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mc:AlternateContent xmlns:mc="http://schemas.openxmlformats.org/markup-compatibility/2006">
    <mc:Choice Requires="x15">
      <x15ac:absPath xmlns:x15ac="http://schemas.microsoft.com/office/spreadsheetml/2010/11/ac" url="E:\2021\ODU-COVID-123-LEVO\"/>
    </mc:Choice>
  </mc:AlternateContent>
  <xr:revisionPtr revIDLastSave="0" documentId="13_ncr:1_{267FC3A6-C313-4EC2-AF4E-1E3F8B4D6C88}" xr6:coauthVersionLast="47" xr6:coauthVersionMax="47" xr10:uidLastSave="{00000000-0000-0000-0000-000000000000}"/>
  <bookViews>
    <workbookView xWindow="-120" yWindow="-120" windowWidth="29040" windowHeight="15840" tabRatio="678" xr2:uid="{00000000-000D-0000-FFFF-FFFF00000000}"/>
  </bookViews>
  <sheets>
    <sheet name="Rekapitulacija oprema" sheetId="17" r:id="rId1"/>
    <sheet name="1.NAD " sheetId="19" r:id="rId2"/>
    <sheet name="2.NAD" sheetId="18" r:id="rId3"/>
    <sheet name="3.NAD" sheetId="16" r:id="rId4"/>
  </sheets>
  <definedNames>
    <definedName name="BETONSKA">#REF!</definedName>
    <definedName name="gd">#REF!</definedName>
    <definedName name="KROVSKA">#REF!</definedName>
    <definedName name="_xlnm.Print_Area" localSheetId="1">'1.NAD '!$A$1:$G$180</definedName>
    <definedName name="_xlnm.Print_Area" localSheetId="2">'2.NAD'!$A$1:$G$180</definedName>
    <definedName name="_xlnm.Print_Area" localSheetId="3">'3.NAD'!$A$1:$G$180</definedName>
    <definedName name="_xlnm.Print_Area" localSheetId="0">'Rekapitulacija oprema'!$A$1:$C$49</definedName>
    <definedName name="s">#REF!</definedName>
    <definedName name="ZEMELJSKA">#REF!</definedName>
  </definedNames>
  <calcPr calcId="181029"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4" i="17" l="1"/>
  <c r="C45" i="17"/>
  <c r="G175" i="19"/>
  <c r="G173" i="19"/>
  <c r="G172" i="19"/>
  <c r="G171" i="19"/>
  <c r="G170" i="19"/>
  <c r="G167" i="19"/>
  <c r="G165" i="19"/>
  <c r="G163" i="19"/>
  <c r="G162" i="19"/>
  <c r="G161" i="19"/>
  <c r="G160" i="19"/>
  <c r="G158" i="19"/>
  <c r="G157" i="19"/>
  <c r="G156" i="19"/>
  <c r="G155" i="19"/>
  <c r="G154" i="19"/>
  <c r="G153" i="19"/>
  <c r="G152" i="19"/>
  <c r="G151" i="19"/>
  <c r="G150" i="19"/>
  <c r="G149" i="19"/>
  <c r="G148" i="19"/>
  <c r="G147" i="19"/>
  <c r="G146" i="19"/>
  <c r="G144" i="19"/>
  <c r="G143" i="19"/>
  <c r="G142" i="19"/>
  <c r="G141" i="19"/>
  <c r="G140" i="19"/>
  <c r="G139" i="19"/>
  <c r="G138" i="19"/>
  <c r="G137" i="19"/>
  <c r="G136" i="19"/>
  <c r="G135" i="19"/>
  <c r="G134" i="19"/>
  <c r="G133" i="19"/>
  <c r="G132" i="19"/>
  <c r="G130" i="19"/>
  <c r="G129" i="19"/>
  <c r="G128" i="19"/>
  <c r="G126" i="19"/>
  <c r="G125" i="19"/>
  <c r="G124" i="19"/>
  <c r="G120" i="19"/>
  <c r="G117" i="19"/>
  <c r="G115" i="19"/>
  <c r="G114" i="19"/>
  <c r="G113" i="19"/>
  <c r="G112" i="19"/>
  <c r="G111" i="19"/>
  <c r="G110" i="19"/>
  <c r="G109" i="19"/>
  <c r="G108" i="19"/>
  <c r="G106" i="19"/>
  <c r="G105" i="19"/>
  <c r="G104" i="19"/>
  <c r="G103" i="19"/>
  <c r="G101" i="19"/>
  <c r="G100" i="19"/>
  <c r="G99" i="19"/>
  <c r="G98" i="19"/>
  <c r="G97" i="19"/>
  <c r="G96" i="19"/>
  <c r="G95" i="19"/>
  <c r="G94" i="19"/>
  <c r="G93" i="19"/>
  <c r="G92" i="19"/>
  <c r="G91" i="19"/>
  <c r="G90" i="19"/>
  <c r="G89" i="19"/>
  <c r="G88" i="19"/>
  <c r="G87" i="19"/>
  <c r="G86" i="19"/>
  <c r="G85" i="19"/>
  <c r="G84" i="19"/>
  <c r="G82" i="19"/>
  <c r="G80" i="19"/>
  <c r="G78" i="19"/>
  <c r="G77" i="19"/>
  <c r="G76" i="19"/>
  <c r="G75" i="19"/>
  <c r="G74" i="19"/>
  <c r="G73" i="19"/>
  <c r="G72" i="19"/>
  <c r="G71" i="19"/>
  <c r="G70" i="19"/>
  <c r="G69" i="19"/>
  <c r="G68" i="19"/>
  <c r="G67" i="19"/>
  <c r="G66" i="19"/>
  <c r="G65" i="19"/>
  <c r="G64" i="19"/>
  <c r="G63" i="19"/>
  <c r="G62" i="19"/>
  <c r="G61" i="19"/>
  <c r="G60" i="19"/>
  <c r="G59" i="19"/>
  <c r="G58" i="19"/>
  <c r="G57" i="19"/>
  <c r="G56" i="19"/>
  <c r="G55" i="19"/>
  <c r="G54" i="19"/>
  <c r="G53" i="19"/>
  <c r="G52" i="19"/>
  <c r="G51" i="19"/>
  <c r="G50" i="19"/>
  <c r="G49" i="19"/>
  <c r="G48" i="19"/>
  <c r="G47" i="19"/>
  <c r="G46" i="19"/>
  <c r="G45" i="19"/>
  <c r="G44" i="19"/>
  <c r="G42" i="19"/>
  <c r="G40" i="19"/>
  <c r="G39" i="19"/>
  <c r="G38" i="19"/>
  <c r="G37" i="19"/>
  <c r="G36" i="19"/>
  <c r="G35" i="19"/>
  <c r="G34" i="19"/>
  <c r="G33" i="19"/>
  <c r="G32" i="19"/>
  <c r="G31" i="19"/>
  <c r="G30" i="19"/>
  <c r="G29" i="19"/>
  <c r="G28" i="19"/>
  <c r="G27" i="19"/>
  <c r="G26" i="19"/>
  <c r="G25" i="19"/>
  <c r="G24" i="19"/>
  <c r="G23" i="19"/>
  <c r="G22" i="19"/>
  <c r="G21" i="19"/>
  <c r="G19" i="19"/>
  <c r="G18" i="19"/>
  <c r="G17" i="19"/>
  <c r="G16" i="19"/>
  <c r="G15" i="19"/>
  <c r="G14" i="19"/>
  <c r="G13" i="19"/>
  <c r="G11" i="19"/>
  <c r="G10" i="19"/>
  <c r="G9" i="19"/>
  <c r="G7" i="19"/>
  <c r="G6" i="19"/>
  <c r="G5" i="19"/>
  <c r="G175" i="18"/>
  <c r="G173" i="18"/>
  <c r="G172" i="18"/>
  <c r="G171" i="18"/>
  <c r="G170" i="18"/>
  <c r="G167" i="18"/>
  <c r="G165" i="18"/>
  <c r="G163" i="18"/>
  <c r="G162" i="18"/>
  <c r="G161" i="18"/>
  <c r="G160" i="18"/>
  <c r="G158" i="18"/>
  <c r="G157" i="18"/>
  <c r="G156" i="18"/>
  <c r="G155" i="18"/>
  <c r="G154" i="18"/>
  <c r="G153" i="18"/>
  <c r="G152" i="18"/>
  <c r="G151" i="18"/>
  <c r="G150" i="18"/>
  <c r="G149" i="18"/>
  <c r="G148" i="18"/>
  <c r="G147" i="18"/>
  <c r="G146" i="18"/>
  <c r="G144" i="18"/>
  <c r="G143" i="18"/>
  <c r="G142" i="18"/>
  <c r="G141" i="18"/>
  <c r="G140" i="18"/>
  <c r="G139" i="18"/>
  <c r="G138" i="18"/>
  <c r="G137" i="18"/>
  <c r="G136" i="18"/>
  <c r="G135" i="18"/>
  <c r="G134" i="18"/>
  <c r="G133" i="18"/>
  <c r="G132" i="18"/>
  <c r="G130" i="18"/>
  <c r="G129" i="18"/>
  <c r="G128" i="18"/>
  <c r="G126" i="18"/>
  <c r="G125" i="18"/>
  <c r="G124" i="18"/>
  <c r="G120" i="18"/>
  <c r="G117" i="18"/>
  <c r="G115" i="18"/>
  <c r="G114" i="18"/>
  <c r="G113" i="18"/>
  <c r="G112" i="18"/>
  <c r="G111" i="18"/>
  <c r="G110" i="18"/>
  <c r="G109" i="18"/>
  <c r="G108" i="18"/>
  <c r="G106" i="18"/>
  <c r="G105" i="18"/>
  <c r="G104" i="18"/>
  <c r="G103" i="18"/>
  <c r="G101" i="18"/>
  <c r="G100" i="18"/>
  <c r="G99" i="18"/>
  <c r="G98" i="18"/>
  <c r="G97" i="18"/>
  <c r="G96" i="18"/>
  <c r="G95" i="18"/>
  <c r="G94" i="18"/>
  <c r="G93" i="18"/>
  <c r="G92" i="18"/>
  <c r="G91" i="18"/>
  <c r="G90" i="18"/>
  <c r="G89" i="18"/>
  <c r="G88" i="18"/>
  <c r="G87" i="18"/>
  <c r="G86" i="18"/>
  <c r="G85" i="18"/>
  <c r="G84" i="18"/>
  <c r="G82" i="18"/>
  <c r="G80" i="18"/>
  <c r="G78" i="18"/>
  <c r="G77" i="18"/>
  <c r="G76" i="18"/>
  <c r="G75" i="18"/>
  <c r="G74" i="18"/>
  <c r="G73" i="18"/>
  <c r="G72" i="18"/>
  <c r="G71" i="18"/>
  <c r="G70" i="18"/>
  <c r="G69" i="18"/>
  <c r="G68" i="18"/>
  <c r="G67" i="18"/>
  <c r="G66" i="18"/>
  <c r="G65" i="18"/>
  <c r="G64" i="18"/>
  <c r="G63" i="18"/>
  <c r="G62" i="18"/>
  <c r="G61" i="18"/>
  <c r="G60" i="18"/>
  <c r="G59" i="18"/>
  <c r="G58" i="18"/>
  <c r="G57" i="18"/>
  <c r="G56" i="18"/>
  <c r="G55" i="18"/>
  <c r="G54" i="18"/>
  <c r="G53" i="18"/>
  <c r="G52" i="18"/>
  <c r="G51" i="18"/>
  <c r="G50" i="18"/>
  <c r="G49" i="18"/>
  <c r="G48" i="18"/>
  <c r="G47" i="18"/>
  <c r="G46" i="18"/>
  <c r="G45" i="18"/>
  <c r="G44" i="18"/>
  <c r="G42" i="18"/>
  <c r="G40" i="18"/>
  <c r="G39" i="18"/>
  <c r="G38" i="18"/>
  <c r="G37" i="18"/>
  <c r="G36" i="18"/>
  <c r="G35" i="18"/>
  <c r="G34" i="18"/>
  <c r="G33" i="18"/>
  <c r="G32" i="18"/>
  <c r="G31" i="18"/>
  <c r="G30" i="18"/>
  <c r="G29" i="18"/>
  <c r="G28" i="18"/>
  <c r="G27" i="18"/>
  <c r="G26" i="18"/>
  <c r="G25" i="18"/>
  <c r="G24" i="18"/>
  <c r="G23" i="18"/>
  <c r="G22" i="18"/>
  <c r="G21" i="18"/>
  <c r="G19" i="18"/>
  <c r="G18" i="18"/>
  <c r="G17" i="18"/>
  <c r="G16" i="18"/>
  <c r="G15" i="18"/>
  <c r="G14" i="18"/>
  <c r="G13" i="18"/>
  <c r="G11" i="18"/>
  <c r="G10" i="18"/>
  <c r="G9" i="18"/>
  <c r="G7" i="18"/>
  <c r="G6" i="18"/>
  <c r="G5" i="18"/>
  <c r="G120" i="16"/>
  <c r="G139" i="16"/>
  <c r="G138" i="16"/>
  <c r="G137" i="16"/>
  <c r="G136" i="16"/>
  <c r="G135" i="16"/>
  <c r="G134" i="16"/>
  <c r="G133" i="16"/>
  <c r="G132" i="16"/>
  <c r="G130" i="16"/>
  <c r="G129" i="16"/>
  <c r="G128" i="16"/>
  <c r="G126" i="16"/>
  <c r="G125" i="16"/>
  <c r="G124" i="16"/>
  <c r="G100" i="16"/>
  <c r="G99" i="16"/>
  <c r="G98" i="16"/>
  <c r="G97" i="16"/>
  <c r="G96" i="16"/>
  <c r="G95" i="16"/>
  <c r="G94" i="16"/>
  <c r="G93" i="16"/>
  <c r="G92" i="16"/>
  <c r="G91" i="16"/>
  <c r="G90" i="16"/>
  <c r="G89" i="16"/>
  <c r="G88" i="16"/>
  <c r="G87" i="16"/>
  <c r="G86" i="16"/>
  <c r="G85" i="16"/>
  <c r="G84" i="16"/>
  <c r="G82" i="16"/>
  <c r="G46" i="16"/>
  <c r="G45" i="16"/>
  <c r="G44" i="16"/>
  <c r="G42" i="16"/>
  <c r="G36" i="16"/>
  <c r="G35" i="16"/>
  <c r="G34" i="16"/>
  <c r="F176" i="19" l="1"/>
  <c r="G176" i="19" s="1"/>
  <c r="G178" i="19" s="1"/>
  <c r="F176" i="18"/>
  <c r="G176" i="18" s="1"/>
  <c r="G178" i="18" s="1"/>
  <c r="G157" i="16" l="1"/>
  <c r="G158" i="16"/>
  <c r="G156" i="16"/>
  <c r="G173" i="16"/>
  <c r="G172" i="16"/>
  <c r="G171" i="16"/>
  <c r="G170" i="16"/>
  <c r="G175" i="16"/>
  <c r="G167" i="16"/>
  <c r="G165" i="16"/>
  <c r="G163" i="16"/>
  <c r="G154" i="16"/>
  <c r="G151" i="16"/>
  <c r="G144" i="16"/>
  <c r="G143" i="16"/>
  <c r="G142" i="16"/>
  <c r="G141" i="16"/>
  <c r="G115" i="16"/>
  <c r="G114" i="16"/>
  <c r="G113" i="16"/>
  <c r="G106" i="16"/>
  <c r="G80" i="16"/>
  <c r="G78" i="16"/>
  <c r="G77" i="16"/>
  <c r="G76" i="16"/>
  <c r="G75" i="16"/>
  <c r="G74" i="16"/>
  <c r="G73" i="16"/>
  <c r="G72" i="16"/>
  <c r="G71" i="16"/>
  <c r="G70" i="16"/>
  <c r="G69" i="16"/>
  <c r="G68" i="16"/>
  <c r="G67" i="16"/>
  <c r="G66" i="16"/>
  <c r="G65" i="16"/>
  <c r="G64" i="16"/>
  <c r="G63" i="16"/>
  <c r="G62" i="16"/>
  <c r="G61" i="16"/>
  <c r="G60" i="16"/>
  <c r="G59" i="16"/>
  <c r="G58" i="16"/>
  <c r="G57" i="16"/>
  <c r="G56" i="16"/>
  <c r="G32" i="16"/>
  <c r="G22" i="16"/>
  <c r="G33" i="16"/>
  <c r="G27" i="16"/>
  <c r="G26" i="16"/>
  <c r="G21" i="16"/>
  <c r="G31" i="16"/>
  <c r="G30" i="16"/>
  <c r="G19" i="16"/>
  <c r="G18" i="16"/>
  <c r="G29" i="16"/>
  <c r="G28" i="16"/>
  <c r="G25" i="16"/>
  <c r="G24" i="16"/>
  <c r="G23" i="16"/>
  <c r="G17" i="16"/>
  <c r="G16" i="16"/>
  <c r="G15" i="16"/>
  <c r="G14" i="16"/>
  <c r="G9" i="16"/>
  <c r="G13" i="16" l="1"/>
  <c r="G5" i="16" l="1"/>
  <c r="G6" i="16"/>
  <c r="G7" i="16"/>
  <c r="G10" i="16"/>
  <c r="G11" i="16"/>
  <c r="G37" i="16"/>
  <c r="G38" i="16"/>
  <c r="G39" i="16"/>
  <c r="G40" i="16"/>
  <c r="G47" i="16"/>
  <c r="G48" i="16"/>
  <c r="G49" i="16"/>
  <c r="G50" i="16"/>
  <c r="G51" i="16"/>
  <c r="G52" i="16"/>
  <c r="G53" i="16"/>
  <c r="G54" i="16"/>
  <c r="G55" i="16"/>
  <c r="G101" i="16"/>
  <c r="G103" i="16"/>
  <c r="G104" i="16"/>
  <c r="G105" i="16"/>
  <c r="G108" i="16"/>
  <c r="G109" i="16"/>
  <c r="G110" i="16"/>
  <c r="G111" i="16"/>
  <c r="G112" i="16"/>
  <c r="G117" i="16"/>
  <c r="G140" i="16"/>
  <c r="G146" i="16"/>
  <c r="G147" i="16"/>
  <c r="G148" i="16"/>
  <c r="G149" i="16"/>
  <c r="G150" i="16"/>
  <c r="G152" i="16"/>
  <c r="G153" i="16"/>
  <c r="G155" i="16"/>
  <c r="G160" i="16"/>
  <c r="G161" i="16"/>
  <c r="G162" i="16"/>
  <c r="F176" i="16" l="1"/>
  <c r="G176" i="16" s="1"/>
  <c r="G178" i="16" s="1"/>
  <c r="C43" i="17" s="1"/>
  <c r="C46" i="17" l="1"/>
  <c r="C47" i="17" l="1"/>
  <c r="C49" i="17" s="1"/>
</calcChain>
</file>

<file path=xl/sharedStrings.xml><?xml version="1.0" encoding="utf-8"?>
<sst xmlns="http://schemas.openxmlformats.org/spreadsheetml/2006/main" count="673" uniqueCount="150">
  <si>
    <t>kom</t>
  </si>
  <si>
    <t>REKAPITULACIJA</t>
  </si>
  <si>
    <t>STRANIŠČNA ŠČETKA na konzolnem nosilcu, pritrjena na steno</t>
  </si>
  <si>
    <t>DRŽALO ZA TOALETNI PAPIR</t>
  </si>
  <si>
    <t>KOŠ za smeti, kovinski, okrogel</t>
  </si>
  <si>
    <t xml:space="preserve">STENSKI PODAJALNIK </t>
  </si>
  <si>
    <t>STENSKI DOZATOR za dezinficient</t>
  </si>
  <si>
    <t>STENSKI DOZATOR za tekoče milo</t>
  </si>
  <si>
    <t>oplemenitena iverica 18mm in ABS nalimki,  4 garderobne kljukice, kot npr RUJZ ON2033, od tega 2 na koti h=100cm, montirano na višino h=10</t>
  </si>
  <si>
    <t>OB_OBEŠALNIK dim. 40x200</t>
  </si>
  <si>
    <t>SKUPAJ Z DDV</t>
  </si>
  <si>
    <t>CENA BREZ DDV</t>
  </si>
  <si>
    <t>Barve stolov uskladiti s projektantom in naročnikom!</t>
  </si>
  <si>
    <t>Barve ultrapasa in folij, ter stenskih oblog, pomivalnih korit in umivalnikov uskladiti s projektantom, naročnikom in izvajalcem!</t>
  </si>
  <si>
    <t>PRED IZDELAVO OPREME MORATA NAROČNIK IN PROJEKTANT POTRDITI BARVE, SHEME IN DETAJLE!</t>
  </si>
  <si>
    <t>Pred izvedbo VSE MERE PREVERITI NA OBJEKTU!</t>
  </si>
  <si>
    <t>Vse omarice in predalniki zaklenjeni s centralno ključavnico</t>
  </si>
  <si>
    <t>Predali - sistem METABOX - prednji izvlek, dvojni okvir, h nosilnih stranic min. 86mm</t>
  </si>
  <si>
    <t>Vse omare imajo polno hrbtišče (oplemenitena iverka cca 10mm)!</t>
  </si>
  <si>
    <t>Delitev miz in pultov skladno s tehničnimi zahtevami. Pred izvedbo uskladiti z naročnikom in projektantom!</t>
  </si>
  <si>
    <t>Vsi robovi obdelani v ABS ROBNI FOLIJI 2mm (zaščiteno proti vlagi)</t>
  </si>
  <si>
    <t>Splošna in tipska serijska oprema, v kolikor ni zapisano v podrobnem popisu:</t>
  </si>
  <si>
    <t>KROŽNA CESTA 5, 6000 KOPER</t>
  </si>
  <si>
    <t xml:space="preserve">OBALNI DOM UPOKOJENCEV, KOPER </t>
  </si>
  <si>
    <t>POPIS IN OCENA OPREME</t>
  </si>
  <si>
    <t xml:space="preserve">OPREMA 1.NADSTROPJE </t>
  </si>
  <si>
    <t>POPIS OPREME 1.NADSTROPJE</t>
  </si>
  <si>
    <t>O5_ NIZKA OMARICA dim. 100X45, h=60cm</t>
  </si>
  <si>
    <t>korpus oplemenitena iverka 18mm, fronte predalov v ultrapas izvedbi obrobljene z ABS nalimki, pokrivna plošča ultrapas na iverici 28mm obrobljea z ABS nalimki, centralna ključavnica, 2x dvokrilna vratca, tipski ročaji, kovinsko podnožje h=10cm</t>
  </si>
  <si>
    <t>S3_ POČIVALNIK</t>
  </si>
  <si>
    <t>S1 – STOL</t>
  </si>
  <si>
    <t>2x fiksna polica dim 112x30</t>
  </si>
  <si>
    <t>1x omarica za vgradni pomivalni stroj s fronto in ročajem</t>
  </si>
  <si>
    <t>1x omarica za pomivalno korito s fronto, ročajem in sistemom košov za odpadke</t>
  </si>
  <si>
    <t>SOBA TIP A</t>
  </si>
  <si>
    <t>tipska SERIJSKA NOGA 1 kos</t>
  </si>
  <si>
    <t xml:space="preserve">korpus in predali so izdelani iz oplemenitene iverice 18mm z ABS nalimki na robovih, fronte predalov so ultrapas na iverici 18mm z ABS nalimki, tipske kovinske noge 10cm, tipski serijski ročaji, centralna ključavnica; </t>
  </si>
  <si>
    <t>O1_ OMARA VISOKA dim.75x60, h=230</t>
  </si>
  <si>
    <t xml:space="preserve">korpus in police so izdelani iz oplemenitene iverice 18mm z ABS nalimki na robovih, vratna krila so ultrapas na iverici 18mm z ABS nalimki, tipske serijske noge 10cm, tipski serijski ročaji, centralne ključavnice; 
</t>
  </si>
  <si>
    <t>5x pomična polica, 1x drog za obešanje oblačil</t>
  </si>
  <si>
    <t>O4_ VISEČA OMARICA dim. 150x30, h=70</t>
  </si>
  <si>
    <t xml:space="preserve">korpus in fronte so izdelani iz oplemenitene iverice 18mm z ABS nalimki na robovih, tipski serijski ročaji, centralna ključavnica; </t>
  </si>
  <si>
    <t>4x fronte, 2x premična polica, 1x fixna polica</t>
  </si>
  <si>
    <t>korpus izdelan iz oplemenitene iverice 18mm z ABS nalimki na robovih</t>
  </si>
  <si>
    <t>SOBA TIP B</t>
  </si>
  <si>
    <t>O9_ NIZKA OMARICA dim. 40x45, h=58</t>
  </si>
  <si>
    <t>3x predal 40 x 45</t>
  </si>
  <si>
    <t>O1_ OMARA VISOKA dim.75x60, h=240</t>
  </si>
  <si>
    <t>5x fronte z ročaji, 2x predal s počasnim zapiranjem</t>
  </si>
  <si>
    <t>vmesni izrez hrbtišča za parapetni kanal</t>
  </si>
  <si>
    <t>NEGOVALNA KOPALNICA</t>
  </si>
  <si>
    <t>O10_ VISEČA OMARICA dim 150x20, h=30cm</t>
  </si>
  <si>
    <t>O10_ REGAL ZA ČISTO PERILO: dim 268x47, h=230</t>
  </si>
  <si>
    <t xml:space="preserve">korpus in police so izdelani iz oplemenitene iverice 28mm z ABS nalimki na robovih, vratna krila so ultrapas na iverici 18mm z ABS nalimki, tipski serijski cokl 10cm, tipski serijski ročaji, centralna ključavnica       </t>
  </si>
  <si>
    <t>s 6x dvokrilnimi vrati, 18x pomične police</t>
  </si>
  <si>
    <t>O11_ REGAL ZA ČISTO PERILO: dim 270x28, h=230</t>
  </si>
  <si>
    <t>OSTALA OPREMA</t>
  </si>
  <si>
    <t>DRŽALO ZA ZAVESO V TUŠU</t>
  </si>
  <si>
    <t>vključno s PVC zaveso</t>
  </si>
  <si>
    <t>TV SPREJEMNIK</t>
  </si>
  <si>
    <t>OKRASNE LONČNICE</t>
  </si>
  <si>
    <t>NEPREDVIDENA DELA</t>
  </si>
  <si>
    <t>Navedena oprema upošteva izmere, dobavo, montažo in vgradnjo vseh elementov, vključno s prilagoditvami glede na dan prostor oz. inštalacije, priklopi električnih naprav in priklopi na vodovodno in kanalizacijsko napeljavo!</t>
  </si>
  <si>
    <t>tipski vgradni POMIVALNI STROJ, vključno s priklopom na vodovodno, elektro in kanalizacijsko inštalacijo, 1kos</t>
  </si>
  <si>
    <t>tipska obtočna NAPA, vključno s priklopom na elektro omrežje, 1kos</t>
  </si>
  <si>
    <t>tipsko POMIVALNO KORITO vključno s pipo, odtokom, sifonom in vsem drobnim pritrdilnim masterialom ter priklopom na vodovodno in kanalizacijsko inštalacijo in izrezom kuhinjskega pulta; 1kos</t>
  </si>
  <si>
    <t>tipsko KUHALIŠČE vključno s priklopom na elektro inštalacijo in izrezom kuhinjskega pulta; 1kos</t>
  </si>
  <si>
    <t>tipski vgradni HLADILNIK, vključno s priklopom na elektro omrežje, 1kos</t>
  </si>
  <si>
    <t>tipska vgradna PEČICA, vključno s priklopom na elektro omrežje, 1kos</t>
  </si>
  <si>
    <t>fronte omar v barvi FunderMax winterweiss 0851, korpusi omar v barvi FunderMax eiche hell 0180 oz. uskladiti s projektantom in naročnikom ter ostalo tipsko opremo</t>
  </si>
  <si>
    <t>kot npr. lirasti fikus, h=100cm v keramični okrasni posodi</t>
  </si>
  <si>
    <t>ZAVESE</t>
  </si>
  <si>
    <t>širina karnise po celotni širini prostora d=760cm, zavesa polprosojno blago v pastelnem odtenku 5x 150cm, h=240, Alu karnisa vodila pritrjena v strop, s skritim vodilom</t>
  </si>
  <si>
    <t>širina karnise po celotni širini prostora d=160cm, zavesa polprosojno blago v pastelnem odtenku 1x 160cm, h=240, Alu karnisa vodila pritrjena v strop, s skritim vodilom</t>
  </si>
  <si>
    <t>širina karnise po celotni širini prostora d=300cm, zavesa polprosojno blago v pastelnem odtenku 2x 150cm, h=240, Alu karnisa vodila pritrjena v strop, s skritim vodilom</t>
  </si>
  <si>
    <t>širina karnise po celotni širini prostora d=300cm, zavesa vodoodbojno blago v pastelnem odtenku s potiskom 2x 150cm, h=240, Alu karnisa vodila pritrjena v strop, s skritim vodilom - v negovalni kopalnici</t>
  </si>
  <si>
    <t>%</t>
  </si>
  <si>
    <t xml:space="preserve">V ponudbi je zajeto generalno čiščenje prostorov, čiščenje 
opreme pred predajo, navodila za obratovanje in vzdrževanje, tehnični listi, certifikati (dokumentacija za tehnični pregled) ter sanacija morebitnih poškodb, ki so posledica nepravilnega vnosa, izdelave in montaže. </t>
  </si>
  <si>
    <t>PO_ ELEKTRIČNA DVIŽNA  POSTELJA</t>
  </si>
  <si>
    <t>PO_ ELEKTRIČNA DVIŽNA POSTELJA</t>
  </si>
  <si>
    <t>KOŠ za smeti, PVC s pokrovom, najmanj 10l</t>
  </si>
  <si>
    <t>Krila, ličnice predalov ULTRAPAS NA IVERKI, police in obod pohištvene opreme - OPLEMENITENA IVERKA najmanj 18mm min 140g folija (zaščiteno proti vlagi)</t>
  </si>
  <si>
    <t>tipsko indukcijsko KUHALIŠČE: steklokeramično, širina 60cm, kot npr. BOSCH PXE675DE4E ali enakovredno</t>
  </si>
  <si>
    <t>tipski vgradni POMIVALNI STROJ, kot npr.: BOSCH SBV6ZDX49E ali enakovredno</t>
  </si>
  <si>
    <t>tipski ROČAJI serijski:  kot npr. RUJZ 219.08 ali enakovredno</t>
  </si>
  <si>
    <t>tipsko POMIVALNO KORITO, kot npr. BLANCO TIPO XL 6 S ali enakovredno</t>
  </si>
  <si>
    <t>tipska NEGOVALNA POSTELJA, kot. Npr. Casa Classic Light ali enakovredno</t>
  </si>
  <si>
    <t>tipska pečica, kot npr. BOSCH HMG6764B1 ali enakovredno</t>
  </si>
  <si>
    <t>tipska NAPA, kot npr. ELICA JUNO /F 50 ali enakovredno</t>
  </si>
  <si>
    <t>smart TV sprejemnik kot npr. SONY KDL43WF665B ali enakovredno</t>
  </si>
  <si>
    <t>podajalnik papirnatih brisač-zloženk, kot npr. TORK MATIC ELEVATION, iz ABS plastike, bele barve ali enakovredno</t>
  </si>
  <si>
    <t>lesen masiven stol kot npr. Pedrali FEDRA 172 PO ali enakovredno, ogrodje stola masiven les bukev, barva po izbiri projektanta, oblazinjenje iz negorljive pene, teksil negorljiv, vodoodbojen, 5let garancije</t>
  </si>
  <si>
    <t xml:space="preserve">milnik 11/11,5/29cm, kot npr. TORK 1L ELEVATION (ali enakovredno), iz ABS plastike, bele barve </t>
  </si>
  <si>
    <t>tipska vzmetnica, kot npr. Timo posteljni vložek enodelni z utori art. M-10/U ali enakovredno</t>
  </si>
  <si>
    <t>3x enokrilna fronta, 6x pomična polica z izrezom za parapetni kanal</t>
  </si>
  <si>
    <t>PROSTOR ČISTO PERILO</t>
  </si>
  <si>
    <t>nagibno ogledalo na plošči iz oplemenitene iverice s sistemom za prilagoditev nagiba in stekleno poličko za odlaganje v širini ogledala z zaobljenimi robovi</t>
  </si>
  <si>
    <t>KLJUKICA okrogla za obešanje brisač, samolepilna, kromirano</t>
  </si>
  <si>
    <t>3 kos / sanitarni prostor</t>
  </si>
  <si>
    <t>KOTNI STENSKI REGAL iz nerjavečega jekla</t>
  </si>
  <si>
    <t>3x polička z visokim robom in perforiranim odstranljivim plastičnim vstavkom</t>
  </si>
  <si>
    <t>Odmične spone in ostalo okovje mora biti trpežno oziroma visoke kvalitete kot npr. Blum ali enakovredno, odpiranje od 110-270 stopinj</t>
  </si>
  <si>
    <t>DDV 22%</t>
  </si>
  <si>
    <t xml:space="preserve">OPREMA 2.NADSTROPJE </t>
  </si>
  <si>
    <t xml:space="preserve">OPREMA 3.NADSTROPJE </t>
  </si>
  <si>
    <t>IZDELOVALEC OPREME JE ODGOVOREN ZA PRAVILNE IZMERE!</t>
  </si>
  <si>
    <t>SKUPNI BIVALNI PROSTOR 1</t>
  </si>
  <si>
    <t>M1_ MIZA  dim 60x60, h=75cm</t>
  </si>
  <si>
    <t xml:space="preserve">MIZNA PLOŠČA dim. 60x60, h=75, izvedba  ultrapas na iverici 28mm obojestransko z ABS nalimkom na robovih, zaokroženimi vogali       </t>
  </si>
  <si>
    <t>štiridelna letvena mreža s nastavitvijo trdote letev, integriran trapez, možnost postavitve levo ali desno, integrirane varnostne stranice, ki se spustijo pod nivo ležišča, štiri kolesa z zavorami, varnostna varovalka položajev ležišča, sistem za zlaganje in transport (TLSU) - zložljiva na sredini, ležalna površina električno nastavljiva med 40 cm in 80 cm, vključno z vzmetnico v PVC prevleki za preprečevanje RZP II.stopnje, kot npr. Casa Classic Light ali enakovredno</t>
  </si>
  <si>
    <t>lesen masiven stol kot npr. Pedrali FEDRA 172 PO ali enakovredno, ogrodje stola masiven les bukev, barva po izbiri projektanta, oblazinjenje iz umetnega usnja, vodoodbojen, 5let garancije</t>
  </si>
  <si>
    <t>štiridelna letvena mreža s nastavitvijo trdote letev, integriran trapez, možnost postavitve levo ali desno, integrirane varnostne stranice, ki se spustijo pod nivo ležišča, štiri kolesa z zavorami, varnostna varovalka položajev ležišča, sistem za zlaganje in transport (TLSU) - zložljiva na sredini, ležalna površina električno nastavljiva med 40 cm in 80 cm, vključno z vmzetnico v PVC prevleki za preprečevanje RZP II.stopnje, kot npr. Casa Classic Light ali enakovredno</t>
  </si>
  <si>
    <t>O3_ NIZKA OMARICA dim. 70x40, h=75</t>
  </si>
  <si>
    <t>3x predal 70 x 40</t>
  </si>
  <si>
    <t>4x fronte z ročaji, 2x predal s počasnim zapiranjem</t>
  </si>
  <si>
    <t>M3_ OKROGLA MIZA  PREMERA 130cm, h=75cm</t>
  </si>
  <si>
    <t>masivna centralna okrogla noga1 kos</t>
  </si>
  <si>
    <t>tipski vgradni HLADILNIK: vgradni kot npr.: BOSCH KIR18NFF0 ali enakovredno</t>
  </si>
  <si>
    <t>tipske SERIJSKE NOGE MIZ: kot npr VOGA BOMA in VOGA ROMB ali enakovredno</t>
  </si>
  <si>
    <t>Vsi kovinski deli elementov so barvani v barvo po izboru projektanta</t>
  </si>
  <si>
    <t>oblazinjen dvignjen počivalnik primeren za starejše in gibalno ovirane osebe kot npr. Mopedia Timo Class PO325-x, s funkcijo počivalnika, pregibom za lažje vstajanje in dvižnim mehanizmom (12cm), oblaz. s poliuretansko peno, naslon glave, dimenzija počivalnika 72 x 85 x 110 cm,
oblazinjenje pralni antiseptični tekstil, počivalnik elektro (dva elektro motorja), barva po izbiri projektanta, 5 let garancije</t>
  </si>
  <si>
    <t xml:space="preserve">MIZNA PLOŠČA premera 130cm, h=75, izvedba  ultrapas na iverici 38mm obojestransko z ABS nalimkom na robovih    </t>
  </si>
  <si>
    <t>K1_ KUHINJA dim. 175x60, h=237</t>
  </si>
  <si>
    <t>NIZKI DEL s PULTOM dim.175x60, h=89</t>
  </si>
  <si>
    <t xml:space="preserve"> omarice dim 175x60, 9x predali sistem metabox s počasnim zapiranjem, tipski ročaji, tipsko kovinsko podnožje 10cm in tipski cokl</t>
  </si>
  <si>
    <t>VISEČI DEL S POLICAMI dim. 175x30, h=90</t>
  </si>
  <si>
    <t>K2_ KUHINJA dim. 230x75, h=89</t>
  </si>
  <si>
    <t>obod, police, vratna krila in fronte predalov so laminat ultrapas na oplemeniteni iverici 18mm z ABS nalimki na vseh robovih, ABS zaključki 2 mm, korpus iveral min 140g folija; pult z izrezom za umivalnik</t>
  </si>
  <si>
    <t xml:space="preserve">NIZKI DEL S PULTOM dim. 230x75, h=89 z izrezom za slop 140x20, kuhališče </t>
  </si>
  <si>
    <t>3x predali sistem metabox, tipski ročaji, s serijskim kovinskim podnožjem in tipskim coklom 10 cm</t>
  </si>
  <si>
    <t>obod, police, vratna krila in fronte predalov so laminat ultrapas na oplemeniteni iverici 18mm z ABS nalimki na vseh robovih, ABS zaključki 2 mm, korpus iveral min 140g folija; pult zaokrožene oblike na daljšem delu</t>
  </si>
  <si>
    <t>OMARA dim. 110x30, h=230, z 1x dvokrilnimi vratci (zgornji del) in 1x dvokrilnimi polnimi vratci (spodnji del), 4x pomična polica, s serijskim kovinskim podnožjem in tipskim coklom 10cm, tipski ročaji</t>
  </si>
  <si>
    <t>M2_ MIZA  dim.125X60, h=75cm</t>
  </si>
  <si>
    <t xml:space="preserve">MIZNA PLOŠČA dim. 125x60, h=75, izvedba  ultrapas na iverici 28mm obojestransko z ABS nalimkom na robovih, zaokroženimi vogali, s polnimi stranicami in predalnikom dim 40x60cm s tremi predali, sistem metabox         </t>
  </si>
  <si>
    <t>OMARICA NAD MIZO dim 125x35, h=90, s trojnimi enokrilnimi vrati in poično polico</t>
  </si>
  <si>
    <t>MIZICA  dim 60x60, h=45cm</t>
  </si>
  <si>
    <t xml:space="preserve">MIZNA PLOŠČA dim. 60x60, h=45, izvedba  ultrapas na iverici 28mm obojestransko z ABS nalimkom na robovih, zaokroženimi vogali       </t>
  </si>
  <si>
    <t>SOBA TIP C</t>
  </si>
  <si>
    <t xml:space="preserve">OGLEDALO V KOPALNICAH </t>
  </si>
  <si>
    <t>nepredvidena dela v obsegu najmanj 10% vseh del, izključno samo ob izvedbi in potrditvi nadzora ter naročnika</t>
  </si>
  <si>
    <t>PROSTOR ZA RAZGOVORE S SVJOCI</t>
  </si>
  <si>
    <t>OMARICA ZA MIZO dim 190x40, h=230, s štirimi enokrilnimi vrati in poimčnimi policami</t>
  </si>
  <si>
    <t xml:space="preserve">MIZNA PLOŠČA dim. 85x85, h=75, izvedba  ultrapas na iverici 28mm obojestransko z ABS nalimkom na robovih, zaokroženimi vogali       </t>
  </si>
  <si>
    <t>MIZA  dim 85x85, h=75cm</t>
  </si>
  <si>
    <t>KAPELICA</t>
  </si>
  <si>
    <t>S1 STOL</t>
  </si>
  <si>
    <t>SKUPNI BIVALNI PROSTOR 2</t>
  </si>
  <si>
    <t>PREHOD NA VRT</t>
  </si>
  <si>
    <t>POPIS OPREME 2.NADSTROPJE</t>
  </si>
  <si>
    <t>POPIS OPREME 3.NADSTROPJE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</si>
</sst>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quot;SIT&quot;_-;\-* #,##0.00\ &quot;SIT&quot;_-;_-* &quot;-&quot;??\ &quot;SIT&quot;_-;_-@_-"/>
    <numFmt numFmtId="166" formatCode="dd/mmm"/>
  </numFmts>
  <fonts count="24" x14ac:knownFonts="1">
    <font>
      <sz val="11"/>
      <name val="Times New Roman CE"/>
      <charset val="238"/>
    </font>
    <font>
      <sz val="11"/>
      <color theme="1"/>
      <name val="Calibri"/>
      <family val="2"/>
      <charset val="238"/>
      <scheme val="minor"/>
    </font>
    <font>
      <sz val="11"/>
      <color theme="1"/>
      <name val="Calibri"/>
      <family val="2"/>
      <charset val="238"/>
      <scheme val="minor"/>
    </font>
    <font>
      <sz val="11"/>
      <name val="Arial CE"/>
      <charset val="238"/>
    </font>
    <font>
      <sz val="10"/>
      <name val="Times New Roman CE"/>
      <family val="1"/>
      <charset val="238"/>
    </font>
    <font>
      <sz val="10"/>
      <color indexed="8"/>
      <name val="Arial"/>
      <family val="2"/>
      <charset val="238"/>
    </font>
    <font>
      <sz val="11"/>
      <color theme="1"/>
      <name val="Arial"/>
      <family val="2"/>
      <charset val="238"/>
    </font>
    <font>
      <sz val="10"/>
      <name val="Arial"/>
      <family val="2"/>
      <charset val="238"/>
    </font>
    <font>
      <sz val="10"/>
      <name val="Arial CE"/>
      <family val="2"/>
      <charset val="238"/>
    </font>
    <font>
      <sz val="11"/>
      <name val="Times New Roman CE"/>
      <charset val="238"/>
    </font>
    <font>
      <sz val="10"/>
      <name val="Arial CE"/>
    </font>
    <font>
      <sz val="10"/>
      <name val="Times New Roman"/>
      <family val="1"/>
      <charset val="238"/>
    </font>
    <font>
      <b/>
      <sz val="12"/>
      <color theme="1"/>
      <name val="Arial"/>
      <family val="2"/>
      <charset val="238"/>
    </font>
    <font>
      <sz val="8"/>
      <name val="Arial"/>
      <family val="2"/>
      <charset val="238"/>
    </font>
    <font>
      <sz val="12"/>
      <color theme="1"/>
      <name val="Arial"/>
      <family val="2"/>
      <charset val="238"/>
    </font>
    <font>
      <sz val="11"/>
      <name val="Tahoma"/>
      <family val="2"/>
    </font>
    <font>
      <sz val="8"/>
      <name val="Segoe UI"/>
      <family val="2"/>
      <charset val="238"/>
    </font>
    <font>
      <b/>
      <sz val="9"/>
      <name val="Segoe UI"/>
      <family val="2"/>
      <charset val="238"/>
    </font>
    <font>
      <b/>
      <u/>
      <sz val="9"/>
      <name val="Segoe UI"/>
      <family val="2"/>
      <charset val="238"/>
    </font>
    <font>
      <sz val="9"/>
      <name val="Segoe UI"/>
      <family val="2"/>
      <charset val="238"/>
    </font>
    <font>
      <sz val="10"/>
      <name val="Segoe UI"/>
      <family val="2"/>
      <charset val="238"/>
    </font>
    <font>
      <b/>
      <sz val="10"/>
      <name val="Segoe UI"/>
      <family val="2"/>
      <charset val="238"/>
    </font>
    <font>
      <b/>
      <i/>
      <sz val="9"/>
      <name val="Segoe UI"/>
      <family val="2"/>
      <charset val="238"/>
    </font>
    <font>
      <b/>
      <sz val="8"/>
      <name val="Segoe UI"/>
      <family val="2"/>
      <charset val="238"/>
    </font>
  </fonts>
  <fills count="2">
    <fill>
      <patternFill patternType="none"/>
    </fill>
    <fill>
      <patternFill patternType="gray125"/>
    </fill>
  </fills>
  <borders count="8">
    <border>
      <left/>
      <right/>
      <top/>
      <bottom/>
      <diagonal/>
    </border>
    <border>
      <left/>
      <right/>
      <top style="thin">
        <color indexed="64"/>
      </top>
      <bottom/>
      <diagonal/>
    </border>
    <border>
      <left/>
      <right/>
      <top style="double">
        <color auto="1"/>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8">
    <xf numFmtId="0" fontId="0" fillId="0" borderId="0"/>
    <xf numFmtId="0" fontId="3" fillId="0" borderId="0"/>
    <xf numFmtId="0" fontId="4" fillId="0" borderId="0"/>
    <xf numFmtId="0" fontId="7" fillId="0" borderId="0"/>
    <xf numFmtId="0" fontId="5" fillId="0" borderId="0" applyNumberFormat="0" applyFill="0" applyBorder="0" applyProtection="0"/>
    <xf numFmtId="0" fontId="7" fillId="0" borderId="0"/>
    <xf numFmtId="165" fontId="7"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7" fillId="0" borderId="0"/>
    <xf numFmtId="0" fontId="10" fillId="0" borderId="0"/>
    <xf numFmtId="0" fontId="7" fillId="0" borderId="0"/>
    <xf numFmtId="0" fontId="1" fillId="0" borderId="0"/>
    <xf numFmtId="0" fontId="11" fillId="0" borderId="0"/>
    <xf numFmtId="0" fontId="8" fillId="0" borderId="0"/>
    <xf numFmtId="9" fontId="7" fillId="0" borderId="0" applyFont="0" applyFill="0" applyBorder="0" applyAlignment="0" applyProtection="0"/>
    <xf numFmtId="9" fontId="9" fillId="0" borderId="0" applyFont="0" applyFill="0" applyBorder="0" applyAlignment="0" applyProtection="0"/>
  </cellStyleXfs>
  <cellXfs count="77">
    <xf numFmtId="0" fontId="0" fillId="0" borderId="0" xfId="0" applyNumberFormat="1"/>
    <xf numFmtId="0" fontId="6" fillId="0" borderId="0" xfId="7" applyFont="1"/>
    <xf numFmtId="0" fontId="13" fillId="0" borderId="0" xfId="7" applyFont="1"/>
    <xf numFmtId="0" fontId="14" fillId="0" borderId="0" xfId="7" applyFont="1" applyBorder="1" applyAlignment="1">
      <alignment wrapText="1"/>
    </xf>
    <xf numFmtId="0" fontId="14" fillId="0" borderId="0" xfId="7" applyFont="1" applyBorder="1" applyAlignment="1">
      <alignment horizontal="center" vertical="center"/>
    </xf>
    <xf numFmtId="2" fontId="14" fillId="0" borderId="0" xfId="7" applyNumberFormat="1" applyFont="1" applyBorder="1" applyAlignment="1">
      <alignment horizontal="center"/>
    </xf>
    <xf numFmtId="0" fontId="14" fillId="0" borderId="0" xfId="7" applyFont="1" applyBorder="1"/>
    <xf numFmtId="0" fontId="14" fillId="0" borderId="0" xfId="7" applyFont="1"/>
    <xf numFmtId="0" fontId="7" fillId="0" borderId="0" xfId="7" applyFont="1"/>
    <xf numFmtId="4" fontId="13" fillId="0" borderId="0" xfId="7" applyNumberFormat="1" applyFont="1" applyAlignment="1">
      <alignment vertical="top"/>
    </xf>
    <xf numFmtId="0" fontId="13" fillId="0" borderId="0" xfId="7" applyFont="1" applyAlignment="1">
      <alignment vertical="top"/>
    </xf>
    <xf numFmtId="0" fontId="13" fillId="0" borderId="0" xfId="7" applyFont="1" applyBorder="1"/>
    <xf numFmtId="0" fontId="15" fillId="0" borderId="0" xfId="7" applyFont="1" applyFill="1"/>
    <xf numFmtId="0" fontId="16" fillId="0" borderId="0" xfId="7" applyFont="1"/>
    <xf numFmtId="0" fontId="17" fillId="0" borderId="0" xfId="7" applyFont="1"/>
    <xf numFmtId="0" fontId="17" fillId="0" borderId="0" xfId="7" applyFont="1" applyAlignment="1">
      <alignment vertical="top" wrapText="1"/>
    </xf>
    <xf numFmtId="0" fontId="18" fillId="0" borderId="0" xfId="7" applyFont="1" applyAlignment="1">
      <alignment vertical="top" wrapText="1"/>
    </xf>
    <xf numFmtId="0" fontId="19" fillId="0" borderId="3" xfId="7" applyFont="1" applyBorder="1"/>
    <xf numFmtId="0" fontId="18" fillId="0" borderId="0" xfId="7" applyFont="1" applyBorder="1"/>
    <xf numFmtId="0" fontId="18" fillId="0" borderId="0" xfId="7" applyFont="1" applyBorder="1" applyAlignment="1">
      <alignment vertical="top" wrapText="1"/>
    </xf>
    <xf numFmtId="0" fontId="19" fillId="0" borderId="0" xfId="7" applyFont="1" applyAlignment="1">
      <alignment vertical="top" wrapText="1"/>
    </xf>
    <xf numFmtId="4" fontId="20" fillId="0" borderId="0" xfId="7" applyNumberFormat="1" applyFont="1"/>
    <xf numFmtId="0" fontId="19" fillId="0" borderId="0" xfId="7" applyFont="1"/>
    <xf numFmtId="0" fontId="20" fillId="0" borderId="0" xfId="7" applyFont="1"/>
    <xf numFmtId="0" fontId="16" fillId="0" borderId="1" xfId="7" applyFont="1" applyBorder="1"/>
    <xf numFmtId="0" fontId="17" fillId="0" borderId="1" xfId="7" applyFont="1" applyBorder="1"/>
    <xf numFmtId="4" fontId="21" fillId="0" borderId="1" xfId="7" applyNumberFormat="1" applyFont="1" applyBorder="1"/>
    <xf numFmtId="4" fontId="21" fillId="0" borderId="0" xfId="7" applyNumberFormat="1" applyFont="1" applyAlignment="1">
      <alignment vertical="top"/>
    </xf>
    <xf numFmtId="166" fontId="16" fillId="0" borderId="0" xfId="7" applyNumberFormat="1" applyFont="1"/>
    <xf numFmtId="0" fontId="21" fillId="0" borderId="0" xfId="7" applyFont="1"/>
    <xf numFmtId="49" fontId="16" fillId="0" borderId="2" xfId="7" applyNumberFormat="1" applyFont="1" applyBorder="1" applyAlignment="1">
      <alignment vertical="top"/>
    </xf>
    <xf numFmtId="0" fontId="17" fillId="0" borderId="2" xfId="7" applyFont="1" applyBorder="1" applyAlignment="1">
      <alignment vertical="top" wrapText="1"/>
    </xf>
    <xf numFmtId="4" fontId="21" fillId="0" borderId="2" xfId="7" applyNumberFormat="1" applyFont="1" applyBorder="1" applyAlignment="1">
      <alignment vertical="top"/>
    </xf>
    <xf numFmtId="49" fontId="16" fillId="0" borderId="0" xfId="7" applyNumberFormat="1" applyFont="1" applyAlignment="1">
      <alignment vertical="top"/>
    </xf>
    <xf numFmtId="0" fontId="16" fillId="0" borderId="0" xfId="7" applyFont="1" applyAlignment="1">
      <alignment vertical="top"/>
    </xf>
    <xf numFmtId="49" fontId="16" fillId="0" borderId="0" xfId="7" applyNumberFormat="1" applyFont="1" applyFill="1" applyAlignment="1">
      <alignment vertical="top"/>
    </xf>
    <xf numFmtId="0" fontId="19" fillId="0" borderId="0" xfId="7" applyFont="1" applyFill="1" applyAlignment="1">
      <alignment vertical="top" wrapText="1"/>
    </xf>
    <xf numFmtId="0" fontId="17" fillId="0" borderId="0" xfId="7" applyFont="1" applyFill="1" applyAlignment="1">
      <alignment vertical="top" wrapText="1"/>
    </xf>
    <xf numFmtId="4" fontId="16" fillId="0" borderId="0" xfId="7" applyNumberFormat="1" applyFont="1" applyAlignment="1">
      <alignment vertical="top"/>
    </xf>
    <xf numFmtId="0" fontId="16" fillId="0" borderId="0" xfId="7" applyFont="1" applyFill="1" applyAlignment="1">
      <alignment vertical="top"/>
    </xf>
    <xf numFmtId="0" fontId="17" fillId="0" borderId="0" xfId="7" applyFont="1" applyAlignment="1">
      <alignment horizontal="left" vertical="top" wrapText="1"/>
    </xf>
    <xf numFmtId="0" fontId="19" fillId="0" borderId="0" xfId="7" applyFont="1" applyFill="1"/>
    <xf numFmtId="0" fontId="16" fillId="0" borderId="0" xfId="7" applyFont="1" applyBorder="1"/>
    <xf numFmtId="0" fontId="19" fillId="0" borderId="0" xfId="7" applyFont="1" applyBorder="1"/>
    <xf numFmtId="0" fontId="16" fillId="0" borderId="0" xfId="7" applyFont="1" applyFill="1"/>
    <xf numFmtId="0" fontId="22" fillId="0" borderId="0" xfId="7" applyFont="1" applyFill="1" applyAlignment="1" applyProtection="1">
      <alignment wrapText="1"/>
      <protection locked="0"/>
    </xf>
    <xf numFmtId="2" fontId="19" fillId="0" borderId="0" xfId="7" applyNumberFormat="1" applyFont="1" applyFill="1" applyAlignment="1">
      <alignment vertical="top"/>
    </xf>
    <xf numFmtId="0" fontId="19" fillId="0" borderId="0" xfId="7" applyFont="1" applyFill="1" applyAlignment="1" applyProtection="1">
      <alignment wrapText="1"/>
      <protection locked="0"/>
    </xf>
    <xf numFmtId="0" fontId="18" fillId="0" borderId="0" xfId="7" applyFont="1" applyFill="1" applyAlignment="1" applyProtection="1">
      <alignment wrapText="1"/>
      <protection locked="0"/>
    </xf>
    <xf numFmtId="4" fontId="19" fillId="0" borderId="0" xfId="7" applyNumberFormat="1" applyFont="1" applyFill="1" applyAlignment="1">
      <alignment vertical="top"/>
    </xf>
    <xf numFmtId="166" fontId="16" fillId="0" borderId="0" xfId="7" applyNumberFormat="1" applyFont="1" applyFill="1"/>
    <xf numFmtId="2" fontId="19" fillId="0" borderId="0" xfId="7" applyNumberFormat="1" applyFont="1" applyFill="1"/>
    <xf numFmtId="0" fontId="17" fillId="0" borderId="0" xfId="7" applyFont="1" applyFill="1"/>
    <xf numFmtId="0" fontId="19" fillId="0" borderId="0" xfId="7" applyFont="1" applyFill="1" applyAlignment="1">
      <alignment vertical="top"/>
    </xf>
    <xf numFmtId="0" fontId="19" fillId="0" borderId="0" xfId="7" applyFont="1" applyFill="1" applyAlignment="1">
      <alignment wrapText="1"/>
    </xf>
    <xf numFmtId="0" fontId="19" fillId="0" borderId="0" xfId="7" applyNumberFormat="1" applyFont="1" applyFill="1" applyAlignment="1">
      <alignment horizontal="left" vertical="top" wrapText="1"/>
    </xf>
    <xf numFmtId="49" fontId="19" fillId="0" borderId="0" xfId="7" applyNumberFormat="1" applyFont="1" applyFill="1" applyAlignment="1">
      <alignment vertical="top"/>
    </xf>
    <xf numFmtId="0" fontId="20" fillId="0" borderId="0" xfId="7" applyFont="1" applyFill="1"/>
    <xf numFmtId="0" fontId="19" fillId="0" borderId="0" xfId="7" applyNumberFormat="1" applyFont="1" applyFill="1" applyAlignment="1">
      <alignment vertical="top" wrapText="1"/>
    </xf>
    <xf numFmtId="2" fontId="20" fillId="0" borderId="0" xfId="7" applyNumberFormat="1" applyFont="1" applyFill="1"/>
    <xf numFmtId="2" fontId="17" fillId="0" borderId="0" xfId="7" applyNumberFormat="1" applyFont="1" applyFill="1" applyAlignment="1">
      <alignment vertical="top"/>
    </xf>
    <xf numFmtId="0" fontId="23" fillId="0" borderId="0" xfId="7" applyFont="1" applyFill="1"/>
    <xf numFmtId="0" fontId="19" fillId="0" borderId="0" xfId="7" applyFont="1" applyFill="1" applyBorder="1" applyAlignment="1" applyProtection="1">
      <alignment wrapText="1"/>
      <protection locked="0"/>
    </xf>
    <xf numFmtId="2" fontId="17" fillId="0" borderId="0" xfId="7" applyNumberFormat="1" applyFont="1" applyFill="1"/>
    <xf numFmtId="2" fontId="19" fillId="0" borderId="0" xfId="17" applyNumberFormat="1" applyFont="1" applyFill="1"/>
    <xf numFmtId="0" fontId="16" fillId="0" borderId="0" xfId="7" applyFont="1" applyBorder="1" applyAlignment="1">
      <alignment vertical="top"/>
    </xf>
    <xf numFmtId="0" fontId="19" fillId="0" borderId="3" xfId="7" applyFont="1" applyBorder="1" applyAlignment="1">
      <alignment wrapText="1"/>
    </xf>
    <xf numFmtId="0" fontId="16" fillId="0" borderId="4" xfId="7" applyFont="1" applyBorder="1" applyAlignment="1">
      <alignment vertical="top"/>
    </xf>
    <xf numFmtId="0" fontId="16" fillId="0" borderId="6" xfId="7" applyFont="1" applyBorder="1" applyAlignment="1">
      <alignment vertical="top"/>
    </xf>
    <xf numFmtId="0" fontId="19" fillId="0" borderId="3" xfId="7" applyFont="1" applyBorder="1" applyAlignment="1">
      <alignment vertical="top" wrapText="1"/>
    </xf>
    <xf numFmtId="0" fontId="16" fillId="0" borderId="7" xfId="7" applyFont="1" applyBorder="1" applyAlignment="1">
      <alignment vertical="top"/>
    </xf>
    <xf numFmtId="0" fontId="19" fillId="0" borderId="5" xfId="7" applyFont="1" applyBorder="1" applyAlignment="1">
      <alignment vertical="top" wrapText="1"/>
    </xf>
    <xf numFmtId="0" fontId="19" fillId="0" borderId="0" xfId="7" applyNumberFormat="1" applyFont="1" applyFill="1" applyAlignment="1">
      <alignment horizontal="left" vertical="top" wrapText="1"/>
    </xf>
    <xf numFmtId="0" fontId="14" fillId="0" borderId="0" xfId="7" applyFont="1" applyAlignment="1">
      <alignment horizontal="center"/>
    </xf>
    <xf numFmtId="0" fontId="14" fillId="0" borderId="0" xfId="7" applyFont="1" applyBorder="1" applyAlignment="1">
      <alignment horizontal="center"/>
    </xf>
    <xf numFmtId="0" fontId="12" fillId="0" borderId="0" xfId="7" applyFont="1" applyAlignment="1">
      <alignment horizontal="center" vertical="center"/>
    </xf>
    <xf numFmtId="0" fontId="19" fillId="0" borderId="0" xfId="7" applyNumberFormat="1" applyFont="1" applyFill="1" applyAlignment="1">
      <alignment horizontal="left" vertical="top" wrapText="1"/>
    </xf>
  </cellXfs>
  <cellStyles count="18">
    <cellStyle name="Comma 2" xfId="8" xr:uid="{00000000-0005-0000-0000-000000000000}"/>
    <cellStyle name="Currency 2" xfId="6" xr:uid="{00000000-0005-0000-0000-000001000000}"/>
    <cellStyle name="Excel Built-in Normal" xfId="2" xr:uid="{00000000-0005-0000-0000-000002000000}"/>
    <cellStyle name="Navadno" xfId="0" builtinId="0"/>
    <cellStyle name="Navadno 2" xfId="12" xr:uid="{00000000-0005-0000-0000-000004000000}"/>
    <cellStyle name="Navadno 2 2" xfId="10" xr:uid="{00000000-0005-0000-0000-000005000000}"/>
    <cellStyle name="Navadno 2 2 2" xfId="11" xr:uid="{00000000-0005-0000-0000-000006000000}"/>
    <cellStyle name="Navadno 4" xfId="13" xr:uid="{00000000-0005-0000-0000-000007000000}"/>
    <cellStyle name="Normal 2" xfId="4" xr:uid="{00000000-0005-0000-0000-000008000000}"/>
    <cellStyle name="Normal 2 2" xfId="14" xr:uid="{00000000-0005-0000-0000-000009000000}"/>
    <cellStyle name="Normal 3" xfId="1" xr:uid="{00000000-0005-0000-0000-00000A000000}"/>
    <cellStyle name="Normal 4" xfId="5" xr:uid="{00000000-0005-0000-0000-00000B000000}"/>
    <cellStyle name="Normal 5" xfId="7" xr:uid="{00000000-0005-0000-0000-00000C000000}"/>
    <cellStyle name="Normal_Lavric_Sulman_predr.PZI_2faza" xfId="3" xr:uid="{00000000-0005-0000-0000-00000D000000}"/>
    <cellStyle name="Odstotek" xfId="17" builtinId="5"/>
    <cellStyle name="Odstotek 2" xfId="16" xr:uid="{00000000-0005-0000-0000-00000F000000}"/>
    <cellStyle name="Percent 2" xfId="9" xr:uid="{00000000-0005-0000-0000-000010000000}"/>
    <cellStyle name="Slog 1" xfId="15"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181"/>
  <sheetViews>
    <sheetView tabSelected="1" view="pageBreakPreview" topLeftCell="A36" zoomScale="200" zoomScaleNormal="100" zoomScaleSheetLayoutView="200" workbookViewId="0">
      <selection activeCell="C45" sqref="C45"/>
    </sheetView>
  </sheetViews>
  <sheetFormatPr defaultColWidth="9.140625" defaultRowHeight="14.25" x14ac:dyDescent="0.2"/>
  <cols>
    <col min="1" max="1" width="4.7109375" style="13" customWidth="1"/>
    <col min="2" max="2" width="49.28515625" style="22" customWidth="1"/>
    <col min="3" max="3" width="19.42578125" style="13" customWidth="1"/>
    <col min="4" max="4" width="10.85546875" style="2" customWidth="1"/>
    <col min="5" max="5" width="13.7109375" style="1" customWidth="1"/>
    <col min="6" max="16384" width="9.140625" style="1"/>
  </cols>
  <sheetData>
    <row r="1" spans="1:6" ht="15.75" x14ac:dyDescent="0.2">
      <c r="A1" s="75"/>
      <c r="B1" s="75"/>
      <c r="C1" s="75"/>
      <c r="D1" s="75"/>
      <c r="E1" s="75"/>
      <c r="F1" s="75"/>
    </row>
    <row r="2" spans="1:6" x14ac:dyDescent="0.2">
      <c r="B2" s="14" t="s">
        <v>24</v>
      </c>
    </row>
    <row r="3" spans="1:6" ht="15" x14ac:dyDescent="0.2">
      <c r="B3" s="74"/>
      <c r="C3" s="74"/>
      <c r="D3" s="74"/>
      <c r="E3" s="74"/>
    </row>
    <row r="4" spans="1:6" ht="17.25" customHeight="1" x14ac:dyDescent="0.2">
      <c r="B4" s="15" t="s">
        <v>23</v>
      </c>
      <c r="E4" s="3"/>
    </row>
    <row r="5" spans="1:6" ht="15" x14ac:dyDescent="0.2">
      <c r="B5" s="15" t="s">
        <v>22</v>
      </c>
      <c r="E5" s="4"/>
    </row>
    <row r="6" spans="1:6" ht="15" x14ac:dyDescent="0.2">
      <c r="B6" s="15"/>
      <c r="E6" s="4"/>
    </row>
    <row r="7" spans="1:6" ht="15" x14ac:dyDescent="0.2">
      <c r="B7" s="15"/>
      <c r="E7" s="4"/>
    </row>
    <row r="8" spans="1:6" ht="36.75" customHeight="1" x14ac:dyDescent="0.2">
      <c r="B8" s="16" t="s">
        <v>21</v>
      </c>
      <c r="E8" s="5"/>
    </row>
    <row r="9" spans="1:6" ht="15" x14ac:dyDescent="0.2">
      <c r="B9" s="15"/>
      <c r="E9" s="6"/>
    </row>
    <row r="10" spans="1:6" ht="36" x14ac:dyDescent="0.2">
      <c r="A10" s="70">
        <v>1</v>
      </c>
      <c r="B10" s="71" t="s">
        <v>81</v>
      </c>
      <c r="E10" s="73"/>
    </row>
    <row r="11" spans="1:6" ht="24" x14ac:dyDescent="0.2">
      <c r="A11" s="68">
        <v>2</v>
      </c>
      <c r="B11" s="69" t="s">
        <v>20</v>
      </c>
    </row>
    <row r="12" spans="1:6" ht="24" x14ac:dyDescent="0.2">
      <c r="A12" s="68">
        <v>3</v>
      </c>
      <c r="B12" s="69" t="s">
        <v>19</v>
      </c>
    </row>
    <row r="13" spans="1:6" ht="24" x14ac:dyDescent="0.2">
      <c r="A13" s="68">
        <v>4</v>
      </c>
      <c r="B13" s="69" t="s">
        <v>18</v>
      </c>
    </row>
    <row r="14" spans="1:6" ht="24" x14ac:dyDescent="0.2">
      <c r="A14" s="68">
        <v>5</v>
      </c>
      <c r="B14" s="69" t="s">
        <v>17</v>
      </c>
    </row>
    <row r="15" spans="1:6" x14ac:dyDescent="0.2">
      <c r="A15" s="68">
        <v>6</v>
      </c>
      <c r="B15" s="69" t="s">
        <v>16</v>
      </c>
    </row>
    <row r="16" spans="1:6" ht="36" x14ac:dyDescent="0.2">
      <c r="A16" s="68">
        <v>7</v>
      </c>
      <c r="B16" s="69" t="s">
        <v>101</v>
      </c>
    </row>
    <row r="17" spans="1:4" ht="26.25" customHeight="1" x14ac:dyDescent="0.2">
      <c r="A17" s="68">
        <v>8</v>
      </c>
      <c r="B17" s="69" t="s">
        <v>117</v>
      </c>
    </row>
    <row r="18" spans="1:4" s="7" customFormat="1" ht="24" customHeight="1" x14ac:dyDescent="0.2">
      <c r="A18" s="68">
        <v>9</v>
      </c>
      <c r="B18" s="69" t="s">
        <v>82</v>
      </c>
      <c r="C18" s="13"/>
      <c r="D18" s="2"/>
    </row>
    <row r="19" spans="1:4" ht="24" x14ac:dyDescent="0.2">
      <c r="A19" s="68">
        <v>11</v>
      </c>
      <c r="B19" s="69" t="s">
        <v>83</v>
      </c>
    </row>
    <row r="20" spans="1:4" ht="24" x14ac:dyDescent="0.2">
      <c r="A20" s="68">
        <v>12</v>
      </c>
      <c r="B20" s="69" t="s">
        <v>118</v>
      </c>
    </row>
    <row r="21" spans="1:4" ht="36" x14ac:dyDescent="0.2">
      <c r="A21" s="68">
        <v>13</v>
      </c>
      <c r="B21" s="69" t="s">
        <v>69</v>
      </c>
    </row>
    <row r="22" spans="1:4" x14ac:dyDescent="0.2">
      <c r="A22" s="68">
        <v>15</v>
      </c>
      <c r="B22" s="69" t="s">
        <v>84</v>
      </c>
    </row>
    <row r="23" spans="1:4" ht="24" x14ac:dyDescent="0.2">
      <c r="A23" s="68">
        <v>17</v>
      </c>
      <c r="B23" s="69" t="s">
        <v>85</v>
      </c>
    </row>
    <row r="24" spans="1:4" ht="24" x14ac:dyDescent="0.2">
      <c r="A24" s="68">
        <v>18</v>
      </c>
      <c r="B24" s="69" t="s">
        <v>86</v>
      </c>
    </row>
    <row r="25" spans="1:4" x14ac:dyDescent="0.2">
      <c r="A25" s="68">
        <v>19</v>
      </c>
      <c r="B25" s="69" t="s">
        <v>87</v>
      </c>
    </row>
    <row r="26" spans="1:4" ht="24" x14ac:dyDescent="0.2">
      <c r="A26" s="68">
        <v>20</v>
      </c>
      <c r="B26" s="69" t="s">
        <v>119</v>
      </c>
    </row>
    <row r="27" spans="1:4" x14ac:dyDescent="0.2">
      <c r="A27" s="68">
        <v>22</v>
      </c>
      <c r="B27" s="17" t="s">
        <v>88</v>
      </c>
    </row>
    <row r="28" spans="1:4" ht="24" x14ac:dyDescent="0.2">
      <c r="A28" s="67">
        <v>23</v>
      </c>
      <c r="B28" s="66" t="s">
        <v>93</v>
      </c>
    </row>
    <row r="29" spans="1:4" x14ac:dyDescent="0.2">
      <c r="A29" s="65"/>
      <c r="B29" s="43"/>
    </row>
    <row r="30" spans="1:4" x14ac:dyDescent="0.2">
      <c r="B30" s="18" t="s">
        <v>15</v>
      </c>
    </row>
    <row r="31" spans="1:4" x14ac:dyDescent="0.2">
      <c r="B31" s="18" t="s">
        <v>105</v>
      </c>
    </row>
    <row r="32" spans="1:4" ht="36.75" customHeight="1" x14ac:dyDescent="0.2">
      <c r="B32" s="19" t="s">
        <v>14</v>
      </c>
    </row>
    <row r="33" spans="1:4" x14ac:dyDescent="0.2">
      <c r="B33" s="19"/>
    </row>
    <row r="34" spans="1:4" ht="48.75" customHeight="1" x14ac:dyDescent="0.2">
      <c r="B34" s="19" t="s">
        <v>13</v>
      </c>
    </row>
    <row r="35" spans="1:4" x14ac:dyDescent="0.2">
      <c r="B35" s="19" t="s">
        <v>12</v>
      </c>
    </row>
    <row r="36" spans="1:4" x14ac:dyDescent="0.2">
      <c r="B36" s="15"/>
    </row>
    <row r="37" spans="1:4" ht="64.5" customHeight="1" x14ac:dyDescent="0.2">
      <c r="B37" s="16" t="s">
        <v>62</v>
      </c>
    </row>
    <row r="38" spans="1:4" x14ac:dyDescent="0.2">
      <c r="B38" s="16"/>
    </row>
    <row r="39" spans="1:4" ht="74.25" customHeight="1" x14ac:dyDescent="0.2">
      <c r="B39" s="16" t="s">
        <v>77</v>
      </c>
    </row>
    <row r="40" spans="1:4" x14ac:dyDescent="0.2">
      <c r="B40" s="16"/>
    </row>
    <row r="41" spans="1:4" x14ac:dyDescent="0.2">
      <c r="B41" s="15" t="s">
        <v>1</v>
      </c>
    </row>
    <row r="42" spans="1:4" x14ac:dyDescent="0.2">
      <c r="B42" s="15"/>
    </row>
    <row r="43" spans="1:4" ht="15" x14ac:dyDescent="0.25">
      <c r="B43" s="20" t="s">
        <v>25</v>
      </c>
      <c r="C43" s="21">
        <f>'3.NAD'!G178</f>
        <v>0</v>
      </c>
    </row>
    <row r="44" spans="1:4" ht="15" x14ac:dyDescent="0.25">
      <c r="B44" s="20" t="s">
        <v>103</v>
      </c>
      <c r="C44" s="21">
        <f>'3.NAD'!G179</f>
        <v>0</v>
      </c>
    </row>
    <row r="45" spans="1:4" ht="15" x14ac:dyDescent="0.25">
      <c r="B45" s="22" t="s">
        <v>104</v>
      </c>
      <c r="C45" s="21">
        <f>'3.NAD'!G180</f>
        <v>0</v>
      </c>
    </row>
    <row r="46" spans="1:4" ht="15" x14ac:dyDescent="0.25">
      <c r="A46" s="24"/>
      <c r="B46" s="25" t="s">
        <v>11</v>
      </c>
      <c r="C46" s="26">
        <f>C43</f>
        <v>0</v>
      </c>
    </row>
    <row r="47" spans="1:4" x14ac:dyDescent="0.2">
      <c r="B47" s="14" t="s">
        <v>102</v>
      </c>
      <c r="C47" s="27">
        <f>C46*0.22</f>
        <v>0</v>
      </c>
      <c r="D47" s="9"/>
    </row>
    <row r="48" spans="1:4" ht="15.75" thickBot="1" x14ac:dyDescent="0.3">
      <c r="A48" s="28"/>
      <c r="C48" s="29"/>
      <c r="D48" s="9"/>
    </row>
    <row r="49" spans="1:4" ht="15" thickTop="1" x14ac:dyDescent="0.2">
      <c r="A49" s="30"/>
      <c r="B49" s="31" t="s">
        <v>10</v>
      </c>
      <c r="C49" s="32">
        <f>SUM(C46:C47)</f>
        <v>0</v>
      </c>
      <c r="D49" s="10"/>
    </row>
    <row r="50" spans="1:4" x14ac:dyDescent="0.2">
      <c r="A50" s="33"/>
      <c r="B50" s="15"/>
      <c r="C50" s="34"/>
      <c r="D50" s="10"/>
    </row>
    <row r="51" spans="1:4" x14ac:dyDescent="0.2">
      <c r="A51" s="33"/>
      <c r="B51" s="15"/>
      <c r="C51" s="34"/>
      <c r="D51" s="10"/>
    </row>
    <row r="52" spans="1:4" x14ac:dyDescent="0.2">
      <c r="A52" s="33"/>
      <c r="B52" s="15"/>
      <c r="C52" s="34"/>
      <c r="D52" s="10"/>
    </row>
    <row r="53" spans="1:4" x14ac:dyDescent="0.2">
      <c r="A53" s="33"/>
      <c r="C53" s="34"/>
      <c r="D53" s="10"/>
    </row>
    <row r="54" spans="1:4" x14ac:dyDescent="0.2">
      <c r="A54" s="33"/>
      <c r="C54" s="34"/>
      <c r="D54" s="10"/>
    </row>
    <row r="55" spans="1:4" x14ac:dyDescent="0.2">
      <c r="A55" s="33"/>
      <c r="C55" s="34"/>
      <c r="D55" s="10"/>
    </row>
    <row r="56" spans="1:4" x14ac:dyDescent="0.2">
      <c r="A56" s="33"/>
      <c r="C56" s="34"/>
      <c r="D56" s="10"/>
    </row>
    <row r="57" spans="1:4" x14ac:dyDescent="0.2">
      <c r="A57" s="33"/>
      <c r="C57" s="34"/>
      <c r="D57" s="10"/>
    </row>
    <row r="58" spans="1:4" x14ac:dyDescent="0.2">
      <c r="A58" s="33"/>
      <c r="C58" s="34"/>
      <c r="D58" s="10"/>
    </row>
    <row r="59" spans="1:4" x14ac:dyDescent="0.2">
      <c r="A59" s="33"/>
      <c r="C59" s="34"/>
      <c r="D59" s="10"/>
    </row>
    <row r="60" spans="1:4" x14ac:dyDescent="0.2">
      <c r="A60" s="33"/>
      <c r="C60" s="34"/>
      <c r="D60" s="10"/>
    </row>
    <row r="61" spans="1:4" x14ac:dyDescent="0.2">
      <c r="A61" s="33"/>
      <c r="C61" s="34"/>
      <c r="D61" s="10"/>
    </row>
    <row r="62" spans="1:4" x14ac:dyDescent="0.2">
      <c r="A62" s="33"/>
      <c r="C62" s="34"/>
      <c r="D62" s="10"/>
    </row>
    <row r="63" spans="1:4" x14ac:dyDescent="0.2">
      <c r="A63" s="33"/>
      <c r="C63" s="34"/>
      <c r="D63" s="10"/>
    </row>
    <row r="64" spans="1:4" x14ac:dyDescent="0.2">
      <c r="A64" s="33"/>
      <c r="C64" s="34"/>
      <c r="D64" s="10"/>
    </row>
    <row r="65" spans="1:4" x14ac:dyDescent="0.2">
      <c r="A65" s="35"/>
      <c r="C65" s="34"/>
      <c r="D65" s="10"/>
    </row>
    <row r="66" spans="1:4" x14ac:dyDescent="0.2">
      <c r="A66" s="35"/>
      <c r="C66" s="34"/>
      <c r="D66" s="10"/>
    </row>
    <row r="67" spans="1:4" x14ac:dyDescent="0.2">
      <c r="A67" s="35"/>
      <c r="C67" s="34"/>
      <c r="D67" s="10"/>
    </row>
    <row r="68" spans="1:4" x14ac:dyDescent="0.2">
      <c r="A68" s="35"/>
      <c r="C68" s="34"/>
      <c r="D68" s="10"/>
    </row>
    <row r="69" spans="1:4" x14ac:dyDescent="0.2">
      <c r="A69" s="35"/>
      <c r="B69" s="36"/>
      <c r="C69" s="34"/>
      <c r="D69" s="10"/>
    </row>
    <row r="70" spans="1:4" x14ac:dyDescent="0.2">
      <c r="A70" s="35"/>
      <c r="B70" s="15"/>
      <c r="C70" s="34"/>
      <c r="D70" s="10"/>
    </row>
    <row r="71" spans="1:4" ht="15" x14ac:dyDescent="0.25">
      <c r="A71" s="35"/>
      <c r="C71" s="23"/>
      <c r="D71" s="8"/>
    </row>
    <row r="72" spans="1:4" ht="15" x14ac:dyDescent="0.25">
      <c r="A72" s="35"/>
      <c r="C72" s="23"/>
      <c r="D72" s="8"/>
    </row>
    <row r="73" spans="1:4" ht="15" x14ac:dyDescent="0.25">
      <c r="A73" s="35"/>
      <c r="C73" s="23"/>
      <c r="D73" s="8"/>
    </row>
    <row r="74" spans="1:4" x14ac:dyDescent="0.2">
      <c r="A74" s="35"/>
      <c r="B74" s="15"/>
      <c r="C74" s="34"/>
      <c r="D74" s="10"/>
    </row>
    <row r="75" spans="1:4" x14ac:dyDescent="0.2">
      <c r="A75" s="35"/>
      <c r="C75" s="34"/>
      <c r="D75" s="10"/>
    </row>
    <row r="76" spans="1:4" x14ac:dyDescent="0.2">
      <c r="A76" s="35"/>
      <c r="C76" s="34"/>
      <c r="D76" s="10"/>
    </row>
    <row r="77" spans="1:4" x14ac:dyDescent="0.2">
      <c r="A77" s="35"/>
      <c r="B77" s="15"/>
      <c r="C77" s="34"/>
      <c r="D77" s="10"/>
    </row>
    <row r="78" spans="1:4" x14ac:dyDescent="0.2">
      <c r="A78" s="35"/>
      <c r="B78" s="15"/>
      <c r="C78" s="34"/>
      <c r="D78" s="10"/>
    </row>
    <row r="79" spans="1:4" x14ac:dyDescent="0.2">
      <c r="A79" s="35"/>
      <c r="B79" s="15"/>
      <c r="C79" s="34"/>
      <c r="D79" s="10"/>
    </row>
    <row r="80" spans="1:4" x14ac:dyDescent="0.2">
      <c r="A80" s="35"/>
      <c r="B80" s="15"/>
      <c r="C80" s="34"/>
      <c r="D80" s="10"/>
    </row>
    <row r="81" spans="1:4" x14ac:dyDescent="0.2">
      <c r="A81" s="35"/>
      <c r="B81" s="15"/>
      <c r="C81" s="34"/>
      <c r="D81" s="10"/>
    </row>
    <row r="82" spans="1:4" x14ac:dyDescent="0.2">
      <c r="A82" s="35"/>
      <c r="B82" s="37"/>
      <c r="C82" s="34"/>
      <c r="D82" s="10"/>
    </row>
    <row r="83" spans="1:4" x14ac:dyDescent="0.2">
      <c r="A83" s="28"/>
      <c r="B83" s="15"/>
      <c r="C83" s="34"/>
      <c r="D83" s="10"/>
    </row>
    <row r="84" spans="1:4" x14ac:dyDescent="0.2">
      <c r="A84" s="28"/>
      <c r="B84" s="15"/>
      <c r="C84" s="34"/>
      <c r="D84" s="10"/>
    </row>
    <row r="85" spans="1:4" x14ac:dyDescent="0.2">
      <c r="A85" s="28"/>
      <c r="B85" s="15"/>
      <c r="C85" s="34"/>
      <c r="D85" s="10"/>
    </row>
    <row r="86" spans="1:4" x14ac:dyDescent="0.2">
      <c r="A86" s="33"/>
      <c r="C86" s="38"/>
      <c r="D86" s="9"/>
    </row>
    <row r="87" spans="1:4" x14ac:dyDescent="0.2">
      <c r="A87" s="33"/>
      <c r="D87" s="9"/>
    </row>
    <row r="88" spans="1:4" x14ac:dyDescent="0.2">
      <c r="A88" s="33"/>
      <c r="B88" s="15"/>
      <c r="C88" s="34"/>
      <c r="D88" s="10"/>
    </row>
    <row r="89" spans="1:4" x14ac:dyDescent="0.2">
      <c r="A89" s="33"/>
      <c r="B89" s="15"/>
      <c r="C89" s="34"/>
      <c r="D89" s="10"/>
    </row>
    <row r="90" spans="1:4" x14ac:dyDescent="0.2">
      <c r="A90" s="35"/>
      <c r="B90" s="15"/>
      <c r="C90" s="34"/>
      <c r="D90" s="10"/>
    </row>
    <row r="91" spans="1:4" x14ac:dyDescent="0.2">
      <c r="A91" s="35"/>
      <c r="B91" s="15"/>
      <c r="C91" s="34"/>
      <c r="D91" s="10"/>
    </row>
    <row r="92" spans="1:4" x14ac:dyDescent="0.2">
      <c r="A92" s="35"/>
      <c r="B92" s="15"/>
      <c r="C92" s="34"/>
      <c r="D92" s="10"/>
    </row>
    <row r="93" spans="1:4" x14ac:dyDescent="0.2">
      <c r="A93" s="35"/>
      <c r="B93" s="15"/>
      <c r="C93" s="34"/>
      <c r="D93" s="10"/>
    </row>
    <row r="94" spans="1:4" x14ac:dyDescent="0.2">
      <c r="A94" s="35"/>
      <c r="B94" s="37"/>
      <c r="C94" s="34"/>
      <c r="D94" s="10"/>
    </row>
    <row r="95" spans="1:4" x14ac:dyDescent="0.2">
      <c r="A95" s="35"/>
      <c r="B95" s="15"/>
      <c r="C95" s="34"/>
      <c r="D95" s="10"/>
    </row>
    <row r="96" spans="1:4" x14ac:dyDescent="0.2">
      <c r="A96" s="35"/>
      <c r="B96" s="15"/>
      <c r="C96" s="34"/>
      <c r="D96" s="10"/>
    </row>
    <row r="97" spans="1:4" x14ac:dyDescent="0.2">
      <c r="A97" s="35"/>
      <c r="B97" s="15"/>
      <c r="C97" s="34"/>
      <c r="D97" s="10"/>
    </row>
    <row r="98" spans="1:4" x14ac:dyDescent="0.2">
      <c r="A98" s="39"/>
      <c r="B98" s="15"/>
      <c r="C98" s="34"/>
      <c r="D98" s="10"/>
    </row>
    <row r="99" spans="1:4" x14ac:dyDescent="0.2">
      <c r="C99" s="38"/>
      <c r="D99" s="9"/>
    </row>
    <row r="100" spans="1:4" x14ac:dyDescent="0.2">
      <c r="A100" s="28"/>
      <c r="D100" s="9"/>
    </row>
    <row r="101" spans="1:4" x14ac:dyDescent="0.2">
      <c r="A101" s="33"/>
      <c r="B101" s="15"/>
      <c r="C101" s="34"/>
      <c r="D101" s="10"/>
    </row>
    <row r="102" spans="1:4" x14ac:dyDescent="0.2">
      <c r="A102" s="33"/>
      <c r="B102" s="15"/>
      <c r="C102" s="34"/>
      <c r="D102" s="10"/>
    </row>
    <row r="103" spans="1:4" x14ac:dyDescent="0.2">
      <c r="A103" s="33"/>
      <c r="B103" s="15"/>
      <c r="C103" s="34"/>
      <c r="D103" s="10"/>
    </row>
    <row r="104" spans="1:4" x14ac:dyDescent="0.2">
      <c r="A104" s="28"/>
      <c r="B104" s="15"/>
      <c r="C104" s="34"/>
      <c r="D104" s="10"/>
    </row>
    <row r="105" spans="1:4" x14ac:dyDescent="0.2">
      <c r="A105" s="33"/>
      <c r="C105" s="38"/>
      <c r="D105" s="9"/>
    </row>
    <row r="106" spans="1:4" x14ac:dyDescent="0.2">
      <c r="A106" s="33"/>
      <c r="D106" s="9"/>
    </row>
    <row r="107" spans="1:4" x14ac:dyDescent="0.2">
      <c r="A107" s="33"/>
      <c r="B107" s="40"/>
      <c r="C107" s="34"/>
      <c r="D107" s="10"/>
    </row>
    <row r="108" spans="1:4" x14ac:dyDescent="0.2">
      <c r="A108" s="33"/>
      <c r="B108" s="15"/>
      <c r="C108" s="34"/>
      <c r="D108" s="10"/>
    </row>
    <row r="109" spans="1:4" x14ac:dyDescent="0.2">
      <c r="A109" s="33"/>
      <c r="B109" s="37"/>
      <c r="C109" s="34"/>
      <c r="D109" s="10"/>
    </row>
    <row r="110" spans="1:4" x14ac:dyDescent="0.2">
      <c r="A110" s="35"/>
      <c r="B110" s="37"/>
      <c r="C110" s="34"/>
      <c r="D110" s="10"/>
    </row>
    <row r="111" spans="1:4" x14ac:dyDescent="0.2">
      <c r="A111" s="35"/>
      <c r="B111" s="15"/>
      <c r="C111" s="34"/>
      <c r="D111" s="10"/>
    </row>
    <row r="112" spans="1:4" x14ac:dyDescent="0.2">
      <c r="A112" s="33"/>
      <c r="B112" s="15"/>
      <c r="C112" s="34"/>
      <c r="D112" s="10"/>
    </row>
    <row r="113" spans="1:4" x14ac:dyDescent="0.2">
      <c r="A113" s="33"/>
      <c r="B113" s="15"/>
      <c r="C113" s="34"/>
      <c r="D113" s="10"/>
    </row>
    <row r="114" spans="1:4" x14ac:dyDescent="0.2">
      <c r="C114" s="38"/>
      <c r="D114" s="9"/>
    </row>
    <row r="115" spans="1:4" x14ac:dyDescent="0.2">
      <c r="A115" s="28"/>
      <c r="D115" s="9"/>
    </row>
    <row r="116" spans="1:4" x14ac:dyDescent="0.2">
      <c r="A116" s="33"/>
      <c r="B116" s="37"/>
      <c r="C116" s="34"/>
      <c r="D116" s="10"/>
    </row>
    <row r="117" spans="1:4" x14ac:dyDescent="0.2">
      <c r="A117" s="33"/>
      <c r="B117" s="15"/>
      <c r="C117" s="34"/>
      <c r="D117" s="10"/>
    </row>
    <row r="118" spans="1:4" x14ac:dyDescent="0.2">
      <c r="A118" s="28"/>
      <c r="B118" s="15"/>
      <c r="C118" s="34"/>
      <c r="D118" s="10"/>
    </row>
    <row r="119" spans="1:4" x14ac:dyDescent="0.2">
      <c r="A119" s="28"/>
      <c r="B119" s="15"/>
      <c r="C119" s="34"/>
      <c r="D119" s="10"/>
    </row>
    <row r="120" spans="1:4" x14ac:dyDescent="0.2">
      <c r="A120" s="33"/>
      <c r="C120" s="38"/>
      <c r="D120" s="9"/>
    </row>
    <row r="121" spans="1:4" x14ac:dyDescent="0.2">
      <c r="A121" s="33"/>
      <c r="D121" s="9"/>
    </row>
    <row r="122" spans="1:4" x14ac:dyDescent="0.2">
      <c r="A122" s="33"/>
      <c r="B122" s="15"/>
      <c r="C122" s="34"/>
      <c r="D122" s="10"/>
    </row>
    <row r="123" spans="1:4" x14ac:dyDescent="0.2">
      <c r="A123" s="33"/>
      <c r="B123" s="36"/>
      <c r="C123" s="34"/>
      <c r="D123" s="10"/>
    </row>
    <row r="124" spans="1:4" x14ac:dyDescent="0.2">
      <c r="A124" s="39"/>
      <c r="B124" s="15"/>
      <c r="C124" s="34"/>
      <c r="D124" s="10"/>
    </row>
    <row r="125" spans="1:4" x14ac:dyDescent="0.2">
      <c r="A125" s="39"/>
      <c r="B125" s="15"/>
      <c r="C125" s="34"/>
      <c r="D125" s="10"/>
    </row>
    <row r="126" spans="1:4" x14ac:dyDescent="0.2">
      <c r="C126" s="38"/>
      <c r="D126" s="9"/>
    </row>
    <row r="127" spans="1:4" x14ac:dyDescent="0.2">
      <c r="A127" s="28"/>
      <c r="D127" s="9"/>
    </row>
    <row r="128" spans="1:4" x14ac:dyDescent="0.2">
      <c r="A128" s="33"/>
      <c r="B128" s="15"/>
      <c r="C128" s="34"/>
      <c r="D128" s="10"/>
    </row>
    <row r="129" spans="1:4" x14ac:dyDescent="0.2">
      <c r="A129" s="33"/>
      <c r="B129" s="15"/>
      <c r="C129" s="34"/>
      <c r="D129" s="10"/>
    </row>
    <row r="130" spans="1:4" x14ac:dyDescent="0.2">
      <c r="A130" s="33"/>
      <c r="B130" s="15"/>
      <c r="C130" s="34"/>
      <c r="D130" s="10"/>
    </row>
    <row r="131" spans="1:4" x14ac:dyDescent="0.2">
      <c r="A131" s="35"/>
      <c r="B131" s="15"/>
      <c r="C131" s="34"/>
      <c r="D131" s="10"/>
    </row>
    <row r="132" spans="1:4" x14ac:dyDescent="0.2">
      <c r="A132" s="35"/>
      <c r="B132" s="15"/>
      <c r="C132" s="34"/>
      <c r="D132" s="10"/>
    </row>
    <row r="133" spans="1:4" x14ac:dyDescent="0.2">
      <c r="A133" s="33"/>
      <c r="B133" s="15"/>
      <c r="C133" s="34"/>
      <c r="D133" s="10"/>
    </row>
    <row r="134" spans="1:4" x14ac:dyDescent="0.2">
      <c r="A134" s="33"/>
      <c r="B134" s="15"/>
      <c r="C134" s="34"/>
      <c r="D134" s="10"/>
    </row>
    <row r="135" spans="1:4" x14ac:dyDescent="0.2">
      <c r="A135" s="33"/>
      <c r="C135" s="38"/>
      <c r="D135" s="9"/>
    </row>
    <row r="136" spans="1:4" x14ac:dyDescent="0.2">
      <c r="A136" s="33"/>
      <c r="D136" s="9"/>
    </row>
    <row r="137" spans="1:4" x14ac:dyDescent="0.2">
      <c r="A137" s="33"/>
      <c r="B137" s="15"/>
      <c r="C137" s="34"/>
      <c r="D137" s="10"/>
    </row>
    <row r="138" spans="1:4" x14ac:dyDescent="0.2">
      <c r="A138" s="33"/>
      <c r="B138" s="15"/>
      <c r="C138" s="34"/>
      <c r="D138" s="10"/>
    </row>
    <row r="139" spans="1:4" x14ac:dyDescent="0.2">
      <c r="A139" s="33"/>
      <c r="B139" s="15"/>
      <c r="C139" s="34"/>
      <c r="D139" s="10"/>
    </row>
    <row r="140" spans="1:4" x14ac:dyDescent="0.2">
      <c r="A140" s="33"/>
      <c r="B140" s="15"/>
      <c r="C140" s="34"/>
      <c r="D140" s="10"/>
    </row>
    <row r="141" spans="1:4" x14ac:dyDescent="0.2">
      <c r="A141" s="35"/>
      <c r="B141" s="15"/>
      <c r="C141" s="34"/>
      <c r="D141" s="10"/>
    </row>
    <row r="142" spans="1:4" x14ac:dyDescent="0.2">
      <c r="A142" s="33"/>
      <c r="B142" s="15"/>
      <c r="C142" s="34"/>
      <c r="D142" s="10"/>
    </row>
    <row r="143" spans="1:4" x14ac:dyDescent="0.2">
      <c r="A143" s="33"/>
      <c r="B143" s="15"/>
      <c r="C143" s="34"/>
      <c r="D143" s="10"/>
    </row>
    <row r="144" spans="1:4" x14ac:dyDescent="0.2">
      <c r="A144" s="33"/>
      <c r="C144" s="38"/>
      <c r="D144" s="9"/>
    </row>
    <row r="145" spans="1:4" x14ac:dyDescent="0.2">
      <c r="A145" s="33"/>
      <c r="D145" s="9"/>
    </row>
    <row r="146" spans="1:4" x14ac:dyDescent="0.2">
      <c r="A146" s="33"/>
      <c r="B146" s="15"/>
      <c r="C146" s="34"/>
      <c r="D146" s="10"/>
    </row>
    <row r="147" spans="1:4" x14ac:dyDescent="0.2">
      <c r="A147" s="33"/>
      <c r="B147" s="15"/>
      <c r="C147" s="34"/>
      <c r="D147" s="10"/>
    </row>
    <row r="148" spans="1:4" x14ac:dyDescent="0.2">
      <c r="A148" s="33"/>
      <c r="B148" s="15"/>
      <c r="C148" s="34"/>
      <c r="D148" s="10"/>
    </row>
    <row r="149" spans="1:4" x14ac:dyDescent="0.2">
      <c r="A149" s="33"/>
      <c r="B149" s="15"/>
      <c r="C149" s="34"/>
      <c r="D149" s="10"/>
    </row>
    <row r="150" spans="1:4" x14ac:dyDescent="0.2">
      <c r="A150" s="33"/>
      <c r="B150" s="15"/>
      <c r="C150" s="34"/>
      <c r="D150" s="10"/>
    </row>
    <row r="151" spans="1:4" x14ac:dyDescent="0.2">
      <c r="A151" s="33"/>
      <c r="B151" s="15"/>
      <c r="C151" s="34"/>
      <c r="D151" s="10"/>
    </row>
    <row r="152" spans="1:4" x14ac:dyDescent="0.2">
      <c r="B152" s="15"/>
      <c r="C152" s="34"/>
      <c r="D152" s="10"/>
    </row>
    <row r="153" spans="1:4" x14ac:dyDescent="0.2">
      <c r="A153" s="33"/>
      <c r="B153" s="15"/>
      <c r="C153" s="34"/>
      <c r="D153" s="10"/>
    </row>
    <row r="154" spans="1:4" x14ac:dyDescent="0.2">
      <c r="A154" s="33"/>
      <c r="C154" s="38"/>
      <c r="D154" s="9"/>
    </row>
    <row r="155" spans="1:4" x14ac:dyDescent="0.2">
      <c r="A155" s="33"/>
      <c r="D155" s="9"/>
    </row>
    <row r="156" spans="1:4" x14ac:dyDescent="0.2">
      <c r="A156" s="33"/>
      <c r="B156" s="15"/>
      <c r="C156" s="34"/>
      <c r="D156" s="10"/>
    </row>
    <row r="157" spans="1:4" x14ac:dyDescent="0.2">
      <c r="A157" s="33"/>
      <c r="B157" s="15"/>
      <c r="C157" s="34"/>
      <c r="D157" s="10"/>
    </row>
    <row r="158" spans="1:4" x14ac:dyDescent="0.2">
      <c r="A158" s="33"/>
      <c r="B158" s="15"/>
      <c r="C158" s="34"/>
      <c r="D158" s="10"/>
    </row>
    <row r="159" spans="1:4" x14ac:dyDescent="0.2">
      <c r="A159" s="39"/>
      <c r="B159" s="15"/>
      <c r="C159" s="34"/>
      <c r="D159" s="10"/>
    </row>
    <row r="160" spans="1:4" x14ac:dyDescent="0.2">
      <c r="A160" s="33"/>
      <c r="B160" s="15"/>
      <c r="C160" s="34"/>
      <c r="D160" s="10"/>
    </row>
    <row r="161" spans="1:4" x14ac:dyDescent="0.2">
      <c r="A161" s="33"/>
      <c r="B161" s="41"/>
      <c r="C161" s="38"/>
      <c r="D161" s="9"/>
    </row>
    <row r="162" spans="1:4" x14ac:dyDescent="0.2">
      <c r="A162" s="33"/>
      <c r="D162" s="9"/>
    </row>
    <row r="163" spans="1:4" x14ac:dyDescent="0.2">
      <c r="A163" s="33"/>
      <c r="B163" s="15"/>
      <c r="C163" s="34"/>
      <c r="D163" s="10"/>
    </row>
    <row r="164" spans="1:4" x14ac:dyDescent="0.2">
      <c r="A164" s="33"/>
      <c r="B164" s="15"/>
      <c r="C164" s="34"/>
      <c r="D164" s="10"/>
    </row>
    <row r="165" spans="1:4" x14ac:dyDescent="0.2">
      <c r="A165" s="33"/>
      <c r="B165" s="15"/>
      <c r="C165" s="34"/>
      <c r="D165" s="10"/>
    </row>
    <row r="166" spans="1:4" x14ac:dyDescent="0.2">
      <c r="A166" s="33"/>
      <c r="B166" s="15"/>
      <c r="C166" s="34"/>
      <c r="D166" s="10"/>
    </row>
    <row r="167" spans="1:4" x14ac:dyDescent="0.2">
      <c r="A167" s="33"/>
      <c r="B167" s="37"/>
      <c r="C167" s="34"/>
      <c r="D167" s="10"/>
    </row>
    <row r="168" spans="1:4" x14ac:dyDescent="0.2">
      <c r="A168" s="33"/>
      <c r="B168" s="37"/>
      <c r="C168" s="34"/>
      <c r="D168" s="10"/>
    </row>
    <row r="169" spans="1:4" x14ac:dyDescent="0.2">
      <c r="A169" s="33"/>
      <c r="B169" s="15"/>
      <c r="C169" s="34"/>
      <c r="D169" s="10"/>
    </row>
    <row r="170" spans="1:4" x14ac:dyDescent="0.2">
      <c r="A170" s="33"/>
      <c r="B170" s="15"/>
      <c r="C170" s="34"/>
      <c r="D170" s="10"/>
    </row>
    <row r="171" spans="1:4" x14ac:dyDescent="0.2">
      <c r="A171" s="33"/>
      <c r="B171" s="37"/>
      <c r="C171" s="34"/>
      <c r="D171" s="10"/>
    </row>
    <row r="172" spans="1:4" x14ac:dyDescent="0.2">
      <c r="C172" s="34"/>
      <c r="D172" s="10"/>
    </row>
    <row r="173" spans="1:4" x14ac:dyDescent="0.2">
      <c r="B173" s="15"/>
      <c r="C173" s="34"/>
      <c r="D173" s="10"/>
    </row>
    <row r="174" spans="1:4" x14ac:dyDescent="0.2">
      <c r="C174" s="34"/>
      <c r="D174" s="10"/>
    </row>
    <row r="175" spans="1:4" ht="15" x14ac:dyDescent="0.25">
      <c r="A175" s="23"/>
      <c r="B175" s="15"/>
      <c r="C175" s="42"/>
      <c r="D175" s="11"/>
    </row>
    <row r="176" spans="1:4" ht="15" x14ac:dyDescent="0.25">
      <c r="A176" s="23"/>
      <c r="B176" s="15"/>
      <c r="C176" s="42"/>
      <c r="D176" s="11"/>
    </row>
    <row r="177" spans="1:4" ht="15" x14ac:dyDescent="0.25">
      <c r="A177" s="23"/>
      <c r="B177" s="15"/>
      <c r="C177" s="42"/>
      <c r="D177" s="11"/>
    </row>
    <row r="178" spans="1:4" ht="15" x14ac:dyDescent="0.25">
      <c r="A178" s="23"/>
      <c r="B178" s="43"/>
      <c r="C178" s="42"/>
      <c r="D178" s="11"/>
    </row>
    <row r="179" spans="1:4" ht="15" x14ac:dyDescent="0.25">
      <c r="A179" s="23"/>
      <c r="B179" s="43"/>
    </row>
    <row r="180" spans="1:4" ht="15" x14ac:dyDescent="0.25">
      <c r="A180" s="23"/>
      <c r="B180" s="43"/>
    </row>
    <row r="181" spans="1:4" ht="15" x14ac:dyDescent="0.25">
      <c r="A181" s="23"/>
      <c r="B181" s="43"/>
    </row>
  </sheetData>
  <mergeCells count="2">
    <mergeCell ref="B3:E3"/>
    <mergeCell ref="A1:F1"/>
  </mergeCells>
  <pageMargins left="0.7" right="0.7" top="1.34375" bottom="0.75" header="0.3" footer="0.3"/>
  <pageSetup paperSize="9" fitToHeight="0" orientation="portrait" r:id="rId1"/>
  <headerFooter>
    <oddHeader>&amp;R&amp;G&amp;"Tahoma,Navadno"&amp;7  
BIRO ZA ARHITEKTURO, URBANIZEM IN OBLIKOVANJE d.o.o., Kosijeva ulica 5, 1210 Ljubljana - Šentvid</oddHeader>
  </headerFooter>
  <rowBreaks count="1" manualBreakCount="1">
    <brk id="29" max="16383" man="1"/>
  </rowBreaks>
  <colBreaks count="1" manualBreakCount="1">
    <brk id="3" max="51"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E063-B0A2-4E37-90BA-F94A5B75F21A}">
  <sheetPr>
    <tabColor rgb="FFFFFF00"/>
    <pageSetUpPr fitToPage="1"/>
  </sheetPr>
  <dimension ref="A1:G191"/>
  <sheetViews>
    <sheetView showZeros="0" view="pageLayout" zoomScaleNormal="100" zoomScaleSheetLayoutView="200" workbookViewId="0">
      <selection activeCell="B128" sqref="B128:C128"/>
    </sheetView>
  </sheetViews>
  <sheetFormatPr defaultColWidth="9.140625" defaultRowHeight="14.25" x14ac:dyDescent="0.2"/>
  <cols>
    <col min="1" max="2" width="4.7109375" style="44" customWidth="1"/>
    <col min="3" max="3" width="65.5703125" style="47" customWidth="1"/>
    <col min="4" max="4" width="5" style="41" customWidth="1"/>
    <col min="5" max="5" width="4.42578125" style="41" customWidth="1"/>
    <col min="6" max="6" width="10.5703125" style="46" customWidth="1"/>
    <col min="7" max="7" width="16.140625" style="51" customWidth="1"/>
    <col min="8" max="8" width="10" style="12" bestFit="1" customWidth="1"/>
    <col min="9" max="16384" width="9.140625" style="12"/>
  </cols>
  <sheetData>
    <row r="1" spans="1:7" x14ac:dyDescent="0.2">
      <c r="C1" s="45" t="s">
        <v>26</v>
      </c>
      <c r="G1" s="46"/>
    </row>
    <row r="2" spans="1:7" x14ac:dyDescent="0.2">
      <c r="G2" s="46"/>
    </row>
    <row r="3" spans="1:7" ht="30.75" customHeight="1" x14ac:dyDescent="0.2">
      <c r="C3" s="48" t="s">
        <v>106</v>
      </c>
      <c r="D3" s="49"/>
      <c r="E3" s="49"/>
      <c r="G3" s="46"/>
    </row>
    <row r="4" spans="1:7" x14ac:dyDescent="0.2">
      <c r="A4" s="50"/>
      <c r="B4" s="50"/>
      <c r="E4" s="49"/>
    </row>
    <row r="5" spans="1:7" x14ac:dyDescent="0.2">
      <c r="A5" s="41"/>
      <c r="B5" s="52" t="s">
        <v>115</v>
      </c>
      <c r="C5" s="41"/>
      <c r="D5" s="53" t="s">
        <v>0</v>
      </c>
      <c r="E5" s="53">
        <v>1</v>
      </c>
      <c r="G5" s="46">
        <f t="shared" ref="G5:G101" si="0">E5*F5</f>
        <v>0</v>
      </c>
    </row>
    <row r="6" spans="1:7" ht="39" customHeight="1" x14ac:dyDescent="0.2">
      <c r="A6" s="41"/>
      <c r="B6" s="41"/>
      <c r="C6" s="36" t="s">
        <v>121</v>
      </c>
      <c r="D6" s="53"/>
      <c r="E6" s="53"/>
      <c r="G6" s="46">
        <f t="shared" si="0"/>
        <v>0</v>
      </c>
    </row>
    <row r="7" spans="1:7" x14ac:dyDescent="0.2">
      <c r="A7" s="41"/>
      <c r="B7" s="41"/>
      <c r="C7" s="41" t="s">
        <v>116</v>
      </c>
      <c r="D7" s="53"/>
      <c r="E7" s="53"/>
      <c r="G7" s="46">
        <f t="shared" si="0"/>
        <v>0</v>
      </c>
    </row>
    <row r="8" spans="1:7" x14ac:dyDescent="0.2">
      <c r="A8" s="41"/>
      <c r="B8" s="52" t="s">
        <v>29</v>
      </c>
      <c r="C8" s="72"/>
      <c r="D8" s="53"/>
      <c r="E8" s="53"/>
      <c r="G8" s="46"/>
    </row>
    <row r="9" spans="1:7" ht="77.25" customHeight="1" x14ac:dyDescent="0.2">
      <c r="A9" s="41"/>
      <c r="B9" s="76" t="s">
        <v>120</v>
      </c>
      <c r="C9" s="76"/>
      <c r="D9" s="53" t="s">
        <v>0</v>
      </c>
      <c r="E9" s="53">
        <v>2</v>
      </c>
      <c r="G9" s="46">
        <f t="shared" ref="G9" si="1">E9*F9</f>
        <v>0</v>
      </c>
    </row>
    <row r="10" spans="1:7" x14ac:dyDescent="0.2">
      <c r="A10" s="56"/>
      <c r="B10" s="52" t="s">
        <v>30</v>
      </c>
      <c r="C10" s="58"/>
      <c r="D10" s="53"/>
      <c r="E10" s="53"/>
      <c r="G10" s="46">
        <f t="shared" si="0"/>
        <v>0</v>
      </c>
    </row>
    <row r="11" spans="1:7" ht="48.75" customHeight="1" x14ac:dyDescent="0.25">
      <c r="A11" s="57"/>
      <c r="B11" s="56"/>
      <c r="C11" s="36" t="s">
        <v>91</v>
      </c>
      <c r="D11" s="53" t="s">
        <v>0</v>
      </c>
      <c r="E11" s="53">
        <v>6</v>
      </c>
      <c r="G11" s="46">
        <f t="shared" si="0"/>
        <v>0</v>
      </c>
    </row>
    <row r="12" spans="1:7" x14ac:dyDescent="0.2">
      <c r="A12" s="56"/>
      <c r="B12" s="52" t="s">
        <v>9</v>
      </c>
      <c r="C12" s="41"/>
      <c r="D12" s="53"/>
      <c r="E12" s="53"/>
      <c r="G12" s="46"/>
    </row>
    <row r="13" spans="1:7" ht="24" x14ac:dyDescent="0.2">
      <c r="A13" s="56"/>
      <c r="B13" s="41"/>
      <c r="C13" s="54" t="s">
        <v>8</v>
      </c>
      <c r="D13" s="41" t="s">
        <v>0</v>
      </c>
      <c r="E13" s="41">
        <v>1</v>
      </c>
      <c r="F13" s="51"/>
      <c r="G13" s="46">
        <f t="shared" ref="G13:G31" si="2">E13*F13</f>
        <v>0</v>
      </c>
    </row>
    <row r="14" spans="1:7" x14ac:dyDescent="0.2">
      <c r="A14" s="56"/>
      <c r="B14" s="52" t="s">
        <v>122</v>
      </c>
      <c r="C14" s="37"/>
      <c r="D14" s="53"/>
      <c r="E14" s="53"/>
      <c r="G14" s="46">
        <f t="shared" si="2"/>
        <v>0</v>
      </c>
    </row>
    <row r="15" spans="1:7" ht="39.75" customHeight="1" x14ac:dyDescent="0.2">
      <c r="A15" s="41"/>
      <c r="B15" s="76" t="s">
        <v>127</v>
      </c>
      <c r="C15" s="76"/>
      <c r="D15" s="53" t="s">
        <v>0</v>
      </c>
      <c r="E15" s="53">
        <v>1</v>
      </c>
      <c r="F15" s="49"/>
      <c r="G15" s="46">
        <f t="shared" si="2"/>
        <v>0</v>
      </c>
    </row>
    <row r="16" spans="1:7" x14ac:dyDescent="0.2">
      <c r="A16" s="41"/>
      <c r="B16" s="41"/>
      <c r="C16" s="41" t="s">
        <v>123</v>
      </c>
      <c r="D16" s="53"/>
      <c r="E16" s="53"/>
      <c r="F16" s="49"/>
      <c r="G16" s="46">
        <f t="shared" si="2"/>
        <v>0</v>
      </c>
    </row>
    <row r="17" spans="1:7" ht="38.25" customHeight="1" x14ac:dyDescent="0.2">
      <c r="A17" s="41"/>
      <c r="B17" s="41"/>
      <c r="C17" s="36" t="s">
        <v>124</v>
      </c>
      <c r="D17" s="53"/>
      <c r="E17" s="53"/>
      <c r="F17" s="49"/>
      <c r="G17" s="46">
        <f t="shared" si="2"/>
        <v>0</v>
      </c>
    </row>
    <row r="18" spans="1:7" x14ac:dyDescent="0.2">
      <c r="A18" s="41"/>
      <c r="B18" s="41"/>
      <c r="C18" s="54" t="s">
        <v>33</v>
      </c>
      <c r="D18" s="49"/>
      <c r="E18" s="49"/>
      <c r="F18" s="49"/>
      <c r="G18" s="46">
        <f>E18*F18</f>
        <v>0</v>
      </c>
    </row>
    <row r="19" spans="1:7" x14ac:dyDescent="0.2">
      <c r="A19" s="41"/>
      <c r="B19" s="41"/>
      <c r="C19" s="54" t="s">
        <v>32</v>
      </c>
      <c r="D19" s="53"/>
      <c r="E19" s="53"/>
      <c r="F19" s="49"/>
      <c r="G19" s="46">
        <f>E19*F19</f>
        <v>0</v>
      </c>
    </row>
    <row r="20" spans="1:7" ht="37.5" customHeight="1" x14ac:dyDescent="0.2">
      <c r="A20" s="41"/>
      <c r="B20" s="41"/>
      <c r="C20" s="54" t="s">
        <v>63</v>
      </c>
      <c r="D20" s="53"/>
      <c r="E20" s="53"/>
      <c r="F20" s="49"/>
      <c r="G20" s="46"/>
    </row>
    <row r="21" spans="1:7" ht="50.25" customHeight="1" x14ac:dyDescent="0.2">
      <c r="A21" s="41"/>
      <c r="B21" s="41"/>
      <c r="C21" s="54" t="s">
        <v>65</v>
      </c>
      <c r="D21" s="53"/>
      <c r="E21" s="53"/>
      <c r="F21" s="49"/>
      <c r="G21" s="46">
        <f>E21*F21</f>
        <v>0</v>
      </c>
    </row>
    <row r="22" spans="1:7" x14ac:dyDescent="0.2">
      <c r="A22" s="41"/>
      <c r="B22" s="41"/>
      <c r="C22" s="54" t="s">
        <v>67</v>
      </c>
      <c r="D22" s="53"/>
      <c r="E22" s="53"/>
      <c r="F22" s="49"/>
      <c r="G22" s="46">
        <f>E22*F22</f>
        <v>0</v>
      </c>
    </row>
    <row r="23" spans="1:7" x14ac:dyDescent="0.2">
      <c r="A23" s="41"/>
      <c r="B23" s="41"/>
      <c r="C23" s="41" t="s">
        <v>125</v>
      </c>
      <c r="D23" s="53"/>
      <c r="E23" s="53"/>
      <c r="F23" s="49"/>
      <c r="G23" s="46">
        <f t="shared" si="2"/>
        <v>0</v>
      </c>
    </row>
    <row r="24" spans="1:7" x14ac:dyDescent="0.2">
      <c r="A24" s="41"/>
      <c r="B24" s="41"/>
      <c r="C24" s="54" t="s">
        <v>94</v>
      </c>
      <c r="D24" s="53"/>
      <c r="E24" s="53"/>
      <c r="F24" s="49"/>
      <c r="G24" s="46">
        <f t="shared" si="2"/>
        <v>0</v>
      </c>
    </row>
    <row r="25" spans="1:7" x14ac:dyDescent="0.2">
      <c r="A25" s="41"/>
      <c r="B25" s="41"/>
      <c r="C25" s="41" t="s">
        <v>31</v>
      </c>
      <c r="D25" s="53"/>
      <c r="E25" s="53"/>
      <c r="F25" s="49"/>
      <c r="G25" s="46">
        <f t="shared" si="2"/>
        <v>0</v>
      </c>
    </row>
    <row r="26" spans="1:7" x14ac:dyDescent="0.2">
      <c r="A26" s="56"/>
      <c r="B26" s="52" t="s">
        <v>126</v>
      </c>
      <c r="C26" s="37"/>
      <c r="D26" s="53"/>
      <c r="E26" s="53"/>
      <c r="G26" s="46">
        <f t="shared" si="2"/>
        <v>0</v>
      </c>
    </row>
    <row r="27" spans="1:7" ht="39.75" customHeight="1" x14ac:dyDescent="0.2">
      <c r="A27" s="41"/>
      <c r="B27" s="76" t="s">
        <v>130</v>
      </c>
      <c r="C27" s="76"/>
      <c r="D27" s="53" t="s">
        <v>0</v>
      </c>
      <c r="E27" s="53">
        <v>1</v>
      </c>
      <c r="F27" s="49"/>
      <c r="G27" s="46">
        <f t="shared" si="2"/>
        <v>0</v>
      </c>
    </row>
    <row r="28" spans="1:7" x14ac:dyDescent="0.2">
      <c r="A28" s="41"/>
      <c r="B28" s="41"/>
      <c r="C28" s="41" t="s">
        <v>128</v>
      </c>
      <c r="D28" s="53"/>
      <c r="E28" s="53"/>
      <c r="F28" s="49"/>
      <c r="G28" s="46">
        <f t="shared" si="2"/>
        <v>0</v>
      </c>
    </row>
    <row r="29" spans="1:7" ht="24" x14ac:dyDescent="0.2">
      <c r="A29" s="41"/>
      <c r="B29" s="41"/>
      <c r="C29" s="54" t="s">
        <v>129</v>
      </c>
      <c r="D29" s="53"/>
      <c r="E29" s="53"/>
      <c r="F29" s="49"/>
      <c r="G29" s="46">
        <f t="shared" si="2"/>
        <v>0</v>
      </c>
    </row>
    <row r="30" spans="1:7" ht="37.5" customHeight="1" x14ac:dyDescent="0.2">
      <c r="A30" s="41"/>
      <c r="B30" s="41"/>
      <c r="C30" s="54" t="s">
        <v>66</v>
      </c>
      <c r="D30" s="53"/>
      <c r="E30" s="53"/>
      <c r="F30" s="49"/>
      <c r="G30" s="46">
        <f t="shared" si="2"/>
        <v>0</v>
      </c>
    </row>
    <row r="31" spans="1:7" x14ac:dyDescent="0.2">
      <c r="A31" s="41"/>
      <c r="B31" s="41"/>
      <c r="C31" s="41" t="s">
        <v>64</v>
      </c>
      <c r="D31" s="53"/>
      <c r="E31" s="53"/>
      <c r="F31" s="49"/>
      <c r="G31" s="46">
        <f t="shared" si="2"/>
        <v>0</v>
      </c>
    </row>
    <row r="32" spans="1:7" x14ac:dyDescent="0.2">
      <c r="A32" s="41"/>
      <c r="B32" s="41"/>
      <c r="C32" s="41" t="s">
        <v>68</v>
      </c>
      <c r="D32" s="53"/>
      <c r="E32" s="53"/>
      <c r="F32" s="49"/>
      <c r="G32" s="46">
        <f>E32*F32</f>
        <v>0</v>
      </c>
    </row>
    <row r="33" spans="1:7" ht="48.75" customHeight="1" x14ac:dyDescent="0.2">
      <c r="A33" s="41"/>
      <c r="B33" s="41"/>
      <c r="C33" s="54" t="s">
        <v>131</v>
      </c>
      <c r="D33" s="53"/>
      <c r="E33" s="53"/>
      <c r="F33" s="49"/>
      <c r="G33" s="46">
        <f t="shared" ref="G33:G36" si="3">E33*F33</f>
        <v>0</v>
      </c>
    </row>
    <row r="34" spans="1:7" x14ac:dyDescent="0.2">
      <c r="A34" s="50"/>
      <c r="B34" s="52" t="s">
        <v>132</v>
      </c>
      <c r="C34" s="41"/>
      <c r="D34" s="53"/>
      <c r="E34" s="53"/>
      <c r="G34" s="46">
        <f t="shared" si="3"/>
        <v>0</v>
      </c>
    </row>
    <row r="35" spans="1:7" ht="39" customHeight="1" x14ac:dyDescent="0.2">
      <c r="A35" s="41"/>
      <c r="B35" s="41"/>
      <c r="C35" s="36" t="s">
        <v>133</v>
      </c>
      <c r="D35" s="53" t="s">
        <v>0</v>
      </c>
      <c r="E35" s="53">
        <v>1</v>
      </c>
      <c r="G35" s="46">
        <f t="shared" si="3"/>
        <v>0</v>
      </c>
    </row>
    <row r="36" spans="1:7" x14ac:dyDescent="0.2">
      <c r="A36" s="41"/>
      <c r="B36" s="41"/>
      <c r="C36" s="41" t="s">
        <v>134</v>
      </c>
      <c r="D36" s="53" t="s">
        <v>0</v>
      </c>
      <c r="E36" s="53">
        <v>1</v>
      </c>
      <c r="G36" s="46">
        <f t="shared" si="3"/>
        <v>0</v>
      </c>
    </row>
    <row r="37" spans="1:7" x14ac:dyDescent="0.2">
      <c r="A37" s="35"/>
      <c r="B37" s="35"/>
      <c r="F37" s="51"/>
      <c r="G37" s="46">
        <f t="shared" si="0"/>
        <v>0</v>
      </c>
    </row>
    <row r="38" spans="1:7" x14ac:dyDescent="0.2">
      <c r="A38" s="35"/>
      <c r="B38" s="52" t="s">
        <v>135</v>
      </c>
      <c r="C38" s="41"/>
      <c r="D38" s="53"/>
      <c r="E38" s="53"/>
      <c r="G38" s="46">
        <f t="shared" si="0"/>
        <v>0</v>
      </c>
    </row>
    <row r="39" spans="1:7" ht="38.25" customHeight="1" x14ac:dyDescent="0.2">
      <c r="A39" s="41"/>
      <c r="B39" s="41"/>
      <c r="C39" s="36" t="s">
        <v>136</v>
      </c>
      <c r="D39" s="53" t="s">
        <v>0</v>
      </c>
      <c r="E39" s="53">
        <v>3</v>
      </c>
      <c r="G39" s="46">
        <f t="shared" si="0"/>
        <v>0</v>
      </c>
    </row>
    <row r="40" spans="1:7" x14ac:dyDescent="0.2">
      <c r="A40" s="41"/>
      <c r="B40" s="41"/>
      <c r="C40" s="41" t="s">
        <v>35</v>
      </c>
      <c r="D40" s="53"/>
      <c r="E40" s="53"/>
      <c r="G40" s="46">
        <f t="shared" si="0"/>
        <v>0</v>
      </c>
    </row>
    <row r="41" spans="1:7" x14ac:dyDescent="0.2">
      <c r="A41" s="41"/>
      <c r="B41" s="41"/>
      <c r="C41" s="41"/>
      <c r="D41" s="53"/>
      <c r="E41" s="53"/>
      <c r="G41" s="46"/>
    </row>
    <row r="42" spans="1:7" x14ac:dyDescent="0.2">
      <c r="A42" s="56"/>
      <c r="B42" s="35"/>
      <c r="C42" s="48" t="s">
        <v>34</v>
      </c>
      <c r="D42" s="53"/>
      <c r="E42" s="53"/>
      <c r="G42" s="46">
        <f t="shared" si="0"/>
        <v>0</v>
      </c>
    </row>
    <row r="43" spans="1:7" x14ac:dyDescent="0.2">
      <c r="A43" s="56"/>
      <c r="B43" s="35"/>
      <c r="C43" s="48"/>
      <c r="D43" s="53"/>
      <c r="E43" s="53"/>
      <c r="G43" s="46"/>
    </row>
    <row r="44" spans="1:7" x14ac:dyDescent="0.2">
      <c r="A44" s="35"/>
      <c r="B44" s="52" t="s">
        <v>107</v>
      </c>
      <c r="C44" s="41"/>
      <c r="D44" s="53"/>
      <c r="E44" s="53"/>
      <c r="G44" s="46">
        <f t="shared" ref="G44:G46" si="4">E44*F44</f>
        <v>0</v>
      </c>
    </row>
    <row r="45" spans="1:7" ht="38.25" customHeight="1" x14ac:dyDescent="0.2">
      <c r="A45" s="41"/>
      <c r="B45" s="41"/>
      <c r="C45" s="36" t="s">
        <v>108</v>
      </c>
      <c r="D45" s="53" t="s">
        <v>0</v>
      </c>
      <c r="E45" s="53">
        <v>8</v>
      </c>
      <c r="G45" s="46">
        <f t="shared" si="4"/>
        <v>0</v>
      </c>
    </row>
    <row r="46" spans="1:7" x14ac:dyDescent="0.2">
      <c r="A46" s="41"/>
      <c r="B46" s="41"/>
      <c r="C46" s="41" t="s">
        <v>35</v>
      </c>
      <c r="D46" s="53"/>
      <c r="E46" s="53"/>
      <c r="G46" s="46">
        <f t="shared" si="4"/>
        <v>0</v>
      </c>
    </row>
    <row r="47" spans="1:7" x14ac:dyDescent="0.2">
      <c r="A47" s="41"/>
      <c r="B47" s="52" t="s">
        <v>79</v>
      </c>
      <c r="C47" s="41"/>
      <c r="D47" s="53"/>
      <c r="E47" s="53"/>
      <c r="G47" s="46">
        <f t="shared" si="0"/>
        <v>0</v>
      </c>
    </row>
    <row r="48" spans="1:7" ht="72" x14ac:dyDescent="0.2">
      <c r="A48" s="41"/>
      <c r="B48" s="41"/>
      <c r="C48" s="36" t="s">
        <v>111</v>
      </c>
      <c r="D48" s="53" t="s">
        <v>0</v>
      </c>
      <c r="E48" s="53">
        <v>8</v>
      </c>
      <c r="G48" s="46">
        <f t="shared" si="0"/>
        <v>0</v>
      </c>
    </row>
    <row r="49" spans="1:7" x14ac:dyDescent="0.2">
      <c r="A49" s="41"/>
      <c r="B49" s="52" t="s">
        <v>112</v>
      </c>
      <c r="C49" s="41"/>
      <c r="D49" s="53"/>
      <c r="E49" s="53"/>
      <c r="G49" s="46">
        <f t="shared" si="0"/>
        <v>0</v>
      </c>
    </row>
    <row r="50" spans="1:7" ht="50.25" customHeight="1" x14ac:dyDescent="0.2">
      <c r="A50" s="41"/>
      <c r="B50" s="76" t="s">
        <v>36</v>
      </c>
      <c r="C50" s="76"/>
      <c r="D50" s="53" t="s">
        <v>0</v>
      </c>
      <c r="E50" s="53">
        <v>8</v>
      </c>
      <c r="G50" s="46">
        <f t="shared" si="0"/>
        <v>0</v>
      </c>
    </row>
    <row r="51" spans="1:7" x14ac:dyDescent="0.2">
      <c r="A51" s="41"/>
      <c r="B51" s="41"/>
      <c r="C51" s="36" t="s">
        <v>113</v>
      </c>
      <c r="D51" s="53"/>
      <c r="E51" s="53"/>
      <c r="G51" s="46">
        <f t="shared" si="0"/>
        <v>0</v>
      </c>
    </row>
    <row r="52" spans="1:7" x14ac:dyDescent="0.2">
      <c r="A52" s="41"/>
      <c r="B52" s="52" t="s">
        <v>37</v>
      </c>
      <c r="C52" s="41"/>
      <c r="D52" s="53"/>
      <c r="E52" s="53"/>
      <c r="G52" s="46">
        <f t="shared" si="0"/>
        <v>0</v>
      </c>
    </row>
    <row r="53" spans="1:7" ht="52.5" customHeight="1" x14ac:dyDescent="0.2">
      <c r="A53" s="41"/>
      <c r="B53" s="76" t="s">
        <v>38</v>
      </c>
      <c r="C53" s="76"/>
      <c r="D53" s="53" t="s">
        <v>0</v>
      </c>
      <c r="E53" s="53">
        <v>8</v>
      </c>
      <c r="G53" s="46">
        <f t="shared" si="0"/>
        <v>0</v>
      </c>
    </row>
    <row r="54" spans="1:7" x14ac:dyDescent="0.2">
      <c r="A54" s="41"/>
      <c r="B54" s="41"/>
      <c r="C54" s="54" t="s">
        <v>114</v>
      </c>
      <c r="D54" s="53"/>
      <c r="E54" s="53"/>
      <c r="G54" s="46">
        <f t="shared" si="0"/>
        <v>0</v>
      </c>
    </row>
    <row r="55" spans="1:7" x14ac:dyDescent="0.2">
      <c r="A55" s="41"/>
      <c r="B55" s="41"/>
      <c r="C55" s="54" t="s">
        <v>39</v>
      </c>
      <c r="D55" s="53"/>
      <c r="E55" s="53"/>
      <c r="G55" s="46">
        <f t="shared" si="0"/>
        <v>0</v>
      </c>
    </row>
    <row r="56" spans="1:7" x14ac:dyDescent="0.2">
      <c r="A56" s="41"/>
      <c r="B56" s="52" t="s">
        <v>40</v>
      </c>
      <c r="C56" s="41"/>
      <c r="D56" s="53"/>
      <c r="E56" s="53"/>
      <c r="G56" s="46">
        <f t="shared" si="0"/>
        <v>0</v>
      </c>
    </row>
    <row r="57" spans="1:7" ht="33.75" customHeight="1" x14ac:dyDescent="0.2">
      <c r="A57" s="41"/>
      <c r="B57" s="76" t="s">
        <v>41</v>
      </c>
      <c r="C57" s="76"/>
      <c r="D57" s="53" t="s">
        <v>0</v>
      </c>
      <c r="E57" s="53">
        <v>8</v>
      </c>
      <c r="G57" s="46">
        <f t="shared" si="0"/>
        <v>0</v>
      </c>
    </row>
    <row r="58" spans="1:7" x14ac:dyDescent="0.2">
      <c r="A58" s="41"/>
      <c r="B58" s="41"/>
      <c r="C58" s="36" t="s">
        <v>42</v>
      </c>
      <c r="D58" s="53"/>
      <c r="E58" s="53"/>
      <c r="G58" s="46">
        <f t="shared" si="0"/>
        <v>0</v>
      </c>
    </row>
    <row r="59" spans="1:7" x14ac:dyDescent="0.2">
      <c r="A59" s="56"/>
      <c r="B59" s="52" t="s">
        <v>30</v>
      </c>
      <c r="C59" s="58"/>
      <c r="D59" s="53"/>
      <c r="E59" s="53"/>
      <c r="G59" s="46">
        <f t="shared" si="0"/>
        <v>0</v>
      </c>
    </row>
    <row r="60" spans="1:7" ht="51" customHeight="1" x14ac:dyDescent="0.25">
      <c r="A60" s="57"/>
      <c r="B60" s="56"/>
      <c r="C60" s="36" t="s">
        <v>91</v>
      </c>
      <c r="D60" s="53" t="s">
        <v>0</v>
      </c>
      <c r="E60" s="53">
        <v>16</v>
      </c>
      <c r="G60" s="46">
        <f t="shared" si="0"/>
        <v>0</v>
      </c>
    </row>
    <row r="61" spans="1:7" x14ac:dyDescent="0.2">
      <c r="A61" s="56"/>
      <c r="B61" s="52"/>
      <c r="C61" s="41"/>
      <c r="D61" s="53"/>
      <c r="E61" s="53"/>
      <c r="G61" s="46">
        <f t="shared" si="0"/>
        <v>0</v>
      </c>
    </row>
    <row r="62" spans="1:7" x14ac:dyDescent="0.2">
      <c r="A62" s="56"/>
      <c r="B62" s="35"/>
      <c r="C62" s="48" t="s">
        <v>44</v>
      </c>
      <c r="D62" s="53"/>
      <c r="E62" s="53"/>
      <c r="G62" s="46">
        <f t="shared" si="0"/>
        <v>0</v>
      </c>
    </row>
    <row r="63" spans="1:7" x14ac:dyDescent="0.2">
      <c r="A63" s="35"/>
      <c r="B63" s="35"/>
      <c r="F63" s="51"/>
      <c r="G63" s="46">
        <f t="shared" si="0"/>
        <v>0</v>
      </c>
    </row>
    <row r="64" spans="1:7" x14ac:dyDescent="0.2">
      <c r="A64" s="35"/>
      <c r="B64" s="52" t="s">
        <v>107</v>
      </c>
      <c r="C64" s="41"/>
      <c r="D64" s="53"/>
      <c r="E64" s="53"/>
      <c r="G64" s="46">
        <f t="shared" si="0"/>
        <v>0</v>
      </c>
    </row>
    <row r="65" spans="1:7" ht="38.25" customHeight="1" x14ac:dyDescent="0.2">
      <c r="A65" s="41"/>
      <c r="B65" s="41"/>
      <c r="C65" s="36" t="s">
        <v>108</v>
      </c>
      <c r="D65" s="53" t="s">
        <v>0</v>
      </c>
      <c r="E65" s="53">
        <v>8</v>
      </c>
      <c r="G65" s="46">
        <f t="shared" si="0"/>
        <v>0</v>
      </c>
    </row>
    <row r="66" spans="1:7" x14ac:dyDescent="0.2">
      <c r="A66" s="41"/>
      <c r="B66" s="41"/>
      <c r="C66" s="41" t="s">
        <v>35</v>
      </c>
      <c r="D66" s="53"/>
      <c r="E66" s="53"/>
      <c r="G66" s="46">
        <f t="shared" si="0"/>
        <v>0</v>
      </c>
    </row>
    <row r="67" spans="1:7" ht="14.25" customHeight="1" x14ac:dyDescent="0.2">
      <c r="A67" s="41"/>
      <c r="B67" s="52" t="s">
        <v>78</v>
      </c>
      <c r="C67" s="41"/>
      <c r="D67" s="53"/>
      <c r="E67" s="53"/>
      <c r="G67" s="46">
        <f t="shared" si="0"/>
        <v>0</v>
      </c>
    </row>
    <row r="68" spans="1:7" ht="82.5" customHeight="1" x14ac:dyDescent="0.2">
      <c r="A68" s="41"/>
      <c r="B68" s="41"/>
      <c r="C68" s="36" t="s">
        <v>109</v>
      </c>
      <c r="D68" s="53" t="s">
        <v>0</v>
      </c>
      <c r="E68" s="53">
        <v>16</v>
      </c>
      <c r="G68" s="46">
        <f t="shared" si="0"/>
        <v>0</v>
      </c>
    </row>
    <row r="69" spans="1:7" x14ac:dyDescent="0.2">
      <c r="A69" s="41"/>
      <c r="B69" s="52" t="s">
        <v>45</v>
      </c>
      <c r="C69" s="41"/>
      <c r="D69" s="53"/>
      <c r="E69" s="53"/>
      <c r="G69" s="46">
        <f t="shared" si="0"/>
        <v>0</v>
      </c>
    </row>
    <row r="70" spans="1:7" ht="51" customHeight="1" x14ac:dyDescent="0.2">
      <c r="A70" s="41"/>
      <c r="B70" s="76" t="s">
        <v>36</v>
      </c>
      <c r="C70" s="76"/>
      <c r="D70" s="53" t="s">
        <v>0</v>
      </c>
      <c r="E70" s="53">
        <v>16</v>
      </c>
      <c r="G70" s="46">
        <f t="shared" si="0"/>
        <v>0</v>
      </c>
    </row>
    <row r="71" spans="1:7" x14ac:dyDescent="0.2">
      <c r="A71" s="41"/>
      <c r="B71" s="41"/>
      <c r="C71" s="36" t="s">
        <v>46</v>
      </c>
      <c r="D71" s="53"/>
      <c r="E71" s="53"/>
      <c r="G71" s="46">
        <f t="shared" si="0"/>
        <v>0</v>
      </c>
    </row>
    <row r="72" spans="1:7" x14ac:dyDescent="0.2">
      <c r="A72" s="41"/>
      <c r="B72" s="52" t="s">
        <v>47</v>
      </c>
      <c r="C72" s="41"/>
      <c r="D72" s="53"/>
      <c r="E72" s="53"/>
      <c r="G72" s="46">
        <f t="shared" si="0"/>
        <v>0</v>
      </c>
    </row>
    <row r="73" spans="1:7" ht="51" customHeight="1" x14ac:dyDescent="0.2">
      <c r="A73" s="41"/>
      <c r="B73" s="76" t="s">
        <v>38</v>
      </c>
      <c r="C73" s="76"/>
      <c r="D73" s="53" t="s">
        <v>0</v>
      </c>
      <c r="E73" s="53">
        <v>16</v>
      </c>
      <c r="G73" s="46">
        <f t="shared" si="0"/>
        <v>0</v>
      </c>
    </row>
    <row r="74" spans="1:7" x14ac:dyDescent="0.2">
      <c r="A74" s="41"/>
      <c r="B74" s="41"/>
      <c r="C74" s="54" t="s">
        <v>48</v>
      </c>
      <c r="D74" s="53"/>
      <c r="E74" s="53"/>
      <c r="G74" s="46">
        <f t="shared" si="0"/>
        <v>0</v>
      </c>
    </row>
    <row r="75" spans="1:7" x14ac:dyDescent="0.2">
      <c r="A75" s="41"/>
      <c r="B75" s="41"/>
      <c r="C75" s="54" t="s">
        <v>39</v>
      </c>
      <c r="D75" s="53"/>
      <c r="E75" s="53"/>
      <c r="G75" s="46">
        <f t="shared" si="0"/>
        <v>0</v>
      </c>
    </row>
    <row r="76" spans="1:7" x14ac:dyDescent="0.2">
      <c r="A76" s="41"/>
      <c r="B76" s="41"/>
      <c r="C76" s="54" t="s">
        <v>49</v>
      </c>
      <c r="D76" s="53"/>
      <c r="E76" s="53"/>
      <c r="G76" s="46">
        <f t="shared" si="0"/>
        <v>0</v>
      </c>
    </row>
    <row r="77" spans="1:7" x14ac:dyDescent="0.2">
      <c r="A77" s="56"/>
      <c r="B77" s="52" t="s">
        <v>30</v>
      </c>
      <c r="C77" s="58"/>
      <c r="D77" s="53"/>
      <c r="E77" s="53"/>
      <c r="G77" s="46">
        <f t="shared" si="0"/>
        <v>0</v>
      </c>
    </row>
    <row r="78" spans="1:7" ht="50.25" customHeight="1" x14ac:dyDescent="0.25">
      <c r="A78" s="57"/>
      <c r="B78" s="56"/>
      <c r="C78" s="36" t="s">
        <v>110</v>
      </c>
      <c r="D78" s="53" t="s">
        <v>0</v>
      </c>
      <c r="E78" s="53">
        <v>16</v>
      </c>
      <c r="G78" s="46">
        <f t="shared" si="0"/>
        <v>0</v>
      </c>
    </row>
    <row r="79" spans="1:7" x14ac:dyDescent="0.2">
      <c r="A79" s="56"/>
      <c r="B79" s="52" t="s">
        <v>9</v>
      </c>
      <c r="C79" s="41"/>
      <c r="D79" s="53"/>
      <c r="E79" s="53"/>
      <c r="G79" s="46"/>
    </row>
    <row r="80" spans="1:7" ht="38.25" customHeight="1" x14ac:dyDescent="0.2">
      <c r="A80" s="56"/>
      <c r="B80" s="41"/>
      <c r="C80" s="54" t="s">
        <v>8</v>
      </c>
      <c r="D80" s="41" t="s">
        <v>0</v>
      </c>
      <c r="E80" s="41">
        <v>8</v>
      </c>
      <c r="F80" s="51"/>
      <c r="G80" s="46">
        <f t="shared" ref="G80:G82" si="5">E80*F80</f>
        <v>0</v>
      </c>
    </row>
    <row r="81" spans="1:7" ht="15" customHeight="1" x14ac:dyDescent="0.2">
      <c r="A81" s="56"/>
      <c r="B81" s="41"/>
      <c r="C81" s="54"/>
      <c r="F81" s="51"/>
      <c r="G81" s="46"/>
    </row>
    <row r="82" spans="1:7" x14ac:dyDescent="0.2">
      <c r="A82" s="56"/>
      <c r="B82" s="35"/>
      <c r="C82" s="48" t="s">
        <v>137</v>
      </c>
      <c r="D82" s="53"/>
      <c r="E82" s="53"/>
      <c r="G82" s="46">
        <f t="shared" si="5"/>
        <v>0</v>
      </c>
    </row>
    <row r="83" spans="1:7" x14ac:dyDescent="0.2">
      <c r="A83" s="56"/>
      <c r="B83" s="35"/>
      <c r="C83" s="48"/>
      <c r="D83" s="53"/>
      <c r="E83" s="53"/>
      <c r="G83" s="46"/>
    </row>
    <row r="84" spans="1:7" x14ac:dyDescent="0.2">
      <c r="A84" s="35"/>
      <c r="B84" s="52" t="s">
        <v>107</v>
      </c>
      <c r="C84" s="41"/>
      <c r="D84" s="53"/>
      <c r="E84" s="53"/>
      <c r="G84" s="46">
        <f t="shared" ref="G84:G100" si="6">E84*F84</f>
        <v>0</v>
      </c>
    </row>
    <row r="85" spans="1:7" ht="38.25" customHeight="1" x14ac:dyDescent="0.2">
      <c r="A85" s="41"/>
      <c r="B85" s="41"/>
      <c r="C85" s="36" t="s">
        <v>108</v>
      </c>
      <c r="D85" s="53" t="s">
        <v>0</v>
      </c>
      <c r="E85" s="53">
        <v>2</v>
      </c>
      <c r="G85" s="46">
        <f t="shared" si="6"/>
        <v>0</v>
      </c>
    </row>
    <row r="86" spans="1:7" x14ac:dyDescent="0.2">
      <c r="A86" s="41"/>
      <c r="B86" s="41"/>
      <c r="C86" s="41" t="s">
        <v>35</v>
      </c>
      <c r="D86" s="53"/>
      <c r="E86" s="53"/>
      <c r="G86" s="46">
        <f t="shared" si="6"/>
        <v>0</v>
      </c>
    </row>
    <row r="87" spans="1:7" x14ac:dyDescent="0.2">
      <c r="A87" s="41"/>
      <c r="B87" s="52" t="s">
        <v>79</v>
      </c>
      <c r="C87" s="41"/>
      <c r="D87" s="53"/>
      <c r="E87" s="53"/>
      <c r="G87" s="46">
        <f t="shared" si="6"/>
        <v>0</v>
      </c>
    </row>
    <row r="88" spans="1:7" ht="72" x14ac:dyDescent="0.2">
      <c r="A88" s="41"/>
      <c r="B88" s="41"/>
      <c r="C88" s="36" t="s">
        <v>111</v>
      </c>
      <c r="D88" s="53" t="s">
        <v>0</v>
      </c>
      <c r="E88" s="53">
        <v>2</v>
      </c>
      <c r="G88" s="46">
        <f t="shared" si="6"/>
        <v>0</v>
      </c>
    </row>
    <row r="89" spans="1:7" x14ac:dyDescent="0.2">
      <c r="A89" s="41"/>
      <c r="B89" s="52" t="s">
        <v>112</v>
      </c>
      <c r="C89" s="41"/>
      <c r="D89" s="53"/>
      <c r="E89" s="53"/>
      <c r="G89" s="46">
        <f t="shared" si="6"/>
        <v>0</v>
      </c>
    </row>
    <row r="90" spans="1:7" ht="50.25" customHeight="1" x14ac:dyDescent="0.2">
      <c r="A90" s="41"/>
      <c r="B90" s="76" t="s">
        <v>36</v>
      </c>
      <c r="C90" s="76"/>
      <c r="D90" s="53" t="s">
        <v>0</v>
      </c>
      <c r="E90" s="53">
        <v>2</v>
      </c>
      <c r="G90" s="46">
        <f t="shared" si="6"/>
        <v>0</v>
      </c>
    </row>
    <row r="91" spans="1:7" x14ac:dyDescent="0.2">
      <c r="A91" s="41"/>
      <c r="B91" s="41"/>
      <c r="C91" s="36" t="s">
        <v>113</v>
      </c>
      <c r="D91" s="53"/>
      <c r="E91" s="53"/>
      <c r="G91" s="46">
        <f t="shared" si="6"/>
        <v>0</v>
      </c>
    </row>
    <row r="92" spans="1:7" x14ac:dyDescent="0.2">
      <c r="A92" s="41"/>
      <c r="B92" s="52" t="s">
        <v>37</v>
      </c>
      <c r="C92" s="41"/>
      <c r="D92" s="53"/>
      <c r="E92" s="53"/>
      <c r="G92" s="46">
        <f t="shared" si="6"/>
        <v>0</v>
      </c>
    </row>
    <row r="93" spans="1:7" ht="52.5" customHeight="1" x14ac:dyDescent="0.2">
      <c r="A93" s="41"/>
      <c r="B93" s="76" t="s">
        <v>38</v>
      </c>
      <c r="C93" s="76"/>
      <c r="D93" s="53" t="s">
        <v>0</v>
      </c>
      <c r="E93" s="53">
        <v>2</v>
      </c>
      <c r="G93" s="46">
        <f t="shared" si="6"/>
        <v>0</v>
      </c>
    </row>
    <row r="94" spans="1:7" x14ac:dyDescent="0.2">
      <c r="A94" s="41"/>
      <c r="B94" s="41"/>
      <c r="C94" s="54" t="s">
        <v>114</v>
      </c>
      <c r="D94" s="53"/>
      <c r="E94" s="53"/>
      <c r="G94" s="46">
        <f t="shared" si="6"/>
        <v>0</v>
      </c>
    </row>
    <row r="95" spans="1:7" x14ac:dyDescent="0.2">
      <c r="A95" s="41"/>
      <c r="B95" s="41"/>
      <c r="C95" s="54" t="s">
        <v>39</v>
      </c>
      <c r="D95" s="53"/>
      <c r="E95" s="53"/>
      <c r="G95" s="46">
        <f t="shared" si="6"/>
        <v>0</v>
      </c>
    </row>
    <row r="96" spans="1:7" x14ac:dyDescent="0.2">
      <c r="A96" s="41"/>
      <c r="B96" s="52" t="s">
        <v>40</v>
      </c>
      <c r="C96" s="41"/>
      <c r="D96" s="53"/>
      <c r="E96" s="53"/>
      <c r="G96" s="46">
        <f t="shared" si="6"/>
        <v>0</v>
      </c>
    </row>
    <row r="97" spans="1:7" ht="33.75" customHeight="1" x14ac:dyDescent="0.2">
      <c r="A97" s="41"/>
      <c r="B97" s="76" t="s">
        <v>41</v>
      </c>
      <c r="C97" s="76"/>
      <c r="D97" s="53" t="s">
        <v>0</v>
      </c>
      <c r="E97" s="53">
        <v>2</v>
      </c>
      <c r="G97" s="46">
        <f t="shared" si="6"/>
        <v>0</v>
      </c>
    </row>
    <row r="98" spans="1:7" x14ac:dyDescent="0.2">
      <c r="A98" s="41"/>
      <c r="B98" s="41"/>
      <c r="C98" s="36" t="s">
        <v>42</v>
      </c>
      <c r="D98" s="53"/>
      <c r="E98" s="53"/>
      <c r="G98" s="46">
        <f t="shared" si="6"/>
        <v>0</v>
      </c>
    </row>
    <row r="99" spans="1:7" x14ac:dyDescent="0.2">
      <c r="A99" s="56"/>
      <c r="B99" s="52" t="s">
        <v>30</v>
      </c>
      <c r="C99" s="58"/>
      <c r="D99" s="53"/>
      <c r="E99" s="53"/>
      <c r="G99" s="46">
        <f t="shared" si="6"/>
        <v>0</v>
      </c>
    </row>
    <row r="100" spans="1:7" ht="51" customHeight="1" x14ac:dyDescent="0.25">
      <c r="A100" s="57"/>
      <c r="B100" s="56"/>
      <c r="C100" s="36" t="s">
        <v>91</v>
      </c>
      <c r="D100" s="53" t="s">
        <v>0</v>
      </c>
      <c r="E100" s="53">
        <v>4</v>
      </c>
      <c r="G100" s="46">
        <f t="shared" si="6"/>
        <v>0</v>
      </c>
    </row>
    <row r="101" spans="1:7" x14ac:dyDescent="0.2">
      <c r="A101" s="41"/>
      <c r="B101" s="41"/>
      <c r="C101" s="54"/>
      <c r="D101" s="53"/>
      <c r="E101" s="53"/>
      <c r="G101" s="46">
        <f t="shared" si="0"/>
        <v>0</v>
      </c>
    </row>
    <row r="102" spans="1:7" x14ac:dyDescent="0.2">
      <c r="A102" s="41"/>
      <c r="B102" s="41"/>
      <c r="C102" s="36"/>
      <c r="D102" s="53"/>
      <c r="E102" s="53"/>
      <c r="G102" s="46"/>
    </row>
    <row r="103" spans="1:7" x14ac:dyDescent="0.2">
      <c r="A103" s="50"/>
      <c r="B103" s="35"/>
      <c r="C103" s="48" t="s">
        <v>50</v>
      </c>
      <c r="D103" s="53"/>
      <c r="E103" s="53"/>
      <c r="G103" s="46">
        <f t="shared" ref="G103:G106" si="7">E103*F103</f>
        <v>0</v>
      </c>
    </row>
    <row r="104" spans="1:7" x14ac:dyDescent="0.2">
      <c r="A104" s="35"/>
      <c r="B104" s="35"/>
      <c r="F104" s="51"/>
      <c r="G104" s="46">
        <f t="shared" si="7"/>
        <v>0</v>
      </c>
    </row>
    <row r="105" spans="1:7" x14ac:dyDescent="0.2">
      <c r="A105" s="35"/>
      <c r="B105" s="52" t="s">
        <v>51</v>
      </c>
      <c r="C105" s="41"/>
      <c r="D105" s="53"/>
      <c r="E105" s="53"/>
      <c r="G105" s="46">
        <f t="shared" si="7"/>
        <v>0</v>
      </c>
    </row>
    <row r="106" spans="1:7" ht="15" customHeight="1" x14ac:dyDescent="0.2">
      <c r="A106" s="41"/>
      <c r="B106" s="76" t="s">
        <v>43</v>
      </c>
      <c r="C106" s="76"/>
      <c r="D106" s="53" t="s">
        <v>0</v>
      </c>
      <c r="E106" s="53">
        <v>1</v>
      </c>
      <c r="G106" s="46">
        <f t="shared" si="7"/>
        <v>0</v>
      </c>
    </row>
    <row r="107" spans="1:7" ht="15" customHeight="1" x14ac:dyDescent="0.2">
      <c r="A107" s="41"/>
      <c r="B107" s="72"/>
      <c r="C107" s="72"/>
      <c r="D107" s="53"/>
      <c r="E107" s="53"/>
      <c r="G107" s="46"/>
    </row>
    <row r="108" spans="1:7" x14ac:dyDescent="0.2">
      <c r="A108" s="35"/>
      <c r="B108" s="35"/>
      <c r="C108" s="48" t="s">
        <v>95</v>
      </c>
      <c r="D108" s="53"/>
      <c r="E108" s="53"/>
      <c r="G108" s="46">
        <f t="shared" ref="G108:G115" si="8">E108*F108</f>
        <v>0</v>
      </c>
    </row>
    <row r="109" spans="1:7" x14ac:dyDescent="0.2">
      <c r="A109" s="35"/>
      <c r="B109" s="35"/>
      <c r="D109" s="53"/>
      <c r="E109" s="53"/>
      <c r="G109" s="46">
        <f t="shared" si="8"/>
        <v>0</v>
      </c>
    </row>
    <row r="110" spans="1:7" x14ac:dyDescent="0.2">
      <c r="A110" s="35"/>
      <c r="B110" s="52" t="s">
        <v>52</v>
      </c>
      <c r="C110" s="41"/>
      <c r="E110" s="49"/>
      <c r="G110" s="46">
        <f t="shared" si="8"/>
        <v>0</v>
      </c>
    </row>
    <row r="111" spans="1:7" ht="51" customHeight="1" x14ac:dyDescent="0.2">
      <c r="A111" s="41"/>
      <c r="B111" s="41"/>
      <c r="C111" s="36" t="s">
        <v>53</v>
      </c>
      <c r="D111" s="53" t="s">
        <v>0</v>
      </c>
      <c r="E111" s="53">
        <v>1</v>
      </c>
      <c r="G111" s="46">
        <f t="shared" si="8"/>
        <v>0</v>
      </c>
    </row>
    <row r="112" spans="1:7" x14ac:dyDescent="0.2">
      <c r="A112" s="41"/>
      <c r="B112" s="41"/>
      <c r="C112" s="41" t="s">
        <v>54</v>
      </c>
      <c r="D112" s="53"/>
      <c r="E112" s="53"/>
      <c r="G112" s="46">
        <f t="shared" si="8"/>
        <v>0</v>
      </c>
    </row>
    <row r="113" spans="1:7" x14ac:dyDescent="0.2">
      <c r="A113" s="35"/>
      <c r="B113" s="52" t="s">
        <v>55</v>
      </c>
      <c r="C113" s="41"/>
      <c r="E113" s="49"/>
      <c r="G113" s="46">
        <f t="shared" si="8"/>
        <v>0</v>
      </c>
    </row>
    <row r="114" spans="1:7" ht="49.5" customHeight="1" x14ac:dyDescent="0.2">
      <c r="A114" s="41"/>
      <c r="B114" s="41"/>
      <c r="C114" s="36" t="s">
        <v>53</v>
      </c>
      <c r="D114" s="53" t="s">
        <v>0</v>
      </c>
      <c r="E114" s="53">
        <v>1</v>
      </c>
      <c r="G114" s="46">
        <f t="shared" si="8"/>
        <v>0</v>
      </c>
    </row>
    <row r="115" spans="1:7" x14ac:dyDescent="0.2">
      <c r="A115" s="41"/>
      <c r="B115" s="41"/>
      <c r="C115" s="41" t="s">
        <v>54</v>
      </c>
      <c r="D115" s="53"/>
      <c r="E115" s="53"/>
      <c r="G115" s="46">
        <f t="shared" si="8"/>
        <v>0</v>
      </c>
    </row>
    <row r="116" spans="1:7" x14ac:dyDescent="0.2">
      <c r="A116" s="56"/>
      <c r="B116" s="52"/>
      <c r="C116" s="41"/>
      <c r="D116" s="53"/>
      <c r="E116" s="53"/>
      <c r="G116" s="46"/>
    </row>
    <row r="117" spans="1:7" x14ac:dyDescent="0.2">
      <c r="A117" s="56"/>
      <c r="B117" s="35"/>
      <c r="C117" s="48" t="s">
        <v>147</v>
      </c>
      <c r="D117" s="53"/>
      <c r="E117" s="53"/>
      <c r="G117" s="46">
        <f t="shared" ref="G117:G144" si="9">E117*F117</f>
        <v>0</v>
      </c>
    </row>
    <row r="118" spans="1:7" x14ac:dyDescent="0.2">
      <c r="A118" s="56"/>
      <c r="B118" s="35"/>
      <c r="C118" s="48"/>
      <c r="D118" s="53"/>
      <c r="E118" s="53"/>
      <c r="G118" s="46"/>
    </row>
    <row r="119" spans="1:7" x14ac:dyDescent="0.2">
      <c r="A119" s="41"/>
      <c r="B119" s="52" t="s">
        <v>145</v>
      </c>
      <c r="C119" s="72"/>
      <c r="D119" s="53"/>
      <c r="E119" s="53"/>
      <c r="G119" s="46"/>
    </row>
    <row r="120" spans="1:7" ht="39" customHeight="1" x14ac:dyDescent="0.2">
      <c r="A120" s="41"/>
      <c r="B120" s="76" t="s">
        <v>91</v>
      </c>
      <c r="C120" s="76"/>
      <c r="D120" s="53" t="s">
        <v>0</v>
      </c>
      <c r="E120" s="53">
        <v>4</v>
      </c>
      <c r="G120" s="46">
        <f t="shared" ref="G120" si="10">E120*F120</f>
        <v>0</v>
      </c>
    </row>
    <row r="121" spans="1:7" ht="12.75" customHeight="1" x14ac:dyDescent="0.2">
      <c r="A121" s="41"/>
      <c r="B121" s="72"/>
      <c r="C121" s="72"/>
      <c r="D121" s="53"/>
      <c r="E121" s="53"/>
      <c r="G121" s="46"/>
    </row>
    <row r="122" spans="1:7" ht="30.75" customHeight="1" x14ac:dyDescent="0.2">
      <c r="C122" s="48" t="s">
        <v>146</v>
      </c>
      <c r="D122" s="49"/>
      <c r="E122" s="49"/>
      <c r="G122" s="46"/>
    </row>
    <row r="123" spans="1:7" x14ac:dyDescent="0.2">
      <c r="A123" s="50"/>
      <c r="B123" s="50"/>
      <c r="E123" s="49"/>
    </row>
    <row r="124" spans="1:7" x14ac:dyDescent="0.2">
      <c r="A124" s="41"/>
      <c r="B124" s="52" t="s">
        <v>115</v>
      </c>
      <c r="C124" s="41"/>
      <c r="D124" s="53" t="s">
        <v>0</v>
      </c>
      <c r="E124" s="53">
        <v>3</v>
      </c>
      <c r="G124" s="46">
        <f t="shared" ref="G124:G126" si="11">E124*F124</f>
        <v>0</v>
      </c>
    </row>
    <row r="125" spans="1:7" ht="39" customHeight="1" x14ac:dyDescent="0.2">
      <c r="A125" s="41"/>
      <c r="B125" s="41"/>
      <c r="C125" s="36" t="s">
        <v>121</v>
      </c>
      <c r="D125" s="53"/>
      <c r="E125" s="53"/>
      <c r="G125" s="46">
        <f t="shared" si="11"/>
        <v>0</v>
      </c>
    </row>
    <row r="126" spans="1:7" x14ac:dyDescent="0.2">
      <c r="A126" s="41"/>
      <c r="B126" s="41"/>
      <c r="C126" s="41" t="s">
        <v>116</v>
      </c>
      <c r="D126" s="53"/>
      <c r="E126" s="53"/>
      <c r="G126" s="46">
        <f t="shared" si="11"/>
        <v>0</v>
      </c>
    </row>
    <row r="127" spans="1:7" x14ac:dyDescent="0.2">
      <c r="A127" s="41"/>
      <c r="B127" s="52" t="s">
        <v>29</v>
      </c>
      <c r="C127" s="72"/>
      <c r="D127" s="53"/>
      <c r="E127" s="53"/>
      <c r="G127" s="46"/>
    </row>
    <row r="128" spans="1:7" ht="77.25" customHeight="1" x14ac:dyDescent="0.2">
      <c r="A128" s="41"/>
      <c r="B128" s="76" t="s">
        <v>120</v>
      </c>
      <c r="C128" s="76"/>
      <c r="D128" s="53" t="s">
        <v>0</v>
      </c>
      <c r="E128" s="53">
        <v>3</v>
      </c>
      <c r="G128" s="46">
        <f t="shared" ref="G128:G130" si="12">E128*F128</f>
        <v>0</v>
      </c>
    </row>
    <row r="129" spans="1:7" x14ac:dyDescent="0.2">
      <c r="A129" s="56"/>
      <c r="B129" s="52" t="s">
        <v>30</v>
      </c>
      <c r="C129" s="58"/>
      <c r="D129" s="53"/>
      <c r="E129" s="53"/>
      <c r="G129" s="46">
        <f t="shared" si="12"/>
        <v>0</v>
      </c>
    </row>
    <row r="130" spans="1:7" ht="48.75" customHeight="1" x14ac:dyDescent="0.25">
      <c r="A130" s="57"/>
      <c r="B130" s="56"/>
      <c r="C130" s="36" t="s">
        <v>91</v>
      </c>
      <c r="D130" s="53" t="s">
        <v>0</v>
      </c>
      <c r="E130" s="53">
        <v>16</v>
      </c>
      <c r="G130" s="46">
        <f t="shared" si="12"/>
        <v>0</v>
      </c>
    </row>
    <row r="131" spans="1:7" x14ac:dyDescent="0.2">
      <c r="A131" s="56"/>
      <c r="B131" s="52" t="s">
        <v>9</v>
      </c>
      <c r="C131" s="41"/>
      <c r="D131" s="53"/>
      <c r="E131" s="53"/>
      <c r="G131" s="46"/>
    </row>
    <row r="132" spans="1:7" ht="24" x14ac:dyDescent="0.2">
      <c r="A132" s="56"/>
      <c r="B132" s="41"/>
      <c r="C132" s="54" t="s">
        <v>8</v>
      </c>
      <c r="D132" s="41" t="s">
        <v>0</v>
      </c>
      <c r="E132" s="41">
        <v>2</v>
      </c>
      <c r="F132" s="51"/>
      <c r="G132" s="46">
        <f t="shared" ref="G132:G139" si="13">E132*F132</f>
        <v>0</v>
      </c>
    </row>
    <row r="133" spans="1:7" x14ac:dyDescent="0.2">
      <c r="A133" s="50"/>
      <c r="B133" s="52" t="s">
        <v>132</v>
      </c>
      <c r="C133" s="41"/>
      <c r="D133" s="53"/>
      <c r="E133" s="53"/>
      <c r="G133" s="46">
        <f t="shared" si="13"/>
        <v>0</v>
      </c>
    </row>
    <row r="134" spans="1:7" ht="39" customHeight="1" x14ac:dyDescent="0.2">
      <c r="A134" s="41"/>
      <c r="B134" s="41"/>
      <c r="C134" s="36" t="s">
        <v>133</v>
      </c>
      <c r="D134" s="53" t="s">
        <v>0</v>
      </c>
      <c r="E134" s="53">
        <v>1</v>
      </c>
      <c r="G134" s="46">
        <f t="shared" si="13"/>
        <v>0</v>
      </c>
    </row>
    <row r="135" spans="1:7" x14ac:dyDescent="0.2">
      <c r="A135" s="41"/>
      <c r="B135" s="41"/>
      <c r="C135" s="41" t="s">
        <v>141</v>
      </c>
      <c r="D135" s="53" t="s">
        <v>0</v>
      </c>
      <c r="E135" s="53">
        <v>1</v>
      </c>
      <c r="G135" s="46">
        <f t="shared" si="13"/>
        <v>0</v>
      </c>
    </row>
    <row r="136" spans="1:7" x14ac:dyDescent="0.2">
      <c r="A136" s="35"/>
      <c r="B136" s="35"/>
      <c r="F136" s="51"/>
      <c r="G136" s="46">
        <f t="shared" si="13"/>
        <v>0</v>
      </c>
    </row>
    <row r="137" spans="1:7" x14ac:dyDescent="0.2">
      <c r="A137" s="35"/>
      <c r="B137" s="52" t="s">
        <v>143</v>
      </c>
      <c r="C137" s="41"/>
      <c r="D137" s="53"/>
      <c r="E137" s="53"/>
      <c r="G137" s="46">
        <f t="shared" si="13"/>
        <v>0</v>
      </c>
    </row>
    <row r="138" spans="1:7" ht="38.25" customHeight="1" x14ac:dyDescent="0.2">
      <c r="A138" s="41"/>
      <c r="B138" s="41"/>
      <c r="C138" s="36" t="s">
        <v>142</v>
      </c>
      <c r="D138" s="53" t="s">
        <v>0</v>
      </c>
      <c r="E138" s="53">
        <v>4</v>
      </c>
      <c r="G138" s="46">
        <f t="shared" si="13"/>
        <v>0</v>
      </c>
    </row>
    <row r="139" spans="1:7" x14ac:dyDescent="0.2">
      <c r="A139" s="41"/>
      <c r="B139" s="41"/>
      <c r="C139" s="41" t="s">
        <v>35</v>
      </c>
      <c r="D139" s="53"/>
      <c r="E139" s="53"/>
      <c r="G139" s="46">
        <f t="shared" si="13"/>
        <v>0</v>
      </c>
    </row>
    <row r="140" spans="1:7" x14ac:dyDescent="0.2">
      <c r="A140" s="35"/>
      <c r="B140" s="35"/>
      <c r="D140" s="53"/>
      <c r="E140" s="53"/>
      <c r="G140" s="46">
        <f t="shared" si="9"/>
        <v>0</v>
      </c>
    </row>
    <row r="141" spans="1:7" ht="15.75" customHeight="1" x14ac:dyDescent="0.2">
      <c r="A141" s="41"/>
      <c r="B141" s="52" t="s">
        <v>27</v>
      </c>
      <c r="C141" s="41"/>
      <c r="D141" s="53" t="s">
        <v>0</v>
      </c>
      <c r="E141" s="53">
        <v>3</v>
      </c>
      <c r="G141" s="46">
        <f t="shared" si="9"/>
        <v>0</v>
      </c>
    </row>
    <row r="142" spans="1:7" ht="52.5" customHeight="1" x14ac:dyDescent="0.2">
      <c r="A142" s="41"/>
      <c r="B142" s="41"/>
      <c r="C142" s="36" t="s">
        <v>28</v>
      </c>
      <c r="D142" s="53"/>
      <c r="E142" s="53"/>
      <c r="G142" s="46">
        <f t="shared" si="9"/>
        <v>0</v>
      </c>
    </row>
    <row r="143" spans="1:7" x14ac:dyDescent="0.2">
      <c r="A143" s="56"/>
      <c r="B143" s="52" t="s">
        <v>30</v>
      </c>
      <c r="C143" s="58"/>
      <c r="D143" s="53"/>
      <c r="E143" s="53"/>
      <c r="G143" s="46">
        <f t="shared" si="9"/>
        <v>0</v>
      </c>
    </row>
    <row r="144" spans="1:7" ht="51.75" customHeight="1" x14ac:dyDescent="0.25">
      <c r="A144" s="57"/>
      <c r="B144" s="56"/>
      <c r="C144" s="36" t="s">
        <v>91</v>
      </c>
      <c r="D144" s="53" t="s">
        <v>0</v>
      </c>
      <c r="E144" s="53">
        <v>2</v>
      </c>
      <c r="G144" s="46">
        <f t="shared" si="9"/>
        <v>0</v>
      </c>
    </row>
    <row r="145" spans="1:7" ht="15" x14ac:dyDescent="0.25">
      <c r="A145" s="57"/>
      <c r="B145" s="56"/>
      <c r="C145" s="36"/>
      <c r="D145" s="53"/>
      <c r="E145" s="53"/>
      <c r="G145" s="46"/>
    </row>
    <row r="146" spans="1:7" x14ac:dyDescent="0.2">
      <c r="A146" s="56"/>
      <c r="B146" s="72"/>
      <c r="C146" s="48" t="s">
        <v>56</v>
      </c>
      <c r="D146" s="53"/>
      <c r="E146" s="53"/>
      <c r="G146" s="46">
        <f t="shared" ref="G146:G163" si="14">E146*F146</f>
        <v>0</v>
      </c>
    </row>
    <row r="147" spans="1:7" x14ac:dyDescent="0.2">
      <c r="A147" s="56"/>
      <c r="B147" s="72"/>
      <c r="C147" s="48"/>
      <c r="D147" s="53"/>
      <c r="E147" s="53"/>
      <c r="G147" s="46">
        <f t="shared" si="14"/>
        <v>0</v>
      </c>
    </row>
    <row r="148" spans="1:7" x14ac:dyDescent="0.2">
      <c r="A148" s="56"/>
      <c r="B148" s="52" t="s">
        <v>138</v>
      </c>
      <c r="C148" s="37"/>
      <c r="D148" s="53"/>
      <c r="E148" s="53"/>
      <c r="G148" s="46">
        <f t="shared" si="14"/>
        <v>0</v>
      </c>
    </row>
    <row r="149" spans="1:7" ht="39" customHeight="1" x14ac:dyDescent="0.2">
      <c r="A149" s="41"/>
      <c r="B149" s="76" t="s">
        <v>96</v>
      </c>
      <c r="C149" s="76"/>
      <c r="D149" s="53" t="s">
        <v>0</v>
      </c>
      <c r="E149" s="53">
        <v>16</v>
      </c>
      <c r="G149" s="46">
        <f t="shared" si="14"/>
        <v>0</v>
      </c>
    </row>
    <row r="150" spans="1:7" x14ac:dyDescent="0.2">
      <c r="A150" s="41"/>
      <c r="B150" s="52" t="s">
        <v>7</v>
      </c>
      <c r="C150" s="54"/>
      <c r="D150" s="53"/>
      <c r="E150" s="53"/>
      <c r="G150" s="46">
        <f t="shared" si="14"/>
        <v>0</v>
      </c>
    </row>
    <row r="151" spans="1:7" ht="38.25" customHeight="1" x14ac:dyDescent="0.2">
      <c r="A151" s="41"/>
      <c r="B151" s="56"/>
      <c r="C151" s="36" t="s">
        <v>92</v>
      </c>
      <c r="D151" s="53" t="s">
        <v>0</v>
      </c>
      <c r="E151" s="53">
        <v>22</v>
      </c>
      <c r="G151" s="46">
        <f t="shared" si="14"/>
        <v>0</v>
      </c>
    </row>
    <row r="152" spans="1:7" x14ac:dyDescent="0.2">
      <c r="A152" s="41"/>
      <c r="B152" s="52" t="s">
        <v>6</v>
      </c>
      <c r="C152" s="41"/>
      <c r="D152" s="53" t="s">
        <v>0</v>
      </c>
      <c r="E152" s="53">
        <v>11</v>
      </c>
      <c r="G152" s="46">
        <f t="shared" si="14"/>
        <v>0</v>
      </c>
    </row>
    <row r="153" spans="1:7" x14ac:dyDescent="0.2">
      <c r="A153" s="41"/>
      <c r="B153" s="52" t="s">
        <v>5</v>
      </c>
      <c r="C153" s="41"/>
      <c r="D153" s="53"/>
      <c r="E153" s="53"/>
      <c r="G153" s="46">
        <f t="shared" si="14"/>
        <v>0</v>
      </c>
    </row>
    <row r="154" spans="1:7" ht="39" customHeight="1" x14ac:dyDescent="0.2">
      <c r="A154" s="41"/>
      <c r="B154" s="56"/>
      <c r="C154" s="36" t="s">
        <v>90</v>
      </c>
      <c r="D154" s="53" t="s">
        <v>0</v>
      </c>
      <c r="E154" s="53">
        <v>11</v>
      </c>
      <c r="G154" s="46">
        <f t="shared" si="14"/>
        <v>0</v>
      </c>
    </row>
    <row r="155" spans="1:7" x14ac:dyDescent="0.2">
      <c r="A155" s="41"/>
      <c r="B155" s="52" t="s">
        <v>80</v>
      </c>
      <c r="C155" s="41"/>
      <c r="D155" s="53" t="s">
        <v>0</v>
      </c>
      <c r="E155" s="53">
        <v>11</v>
      </c>
      <c r="G155" s="46">
        <f t="shared" si="14"/>
        <v>0</v>
      </c>
    </row>
    <row r="156" spans="1:7" x14ac:dyDescent="0.2">
      <c r="A156" s="41"/>
      <c r="B156" s="52" t="s">
        <v>97</v>
      </c>
      <c r="C156" s="41"/>
      <c r="D156" s="53" t="s">
        <v>0</v>
      </c>
      <c r="E156" s="53">
        <v>11</v>
      </c>
      <c r="G156" s="46">
        <f t="shared" si="14"/>
        <v>0</v>
      </c>
    </row>
    <row r="157" spans="1:7" x14ac:dyDescent="0.2">
      <c r="A157" s="41"/>
      <c r="B157" s="52"/>
      <c r="C157" s="41" t="s">
        <v>98</v>
      </c>
      <c r="D157" s="53" t="s">
        <v>0</v>
      </c>
      <c r="E157" s="53">
        <v>54</v>
      </c>
      <c r="G157" s="46">
        <f t="shared" si="14"/>
        <v>0</v>
      </c>
    </row>
    <row r="158" spans="1:7" x14ac:dyDescent="0.2">
      <c r="A158" s="41"/>
      <c r="B158" s="52" t="s">
        <v>99</v>
      </c>
      <c r="C158" s="41"/>
      <c r="D158" s="53" t="s">
        <v>0</v>
      </c>
      <c r="E158" s="53">
        <v>18</v>
      </c>
      <c r="G158" s="46">
        <f t="shared" si="14"/>
        <v>0</v>
      </c>
    </row>
    <row r="159" spans="1:7" x14ac:dyDescent="0.2">
      <c r="A159" s="41"/>
      <c r="B159" s="52"/>
      <c r="C159" s="41" t="s">
        <v>100</v>
      </c>
      <c r="D159" s="53"/>
      <c r="E159" s="53"/>
      <c r="G159" s="46"/>
    </row>
    <row r="160" spans="1:7" x14ac:dyDescent="0.2">
      <c r="A160" s="56"/>
      <c r="B160" s="52" t="s">
        <v>4</v>
      </c>
      <c r="C160" s="41"/>
      <c r="D160" s="53" t="s">
        <v>0</v>
      </c>
      <c r="E160" s="53">
        <v>19</v>
      </c>
      <c r="G160" s="46">
        <f t="shared" si="14"/>
        <v>0</v>
      </c>
    </row>
    <row r="161" spans="1:7" x14ac:dyDescent="0.2">
      <c r="A161" s="56"/>
      <c r="B161" s="52" t="s">
        <v>3</v>
      </c>
      <c r="C161" s="41"/>
      <c r="D161" s="53" t="s">
        <v>0</v>
      </c>
      <c r="E161" s="53">
        <v>11</v>
      </c>
      <c r="G161" s="46">
        <f t="shared" si="14"/>
        <v>0</v>
      </c>
    </row>
    <row r="162" spans="1:7" x14ac:dyDescent="0.2">
      <c r="A162" s="35"/>
      <c r="B162" s="52" t="s">
        <v>2</v>
      </c>
      <c r="C162" s="41"/>
      <c r="D162" s="53" t="s">
        <v>0</v>
      </c>
      <c r="E162" s="53">
        <v>11</v>
      </c>
      <c r="G162" s="46">
        <f t="shared" si="14"/>
        <v>0</v>
      </c>
    </row>
    <row r="163" spans="1:7" x14ac:dyDescent="0.2">
      <c r="A163" s="35"/>
      <c r="B163" s="52" t="s">
        <v>57</v>
      </c>
      <c r="C163" s="41"/>
      <c r="D163" s="53" t="s">
        <v>0</v>
      </c>
      <c r="E163" s="53">
        <v>11</v>
      </c>
      <c r="G163" s="46">
        <f t="shared" si="14"/>
        <v>0</v>
      </c>
    </row>
    <row r="164" spans="1:7" x14ac:dyDescent="0.2">
      <c r="A164" s="35"/>
      <c r="B164" s="52"/>
      <c r="C164" s="41" t="s">
        <v>58</v>
      </c>
      <c r="D164" s="53"/>
      <c r="E164" s="53"/>
      <c r="G164" s="46"/>
    </row>
    <row r="165" spans="1:7" x14ac:dyDescent="0.2">
      <c r="A165" s="35"/>
      <c r="B165" s="52" t="s">
        <v>59</v>
      </c>
      <c r="C165" s="41"/>
      <c r="D165" s="53" t="s">
        <v>0</v>
      </c>
      <c r="E165" s="53">
        <v>2</v>
      </c>
      <c r="G165" s="46">
        <f t="shared" ref="G165" si="15">E165*F165</f>
        <v>0</v>
      </c>
    </row>
    <row r="166" spans="1:7" x14ac:dyDescent="0.2">
      <c r="A166" s="35"/>
      <c r="B166" s="52"/>
      <c r="C166" s="41" t="s">
        <v>89</v>
      </c>
      <c r="D166" s="53"/>
      <c r="E166" s="53"/>
      <c r="G166" s="46"/>
    </row>
    <row r="167" spans="1:7" x14ac:dyDescent="0.2">
      <c r="A167" s="35"/>
      <c r="B167" s="52" t="s">
        <v>60</v>
      </c>
      <c r="C167" s="41"/>
      <c r="D167" s="53" t="s">
        <v>0</v>
      </c>
      <c r="E167" s="53">
        <v>7</v>
      </c>
      <c r="G167" s="46">
        <f t="shared" ref="G167" si="16">E167*F167</f>
        <v>0</v>
      </c>
    </row>
    <row r="168" spans="1:7" x14ac:dyDescent="0.2">
      <c r="A168" s="35"/>
      <c r="B168" s="52"/>
      <c r="C168" s="41" t="s">
        <v>70</v>
      </c>
      <c r="D168" s="53"/>
      <c r="E168" s="53"/>
      <c r="G168" s="46"/>
    </row>
    <row r="169" spans="1:7" x14ac:dyDescent="0.2">
      <c r="A169" s="35"/>
      <c r="B169" s="52" t="s">
        <v>71</v>
      </c>
      <c r="C169" s="41"/>
      <c r="D169" s="12"/>
      <c r="E169" s="12"/>
      <c r="F169" s="12"/>
      <c r="G169" s="12"/>
    </row>
    <row r="170" spans="1:7" ht="47.25" customHeight="1" x14ac:dyDescent="0.2">
      <c r="A170" s="35"/>
      <c r="B170" s="52"/>
      <c r="C170" s="54" t="s">
        <v>74</v>
      </c>
      <c r="D170" s="53" t="s">
        <v>0</v>
      </c>
      <c r="E170" s="53">
        <v>19</v>
      </c>
      <c r="G170" s="46">
        <f t="shared" ref="G170:G173" si="17">E170*F170</f>
        <v>0</v>
      </c>
    </row>
    <row r="171" spans="1:7" ht="48" customHeight="1" x14ac:dyDescent="0.2">
      <c r="A171" s="35"/>
      <c r="B171" s="52"/>
      <c r="C171" s="54" t="s">
        <v>73</v>
      </c>
      <c r="D171" s="53" t="s">
        <v>0</v>
      </c>
      <c r="E171" s="53">
        <v>2</v>
      </c>
      <c r="G171" s="46">
        <f t="shared" si="17"/>
        <v>0</v>
      </c>
    </row>
    <row r="172" spans="1:7" ht="48.75" customHeight="1" x14ac:dyDescent="0.2">
      <c r="A172" s="35"/>
      <c r="B172" s="52"/>
      <c r="C172" s="54" t="s">
        <v>72</v>
      </c>
      <c r="D172" s="53" t="s">
        <v>0</v>
      </c>
      <c r="E172" s="53">
        <v>1</v>
      </c>
      <c r="G172" s="46">
        <f t="shared" si="17"/>
        <v>0</v>
      </c>
    </row>
    <row r="173" spans="1:7" ht="48.75" customHeight="1" x14ac:dyDescent="0.2">
      <c r="A173" s="35"/>
      <c r="B173" s="52"/>
      <c r="C173" s="54" t="s">
        <v>75</v>
      </c>
      <c r="D173" s="53" t="s">
        <v>0</v>
      </c>
      <c r="E173" s="53">
        <v>1</v>
      </c>
      <c r="G173" s="46">
        <f t="shared" si="17"/>
        <v>0</v>
      </c>
    </row>
    <row r="174" spans="1:7" x14ac:dyDescent="0.2">
      <c r="A174" s="35"/>
      <c r="B174" s="52"/>
      <c r="C174" s="54"/>
      <c r="D174" s="53"/>
      <c r="E174" s="53"/>
      <c r="G174" s="46"/>
    </row>
    <row r="175" spans="1:7" x14ac:dyDescent="0.2">
      <c r="A175" s="56"/>
      <c r="B175" s="72"/>
      <c r="C175" s="48" t="s">
        <v>61</v>
      </c>
      <c r="D175" s="53"/>
      <c r="E175" s="53"/>
      <c r="G175" s="46">
        <f t="shared" ref="G175" si="18">E175*F175</f>
        <v>0</v>
      </c>
    </row>
    <row r="176" spans="1:7" ht="35.25" customHeight="1" x14ac:dyDescent="0.2">
      <c r="A176" s="41"/>
      <c r="B176" s="56"/>
      <c r="C176" s="36" t="s">
        <v>139</v>
      </c>
      <c r="D176" s="36" t="s">
        <v>76</v>
      </c>
      <c r="E176" s="46">
        <v>0.1</v>
      </c>
      <c r="F176" s="46">
        <f>SUM(G5:G173)</f>
        <v>0</v>
      </c>
      <c r="G176" s="46">
        <f>F176*E176</f>
        <v>0</v>
      </c>
    </row>
    <row r="177" spans="1:7" x14ac:dyDescent="0.2">
      <c r="A177" s="56"/>
      <c r="B177" s="72"/>
      <c r="C177" s="48"/>
      <c r="D177" s="53"/>
      <c r="E177" s="53"/>
      <c r="G177" s="46"/>
    </row>
    <row r="178" spans="1:7" x14ac:dyDescent="0.2">
      <c r="A178" s="35"/>
      <c r="B178" s="52"/>
      <c r="C178" s="41"/>
      <c r="D178" s="53"/>
      <c r="E178" s="53"/>
      <c r="G178" s="46">
        <f>SUM(G5:G176)</f>
        <v>0</v>
      </c>
    </row>
    <row r="179" spans="1:7" x14ac:dyDescent="0.2">
      <c r="A179" s="35"/>
      <c r="B179" s="52"/>
      <c r="C179" s="41"/>
      <c r="D179" s="53"/>
      <c r="E179" s="53"/>
      <c r="G179" s="46"/>
    </row>
    <row r="180" spans="1:7" ht="15" x14ac:dyDescent="0.25">
      <c r="A180" s="56"/>
      <c r="C180" s="62"/>
      <c r="D180" s="57"/>
      <c r="E180" s="57"/>
      <c r="F180" s="59"/>
      <c r="G180" s="59"/>
    </row>
    <row r="181" spans="1:7" ht="15" x14ac:dyDescent="0.25">
      <c r="A181" s="56"/>
      <c r="C181" s="62"/>
      <c r="D181" s="57"/>
      <c r="E181" s="57"/>
      <c r="F181" s="59"/>
      <c r="G181" s="59"/>
    </row>
    <row r="182" spans="1:7" ht="15" x14ac:dyDescent="0.25">
      <c r="A182" s="57"/>
      <c r="D182" s="52"/>
      <c r="E182" s="52"/>
      <c r="F182" s="60"/>
      <c r="G182" s="63"/>
    </row>
    <row r="183" spans="1:7" x14ac:dyDescent="0.2">
      <c r="A183" s="56"/>
      <c r="D183" s="52"/>
      <c r="E183" s="52"/>
      <c r="F183" s="60"/>
      <c r="G183" s="63"/>
    </row>
    <row r="184" spans="1:7" x14ac:dyDescent="0.2">
      <c r="A184" s="56"/>
    </row>
    <row r="185" spans="1:7" x14ac:dyDescent="0.2">
      <c r="A185" s="56"/>
      <c r="G185" s="64"/>
    </row>
    <row r="186" spans="1:7" x14ac:dyDescent="0.2">
      <c r="A186" s="56"/>
    </row>
    <row r="187" spans="1:7" x14ac:dyDescent="0.2">
      <c r="A187" s="61"/>
    </row>
    <row r="188" spans="1:7" x14ac:dyDescent="0.2">
      <c r="A188" s="61"/>
    </row>
    <row r="189" spans="1:7" x14ac:dyDescent="0.2">
      <c r="A189" s="61"/>
    </row>
    <row r="190" spans="1:7" x14ac:dyDescent="0.2">
      <c r="A190" s="61"/>
    </row>
    <row r="191" spans="1:7" x14ac:dyDescent="0.2">
      <c r="A191" s="61"/>
    </row>
  </sheetData>
  <mergeCells count="15">
    <mergeCell ref="B57:C57"/>
    <mergeCell ref="B9:C9"/>
    <mergeCell ref="B15:C15"/>
    <mergeCell ref="B27:C27"/>
    <mergeCell ref="B50:C50"/>
    <mergeCell ref="B53:C53"/>
    <mergeCell ref="B120:C120"/>
    <mergeCell ref="B128:C128"/>
    <mergeCell ref="B149:C149"/>
    <mergeCell ref="B70:C70"/>
    <mergeCell ref="B73:C73"/>
    <mergeCell ref="B90:C90"/>
    <mergeCell ref="B93:C93"/>
    <mergeCell ref="B97:C97"/>
    <mergeCell ref="B106:C106"/>
  </mergeCells>
  <pageMargins left="0.70866141732283472" right="0.27559055118110237" top="1.3779527559055118" bottom="0.74803149606299213" header="0.31496062992125984" footer="0.31496062992125984"/>
  <pageSetup paperSize="9" scale="85" fitToHeight="0" orientation="portrait" r:id="rId1"/>
  <headerFooter>
    <oddHeader>&amp;R&amp;G
&amp;"Tahoma,Navadno"&amp;7BIRO ZA ARHITEKTURO, URBANIZEM IN OBLIKOVANJE d.o.o., Kosijeva ulica 5, SI-1210 Ljubljana - Šentvid</oddHeader>
  </headerFooter>
  <rowBreaks count="2" manualBreakCount="2">
    <brk id="35" max="6" man="1"/>
    <brk id="164"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54408-5ED3-4EF5-B86D-7D4D637E57C9}">
  <sheetPr>
    <tabColor rgb="FFFFFF00"/>
    <pageSetUpPr fitToPage="1"/>
  </sheetPr>
  <dimension ref="A1:G191"/>
  <sheetViews>
    <sheetView showZeros="0" view="pageBreakPreview" zoomScale="200" zoomScaleNormal="100" zoomScaleSheetLayoutView="200" workbookViewId="0">
      <selection activeCell="C6" sqref="C6"/>
    </sheetView>
  </sheetViews>
  <sheetFormatPr defaultColWidth="9.140625" defaultRowHeight="14.25" x14ac:dyDescent="0.2"/>
  <cols>
    <col min="1" max="2" width="4.7109375" style="44" customWidth="1"/>
    <col min="3" max="3" width="65.5703125" style="47" customWidth="1"/>
    <col min="4" max="4" width="5" style="41" customWidth="1"/>
    <col min="5" max="5" width="4.42578125" style="41" customWidth="1"/>
    <col min="6" max="6" width="10.5703125" style="46" customWidth="1"/>
    <col min="7" max="7" width="16.140625" style="51" customWidth="1"/>
    <col min="8" max="8" width="10" style="12" bestFit="1" customWidth="1"/>
    <col min="9" max="16384" width="9.140625" style="12"/>
  </cols>
  <sheetData>
    <row r="1" spans="1:7" x14ac:dyDescent="0.2">
      <c r="C1" s="45" t="s">
        <v>148</v>
      </c>
      <c r="G1" s="46"/>
    </row>
    <row r="2" spans="1:7" x14ac:dyDescent="0.2">
      <c r="G2" s="46"/>
    </row>
    <row r="3" spans="1:7" ht="30.75" customHeight="1" x14ac:dyDescent="0.2">
      <c r="C3" s="48" t="s">
        <v>106</v>
      </c>
      <c r="D3" s="49"/>
      <c r="E3" s="49"/>
      <c r="G3" s="46"/>
    </row>
    <row r="4" spans="1:7" x14ac:dyDescent="0.2">
      <c r="A4" s="50"/>
      <c r="B4" s="50"/>
      <c r="E4" s="49"/>
    </row>
    <row r="5" spans="1:7" x14ac:dyDescent="0.2">
      <c r="A5" s="41"/>
      <c r="B5" s="52" t="s">
        <v>115</v>
      </c>
      <c r="C5" s="41"/>
      <c r="D5" s="53" t="s">
        <v>0</v>
      </c>
      <c r="E5" s="53">
        <v>1</v>
      </c>
      <c r="G5" s="46">
        <f t="shared" ref="G5:G101" si="0">E5*F5</f>
        <v>0</v>
      </c>
    </row>
    <row r="6" spans="1:7" ht="39" customHeight="1" x14ac:dyDescent="0.2">
      <c r="A6" s="41"/>
      <c r="B6" s="41"/>
      <c r="C6" s="36" t="s">
        <v>121</v>
      </c>
      <c r="D6" s="53"/>
      <c r="E6" s="53"/>
      <c r="G6" s="46">
        <f t="shared" si="0"/>
        <v>0</v>
      </c>
    </row>
    <row r="7" spans="1:7" x14ac:dyDescent="0.2">
      <c r="A7" s="41"/>
      <c r="B7" s="41"/>
      <c r="C7" s="41" t="s">
        <v>116</v>
      </c>
      <c r="D7" s="53"/>
      <c r="E7" s="53"/>
      <c r="G7" s="46">
        <f t="shared" si="0"/>
        <v>0</v>
      </c>
    </row>
    <row r="8" spans="1:7" x14ac:dyDescent="0.2">
      <c r="A8" s="41"/>
      <c r="B8" s="52" t="s">
        <v>29</v>
      </c>
      <c r="C8" s="72"/>
      <c r="D8" s="53"/>
      <c r="E8" s="53"/>
      <c r="G8" s="46"/>
    </row>
    <row r="9" spans="1:7" ht="77.25" customHeight="1" x14ac:dyDescent="0.2">
      <c r="A9" s="41"/>
      <c r="B9" s="76" t="s">
        <v>120</v>
      </c>
      <c r="C9" s="76"/>
      <c r="D9" s="53" t="s">
        <v>0</v>
      </c>
      <c r="E9" s="53">
        <v>2</v>
      </c>
      <c r="G9" s="46">
        <f t="shared" ref="G9" si="1">E9*F9</f>
        <v>0</v>
      </c>
    </row>
    <row r="10" spans="1:7" x14ac:dyDescent="0.2">
      <c r="A10" s="56"/>
      <c r="B10" s="52" t="s">
        <v>30</v>
      </c>
      <c r="C10" s="58"/>
      <c r="D10" s="53"/>
      <c r="E10" s="53"/>
      <c r="G10" s="46">
        <f t="shared" si="0"/>
        <v>0</v>
      </c>
    </row>
    <row r="11" spans="1:7" ht="48.75" customHeight="1" x14ac:dyDescent="0.25">
      <c r="A11" s="57"/>
      <c r="B11" s="56"/>
      <c r="C11" s="36" t="s">
        <v>91</v>
      </c>
      <c r="D11" s="53" t="s">
        <v>0</v>
      </c>
      <c r="E11" s="53">
        <v>6</v>
      </c>
      <c r="G11" s="46">
        <f t="shared" si="0"/>
        <v>0</v>
      </c>
    </row>
    <row r="12" spans="1:7" x14ac:dyDescent="0.2">
      <c r="A12" s="56"/>
      <c r="B12" s="52" t="s">
        <v>9</v>
      </c>
      <c r="C12" s="41"/>
      <c r="D12" s="53"/>
      <c r="E12" s="53"/>
      <c r="G12" s="46"/>
    </row>
    <row r="13" spans="1:7" ht="24" x14ac:dyDescent="0.2">
      <c r="A13" s="56"/>
      <c r="B13" s="41"/>
      <c r="C13" s="54" t="s">
        <v>8</v>
      </c>
      <c r="D13" s="41" t="s">
        <v>0</v>
      </c>
      <c r="E13" s="41">
        <v>1</v>
      </c>
      <c r="F13" s="51"/>
      <c r="G13" s="46">
        <f t="shared" ref="G13:G31" si="2">E13*F13</f>
        <v>0</v>
      </c>
    </row>
    <row r="14" spans="1:7" x14ac:dyDescent="0.2">
      <c r="A14" s="56"/>
      <c r="B14" s="52" t="s">
        <v>122</v>
      </c>
      <c r="C14" s="37"/>
      <c r="D14" s="53"/>
      <c r="E14" s="53"/>
      <c r="G14" s="46">
        <f t="shared" si="2"/>
        <v>0</v>
      </c>
    </row>
    <row r="15" spans="1:7" ht="39.75" customHeight="1" x14ac:dyDescent="0.2">
      <c r="A15" s="41"/>
      <c r="B15" s="76" t="s">
        <v>127</v>
      </c>
      <c r="C15" s="76"/>
      <c r="D15" s="53" t="s">
        <v>0</v>
      </c>
      <c r="E15" s="53">
        <v>1</v>
      </c>
      <c r="F15" s="49"/>
      <c r="G15" s="46">
        <f t="shared" si="2"/>
        <v>0</v>
      </c>
    </row>
    <row r="16" spans="1:7" x14ac:dyDescent="0.2">
      <c r="A16" s="41"/>
      <c r="B16" s="41"/>
      <c r="C16" s="41" t="s">
        <v>123</v>
      </c>
      <c r="D16" s="53"/>
      <c r="E16" s="53"/>
      <c r="F16" s="49"/>
      <c r="G16" s="46">
        <f t="shared" si="2"/>
        <v>0</v>
      </c>
    </row>
    <row r="17" spans="1:7" ht="38.25" customHeight="1" x14ac:dyDescent="0.2">
      <c r="A17" s="41"/>
      <c r="B17" s="41"/>
      <c r="C17" s="36" t="s">
        <v>124</v>
      </c>
      <c r="D17" s="53"/>
      <c r="E17" s="53"/>
      <c r="F17" s="49"/>
      <c r="G17" s="46">
        <f t="shared" si="2"/>
        <v>0</v>
      </c>
    </row>
    <row r="18" spans="1:7" x14ac:dyDescent="0.2">
      <c r="A18" s="41"/>
      <c r="B18" s="41"/>
      <c r="C18" s="54" t="s">
        <v>33</v>
      </c>
      <c r="D18" s="49"/>
      <c r="E18" s="49"/>
      <c r="F18" s="49"/>
      <c r="G18" s="46">
        <f>E18*F18</f>
        <v>0</v>
      </c>
    </row>
    <row r="19" spans="1:7" x14ac:dyDescent="0.2">
      <c r="A19" s="41"/>
      <c r="B19" s="41"/>
      <c r="C19" s="54" t="s">
        <v>32</v>
      </c>
      <c r="D19" s="53"/>
      <c r="E19" s="53"/>
      <c r="F19" s="49"/>
      <c r="G19" s="46">
        <f>E19*F19</f>
        <v>0</v>
      </c>
    </row>
    <row r="20" spans="1:7" ht="37.5" customHeight="1" x14ac:dyDescent="0.2">
      <c r="A20" s="41"/>
      <c r="B20" s="41"/>
      <c r="C20" s="54" t="s">
        <v>63</v>
      </c>
      <c r="D20" s="53"/>
      <c r="E20" s="53"/>
      <c r="F20" s="49"/>
      <c r="G20" s="46"/>
    </row>
    <row r="21" spans="1:7" ht="50.25" customHeight="1" x14ac:dyDescent="0.2">
      <c r="A21" s="41"/>
      <c r="B21" s="41"/>
      <c r="C21" s="54" t="s">
        <v>65</v>
      </c>
      <c r="D21" s="53"/>
      <c r="E21" s="53"/>
      <c r="F21" s="49"/>
      <c r="G21" s="46">
        <f>E21*F21</f>
        <v>0</v>
      </c>
    </row>
    <row r="22" spans="1:7" x14ac:dyDescent="0.2">
      <c r="A22" s="41"/>
      <c r="B22" s="41"/>
      <c r="C22" s="54" t="s">
        <v>67</v>
      </c>
      <c r="D22" s="53"/>
      <c r="E22" s="53"/>
      <c r="F22" s="49"/>
      <c r="G22" s="46">
        <f>E22*F22</f>
        <v>0</v>
      </c>
    </row>
    <row r="23" spans="1:7" x14ac:dyDescent="0.2">
      <c r="A23" s="41"/>
      <c r="B23" s="41"/>
      <c r="C23" s="41" t="s">
        <v>125</v>
      </c>
      <c r="D23" s="53"/>
      <c r="E23" s="53"/>
      <c r="F23" s="49"/>
      <c r="G23" s="46">
        <f t="shared" si="2"/>
        <v>0</v>
      </c>
    </row>
    <row r="24" spans="1:7" x14ac:dyDescent="0.2">
      <c r="A24" s="41"/>
      <c r="B24" s="41"/>
      <c r="C24" s="54" t="s">
        <v>94</v>
      </c>
      <c r="D24" s="53"/>
      <c r="E24" s="53"/>
      <c r="F24" s="49"/>
      <c r="G24" s="46">
        <f t="shared" si="2"/>
        <v>0</v>
      </c>
    </row>
    <row r="25" spans="1:7" x14ac:dyDescent="0.2">
      <c r="A25" s="41"/>
      <c r="B25" s="41"/>
      <c r="C25" s="41" t="s">
        <v>31</v>
      </c>
      <c r="D25" s="53"/>
      <c r="E25" s="53"/>
      <c r="F25" s="49"/>
      <c r="G25" s="46">
        <f t="shared" si="2"/>
        <v>0</v>
      </c>
    </row>
    <row r="26" spans="1:7" x14ac:dyDescent="0.2">
      <c r="A26" s="56"/>
      <c r="B26" s="52" t="s">
        <v>126</v>
      </c>
      <c r="C26" s="37"/>
      <c r="D26" s="53"/>
      <c r="E26" s="53"/>
      <c r="G26" s="46">
        <f t="shared" si="2"/>
        <v>0</v>
      </c>
    </row>
    <row r="27" spans="1:7" ht="39.75" customHeight="1" x14ac:dyDescent="0.2">
      <c r="A27" s="41"/>
      <c r="B27" s="76" t="s">
        <v>130</v>
      </c>
      <c r="C27" s="76"/>
      <c r="D27" s="53" t="s">
        <v>0</v>
      </c>
      <c r="E27" s="53">
        <v>1</v>
      </c>
      <c r="F27" s="49"/>
      <c r="G27" s="46">
        <f t="shared" si="2"/>
        <v>0</v>
      </c>
    </row>
    <row r="28" spans="1:7" x14ac:dyDescent="0.2">
      <c r="A28" s="41"/>
      <c r="B28" s="41"/>
      <c r="C28" s="41" t="s">
        <v>128</v>
      </c>
      <c r="D28" s="53"/>
      <c r="E28" s="53"/>
      <c r="F28" s="49"/>
      <c r="G28" s="46">
        <f t="shared" si="2"/>
        <v>0</v>
      </c>
    </row>
    <row r="29" spans="1:7" ht="24" x14ac:dyDescent="0.2">
      <c r="A29" s="41"/>
      <c r="B29" s="41"/>
      <c r="C29" s="54" t="s">
        <v>129</v>
      </c>
      <c r="D29" s="53"/>
      <c r="E29" s="53"/>
      <c r="F29" s="49"/>
      <c r="G29" s="46">
        <f t="shared" si="2"/>
        <v>0</v>
      </c>
    </row>
    <row r="30" spans="1:7" ht="37.5" customHeight="1" x14ac:dyDescent="0.2">
      <c r="A30" s="41"/>
      <c r="B30" s="41"/>
      <c r="C30" s="54" t="s">
        <v>66</v>
      </c>
      <c r="D30" s="53"/>
      <c r="E30" s="53"/>
      <c r="F30" s="49"/>
      <c r="G30" s="46">
        <f t="shared" si="2"/>
        <v>0</v>
      </c>
    </row>
    <row r="31" spans="1:7" x14ac:dyDescent="0.2">
      <c r="A31" s="41"/>
      <c r="B31" s="41"/>
      <c r="C31" s="41" t="s">
        <v>64</v>
      </c>
      <c r="D31" s="53"/>
      <c r="E31" s="53"/>
      <c r="F31" s="49"/>
      <c r="G31" s="46">
        <f t="shared" si="2"/>
        <v>0</v>
      </c>
    </row>
    <row r="32" spans="1:7" x14ac:dyDescent="0.2">
      <c r="A32" s="41"/>
      <c r="B32" s="41"/>
      <c r="C32" s="41" t="s">
        <v>68</v>
      </c>
      <c r="D32" s="53"/>
      <c r="E32" s="53"/>
      <c r="F32" s="49"/>
      <c r="G32" s="46">
        <f>E32*F32</f>
        <v>0</v>
      </c>
    </row>
    <row r="33" spans="1:7" ht="48.75" customHeight="1" x14ac:dyDescent="0.2">
      <c r="A33" s="41"/>
      <c r="B33" s="41"/>
      <c r="C33" s="54" t="s">
        <v>131</v>
      </c>
      <c r="D33" s="53"/>
      <c r="E33" s="53"/>
      <c r="F33" s="49"/>
      <c r="G33" s="46">
        <f t="shared" ref="G33:G36" si="3">E33*F33</f>
        <v>0</v>
      </c>
    </row>
    <row r="34" spans="1:7" x14ac:dyDescent="0.2">
      <c r="A34" s="50"/>
      <c r="B34" s="52" t="s">
        <v>132</v>
      </c>
      <c r="C34" s="41"/>
      <c r="D34" s="53"/>
      <c r="E34" s="53"/>
      <c r="G34" s="46">
        <f t="shared" si="3"/>
        <v>0</v>
      </c>
    </row>
    <row r="35" spans="1:7" ht="39" customHeight="1" x14ac:dyDescent="0.2">
      <c r="A35" s="41"/>
      <c r="B35" s="41"/>
      <c r="C35" s="36" t="s">
        <v>133</v>
      </c>
      <c r="D35" s="53" t="s">
        <v>0</v>
      </c>
      <c r="E35" s="53">
        <v>1</v>
      </c>
      <c r="G35" s="46">
        <f t="shared" si="3"/>
        <v>0</v>
      </c>
    </row>
    <row r="36" spans="1:7" x14ac:dyDescent="0.2">
      <c r="A36" s="41"/>
      <c r="B36" s="41"/>
      <c r="C36" s="41" t="s">
        <v>134</v>
      </c>
      <c r="D36" s="53" t="s">
        <v>0</v>
      </c>
      <c r="E36" s="53">
        <v>1</v>
      </c>
      <c r="G36" s="46">
        <f t="shared" si="3"/>
        <v>0</v>
      </c>
    </row>
    <row r="37" spans="1:7" x14ac:dyDescent="0.2">
      <c r="A37" s="35"/>
      <c r="B37" s="35"/>
      <c r="F37" s="51"/>
      <c r="G37" s="46">
        <f t="shared" si="0"/>
        <v>0</v>
      </c>
    </row>
    <row r="38" spans="1:7" x14ac:dyDescent="0.2">
      <c r="A38" s="35"/>
      <c r="B38" s="52" t="s">
        <v>135</v>
      </c>
      <c r="C38" s="41"/>
      <c r="D38" s="53"/>
      <c r="E38" s="53"/>
      <c r="G38" s="46">
        <f t="shared" si="0"/>
        <v>0</v>
      </c>
    </row>
    <row r="39" spans="1:7" ht="38.25" customHeight="1" x14ac:dyDescent="0.2">
      <c r="A39" s="41"/>
      <c r="B39" s="41"/>
      <c r="C39" s="36" t="s">
        <v>136</v>
      </c>
      <c r="D39" s="53" t="s">
        <v>0</v>
      </c>
      <c r="E39" s="53">
        <v>3</v>
      </c>
      <c r="G39" s="46">
        <f t="shared" si="0"/>
        <v>0</v>
      </c>
    </row>
    <row r="40" spans="1:7" x14ac:dyDescent="0.2">
      <c r="A40" s="41"/>
      <c r="B40" s="41"/>
      <c r="C40" s="41" t="s">
        <v>35</v>
      </c>
      <c r="D40" s="53"/>
      <c r="E40" s="53"/>
      <c r="G40" s="46">
        <f t="shared" si="0"/>
        <v>0</v>
      </c>
    </row>
    <row r="41" spans="1:7" x14ac:dyDescent="0.2">
      <c r="A41" s="41"/>
      <c r="B41" s="41"/>
      <c r="C41" s="41"/>
      <c r="D41" s="53"/>
      <c r="E41" s="53"/>
      <c r="G41" s="46"/>
    </row>
    <row r="42" spans="1:7" x14ac:dyDescent="0.2">
      <c r="A42" s="56"/>
      <c r="B42" s="35"/>
      <c r="C42" s="48" t="s">
        <v>34</v>
      </c>
      <c r="D42" s="53"/>
      <c r="E42" s="53"/>
      <c r="G42" s="46">
        <f t="shared" si="0"/>
        <v>0</v>
      </c>
    </row>
    <row r="43" spans="1:7" x14ac:dyDescent="0.2">
      <c r="A43" s="56"/>
      <c r="B43" s="35"/>
      <c r="C43" s="48"/>
      <c r="D43" s="53"/>
      <c r="E43" s="53"/>
      <c r="G43" s="46"/>
    </row>
    <row r="44" spans="1:7" x14ac:dyDescent="0.2">
      <c r="A44" s="35"/>
      <c r="B44" s="52" t="s">
        <v>107</v>
      </c>
      <c r="C44" s="41"/>
      <c r="D44" s="53"/>
      <c r="E44" s="53"/>
      <c r="G44" s="46">
        <f t="shared" ref="G44:G46" si="4">E44*F44</f>
        <v>0</v>
      </c>
    </row>
    <row r="45" spans="1:7" ht="38.25" customHeight="1" x14ac:dyDescent="0.2">
      <c r="A45" s="41"/>
      <c r="B45" s="41"/>
      <c r="C45" s="36" t="s">
        <v>108</v>
      </c>
      <c r="D45" s="53" t="s">
        <v>0</v>
      </c>
      <c r="E45" s="53">
        <v>8</v>
      </c>
      <c r="G45" s="46">
        <f t="shared" si="4"/>
        <v>0</v>
      </c>
    </row>
    <row r="46" spans="1:7" x14ac:dyDescent="0.2">
      <c r="A46" s="41"/>
      <c r="B46" s="41"/>
      <c r="C46" s="41" t="s">
        <v>35</v>
      </c>
      <c r="D46" s="53"/>
      <c r="E46" s="53"/>
      <c r="G46" s="46">
        <f t="shared" si="4"/>
        <v>0</v>
      </c>
    </row>
    <row r="47" spans="1:7" x14ac:dyDescent="0.2">
      <c r="A47" s="41"/>
      <c r="B47" s="52" t="s">
        <v>79</v>
      </c>
      <c r="C47" s="41"/>
      <c r="D47" s="53"/>
      <c r="E47" s="53"/>
      <c r="G47" s="46">
        <f t="shared" si="0"/>
        <v>0</v>
      </c>
    </row>
    <row r="48" spans="1:7" ht="72" x14ac:dyDescent="0.2">
      <c r="A48" s="41"/>
      <c r="B48" s="41"/>
      <c r="C48" s="36" t="s">
        <v>111</v>
      </c>
      <c r="D48" s="53" t="s">
        <v>0</v>
      </c>
      <c r="E48" s="53">
        <v>8</v>
      </c>
      <c r="G48" s="46">
        <f t="shared" si="0"/>
        <v>0</v>
      </c>
    </row>
    <row r="49" spans="1:7" x14ac:dyDescent="0.2">
      <c r="A49" s="41"/>
      <c r="B49" s="52" t="s">
        <v>112</v>
      </c>
      <c r="C49" s="41"/>
      <c r="D49" s="53"/>
      <c r="E49" s="53"/>
      <c r="G49" s="46">
        <f t="shared" si="0"/>
        <v>0</v>
      </c>
    </row>
    <row r="50" spans="1:7" ht="50.25" customHeight="1" x14ac:dyDescent="0.2">
      <c r="A50" s="41"/>
      <c r="B50" s="76" t="s">
        <v>36</v>
      </c>
      <c r="C50" s="76"/>
      <c r="D50" s="53" t="s">
        <v>0</v>
      </c>
      <c r="E50" s="53">
        <v>8</v>
      </c>
      <c r="G50" s="46">
        <f t="shared" si="0"/>
        <v>0</v>
      </c>
    </row>
    <row r="51" spans="1:7" x14ac:dyDescent="0.2">
      <c r="A51" s="41"/>
      <c r="B51" s="41"/>
      <c r="C51" s="36" t="s">
        <v>113</v>
      </c>
      <c r="D51" s="53"/>
      <c r="E51" s="53"/>
      <c r="G51" s="46">
        <f t="shared" si="0"/>
        <v>0</v>
      </c>
    </row>
    <row r="52" spans="1:7" x14ac:dyDescent="0.2">
      <c r="A52" s="41"/>
      <c r="B52" s="52" t="s">
        <v>37</v>
      </c>
      <c r="C52" s="41"/>
      <c r="D52" s="53"/>
      <c r="E52" s="53"/>
      <c r="G52" s="46">
        <f t="shared" si="0"/>
        <v>0</v>
      </c>
    </row>
    <row r="53" spans="1:7" ht="52.5" customHeight="1" x14ac:dyDescent="0.2">
      <c r="A53" s="41"/>
      <c r="B53" s="76" t="s">
        <v>38</v>
      </c>
      <c r="C53" s="76"/>
      <c r="D53" s="53" t="s">
        <v>0</v>
      </c>
      <c r="E53" s="53">
        <v>8</v>
      </c>
      <c r="G53" s="46">
        <f t="shared" si="0"/>
        <v>0</v>
      </c>
    </row>
    <row r="54" spans="1:7" x14ac:dyDescent="0.2">
      <c r="A54" s="41"/>
      <c r="B54" s="41"/>
      <c r="C54" s="54" t="s">
        <v>114</v>
      </c>
      <c r="D54" s="53"/>
      <c r="E54" s="53"/>
      <c r="G54" s="46">
        <f t="shared" si="0"/>
        <v>0</v>
      </c>
    </row>
    <row r="55" spans="1:7" x14ac:dyDescent="0.2">
      <c r="A55" s="41"/>
      <c r="B55" s="41"/>
      <c r="C55" s="54" t="s">
        <v>39</v>
      </c>
      <c r="D55" s="53"/>
      <c r="E55" s="53"/>
      <c r="G55" s="46">
        <f t="shared" si="0"/>
        <v>0</v>
      </c>
    </row>
    <row r="56" spans="1:7" x14ac:dyDescent="0.2">
      <c r="A56" s="41"/>
      <c r="B56" s="52" t="s">
        <v>40</v>
      </c>
      <c r="C56" s="41"/>
      <c r="D56" s="53"/>
      <c r="E56" s="53"/>
      <c r="G56" s="46">
        <f t="shared" si="0"/>
        <v>0</v>
      </c>
    </row>
    <row r="57" spans="1:7" ht="33.75" customHeight="1" x14ac:dyDescent="0.2">
      <c r="A57" s="41"/>
      <c r="B57" s="76" t="s">
        <v>41</v>
      </c>
      <c r="C57" s="76"/>
      <c r="D57" s="53" t="s">
        <v>0</v>
      </c>
      <c r="E57" s="53">
        <v>8</v>
      </c>
      <c r="G57" s="46">
        <f t="shared" si="0"/>
        <v>0</v>
      </c>
    </row>
    <row r="58" spans="1:7" x14ac:dyDescent="0.2">
      <c r="A58" s="41"/>
      <c r="B58" s="41"/>
      <c r="C58" s="36" t="s">
        <v>42</v>
      </c>
      <c r="D58" s="53"/>
      <c r="E58" s="53"/>
      <c r="G58" s="46">
        <f t="shared" si="0"/>
        <v>0</v>
      </c>
    </row>
    <row r="59" spans="1:7" x14ac:dyDescent="0.2">
      <c r="A59" s="56"/>
      <c r="B59" s="52" t="s">
        <v>30</v>
      </c>
      <c r="C59" s="58"/>
      <c r="D59" s="53"/>
      <c r="E59" s="53"/>
      <c r="G59" s="46">
        <f t="shared" si="0"/>
        <v>0</v>
      </c>
    </row>
    <row r="60" spans="1:7" ht="51" customHeight="1" x14ac:dyDescent="0.25">
      <c r="A60" s="57"/>
      <c r="B60" s="56"/>
      <c r="C60" s="36" t="s">
        <v>91</v>
      </c>
      <c r="D60" s="53" t="s">
        <v>0</v>
      </c>
      <c r="E60" s="53">
        <v>16</v>
      </c>
      <c r="G60" s="46">
        <f t="shared" si="0"/>
        <v>0</v>
      </c>
    </row>
    <row r="61" spans="1:7" x14ac:dyDescent="0.2">
      <c r="A61" s="56"/>
      <c r="B61" s="52"/>
      <c r="C61" s="41"/>
      <c r="D61" s="53"/>
      <c r="E61" s="53"/>
      <c r="G61" s="46">
        <f t="shared" si="0"/>
        <v>0</v>
      </c>
    </row>
    <row r="62" spans="1:7" x14ac:dyDescent="0.2">
      <c r="A62" s="56"/>
      <c r="B62" s="35"/>
      <c r="C62" s="48" t="s">
        <v>44</v>
      </c>
      <c r="D62" s="53"/>
      <c r="E62" s="53"/>
      <c r="G62" s="46">
        <f t="shared" si="0"/>
        <v>0</v>
      </c>
    </row>
    <row r="63" spans="1:7" x14ac:dyDescent="0.2">
      <c r="A63" s="35"/>
      <c r="B63" s="35"/>
      <c r="F63" s="51"/>
      <c r="G63" s="46">
        <f t="shared" si="0"/>
        <v>0</v>
      </c>
    </row>
    <row r="64" spans="1:7" x14ac:dyDescent="0.2">
      <c r="A64" s="35"/>
      <c r="B64" s="52" t="s">
        <v>107</v>
      </c>
      <c r="C64" s="41"/>
      <c r="D64" s="53"/>
      <c r="E64" s="53"/>
      <c r="G64" s="46">
        <f t="shared" si="0"/>
        <v>0</v>
      </c>
    </row>
    <row r="65" spans="1:7" ht="38.25" customHeight="1" x14ac:dyDescent="0.2">
      <c r="A65" s="41"/>
      <c r="B65" s="41"/>
      <c r="C65" s="36" t="s">
        <v>108</v>
      </c>
      <c r="D65" s="53" t="s">
        <v>0</v>
      </c>
      <c r="E65" s="53">
        <v>8</v>
      </c>
      <c r="G65" s="46">
        <f t="shared" si="0"/>
        <v>0</v>
      </c>
    </row>
    <row r="66" spans="1:7" x14ac:dyDescent="0.2">
      <c r="A66" s="41"/>
      <c r="B66" s="41"/>
      <c r="C66" s="41" t="s">
        <v>35</v>
      </c>
      <c r="D66" s="53"/>
      <c r="E66" s="53"/>
      <c r="G66" s="46">
        <f t="shared" si="0"/>
        <v>0</v>
      </c>
    </row>
    <row r="67" spans="1:7" ht="14.25" customHeight="1" x14ac:dyDescent="0.2">
      <c r="A67" s="41"/>
      <c r="B67" s="52" t="s">
        <v>78</v>
      </c>
      <c r="C67" s="41"/>
      <c r="D67" s="53"/>
      <c r="E67" s="53"/>
      <c r="G67" s="46">
        <f t="shared" si="0"/>
        <v>0</v>
      </c>
    </row>
    <row r="68" spans="1:7" ht="82.5" customHeight="1" x14ac:dyDescent="0.2">
      <c r="A68" s="41"/>
      <c r="B68" s="41"/>
      <c r="C68" s="36" t="s">
        <v>109</v>
      </c>
      <c r="D68" s="53" t="s">
        <v>0</v>
      </c>
      <c r="E68" s="53">
        <v>16</v>
      </c>
      <c r="G68" s="46">
        <f t="shared" si="0"/>
        <v>0</v>
      </c>
    </row>
    <row r="69" spans="1:7" x14ac:dyDescent="0.2">
      <c r="A69" s="41"/>
      <c r="B69" s="52" t="s">
        <v>45</v>
      </c>
      <c r="C69" s="41"/>
      <c r="D69" s="53"/>
      <c r="E69" s="53"/>
      <c r="G69" s="46">
        <f t="shared" si="0"/>
        <v>0</v>
      </c>
    </row>
    <row r="70" spans="1:7" ht="51" customHeight="1" x14ac:dyDescent="0.2">
      <c r="A70" s="41"/>
      <c r="B70" s="76" t="s">
        <v>36</v>
      </c>
      <c r="C70" s="76"/>
      <c r="D70" s="53" t="s">
        <v>0</v>
      </c>
      <c r="E70" s="53">
        <v>16</v>
      </c>
      <c r="G70" s="46">
        <f t="shared" si="0"/>
        <v>0</v>
      </c>
    </row>
    <row r="71" spans="1:7" x14ac:dyDescent="0.2">
      <c r="A71" s="41"/>
      <c r="B71" s="41"/>
      <c r="C71" s="36" t="s">
        <v>46</v>
      </c>
      <c r="D71" s="53"/>
      <c r="E71" s="53"/>
      <c r="G71" s="46">
        <f t="shared" si="0"/>
        <v>0</v>
      </c>
    </row>
    <row r="72" spans="1:7" x14ac:dyDescent="0.2">
      <c r="A72" s="41"/>
      <c r="B72" s="52" t="s">
        <v>47</v>
      </c>
      <c r="C72" s="41"/>
      <c r="D72" s="53"/>
      <c r="E72" s="53"/>
      <c r="G72" s="46">
        <f t="shared" si="0"/>
        <v>0</v>
      </c>
    </row>
    <row r="73" spans="1:7" ht="51" customHeight="1" x14ac:dyDescent="0.2">
      <c r="A73" s="41"/>
      <c r="B73" s="76" t="s">
        <v>38</v>
      </c>
      <c r="C73" s="76"/>
      <c r="D73" s="53" t="s">
        <v>0</v>
      </c>
      <c r="E73" s="53">
        <v>16</v>
      </c>
      <c r="G73" s="46">
        <f t="shared" si="0"/>
        <v>0</v>
      </c>
    </row>
    <row r="74" spans="1:7" x14ac:dyDescent="0.2">
      <c r="A74" s="41"/>
      <c r="B74" s="41"/>
      <c r="C74" s="54" t="s">
        <v>48</v>
      </c>
      <c r="D74" s="53"/>
      <c r="E74" s="53"/>
      <c r="G74" s="46">
        <f t="shared" si="0"/>
        <v>0</v>
      </c>
    </row>
    <row r="75" spans="1:7" x14ac:dyDescent="0.2">
      <c r="A75" s="41"/>
      <c r="B75" s="41"/>
      <c r="C75" s="54" t="s">
        <v>39</v>
      </c>
      <c r="D75" s="53"/>
      <c r="E75" s="53"/>
      <c r="G75" s="46">
        <f t="shared" si="0"/>
        <v>0</v>
      </c>
    </row>
    <row r="76" spans="1:7" x14ac:dyDescent="0.2">
      <c r="A76" s="41"/>
      <c r="B76" s="41"/>
      <c r="C76" s="54" t="s">
        <v>49</v>
      </c>
      <c r="D76" s="53"/>
      <c r="E76" s="53"/>
      <c r="G76" s="46">
        <f t="shared" si="0"/>
        <v>0</v>
      </c>
    </row>
    <row r="77" spans="1:7" x14ac:dyDescent="0.2">
      <c r="A77" s="56"/>
      <c r="B77" s="52" t="s">
        <v>30</v>
      </c>
      <c r="C77" s="58"/>
      <c r="D77" s="53"/>
      <c r="E77" s="53"/>
      <c r="G77" s="46">
        <f t="shared" si="0"/>
        <v>0</v>
      </c>
    </row>
    <row r="78" spans="1:7" ht="50.25" customHeight="1" x14ac:dyDescent="0.25">
      <c r="A78" s="57"/>
      <c r="B78" s="56"/>
      <c r="C78" s="36" t="s">
        <v>110</v>
      </c>
      <c r="D78" s="53" t="s">
        <v>0</v>
      </c>
      <c r="E78" s="53">
        <v>16</v>
      </c>
      <c r="G78" s="46">
        <f t="shared" si="0"/>
        <v>0</v>
      </c>
    </row>
    <row r="79" spans="1:7" x14ac:dyDescent="0.2">
      <c r="A79" s="56"/>
      <c r="B79" s="52" t="s">
        <v>9</v>
      </c>
      <c r="C79" s="41"/>
      <c r="D79" s="53"/>
      <c r="E79" s="53"/>
      <c r="G79" s="46"/>
    </row>
    <row r="80" spans="1:7" ht="38.25" customHeight="1" x14ac:dyDescent="0.2">
      <c r="A80" s="56"/>
      <c r="B80" s="41"/>
      <c r="C80" s="54" t="s">
        <v>8</v>
      </c>
      <c r="D80" s="41" t="s">
        <v>0</v>
      </c>
      <c r="E80" s="41">
        <v>8</v>
      </c>
      <c r="F80" s="51"/>
      <c r="G80" s="46">
        <f t="shared" ref="G80:G82" si="5">E80*F80</f>
        <v>0</v>
      </c>
    </row>
    <row r="81" spans="1:7" ht="15" customHeight="1" x14ac:dyDescent="0.2">
      <c r="A81" s="56"/>
      <c r="B81" s="41"/>
      <c r="C81" s="54"/>
      <c r="F81" s="51"/>
      <c r="G81" s="46"/>
    </row>
    <row r="82" spans="1:7" x14ac:dyDescent="0.2">
      <c r="A82" s="56"/>
      <c r="B82" s="35"/>
      <c r="C82" s="48" t="s">
        <v>137</v>
      </c>
      <c r="D82" s="53"/>
      <c r="E82" s="53"/>
      <c r="G82" s="46">
        <f t="shared" si="5"/>
        <v>0</v>
      </c>
    </row>
    <row r="83" spans="1:7" x14ac:dyDescent="0.2">
      <c r="A83" s="56"/>
      <c r="B83" s="35"/>
      <c r="C83" s="48"/>
      <c r="D83" s="53"/>
      <c r="E83" s="53"/>
      <c r="G83" s="46"/>
    </row>
    <row r="84" spans="1:7" x14ac:dyDescent="0.2">
      <c r="A84" s="35"/>
      <c r="B84" s="52" t="s">
        <v>107</v>
      </c>
      <c r="C84" s="41"/>
      <c r="D84" s="53"/>
      <c r="E84" s="53"/>
      <c r="G84" s="46">
        <f t="shared" ref="G84:G100" si="6">E84*F84</f>
        <v>0</v>
      </c>
    </row>
    <row r="85" spans="1:7" ht="38.25" customHeight="1" x14ac:dyDescent="0.2">
      <c r="A85" s="41"/>
      <c r="B85" s="41"/>
      <c r="C85" s="36" t="s">
        <v>108</v>
      </c>
      <c r="D85" s="53" t="s">
        <v>0</v>
      </c>
      <c r="E85" s="53">
        <v>2</v>
      </c>
      <c r="G85" s="46">
        <f t="shared" si="6"/>
        <v>0</v>
      </c>
    </row>
    <row r="86" spans="1:7" x14ac:dyDescent="0.2">
      <c r="A86" s="41"/>
      <c r="B86" s="41"/>
      <c r="C86" s="41" t="s">
        <v>35</v>
      </c>
      <c r="D86" s="53"/>
      <c r="E86" s="53"/>
      <c r="G86" s="46">
        <f t="shared" si="6"/>
        <v>0</v>
      </c>
    </row>
    <row r="87" spans="1:7" x14ac:dyDescent="0.2">
      <c r="A87" s="41"/>
      <c r="B87" s="52" t="s">
        <v>79</v>
      </c>
      <c r="C87" s="41"/>
      <c r="D87" s="53"/>
      <c r="E87" s="53"/>
      <c r="G87" s="46">
        <f t="shared" si="6"/>
        <v>0</v>
      </c>
    </row>
    <row r="88" spans="1:7" ht="72" x14ac:dyDescent="0.2">
      <c r="A88" s="41"/>
      <c r="B88" s="41"/>
      <c r="C88" s="36" t="s">
        <v>111</v>
      </c>
      <c r="D88" s="53" t="s">
        <v>0</v>
      </c>
      <c r="E88" s="53">
        <v>2</v>
      </c>
      <c r="G88" s="46">
        <f t="shared" si="6"/>
        <v>0</v>
      </c>
    </row>
    <row r="89" spans="1:7" x14ac:dyDescent="0.2">
      <c r="A89" s="41"/>
      <c r="B89" s="52" t="s">
        <v>112</v>
      </c>
      <c r="C89" s="41"/>
      <c r="D89" s="53"/>
      <c r="E89" s="53"/>
      <c r="G89" s="46">
        <f t="shared" si="6"/>
        <v>0</v>
      </c>
    </row>
    <row r="90" spans="1:7" ht="50.25" customHeight="1" x14ac:dyDescent="0.2">
      <c r="A90" s="41"/>
      <c r="B90" s="76" t="s">
        <v>36</v>
      </c>
      <c r="C90" s="76"/>
      <c r="D90" s="53" t="s">
        <v>0</v>
      </c>
      <c r="E90" s="53">
        <v>2</v>
      </c>
      <c r="G90" s="46">
        <f t="shared" si="6"/>
        <v>0</v>
      </c>
    </row>
    <row r="91" spans="1:7" x14ac:dyDescent="0.2">
      <c r="A91" s="41"/>
      <c r="B91" s="41"/>
      <c r="C91" s="36" t="s">
        <v>113</v>
      </c>
      <c r="D91" s="53"/>
      <c r="E91" s="53"/>
      <c r="G91" s="46">
        <f t="shared" si="6"/>
        <v>0</v>
      </c>
    </row>
    <row r="92" spans="1:7" x14ac:dyDescent="0.2">
      <c r="A92" s="41"/>
      <c r="B92" s="52" t="s">
        <v>37</v>
      </c>
      <c r="C92" s="41"/>
      <c r="D92" s="53"/>
      <c r="E92" s="53"/>
      <c r="G92" s="46">
        <f t="shared" si="6"/>
        <v>0</v>
      </c>
    </row>
    <row r="93" spans="1:7" ht="52.5" customHeight="1" x14ac:dyDescent="0.2">
      <c r="A93" s="41"/>
      <c r="B93" s="76" t="s">
        <v>38</v>
      </c>
      <c r="C93" s="76"/>
      <c r="D93" s="53" t="s">
        <v>0</v>
      </c>
      <c r="E93" s="53">
        <v>2</v>
      </c>
      <c r="G93" s="46">
        <f t="shared" si="6"/>
        <v>0</v>
      </c>
    </row>
    <row r="94" spans="1:7" x14ac:dyDescent="0.2">
      <c r="A94" s="41"/>
      <c r="B94" s="41"/>
      <c r="C94" s="54" t="s">
        <v>114</v>
      </c>
      <c r="D94" s="53"/>
      <c r="E94" s="53"/>
      <c r="G94" s="46">
        <f t="shared" si="6"/>
        <v>0</v>
      </c>
    </row>
    <row r="95" spans="1:7" x14ac:dyDescent="0.2">
      <c r="A95" s="41"/>
      <c r="B95" s="41"/>
      <c r="C95" s="54" t="s">
        <v>39</v>
      </c>
      <c r="D95" s="53"/>
      <c r="E95" s="53"/>
      <c r="G95" s="46">
        <f t="shared" si="6"/>
        <v>0</v>
      </c>
    </row>
    <row r="96" spans="1:7" x14ac:dyDescent="0.2">
      <c r="A96" s="41"/>
      <c r="B96" s="52" t="s">
        <v>40</v>
      </c>
      <c r="C96" s="41"/>
      <c r="D96" s="53"/>
      <c r="E96" s="53"/>
      <c r="G96" s="46">
        <f t="shared" si="6"/>
        <v>0</v>
      </c>
    </row>
    <row r="97" spans="1:7" ht="33.75" customHeight="1" x14ac:dyDescent="0.2">
      <c r="A97" s="41"/>
      <c r="B97" s="76" t="s">
        <v>41</v>
      </c>
      <c r="C97" s="76"/>
      <c r="D97" s="53" t="s">
        <v>0</v>
      </c>
      <c r="E97" s="53">
        <v>2</v>
      </c>
      <c r="G97" s="46">
        <f t="shared" si="6"/>
        <v>0</v>
      </c>
    </row>
    <row r="98" spans="1:7" x14ac:dyDescent="0.2">
      <c r="A98" s="41"/>
      <c r="B98" s="41"/>
      <c r="C98" s="36" t="s">
        <v>42</v>
      </c>
      <c r="D98" s="53"/>
      <c r="E98" s="53"/>
      <c r="G98" s="46">
        <f t="shared" si="6"/>
        <v>0</v>
      </c>
    </row>
    <row r="99" spans="1:7" x14ac:dyDescent="0.2">
      <c r="A99" s="56"/>
      <c r="B99" s="52" t="s">
        <v>30</v>
      </c>
      <c r="C99" s="58"/>
      <c r="D99" s="53"/>
      <c r="E99" s="53"/>
      <c r="G99" s="46">
        <f t="shared" si="6"/>
        <v>0</v>
      </c>
    </row>
    <row r="100" spans="1:7" ht="51" customHeight="1" x14ac:dyDescent="0.25">
      <c r="A100" s="57"/>
      <c r="B100" s="56"/>
      <c r="C100" s="36" t="s">
        <v>91</v>
      </c>
      <c r="D100" s="53" t="s">
        <v>0</v>
      </c>
      <c r="E100" s="53">
        <v>4</v>
      </c>
      <c r="G100" s="46">
        <f t="shared" si="6"/>
        <v>0</v>
      </c>
    </row>
    <row r="101" spans="1:7" x14ac:dyDescent="0.2">
      <c r="A101" s="41"/>
      <c r="B101" s="41"/>
      <c r="C101" s="54"/>
      <c r="D101" s="53"/>
      <c r="E101" s="53"/>
      <c r="G101" s="46">
        <f t="shared" si="0"/>
        <v>0</v>
      </c>
    </row>
    <row r="102" spans="1:7" x14ac:dyDescent="0.2">
      <c r="A102" s="41"/>
      <c r="B102" s="41"/>
      <c r="C102" s="36"/>
      <c r="D102" s="53"/>
      <c r="E102" s="53"/>
      <c r="G102" s="46"/>
    </row>
    <row r="103" spans="1:7" x14ac:dyDescent="0.2">
      <c r="A103" s="50"/>
      <c r="B103" s="35"/>
      <c r="C103" s="48" t="s">
        <v>50</v>
      </c>
      <c r="D103" s="53"/>
      <c r="E103" s="53"/>
      <c r="G103" s="46">
        <f t="shared" ref="G103:G106" si="7">E103*F103</f>
        <v>0</v>
      </c>
    </row>
    <row r="104" spans="1:7" x14ac:dyDescent="0.2">
      <c r="A104" s="35"/>
      <c r="B104" s="35"/>
      <c r="F104" s="51"/>
      <c r="G104" s="46">
        <f t="shared" si="7"/>
        <v>0</v>
      </c>
    </row>
    <row r="105" spans="1:7" x14ac:dyDescent="0.2">
      <c r="A105" s="35"/>
      <c r="B105" s="52" t="s">
        <v>51</v>
      </c>
      <c r="C105" s="41"/>
      <c r="D105" s="53"/>
      <c r="E105" s="53"/>
      <c r="G105" s="46">
        <f t="shared" si="7"/>
        <v>0</v>
      </c>
    </row>
    <row r="106" spans="1:7" ht="15" customHeight="1" x14ac:dyDescent="0.2">
      <c r="A106" s="41"/>
      <c r="B106" s="76" t="s">
        <v>43</v>
      </c>
      <c r="C106" s="76"/>
      <c r="D106" s="53" t="s">
        <v>0</v>
      </c>
      <c r="E106" s="53">
        <v>1</v>
      </c>
      <c r="G106" s="46">
        <f t="shared" si="7"/>
        <v>0</v>
      </c>
    </row>
    <row r="107" spans="1:7" ht="15" customHeight="1" x14ac:dyDescent="0.2">
      <c r="A107" s="41"/>
      <c r="B107" s="72"/>
      <c r="C107" s="72"/>
      <c r="D107" s="53"/>
      <c r="E107" s="53"/>
      <c r="G107" s="46"/>
    </row>
    <row r="108" spans="1:7" x14ac:dyDescent="0.2">
      <c r="A108" s="35"/>
      <c r="B108" s="35"/>
      <c r="C108" s="48" t="s">
        <v>95</v>
      </c>
      <c r="D108" s="53"/>
      <c r="E108" s="53"/>
      <c r="G108" s="46">
        <f t="shared" ref="G108:G115" si="8">E108*F108</f>
        <v>0</v>
      </c>
    </row>
    <row r="109" spans="1:7" x14ac:dyDescent="0.2">
      <c r="A109" s="35"/>
      <c r="B109" s="35"/>
      <c r="D109" s="53"/>
      <c r="E109" s="53"/>
      <c r="G109" s="46">
        <f t="shared" si="8"/>
        <v>0</v>
      </c>
    </row>
    <row r="110" spans="1:7" x14ac:dyDescent="0.2">
      <c r="A110" s="35"/>
      <c r="B110" s="52" t="s">
        <v>52</v>
      </c>
      <c r="C110" s="41"/>
      <c r="E110" s="49"/>
      <c r="G110" s="46">
        <f t="shared" si="8"/>
        <v>0</v>
      </c>
    </row>
    <row r="111" spans="1:7" ht="51" customHeight="1" x14ac:dyDescent="0.2">
      <c r="A111" s="41"/>
      <c r="B111" s="41"/>
      <c r="C111" s="36" t="s">
        <v>53</v>
      </c>
      <c r="D111" s="53" t="s">
        <v>0</v>
      </c>
      <c r="E111" s="53">
        <v>1</v>
      </c>
      <c r="G111" s="46">
        <f t="shared" si="8"/>
        <v>0</v>
      </c>
    </row>
    <row r="112" spans="1:7" x14ac:dyDescent="0.2">
      <c r="A112" s="41"/>
      <c r="B112" s="41"/>
      <c r="C112" s="41" t="s">
        <v>54</v>
      </c>
      <c r="D112" s="53"/>
      <c r="E112" s="53"/>
      <c r="G112" s="46">
        <f t="shared" si="8"/>
        <v>0</v>
      </c>
    </row>
    <row r="113" spans="1:7" x14ac:dyDescent="0.2">
      <c r="A113" s="35"/>
      <c r="B113" s="52" t="s">
        <v>55</v>
      </c>
      <c r="C113" s="41"/>
      <c r="E113" s="49"/>
      <c r="G113" s="46">
        <f t="shared" si="8"/>
        <v>0</v>
      </c>
    </row>
    <row r="114" spans="1:7" ht="49.5" customHeight="1" x14ac:dyDescent="0.2">
      <c r="A114" s="41"/>
      <c r="B114" s="41"/>
      <c r="C114" s="36" t="s">
        <v>53</v>
      </c>
      <c r="D114" s="53" t="s">
        <v>0</v>
      </c>
      <c r="E114" s="53">
        <v>1</v>
      </c>
      <c r="G114" s="46">
        <f t="shared" si="8"/>
        <v>0</v>
      </c>
    </row>
    <row r="115" spans="1:7" x14ac:dyDescent="0.2">
      <c r="A115" s="41"/>
      <c r="B115" s="41"/>
      <c r="C115" s="41" t="s">
        <v>54</v>
      </c>
      <c r="D115" s="53"/>
      <c r="E115" s="53"/>
      <c r="G115" s="46">
        <f t="shared" si="8"/>
        <v>0</v>
      </c>
    </row>
    <row r="116" spans="1:7" x14ac:dyDescent="0.2">
      <c r="A116" s="56"/>
      <c r="B116" s="52"/>
      <c r="C116" s="41"/>
      <c r="D116" s="53"/>
      <c r="E116" s="53"/>
      <c r="G116" s="46"/>
    </row>
    <row r="117" spans="1:7" x14ac:dyDescent="0.2">
      <c r="A117" s="56"/>
      <c r="B117" s="35"/>
      <c r="C117" s="48" t="s">
        <v>144</v>
      </c>
      <c r="D117" s="53"/>
      <c r="E117" s="53"/>
      <c r="G117" s="46">
        <f t="shared" ref="G117:G144" si="9">E117*F117</f>
        <v>0</v>
      </c>
    </row>
    <row r="118" spans="1:7" x14ac:dyDescent="0.2">
      <c r="A118" s="56"/>
      <c r="B118" s="35"/>
      <c r="C118" s="48"/>
      <c r="D118" s="53"/>
      <c r="E118" s="53"/>
      <c r="G118" s="46"/>
    </row>
    <row r="119" spans="1:7" x14ac:dyDescent="0.2">
      <c r="A119" s="41"/>
      <c r="B119" s="52" t="s">
        <v>145</v>
      </c>
      <c r="C119" s="72"/>
      <c r="D119" s="53"/>
      <c r="E119" s="53"/>
      <c r="G119" s="46"/>
    </row>
    <row r="120" spans="1:7" ht="39" customHeight="1" x14ac:dyDescent="0.2">
      <c r="A120" s="41"/>
      <c r="B120" s="76" t="s">
        <v>91</v>
      </c>
      <c r="C120" s="76"/>
      <c r="D120" s="53" t="s">
        <v>0</v>
      </c>
      <c r="E120" s="53">
        <v>13</v>
      </c>
      <c r="G120" s="46">
        <f t="shared" ref="G120" si="10">E120*F120</f>
        <v>0</v>
      </c>
    </row>
    <row r="121" spans="1:7" ht="12.75" customHeight="1" x14ac:dyDescent="0.2">
      <c r="A121" s="41"/>
      <c r="B121" s="72"/>
      <c r="C121" s="72"/>
      <c r="D121" s="53"/>
      <c r="E121" s="53"/>
      <c r="G121" s="46"/>
    </row>
    <row r="122" spans="1:7" ht="30.75" customHeight="1" x14ac:dyDescent="0.2">
      <c r="C122" s="48" t="s">
        <v>146</v>
      </c>
      <c r="D122" s="49"/>
      <c r="E122" s="49"/>
      <c r="G122" s="46"/>
    </row>
    <row r="123" spans="1:7" x14ac:dyDescent="0.2">
      <c r="A123" s="50"/>
      <c r="B123" s="50"/>
      <c r="E123" s="49"/>
    </row>
    <row r="124" spans="1:7" x14ac:dyDescent="0.2">
      <c r="A124" s="41"/>
      <c r="B124" s="52" t="s">
        <v>115</v>
      </c>
      <c r="C124" s="41"/>
      <c r="D124" s="53" t="s">
        <v>0</v>
      </c>
      <c r="E124" s="53">
        <v>1</v>
      </c>
      <c r="G124" s="46">
        <f t="shared" ref="G124:G126" si="11">E124*F124</f>
        <v>0</v>
      </c>
    </row>
    <row r="125" spans="1:7" ht="39" customHeight="1" x14ac:dyDescent="0.2">
      <c r="A125" s="41"/>
      <c r="B125" s="41"/>
      <c r="C125" s="36" t="s">
        <v>121</v>
      </c>
      <c r="D125" s="53"/>
      <c r="E125" s="53"/>
      <c r="G125" s="46">
        <f t="shared" si="11"/>
        <v>0</v>
      </c>
    </row>
    <row r="126" spans="1:7" x14ac:dyDescent="0.2">
      <c r="A126" s="41"/>
      <c r="B126" s="41"/>
      <c r="C126" s="41" t="s">
        <v>116</v>
      </c>
      <c r="D126" s="53"/>
      <c r="E126" s="53"/>
      <c r="G126" s="46">
        <f t="shared" si="11"/>
        <v>0</v>
      </c>
    </row>
    <row r="127" spans="1:7" x14ac:dyDescent="0.2">
      <c r="A127" s="41"/>
      <c r="B127" s="52" t="s">
        <v>29</v>
      </c>
      <c r="C127" s="72"/>
      <c r="D127" s="53"/>
      <c r="E127" s="53"/>
      <c r="G127" s="46"/>
    </row>
    <row r="128" spans="1:7" ht="77.25" customHeight="1" x14ac:dyDescent="0.2">
      <c r="A128" s="41"/>
      <c r="B128" s="76" t="s">
        <v>120</v>
      </c>
      <c r="C128" s="76"/>
      <c r="D128" s="53" t="s">
        <v>0</v>
      </c>
      <c r="E128" s="53">
        <v>3</v>
      </c>
      <c r="G128" s="46">
        <f t="shared" ref="G128:G130" si="12">E128*F128</f>
        <v>0</v>
      </c>
    </row>
    <row r="129" spans="1:7" x14ac:dyDescent="0.2">
      <c r="A129" s="56"/>
      <c r="B129" s="52" t="s">
        <v>30</v>
      </c>
      <c r="C129" s="58"/>
      <c r="D129" s="53"/>
      <c r="E129" s="53"/>
      <c r="G129" s="46">
        <f t="shared" si="12"/>
        <v>0</v>
      </c>
    </row>
    <row r="130" spans="1:7" ht="48.75" customHeight="1" x14ac:dyDescent="0.25">
      <c r="A130" s="57"/>
      <c r="B130" s="56"/>
      <c r="C130" s="36" t="s">
        <v>91</v>
      </c>
      <c r="D130" s="53" t="s">
        <v>0</v>
      </c>
      <c r="E130" s="53">
        <v>16</v>
      </c>
      <c r="G130" s="46">
        <f t="shared" si="12"/>
        <v>0</v>
      </c>
    </row>
    <row r="131" spans="1:7" x14ac:dyDescent="0.2">
      <c r="A131" s="56"/>
      <c r="B131" s="52" t="s">
        <v>9</v>
      </c>
      <c r="C131" s="41"/>
      <c r="D131" s="53"/>
      <c r="E131" s="53"/>
      <c r="G131" s="46"/>
    </row>
    <row r="132" spans="1:7" ht="24" x14ac:dyDescent="0.2">
      <c r="A132" s="56"/>
      <c r="B132" s="41"/>
      <c r="C132" s="54" t="s">
        <v>8</v>
      </c>
      <c r="D132" s="41" t="s">
        <v>0</v>
      </c>
      <c r="E132" s="41">
        <v>2</v>
      </c>
      <c r="F132" s="51"/>
      <c r="G132" s="46">
        <f t="shared" ref="G132:G139" si="13">E132*F132</f>
        <v>0</v>
      </c>
    </row>
    <row r="133" spans="1:7" x14ac:dyDescent="0.2">
      <c r="A133" s="50"/>
      <c r="B133" s="52" t="s">
        <v>132</v>
      </c>
      <c r="C133" s="41"/>
      <c r="D133" s="53"/>
      <c r="E133" s="53"/>
      <c r="G133" s="46">
        <f t="shared" si="13"/>
        <v>0</v>
      </c>
    </row>
    <row r="134" spans="1:7" ht="39" customHeight="1" x14ac:dyDescent="0.2">
      <c r="A134" s="41"/>
      <c r="B134" s="41"/>
      <c r="C134" s="36" t="s">
        <v>133</v>
      </c>
      <c r="D134" s="53" t="s">
        <v>0</v>
      </c>
      <c r="E134" s="53">
        <v>1</v>
      </c>
      <c r="G134" s="46">
        <f t="shared" si="13"/>
        <v>0</v>
      </c>
    </row>
    <row r="135" spans="1:7" x14ac:dyDescent="0.2">
      <c r="A135" s="41"/>
      <c r="B135" s="41"/>
      <c r="C135" s="41" t="s">
        <v>141</v>
      </c>
      <c r="D135" s="53" t="s">
        <v>0</v>
      </c>
      <c r="E135" s="53">
        <v>1</v>
      </c>
      <c r="G135" s="46">
        <f t="shared" si="13"/>
        <v>0</v>
      </c>
    </row>
    <row r="136" spans="1:7" x14ac:dyDescent="0.2">
      <c r="A136" s="35"/>
      <c r="B136" s="35"/>
      <c r="F136" s="51"/>
      <c r="G136" s="46">
        <f t="shared" si="13"/>
        <v>0</v>
      </c>
    </row>
    <row r="137" spans="1:7" x14ac:dyDescent="0.2">
      <c r="A137" s="35"/>
      <c r="B137" s="52" t="s">
        <v>143</v>
      </c>
      <c r="C137" s="41"/>
      <c r="D137" s="53"/>
      <c r="E137" s="53"/>
      <c r="G137" s="46">
        <f t="shared" si="13"/>
        <v>0</v>
      </c>
    </row>
    <row r="138" spans="1:7" ht="38.25" customHeight="1" x14ac:dyDescent="0.2">
      <c r="A138" s="41"/>
      <c r="B138" s="41"/>
      <c r="C138" s="36" t="s">
        <v>142</v>
      </c>
      <c r="D138" s="53" t="s">
        <v>0</v>
      </c>
      <c r="E138" s="53">
        <v>4</v>
      </c>
      <c r="G138" s="46">
        <f t="shared" si="13"/>
        <v>0</v>
      </c>
    </row>
    <row r="139" spans="1:7" x14ac:dyDescent="0.2">
      <c r="A139" s="41"/>
      <c r="B139" s="41"/>
      <c r="C139" s="41" t="s">
        <v>35</v>
      </c>
      <c r="D139" s="53"/>
      <c r="E139" s="53"/>
      <c r="G139" s="46">
        <f t="shared" si="13"/>
        <v>0</v>
      </c>
    </row>
    <row r="140" spans="1:7" x14ac:dyDescent="0.2">
      <c r="A140" s="35"/>
      <c r="B140" s="35"/>
      <c r="D140" s="53"/>
      <c r="E140" s="53"/>
      <c r="G140" s="46">
        <f t="shared" si="9"/>
        <v>0</v>
      </c>
    </row>
    <row r="141" spans="1:7" ht="15.75" customHeight="1" x14ac:dyDescent="0.2">
      <c r="A141" s="41"/>
      <c r="B141" s="52" t="s">
        <v>27</v>
      </c>
      <c r="C141" s="41"/>
      <c r="D141" s="53" t="s">
        <v>0</v>
      </c>
      <c r="E141" s="53">
        <v>3</v>
      </c>
      <c r="G141" s="46">
        <f t="shared" si="9"/>
        <v>0</v>
      </c>
    </row>
    <row r="142" spans="1:7" ht="52.5" customHeight="1" x14ac:dyDescent="0.2">
      <c r="A142" s="41"/>
      <c r="B142" s="41"/>
      <c r="C142" s="36" t="s">
        <v>28</v>
      </c>
      <c r="D142" s="53"/>
      <c r="E142" s="53"/>
      <c r="G142" s="46">
        <f t="shared" si="9"/>
        <v>0</v>
      </c>
    </row>
    <row r="143" spans="1:7" x14ac:dyDescent="0.2">
      <c r="A143" s="56"/>
      <c r="B143" s="52" t="s">
        <v>30</v>
      </c>
      <c r="C143" s="58"/>
      <c r="D143" s="53"/>
      <c r="E143" s="53"/>
      <c r="G143" s="46">
        <f t="shared" si="9"/>
        <v>0</v>
      </c>
    </row>
    <row r="144" spans="1:7" ht="51.75" customHeight="1" x14ac:dyDescent="0.25">
      <c r="A144" s="57"/>
      <c r="B144" s="56"/>
      <c r="C144" s="36" t="s">
        <v>91</v>
      </c>
      <c r="D144" s="53" t="s">
        <v>0</v>
      </c>
      <c r="E144" s="53">
        <v>2</v>
      </c>
      <c r="G144" s="46">
        <f t="shared" si="9"/>
        <v>0</v>
      </c>
    </row>
    <row r="145" spans="1:7" ht="15" x14ac:dyDescent="0.25">
      <c r="A145" s="57"/>
      <c r="B145" s="56"/>
      <c r="C145" s="36"/>
      <c r="D145" s="53"/>
      <c r="E145" s="53"/>
      <c r="G145" s="46"/>
    </row>
    <row r="146" spans="1:7" x14ac:dyDescent="0.2">
      <c r="A146" s="56"/>
      <c r="B146" s="72"/>
      <c r="C146" s="48" t="s">
        <v>56</v>
      </c>
      <c r="D146" s="53"/>
      <c r="E146" s="53"/>
      <c r="G146" s="46">
        <f t="shared" ref="G146:G163" si="14">E146*F146</f>
        <v>0</v>
      </c>
    </row>
    <row r="147" spans="1:7" x14ac:dyDescent="0.2">
      <c r="A147" s="56"/>
      <c r="B147" s="72"/>
      <c r="C147" s="48"/>
      <c r="D147" s="53"/>
      <c r="E147" s="53"/>
      <c r="G147" s="46">
        <f t="shared" si="14"/>
        <v>0</v>
      </c>
    </row>
    <row r="148" spans="1:7" x14ac:dyDescent="0.2">
      <c r="A148" s="56"/>
      <c r="B148" s="52" t="s">
        <v>138</v>
      </c>
      <c r="C148" s="37"/>
      <c r="D148" s="53"/>
      <c r="E148" s="53"/>
      <c r="G148" s="46">
        <f t="shared" si="14"/>
        <v>0</v>
      </c>
    </row>
    <row r="149" spans="1:7" ht="39" customHeight="1" x14ac:dyDescent="0.2">
      <c r="A149" s="41"/>
      <c r="B149" s="76" t="s">
        <v>96</v>
      </c>
      <c r="C149" s="76"/>
      <c r="D149" s="53" t="s">
        <v>0</v>
      </c>
      <c r="E149" s="53">
        <v>16</v>
      </c>
      <c r="G149" s="46">
        <f t="shared" si="14"/>
        <v>0</v>
      </c>
    </row>
    <row r="150" spans="1:7" x14ac:dyDescent="0.2">
      <c r="A150" s="41"/>
      <c r="B150" s="52" t="s">
        <v>7</v>
      </c>
      <c r="C150" s="54"/>
      <c r="D150" s="53"/>
      <c r="E150" s="53"/>
      <c r="G150" s="46">
        <f t="shared" si="14"/>
        <v>0</v>
      </c>
    </row>
    <row r="151" spans="1:7" ht="38.25" customHeight="1" x14ac:dyDescent="0.2">
      <c r="A151" s="41"/>
      <c r="B151" s="56"/>
      <c r="C151" s="36" t="s">
        <v>92</v>
      </c>
      <c r="D151" s="53" t="s">
        <v>0</v>
      </c>
      <c r="E151" s="53">
        <v>22</v>
      </c>
      <c r="G151" s="46">
        <f t="shared" si="14"/>
        <v>0</v>
      </c>
    </row>
    <row r="152" spans="1:7" x14ac:dyDescent="0.2">
      <c r="A152" s="41"/>
      <c r="B152" s="52" t="s">
        <v>6</v>
      </c>
      <c r="C152" s="41"/>
      <c r="D152" s="53" t="s">
        <v>0</v>
      </c>
      <c r="E152" s="53">
        <v>11</v>
      </c>
      <c r="G152" s="46">
        <f t="shared" si="14"/>
        <v>0</v>
      </c>
    </row>
    <row r="153" spans="1:7" x14ac:dyDescent="0.2">
      <c r="A153" s="41"/>
      <c r="B153" s="52" t="s">
        <v>5</v>
      </c>
      <c r="C153" s="41"/>
      <c r="D153" s="53"/>
      <c r="E153" s="53"/>
      <c r="G153" s="46">
        <f t="shared" si="14"/>
        <v>0</v>
      </c>
    </row>
    <row r="154" spans="1:7" ht="39" customHeight="1" x14ac:dyDescent="0.2">
      <c r="A154" s="41"/>
      <c r="B154" s="56"/>
      <c r="C154" s="36" t="s">
        <v>90</v>
      </c>
      <c r="D154" s="53" t="s">
        <v>0</v>
      </c>
      <c r="E154" s="53">
        <v>11</v>
      </c>
      <c r="G154" s="46">
        <f t="shared" si="14"/>
        <v>0</v>
      </c>
    </row>
    <row r="155" spans="1:7" x14ac:dyDescent="0.2">
      <c r="A155" s="41"/>
      <c r="B155" s="52" t="s">
        <v>80</v>
      </c>
      <c r="C155" s="41"/>
      <c r="D155" s="53" t="s">
        <v>0</v>
      </c>
      <c r="E155" s="53">
        <v>11</v>
      </c>
      <c r="G155" s="46">
        <f t="shared" si="14"/>
        <v>0</v>
      </c>
    </row>
    <row r="156" spans="1:7" x14ac:dyDescent="0.2">
      <c r="A156" s="41"/>
      <c r="B156" s="52" t="s">
        <v>97</v>
      </c>
      <c r="C156" s="41"/>
      <c r="D156" s="53" t="s">
        <v>0</v>
      </c>
      <c r="E156" s="53">
        <v>11</v>
      </c>
      <c r="G156" s="46">
        <f t="shared" si="14"/>
        <v>0</v>
      </c>
    </row>
    <row r="157" spans="1:7" x14ac:dyDescent="0.2">
      <c r="A157" s="41"/>
      <c r="B157" s="52"/>
      <c r="C157" s="41" t="s">
        <v>98</v>
      </c>
      <c r="D157" s="53" t="s">
        <v>0</v>
      </c>
      <c r="E157" s="53">
        <v>54</v>
      </c>
      <c r="G157" s="46">
        <f t="shared" si="14"/>
        <v>0</v>
      </c>
    </row>
    <row r="158" spans="1:7" x14ac:dyDescent="0.2">
      <c r="A158" s="41"/>
      <c r="B158" s="52" t="s">
        <v>99</v>
      </c>
      <c r="C158" s="41"/>
      <c r="D158" s="53" t="s">
        <v>0</v>
      </c>
      <c r="E158" s="53">
        <v>18</v>
      </c>
      <c r="G158" s="46">
        <f t="shared" si="14"/>
        <v>0</v>
      </c>
    </row>
    <row r="159" spans="1:7" x14ac:dyDescent="0.2">
      <c r="A159" s="41"/>
      <c r="B159" s="52"/>
      <c r="C159" s="41" t="s">
        <v>100</v>
      </c>
      <c r="D159" s="53"/>
      <c r="E159" s="53"/>
      <c r="G159" s="46"/>
    </row>
    <row r="160" spans="1:7" x14ac:dyDescent="0.2">
      <c r="A160" s="56"/>
      <c r="B160" s="52" t="s">
        <v>4</v>
      </c>
      <c r="C160" s="41"/>
      <c r="D160" s="53" t="s">
        <v>0</v>
      </c>
      <c r="E160" s="53">
        <v>19</v>
      </c>
      <c r="G160" s="46">
        <f t="shared" si="14"/>
        <v>0</v>
      </c>
    </row>
    <row r="161" spans="1:7" x14ac:dyDescent="0.2">
      <c r="A161" s="56"/>
      <c r="B161" s="52" t="s">
        <v>3</v>
      </c>
      <c r="C161" s="41"/>
      <c r="D161" s="53" t="s">
        <v>0</v>
      </c>
      <c r="E161" s="53">
        <v>11</v>
      </c>
      <c r="G161" s="46">
        <f t="shared" si="14"/>
        <v>0</v>
      </c>
    </row>
    <row r="162" spans="1:7" x14ac:dyDescent="0.2">
      <c r="A162" s="35"/>
      <c r="B162" s="52" t="s">
        <v>2</v>
      </c>
      <c r="C162" s="41"/>
      <c r="D162" s="53" t="s">
        <v>0</v>
      </c>
      <c r="E162" s="53">
        <v>11</v>
      </c>
      <c r="G162" s="46">
        <f t="shared" si="14"/>
        <v>0</v>
      </c>
    </row>
    <row r="163" spans="1:7" x14ac:dyDescent="0.2">
      <c r="A163" s="35"/>
      <c r="B163" s="52" t="s">
        <v>57</v>
      </c>
      <c r="C163" s="41"/>
      <c r="D163" s="53" t="s">
        <v>0</v>
      </c>
      <c r="E163" s="53">
        <v>11</v>
      </c>
      <c r="G163" s="46">
        <f t="shared" si="14"/>
        <v>0</v>
      </c>
    </row>
    <row r="164" spans="1:7" x14ac:dyDescent="0.2">
      <c r="A164" s="35"/>
      <c r="B164" s="52"/>
      <c r="C164" s="41" t="s">
        <v>58</v>
      </c>
      <c r="D164" s="53"/>
      <c r="E164" s="53"/>
      <c r="G164" s="46"/>
    </row>
    <row r="165" spans="1:7" x14ac:dyDescent="0.2">
      <c r="A165" s="35"/>
      <c r="B165" s="52" t="s">
        <v>59</v>
      </c>
      <c r="C165" s="41"/>
      <c r="D165" s="53" t="s">
        <v>0</v>
      </c>
      <c r="E165" s="53">
        <v>2</v>
      </c>
      <c r="G165" s="46">
        <f t="shared" ref="G165" si="15">E165*F165</f>
        <v>0</v>
      </c>
    </row>
    <row r="166" spans="1:7" x14ac:dyDescent="0.2">
      <c r="A166" s="35"/>
      <c r="B166" s="52"/>
      <c r="C166" s="41" t="s">
        <v>89</v>
      </c>
      <c r="D166" s="53"/>
      <c r="E166" s="53"/>
      <c r="G166" s="46"/>
    </row>
    <row r="167" spans="1:7" x14ac:dyDescent="0.2">
      <c r="A167" s="35"/>
      <c r="B167" s="52" t="s">
        <v>60</v>
      </c>
      <c r="C167" s="41"/>
      <c r="D167" s="53" t="s">
        <v>0</v>
      </c>
      <c r="E167" s="53">
        <v>7</v>
      </c>
      <c r="G167" s="46">
        <f t="shared" ref="G167" si="16">E167*F167</f>
        <v>0</v>
      </c>
    </row>
    <row r="168" spans="1:7" x14ac:dyDescent="0.2">
      <c r="A168" s="35"/>
      <c r="B168" s="52"/>
      <c r="C168" s="41" t="s">
        <v>70</v>
      </c>
      <c r="D168" s="53"/>
      <c r="E168" s="53"/>
      <c r="G168" s="46"/>
    </row>
    <row r="169" spans="1:7" x14ac:dyDescent="0.2">
      <c r="A169" s="35"/>
      <c r="B169" s="52" t="s">
        <v>71</v>
      </c>
      <c r="C169" s="41"/>
      <c r="D169" s="12"/>
      <c r="E169" s="12"/>
      <c r="F169" s="12"/>
      <c r="G169" s="12"/>
    </row>
    <row r="170" spans="1:7" ht="47.25" customHeight="1" x14ac:dyDescent="0.2">
      <c r="A170" s="35"/>
      <c r="B170" s="52"/>
      <c r="C170" s="54" t="s">
        <v>74</v>
      </c>
      <c r="D170" s="53" t="s">
        <v>0</v>
      </c>
      <c r="E170" s="53">
        <v>19</v>
      </c>
      <c r="G170" s="46">
        <f t="shared" ref="G170:G173" si="17">E170*F170</f>
        <v>0</v>
      </c>
    </row>
    <row r="171" spans="1:7" ht="48" customHeight="1" x14ac:dyDescent="0.2">
      <c r="A171" s="35"/>
      <c r="B171" s="52"/>
      <c r="C171" s="54" t="s">
        <v>73</v>
      </c>
      <c r="D171" s="53" t="s">
        <v>0</v>
      </c>
      <c r="E171" s="53">
        <v>2</v>
      </c>
      <c r="G171" s="46">
        <f t="shared" si="17"/>
        <v>0</v>
      </c>
    </row>
    <row r="172" spans="1:7" ht="48.75" customHeight="1" x14ac:dyDescent="0.2">
      <c r="A172" s="35"/>
      <c r="B172" s="52"/>
      <c r="C172" s="54" t="s">
        <v>72</v>
      </c>
      <c r="D172" s="53" t="s">
        <v>0</v>
      </c>
      <c r="E172" s="53">
        <v>1</v>
      </c>
      <c r="G172" s="46">
        <f t="shared" si="17"/>
        <v>0</v>
      </c>
    </row>
    <row r="173" spans="1:7" ht="48.75" customHeight="1" x14ac:dyDescent="0.2">
      <c r="A173" s="35"/>
      <c r="B173" s="52"/>
      <c r="C173" s="54" t="s">
        <v>75</v>
      </c>
      <c r="D173" s="53" t="s">
        <v>0</v>
      </c>
      <c r="E173" s="53">
        <v>1</v>
      </c>
      <c r="G173" s="46">
        <f t="shared" si="17"/>
        <v>0</v>
      </c>
    </row>
    <row r="174" spans="1:7" x14ac:dyDescent="0.2">
      <c r="A174" s="35"/>
      <c r="B174" s="52"/>
      <c r="C174" s="54"/>
      <c r="D174" s="53"/>
      <c r="E174" s="53"/>
      <c r="G174" s="46"/>
    </row>
    <row r="175" spans="1:7" x14ac:dyDescent="0.2">
      <c r="A175" s="56"/>
      <c r="B175" s="72"/>
      <c r="C175" s="48" t="s">
        <v>61</v>
      </c>
      <c r="D175" s="53"/>
      <c r="E175" s="53"/>
      <c r="G175" s="46">
        <f t="shared" ref="G175" si="18">E175*F175</f>
        <v>0</v>
      </c>
    </row>
    <row r="176" spans="1:7" ht="35.25" customHeight="1" x14ac:dyDescent="0.2">
      <c r="A176" s="41"/>
      <c r="B176" s="56"/>
      <c r="C176" s="36" t="s">
        <v>139</v>
      </c>
      <c r="D176" s="36" t="s">
        <v>76</v>
      </c>
      <c r="E176" s="46">
        <v>0.1</v>
      </c>
      <c r="F176" s="46">
        <f>SUM(G5:G173)</f>
        <v>0</v>
      </c>
      <c r="G176" s="46">
        <f>F176*E176</f>
        <v>0</v>
      </c>
    </row>
    <row r="177" spans="1:7" x14ac:dyDescent="0.2">
      <c r="A177" s="56"/>
      <c r="B177" s="72"/>
      <c r="C177" s="48"/>
      <c r="D177" s="53"/>
      <c r="E177" s="53"/>
      <c r="G177" s="46"/>
    </row>
    <row r="178" spans="1:7" x14ac:dyDescent="0.2">
      <c r="A178" s="35"/>
      <c r="B178" s="52"/>
      <c r="C178" s="41"/>
      <c r="D178" s="53"/>
      <c r="E178" s="53"/>
      <c r="G178" s="46">
        <f>SUM(G5:G176)</f>
        <v>0</v>
      </c>
    </row>
    <row r="179" spans="1:7" x14ac:dyDescent="0.2">
      <c r="A179" s="35"/>
      <c r="B179" s="52"/>
      <c r="C179" s="41"/>
      <c r="D179" s="53"/>
      <c r="E179" s="53"/>
      <c r="G179" s="46"/>
    </row>
    <row r="180" spans="1:7" ht="15" x14ac:dyDescent="0.25">
      <c r="A180" s="56"/>
      <c r="C180" s="62"/>
      <c r="D180" s="57"/>
      <c r="E180" s="57"/>
      <c r="F180" s="59"/>
      <c r="G180" s="59"/>
    </row>
    <row r="181" spans="1:7" ht="15" x14ac:dyDescent="0.25">
      <c r="A181" s="56"/>
      <c r="C181" s="62"/>
      <c r="D181" s="57"/>
      <c r="E181" s="57"/>
      <c r="F181" s="59"/>
      <c r="G181" s="59"/>
    </row>
    <row r="182" spans="1:7" ht="15" x14ac:dyDescent="0.25">
      <c r="A182" s="57"/>
      <c r="D182" s="52"/>
      <c r="E182" s="52"/>
      <c r="F182" s="60"/>
      <c r="G182" s="63"/>
    </row>
    <row r="183" spans="1:7" x14ac:dyDescent="0.2">
      <c r="A183" s="56"/>
      <c r="D183" s="52"/>
      <c r="E183" s="52"/>
      <c r="F183" s="60"/>
      <c r="G183" s="63"/>
    </row>
    <row r="184" spans="1:7" x14ac:dyDescent="0.2">
      <c r="A184" s="56"/>
    </row>
    <row r="185" spans="1:7" x14ac:dyDescent="0.2">
      <c r="A185" s="56"/>
      <c r="G185" s="64"/>
    </row>
    <row r="186" spans="1:7" x14ac:dyDescent="0.2">
      <c r="A186" s="56"/>
    </row>
    <row r="187" spans="1:7" x14ac:dyDescent="0.2">
      <c r="A187" s="61"/>
    </row>
    <row r="188" spans="1:7" x14ac:dyDescent="0.2">
      <c r="A188" s="61"/>
    </row>
    <row r="189" spans="1:7" x14ac:dyDescent="0.2">
      <c r="A189" s="61"/>
    </row>
    <row r="190" spans="1:7" x14ac:dyDescent="0.2">
      <c r="A190" s="61"/>
    </row>
    <row r="191" spans="1:7" x14ac:dyDescent="0.2">
      <c r="A191" s="61"/>
    </row>
  </sheetData>
  <mergeCells count="15">
    <mergeCell ref="B57:C57"/>
    <mergeCell ref="B9:C9"/>
    <mergeCell ref="B15:C15"/>
    <mergeCell ref="B27:C27"/>
    <mergeCell ref="B50:C50"/>
    <mergeCell ref="B53:C53"/>
    <mergeCell ref="B120:C120"/>
    <mergeCell ref="B128:C128"/>
    <mergeCell ref="B149:C149"/>
    <mergeCell ref="B70:C70"/>
    <mergeCell ref="B73:C73"/>
    <mergeCell ref="B90:C90"/>
    <mergeCell ref="B93:C93"/>
    <mergeCell ref="B97:C97"/>
    <mergeCell ref="B106:C106"/>
  </mergeCells>
  <pageMargins left="0.70866141732283472" right="0.27559055118110237" top="1.3779527559055118" bottom="0.74803149606299213" header="0.31496062992125984" footer="0.31496062992125984"/>
  <pageSetup paperSize="9" scale="85" fitToHeight="0" orientation="portrait" r:id="rId1"/>
  <headerFooter>
    <oddHeader>&amp;R&amp;G
&amp;"Tahoma,Navadno"&amp;7BIRO ZA ARHITEKTURO, URBANIZEM IN OBLIKOVANJE d.o.o., Kosijeva ulica 5, SI-1210 Ljubljana - Šentvid</oddHeader>
  </headerFooter>
  <rowBreaks count="2" manualBreakCount="2">
    <brk id="35" max="6" man="1"/>
    <brk id="164"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G191"/>
  <sheetViews>
    <sheetView showZeros="0" view="pageBreakPreview" zoomScale="200" zoomScaleNormal="100" zoomScaleSheetLayoutView="200" workbookViewId="0">
      <selection activeCell="C7" sqref="C7"/>
    </sheetView>
  </sheetViews>
  <sheetFormatPr defaultColWidth="9.140625" defaultRowHeight="14.25" x14ac:dyDescent="0.2"/>
  <cols>
    <col min="1" max="2" width="4.7109375" style="44" customWidth="1"/>
    <col min="3" max="3" width="65.5703125" style="47" customWidth="1"/>
    <col min="4" max="4" width="5" style="41" customWidth="1"/>
    <col min="5" max="5" width="4.42578125" style="41" customWidth="1"/>
    <col min="6" max="6" width="10.5703125" style="46" customWidth="1"/>
    <col min="7" max="7" width="16.140625" style="51" customWidth="1"/>
    <col min="8" max="8" width="10" style="12" bestFit="1" customWidth="1"/>
    <col min="9" max="16384" width="9.140625" style="12"/>
  </cols>
  <sheetData>
    <row r="1" spans="1:7" x14ac:dyDescent="0.2">
      <c r="C1" s="45" t="s">
        <v>149</v>
      </c>
      <c r="G1" s="46"/>
    </row>
    <row r="2" spans="1:7" x14ac:dyDescent="0.2">
      <c r="G2" s="46"/>
    </row>
    <row r="3" spans="1:7" ht="30.75" customHeight="1" x14ac:dyDescent="0.2">
      <c r="C3" s="48" t="s">
        <v>106</v>
      </c>
      <c r="D3" s="49"/>
      <c r="E3" s="49"/>
      <c r="G3" s="46"/>
    </row>
    <row r="4" spans="1:7" x14ac:dyDescent="0.2">
      <c r="A4" s="50"/>
      <c r="B4" s="50"/>
      <c r="E4" s="49"/>
    </row>
    <row r="5" spans="1:7" x14ac:dyDescent="0.2">
      <c r="A5" s="41"/>
      <c r="B5" s="52" t="s">
        <v>115</v>
      </c>
      <c r="C5" s="41"/>
      <c r="D5" s="53" t="s">
        <v>0</v>
      </c>
      <c r="E5" s="53">
        <v>1</v>
      </c>
      <c r="G5" s="46">
        <f t="shared" ref="G5:G101" si="0">E5*F5</f>
        <v>0</v>
      </c>
    </row>
    <row r="6" spans="1:7" ht="39" customHeight="1" x14ac:dyDescent="0.2">
      <c r="A6" s="41"/>
      <c r="B6" s="41"/>
      <c r="C6" s="36" t="s">
        <v>121</v>
      </c>
      <c r="D6" s="53"/>
      <c r="E6" s="53"/>
      <c r="G6" s="46">
        <f t="shared" si="0"/>
        <v>0</v>
      </c>
    </row>
    <row r="7" spans="1:7" x14ac:dyDescent="0.2">
      <c r="A7" s="41"/>
      <c r="B7" s="41"/>
      <c r="C7" s="41" t="s">
        <v>116</v>
      </c>
      <c r="D7" s="53"/>
      <c r="E7" s="53"/>
      <c r="G7" s="46">
        <f t="shared" si="0"/>
        <v>0</v>
      </c>
    </row>
    <row r="8" spans="1:7" x14ac:dyDescent="0.2">
      <c r="A8" s="41"/>
      <c r="B8" s="52" t="s">
        <v>29</v>
      </c>
      <c r="C8" s="55"/>
      <c r="D8" s="53"/>
      <c r="E8" s="53"/>
      <c r="G8" s="46"/>
    </row>
    <row r="9" spans="1:7" ht="77.25" customHeight="1" x14ac:dyDescent="0.2">
      <c r="A9" s="41"/>
      <c r="B9" s="76" t="s">
        <v>120</v>
      </c>
      <c r="C9" s="76"/>
      <c r="D9" s="53" t="s">
        <v>0</v>
      </c>
      <c r="E9" s="53">
        <v>2</v>
      </c>
      <c r="G9" s="46">
        <f t="shared" ref="G9" si="1">E9*F9</f>
        <v>0</v>
      </c>
    </row>
    <row r="10" spans="1:7" x14ac:dyDescent="0.2">
      <c r="A10" s="56"/>
      <c r="B10" s="52" t="s">
        <v>30</v>
      </c>
      <c r="C10" s="58"/>
      <c r="D10" s="53"/>
      <c r="E10" s="53"/>
      <c r="G10" s="46">
        <f t="shared" si="0"/>
        <v>0</v>
      </c>
    </row>
    <row r="11" spans="1:7" ht="48.75" customHeight="1" x14ac:dyDescent="0.25">
      <c r="A11" s="57"/>
      <c r="B11" s="56"/>
      <c r="C11" s="36" t="s">
        <v>91</v>
      </c>
      <c r="D11" s="53" t="s">
        <v>0</v>
      </c>
      <c r="E11" s="53">
        <v>6</v>
      </c>
      <c r="G11" s="46">
        <f t="shared" si="0"/>
        <v>0</v>
      </c>
    </row>
    <row r="12" spans="1:7" x14ac:dyDescent="0.2">
      <c r="A12" s="56"/>
      <c r="B12" s="52" t="s">
        <v>9</v>
      </c>
      <c r="C12" s="41"/>
      <c r="D12" s="53"/>
      <c r="E12" s="53"/>
      <c r="G12" s="46"/>
    </row>
    <row r="13" spans="1:7" ht="24" x14ac:dyDescent="0.2">
      <c r="A13" s="56"/>
      <c r="B13" s="41"/>
      <c r="C13" s="54" t="s">
        <v>8</v>
      </c>
      <c r="D13" s="41" t="s">
        <v>0</v>
      </c>
      <c r="E13" s="41">
        <v>1</v>
      </c>
      <c r="F13" s="51"/>
      <c r="G13" s="46">
        <f t="shared" ref="G13:G31" si="2">E13*F13</f>
        <v>0</v>
      </c>
    </row>
    <row r="14" spans="1:7" x14ac:dyDescent="0.2">
      <c r="A14" s="56"/>
      <c r="B14" s="52" t="s">
        <v>122</v>
      </c>
      <c r="C14" s="37"/>
      <c r="D14" s="53"/>
      <c r="E14" s="53"/>
      <c r="G14" s="46">
        <f t="shared" si="2"/>
        <v>0</v>
      </c>
    </row>
    <row r="15" spans="1:7" ht="39.75" customHeight="1" x14ac:dyDescent="0.2">
      <c r="A15" s="41"/>
      <c r="B15" s="76" t="s">
        <v>127</v>
      </c>
      <c r="C15" s="76"/>
      <c r="D15" s="53" t="s">
        <v>0</v>
      </c>
      <c r="E15" s="53">
        <v>1</v>
      </c>
      <c r="F15" s="49"/>
      <c r="G15" s="46">
        <f t="shared" si="2"/>
        <v>0</v>
      </c>
    </row>
    <row r="16" spans="1:7" x14ac:dyDescent="0.2">
      <c r="A16" s="41"/>
      <c r="B16" s="41"/>
      <c r="C16" s="41" t="s">
        <v>123</v>
      </c>
      <c r="D16" s="53"/>
      <c r="E16" s="53"/>
      <c r="F16" s="49"/>
      <c r="G16" s="46">
        <f t="shared" si="2"/>
        <v>0</v>
      </c>
    </row>
    <row r="17" spans="1:7" ht="38.25" customHeight="1" x14ac:dyDescent="0.2">
      <c r="A17" s="41"/>
      <c r="B17" s="41"/>
      <c r="C17" s="36" t="s">
        <v>124</v>
      </c>
      <c r="D17" s="53"/>
      <c r="E17" s="53"/>
      <c r="F17" s="49"/>
      <c r="G17" s="46">
        <f t="shared" si="2"/>
        <v>0</v>
      </c>
    </row>
    <row r="18" spans="1:7" x14ac:dyDescent="0.2">
      <c r="A18" s="41"/>
      <c r="B18" s="41"/>
      <c r="C18" s="54" t="s">
        <v>33</v>
      </c>
      <c r="D18" s="49"/>
      <c r="E18" s="49"/>
      <c r="F18" s="49"/>
      <c r="G18" s="46">
        <f>E18*F18</f>
        <v>0</v>
      </c>
    </row>
    <row r="19" spans="1:7" x14ac:dyDescent="0.2">
      <c r="A19" s="41"/>
      <c r="B19" s="41"/>
      <c r="C19" s="54" t="s">
        <v>32</v>
      </c>
      <c r="D19" s="53"/>
      <c r="E19" s="53"/>
      <c r="F19" s="49"/>
      <c r="G19" s="46">
        <f>E19*F19</f>
        <v>0</v>
      </c>
    </row>
    <row r="20" spans="1:7" ht="37.5" customHeight="1" x14ac:dyDescent="0.2">
      <c r="A20" s="41"/>
      <c r="B20" s="41"/>
      <c r="C20" s="54" t="s">
        <v>63</v>
      </c>
      <c r="D20" s="53"/>
      <c r="E20" s="53"/>
      <c r="F20" s="49"/>
      <c r="G20" s="46"/>
    </row>
    <row r="21" spans="1:7" ht="50.25" customHeight="1" x14ac:dyDescent="0.2">
      <c r="A21" s="41"/>
      <c r="B21" s="41"/>
      <c r="C21" s="54" t="s">
        <v>65</v>
      </c>
      <c r="D21" s="53"/>
      <c r="E21" s="53"/>
      <c r="F21" s="49"/>
      <c r="G21" s="46">
        <f>E21*F21</f>
        <v>0</v>
      </c>
    </row>
    <row r="22" spans="1:7" x14ac:dyDescent="0.2">
      <c r="A22" s="41"/>
      <c r="B22" s="41"/>
      <c r="C22" s="54" t="s">
        <v>67</v>
      </c>
      <c r="D22" s="53"/>
      <c r="E22" s="53"/>
      <c r="F22" s="49"/>
      <c r="G22" s="46">
        <f>E22*F22</f>
        <v>0</v>
      </c>
    </row>
    <row r="23" spans="1:7" x14ac:dyDescent="0.2">
      <c r="A23" s="41"/>
      <c r="B23" s="41"/>
      <c r="C23" s="41" t="s">
        <v>125</v>
      </c>
      <c r="D23" s="53"/>
      <c r="E23" s="53"/>
      <c r="F23" s="49"/>
      <c r="G23" s="46">
        <f t="shared" si="2"/>
        <v>0</v>
      </c>
    </row>
    <row r="24" spans="1:7" x14ac:dyDescent="0.2">
      <c r="A24" s="41"/>
      <c r="B24" s="41"/>
      <c r="C24" s="54" t="s">
        <v>94</v>
      </c>
      <c r="D24" s="53"/>
      <c r="E24" s="53"/>
      <c r="F24" s="49"/>
      <c r="G24" s="46">
        <f t="shared" si="2"/>
        <v>0</v>
      </c>
    </row>
    <row r="25" spans="1:7" x14ac:dyDescent="0.2">
      <c r="A25" s="41"/>
      <c r="B25" s="41"/>
      <c r="C25" s="41" t="s">
        <v>31</v>
      </c>
      <c r="D25" s="53"/>
      <c r="E25" s="53"/>
      <c r="F25" s="49"/>
      <c r="G25" s="46">
        <f t="shared" si="2"/>
        <v>0</v>
      </c>
    </row>
    <row r="26" spans="1:7" x14ac:dyDescent="0.2">
      <c r="A26" s="56"/>
      <c r="B26" s="52" t="s">
        <v>126</v>
      </c>
      <c r="C26" s="37"/>
      <c r="D26" s="53"/>
      <c r="E26" s="53"/>
      <c r="G26" s="46">
        <f t="shared" ref="G26:G27" si="3">E26*F26</f>
        <v>0</v>
      </c>
    </row>
    <row r="27" spans="1:7" ht="39.75" customHeight="1" x14ac:dyDescent="0.2">
      <c r="A27" s="41"/>
      <c r="B27" s="76" t="s">
        <v>130</v>
      </c>
      <c r="C27" s="76"/>
      <c r="D27" s="53" t="s">
        <v>0</v>
      </c>
      <c r="E27" s="53">
        <v>1</v>
      </c>
      <c r="F27" s="49"/>
      <c r="G27" s="46">
        <f t="shared" si="3"/>
        <v>0</v>
      </c>
    </row>
    <row r="28" spans="1:7" x14ac:dyDescent="0.2">
      <c r="A28" s="41"/>
      <c r="B28" s="41"/>
      <c r="C28" s="41" t="s">
        <v>128</v>
      </c>
      <c r="D28" s="53"/>
      <c r="E28" s="53"/>
      <c r="F28" s="49"/>
      <c r="G28" s="46">
        <f t="shared" si="2"/>
        <v>0</v>
      </c>
    </row>
    <row r="29" spans="1:7" ht="24" x14ac:dyDescent="0.2">
      <c r="A29" s="41"/>
      <c r="B29" s="41"/>
      <c r="C29" s="54" t="s">
        <v>129</v>
      </c>
      <c r="D29" s="53"/>
      <c r="E29" s="53"/>
      <c r="F29" s="49"/>
      <c r="G29" s="46">
        <f t="shared" si="2"/>
        <v>0</v>
      </c>
    </row>
    <row r="30" spans="1:7" ht="37.5" customHeight="1" x14ac:dyDescent="0.2">
      <c r="A30" s="41"/>
      <c r="B30" s="41"/>
      <c r="C30" s="54" t="s">
        <v>66</v>
      </c>
      <c r="D30" s="53"/>
      <c r="E30" s="53"/>
      <c r="F30" s="49"/>
      <c r="G30" s="46">
        <f t="shared" si="2"/>
        <v>0</v>
      </c>
    </row>
    <row r="31" spans="1:7" x14ac:dyDescent="0.2">
      <c r="A31" s="41"/>
      <c r="B31" s="41"/>
      <c r="C31" s="41" t="s">
        <v>64</v>
      </c>
      <c r="D31" s="53"/>
      <c r="E31" s="53"/>
      <c r="F31" s="49"/>
      <c r="G31" s="46">
        <f t="shared" si="2"/>
        <v>0</v>
      </c>
    </row>
    <row r="32" spans="1:7" x14ac:dyDescent="0.2">
      <c r="A32" s="41"/>
      <c r="B32" s="41"/>
      <c r="C32" s="41" t="s">
        <v>68</v>
      </c>
      <c r="D32" s="53"/>
      <c r="E32" s="53"/>
      <c r="F32" s="49"/>
      <c r="G32" s="46">
        <f>E32*F32</f>
        <v>0</v>
      </c>
    </row>
    <row r="33" spans="1:7" ht="48.75" customHeight="1" x14ac:dyDescent="0.2">
      <c r="A33" s="41"/>
      <c r="B33" s="41"/>
      <c r="C33" s="54" t="s">
        <v>131</v>
      </c>
      <c r="D33" s="53"/>
      <c r="E33" s="53"/>
      <c r="F33" s="49"/>
      <c r="G33" s="46">
        <f t="shared" ref="G33" si="4">E33*F33</f>
        <v>0</v>
      </c>
    </row>
    <row r="34" spans="1:7" x14ac:dyDescent="0.2">
      <c r="A34" s="50"/>
      <c r="B34" s="52" t="s">
        <v>132</v>
      </c>
      <c r="C34" s="41"/>
      <c r="D34" s="53"/>
      <c r="E34" s="53"/>
      <c r="G34" s="46">
        <f t="shared" ref="G34:G36" si="5">E34*F34</f>
        <v>0</v>
      </c>
    </row>
    <row r="35" spans="1:7" ht="39" customHeight="1" x14ac:dyDescent="0.2">
      <c r="A35" s="41"/>
      <c r="B35" s="41"/>
      <c r="C35" s="36" t="s">
        <v>133</v>
      </c>
      <c r="D35" s="53" t="s">
        <v>0</v>
      </c>
      <c r="E35" s="53">
        <v>1</v>
      </c>
      <c r="G35" s="46">
        <f t="shared" si="5"/>
        <v>0</v>
      </c>
    </row>
    <row r="36" spans="1:7" x14ac:dyDescent="0.2">
      <c r="A36" s="41"/>
      <c r="B36" s="41"/>
      <c r="C36" s="41" t="s">
        <v>134</v>
      </c>
      <c r="D36" s="53" t="s">
        <v>0</v>
      </c>
      <c r="E36" s="53">
        <v>1</v>
      </c>
      <c r="G36" s="46">
        <f t="shared" si="5"/>
        <v>0</v>
      </c>
    </row>
    <row r="37" spans="1:7" x14ac:dyDescent="0.2">
      <c r="A37" s="35"/>
      <c r="B37" s="35"/>
      <c r="F37" s="51"/>
      <c r="G37" s="46">
        <f t="shared" si="0"/>
        <v>0</v>
      </c>
    </row>
    <row r="38" spans="1:7" x14ac:dyDescent="0.2">
      <c r="A38" s="35"/>
      <c r="B38" s="52" t="s">
        <v>135</v>
      </c>
      <c r="C38" s="41"/>
      <c r="D38" s="53"/>
      <c r="E38" s="53"/>
      <c r="G38" s="46">
        <f t="shared" si="0"/>
        <v>0</v>
      </c>
    </row>
    <row r="39" spans="1:7" ht="38.25" customHeight="1" x14ac:dyDescent="0.2">
      <c r="A39" s="41"/>
      <c r="B39" s="41"/>
      <c r="C39" s="36" t="s">
        <v>136</v>
      </c>
      <c r="D39" s="53" t="s">
        <v>0</v>
      </c>
      <c r="E39" s="53">
        <v>3</v>
      </c>
      <c r="G39" s="46">
        <f t="shared" si="0"/>
        <v>0</v>
      </c>
    </row>
    <row r="40" spans="1:7" x14ac:dyDescent="0.2">
      <c r="A40" s="41"/>
      <c r="B40" s="41"/>
      <c r="C40" s="41" t="s">
        <v>35</v>
      </c>
      <c r="D40" s="53"/>
      <c r="E40" s="53"/>
      <c r="G40" s="46">
        <f t="shared" si="0"/>
        <v>0</v>
      </c>
    </row>
    <row r="41" spans="1:7" x14ac:dyDescent="0.2">
      <c r="A41" s="41"/>
      <c r="B41" s="41"/>
      <c r="C41" s="41"/>
      <c r="D41" s="53"/>
      <c r="E41" s="53"/>
      <c r="G41" s="46"/>
    </row>
    <row r="42" spans="1:7" x14ac:dyDescent="0.2">
      <c r="A42" s="56"/>
      <c r="B42" s="35"/>
      <c r="C42" s="48" t="s">
        <v>34</v>
      </c>
      <c r="D42" s="53"/>
      <c r="E42" s="53"/>
      <c r="G42" s="46">
        <f t="shared" si="0"/>
        <v>0</v>
      </c>
    </row>
    <row r="43" spans="1:7" x14ac:dyDescent="0.2">
      <c r="A43" s="56"/>
      <c r="B43" s="35"/>
      <c r="C43" s="48"/>
      <c r="D43" s="53"/>
      <c r="E43" s="53"/>
      <c r="G43" s="46"/>
    </row>
    <row r="44" spans="1:7" x14ac:dyDescent="0.2">
      <c r="A44" s="35"/>
      <c r="B44" s="52" t="s">
        <v>107</v>
      </c>
      <c r="C44" s="41"/>
      <c r="D44" s="53"/>
      <c r="E44" s="53"/>
      <c r="G44" s="46">
        <f t="shared" ref="G44:G46" si="6">E44*F44</f>
        <v>0</v>
      </c>
    </row>
    <row r="45" spans="1:7" ht="38.25" customHeight="1" x14ac:dyDescent="0.2">
      <c r="A45" s="41"/>
      <c r="B45" s="41"/>
      <c r="C45" s="36" t="s">
        <v>108</v>
      </c>
      <c r="D45" s="53" t="s">
        <v>0</v>
      </c>
      <c r="E45" s="53">
        <v>8</v>
      </c>
      <c r="G45" s="46">
        <f t="shared" si="6"/>
        <v>0</v>
      </c>
    </row>
    <row r="46" spans="1:7" x14ac:dyDescent="0.2">
      <c r="A46" s="41"/>
      <c r="B46" s="41"/>
      <c r="C46" s="41" t="s">
        <v>35</v>
      </c>
      <c r="D46" s="53"/>
      <c r="E46" s="53"/>
      <c r="G46" s="46">
        <f t="shared" si="6"/>
        <v>0</v>
      </c>
    </row>
    <row r="47" spans="1:7" x14ac:dyDescent="0.2">
      <c r="A47" s="41"/>
      <c r="B47" s="52" t="s">
        <v>79</v>
      </c>
      <c r="C47" s="41"/>
      <c r="D47" s="53"/>
      <c r="E47" s="53"/>
      <c r="G47" s="46">
        <f t="shared" si="0"/>
        <v>0</v>
      </c>
    </row>
    <row r="48" spans="1:7" ht="72" x14ac:dyDescent="0.2">
      <c r="A48" s="41"/>
      <c r="B48" s="41"/>
      <c r="C48" s="36" t="s">
        <v>111</v>
      </c>
      <c r="D48" s="53" t="s">
        <v>0</v>
      </c>
      <c r="E48" s="53">
        <v>8</v>
      </c>
      <c r="G48" s="46">
        <f t="shared" si="0"/>
        <v>0</v>
      </c>
    </row>
    <row r="49" spans="1:7" x14ac:dyDescent="0.2">
      <c r="A49" s="41"/>
      <c r="B49" s="52" t="s">
        <v>112</v>
      </c>
      <c r="C49" s="41"/>
      <c r="D49" s="53"/>
      <c r="E49" s="53"/>
      <c r="G49" s="46">
        <f t="shared" si="0"/>
        <v>0</v>
      </c>
    </row>
    <row r="50" spans="1:7" ht="50.25" customHeight="1" x14ac:dyDescent="0.2">
      <c r="A50" s="41"/>
      <c r="B50" s="76" t="s">
        <v>36</v>
      </c>
      <c r="C50" s="76"/>
      <c r="D50" s="53" t="s">
        <v>0</v>
      </c>
      <c r="E50" s="53">
        <v>8</v>
      </c>
      <c r="G50" s="46">
        <f t="shared" si="0"/>
        <v>0</v>
      </c>
    </row>
    <row r="51" spans="1:7" x14ac:dyDescent="0.2">
      <c r="A51" s="41"/>
      <c r="B51" s="41"/>
      <c r="C51" s="36" t="s">
        <v>113</v>
      </c>
      <c r="D51" s="53"/>
      <c r="E51" s="53"/>
      <c r="G51" s="46">
        <f t="shared" si="0"/>
        <v>0</v>
      </c>
    </row>
    <row r="52" spans="1:7" x14ac:dyDescent="0.2">
      <c r="A52" s="41"/>
      <c r="B52" s="52" t="s">
        <v>37</v>
      </c>
      <c r="C52" s="41"/>
      <c r="D52" s="53"/>
      <c r="E52" s="53"/>
      <c r="G52" s="46">
        <f t="shared" si="0"/>
        <v>0</v>
      </c>
    </row>
    <row r="53" spans="1:7" ht="52.5" customHeight="1" x14ac:dyDescent="0.2">
      <c r="A53" s="41"/>
      <c r="B53" s="76" t="s">
        <v>38</v>
      </c>
      <c r="C53" s="76"/>
      <c r="D53" s="53" t="s">
        <v>0</v>
      </c>
      <c r="E53" s="53">
        <v>8</v>
      </c>
      <c r="G53" s="46">
        <f t="shared" si="0"/>
        <v>0</v>
      </c>
    </row>
    <row r="54" spans="1:7" x14ac:dyDescent="0.2">
      <c r="A54" s="41"/>
      <c r="B54" s="41"/>
      <c r="C54" s="54" t="s">
        <v>114</v>
      </c>
      <c r="D54" s="53"/>
      <c r="E54" s="53"/>
      <c r="G54" s="46">
        <f t="shared" si="0"/>
        <v>0</v>
      </c>
    </row>
    <row r="55" spans="1:7" x14ac:dyDescent="0.2">
      <c r="A55" s="41"/>
      <c r="B55" s="41"/>
      <c r="C55" s="54" t="s">
        <v>39</v>
      </c>
      <c r="D55" s="53"/>
      <c r="E55" s="53"/>
      <c r="G55" s="46">
        <f t="shared" si="0"/>
        <v>0</v>
      </c>
    </row>
    <row r="56" spans="1:7" x14ac:dyDescent="0.2">
      <c r="A56" s="41"/>
      <c r="B56" s="52" t="s">
        <v>40</v>
      </c>
      <c r="C56" s="41"/>
      <c r="D56" s="53"/>
      <c r="E56" s="53"/>
      <c r="G56" s="46">
        <f t="shared" si="0"/>
        <v>0</v>
      </c>
    </row>
    <row r="57" spans="1:7" ht="33.75" customHeight="1" x14ac:dyDescent="0.2">
      <c r="A57" s="41"/>
      <c r="B57" s="76" t="s">
        <v>41</v>
      </c>
      <c r="C57" s="76"/>
      <c r="D57" s="53" t="s">
        <v>0</v>
      </c>
      <c r="E57" s="53">
        <v>8</v>
      </c>
      <c r="G57" s="46">
        <f t="shared" si="0"/>
        <v>0</v>
      </c>
    </row>
    <row r="58" spans="1:7" x14ac:dyDescent="0.2">
      <c r="A58" s="41"/>
      <c r="B58" s="41"/>
      <c r="C58" s="36" t="s">
        <v>42</v>
      </c>
      <c r="D58" s="53"/>
      <c r="E58" s="53"/>
      <c r="G58" s="46">
        <f t="shared" si="0"/>
        <v>0</v>
      </c>
    </row>
    <row r="59" spans="1:7" x14ac:dyDescent="0.2">
      <c r="A59" s="56"/>
      <c r="B59" s="52" t="s">
        <v>30</v>
      </c>
      <c r="C59" s="58"/>
      <c r="D59" s="53"/>
      <c r="E59" s="53"/>
      <c r="G59" s="46">
        <f t="shared" ref="G59:G76" si="7">E59*F59</f>
        <v>0</v>
      </c>
    </row>
    <row r="60" spans="1:7" ht="51" customHeight="1" x14ac:dyDescent="0.25">
      <c r="A60" s="57"/>
      <c r="B60" s="56"/>
      <c r="C60" s="36" t="s">
        <v>91</v>
      </c>
      <c r="D60" s="53" t="s">
        <v>0</v>
      </c>
      <c r="E60" s="53">
        <v>16</v>
      </c>
      <c r="G60" s="46">
        <f t="shared" si="7"/>
        <v>0</v>
      </c>
    </row>
    <row r="61" spans="1:7" x14ac:dyDescent="0.2">
      <c r="A61" s="56"/>
      <c r="B61" s="52"/>
      <c r="C61" s="41"/>
      <c r="D61" s="53"/>
      <c r="E61" s="53"/>
      <c r="G61" s="46">
        <f t="shared" si="7"/>
        <v>0</v>
      </c>
    </row>
    <row r="62" spans="1:7" x14ac:dyDescent="0.2">
      <c r="A62" s="56"/>
      <c r="B62" s="35"/>
      <c r="C62" s="48" t="s">
        <v>44</v>
      </c>
      <c r="D62" s="53"/>
      <c r="E62" s="53"/>
      <c r="G62" s="46">
        <f t="shared" si="7"/>
        <v>0</v>
      </c>
    </row>
    <row r="63" spans="1:7" x14ac:dyDescent="0.2">
      <c r="A63" s="35"/>
      <c r="B63" s="35"/>
      <c r="F63" s="51"/>
      <c r="G63" s="46">
        <f t="shared" si="7"/>
        <v>0</v>
      </c>
    </row>
    <row r="64" spans="1:7" x14ac:dyDescent="0.2">
      <c r="A64" s="35"/>
      <c r="B64" s="52" t="s">
        <v>107</v>
      </c>
      <c r="C64" s="41"/>
      <c r="D64" s="53"/>
      <c r="E64" s="53"/>
      <c r="G64" s="46">
        <f t="shared" si="7"/>
        <v>0</v>
      </c>
    </row>
    <row r="65" spans="1:7" ht="38.25" customHeight="1" x14ac:dyDescent="0.2">
      <c r="A65" s="41"/>
      <c r="B65" s="41"/>
      <c r="C65" s="36" t="s">
        <v>108</v>
      </c>
      <c r="D65" s="53" t="s">
        <v>0</v>
      </c>
      <c r="E65" s="53">
        <v>8</v>
      </c>
      <c r="G65" s="46">
        <f t="shared" si="7"/>
        <v>0</v>
      </c>
    </row>
    <row r="66" spans="1:7" x14ac:dyDescent="0.2">
      <c r="A66" s="41"/>
      <c r="B66" s="41"/>
      <c r="C66" s="41" t="s">
        <v>35</v>
      </c>
      <c r="D66" s="53"/>
      <c r="E66" s="53"/>
      <c r="G66" s="46">
        <f t="shared" si="7"/>
        <v>0</v>
      </c>
    </row>
    <row r="67" spans="1:7" ht="14.25" customHeight="1" x14ac:dyDescent="0.2">
      <c r="A67" s="41"/>
      <c r="B67" s="52" t="s">
        <v>78</v>
      </c>
      <c r="C67" s="41"/>
      <c r="D67" s="53"/>
      <c r="E67" s="53"/>
      <c r="G67" s="46">
        <f t="shared" si="7"/>
        <v>0</v>
      </c>
    </row>
    <row r="68" spans="1:7" ht="82.5" customHeight="1" x14ac:dyDescent="0.2">
      <c r="A68" s="41"/>
      <c r="B68" s="41"/>
      <c r="C68" s="36" t="s">
        <v>109</v>
      </c>
      <c r="D68" s="53" t="s">
        <v>0</v>
      </c>
      <c r="E68" s="53">
        <v>16</v>
      </c>
      <c r="G68" s="46">
        <f t="shared" si="7"/>
        <v>0</v>
      </c>
    </row>
    <row r="69" spans="1:7" x14ac:dyDescent="0.2">
      <c r="A69" s="41"/>
      <c r="B69" s="52" t="s">
        <v>45</v>
      </c>
      <c r="C69" s="41"/>
      <c r="D69" s="53"/>
      <c r="E69" s="53"/>
      <c r="G69" s="46">
        <f t="shared" si="7"/>
        <v>0</v>
      </c>
    </row>
    <row r="70" spans="1:7" ht="51" customHeight="1" x14ac:dyDescent="0.2">
      <c r="A70" s="41"/>
      <c r="B70" s="76" t="s">
        <v>36</v>
      </c>
      <c r="C70" s="76"/>
      <c r="D70" s="53" t="s">
        <v>0</v>
      </c>
      <c r="E70" s="53">
        <v>16</v>
      </c>
      <c r="G70" s="46">
        <f t="shared" si="7"/>
        <v>0</v>
      </c>
    </row>
    <row r="71" spans="1:7" x14ac:dyDescent="0.2">
      <c r="A71" s="41"/>
      <c r="B71" s="41"/>
      <c r="C71" s="36" t="s">
        <v>46</v>
      </c>
      <c r="D71" s="53"/>
      <c r="E71" s="53"/>
      <c r="G71" s="46">
        <f t="shared" si="7"/>
        <v>0</v>
      </c>
    </row>
    <row r="72" spans="1:7" x14ac:dyDescent="0.2">
      <c r="A72" s="41"/>
      <c r="B72" s="52" t="s">
        <v>47</v>
      </c>
      <c r="C72" s="41"/>
      <c r="D72" s="53"/>
      <c r="E72" s="53"/>
      <c r="G72" s="46">
        <f t="shared" si="7"/>
        <v>0</v>
      </c>
    </row>
    <row r="73" spans="1:7" ht="51" customHeight="1" x14ac:dyDescent="0.2">
      <c r="A73" s="41"/>
      <c r="B73" s="76" t="s">
        <v>38</v>
      </c>
      <c r="C73" s="76"/>
      <c r="D73" s="53" t="s">
        <v>0</v>
      </c>
      <c r="E73" s="53">
        <v>16</v>
      </c>
      <c r="G73" s="46">
        <f t="shared" si="7"/>
        <v>0</v>
      </c>
    </row>
    <row r="74" spans="1:7" x14ac:dyDescent="0.2">
      <c r="A74" s="41"/>
      <c r="B74" s="41"/>
      <c r="C74" s="54" t="s">
        <v>48</v>
      </c>
      <c r="D74" s="53"/>
      <c r="E74" s="53"/>
      <c r="G74" s="46">
        <f t="shared" si="7"/>
        <v>0</v>
      </c>
    </row>
    <row r="75" spans="1:7" x14ac:dyDescent="0.2">
      <c r="A75" s="41"/>
      <c r="B75" s="41"/>
      <c r="C75" s="54" t="s">
        <v>39</v>
      </c>
      <c r="D75" s="53"/>
      <c r="E75" s="53"/>
      <c r="G75" s="46">
        <f t="shared" si="7"/>
        <v>0</v>
      </c>
    </row>
    <row r="76" spans="1:7" x14ac:dyDescent="0.2">
      <c r="A76" s="41"/>
      <c r="B76" s="41"/>
      <c r="C76" s="54" t="s">
        <v>49</v>
      </c>
      <c r="D76" s="53"/>
      <c r="E76" s="53"/>
      <c r="G76" s="46">
        <f t="shared" si="7"/>
        <v>0</v>
      </c>
    </row>
    <row r="77" spans="1:7" x14ac:dyDescent="0.2">
      <c r="A77" s="56"/>
      <c r="B77" s="52" t="s">
        <v>30</v>
      </c>
      <c r="C77" s="58"/>
      <c r="D77" s="53"/>
      <c r="E77" s="53"/>
      <c r="G77" s="46">
        <f t="shared" ref="G77:G78" si="8">E77*F77</f>
        <v>0</v>
      </c>
    </row>
    <row r="78" spans="1:7" ht="50.25" customHeight="1" x14ac:dyDescent="0.25">
      <c r="A78" s="57"/>
      <c r="B78" s="56"/>
      <c r="C78" s="36" t="s">
        <v>110</v>
      </c>
      <c r="D78" s="53" t="s">
        <v>0</v>
      </c>
      <c r="E78" s="53">
        <v>16</v>
      </c>
      <c r="G78" s="46">
        <f t="shared" si="8"/>
        <v>0</v>
      </c>
    </row>
    <row r="79" spans="1:7" x14ac:dyDescent="0.2">
      <c r="A79" s="56"/>
      <c r="B79" s="52" t="s">
        <v>9</v>
      </c>
      <c r="C79" s="41"/>
      <c r="D79" s="53"/>
      <c r="E79" s="53"/>
      <c r="G79" s="46"/>
    </row>
    <row r="80" spans="1:7" ht="38.25" customHeight="1" x14ac:dyDescent="0.2">
      <c r="A80" s="56"/>
      <c r="B80" s="41"/>
      <c r="C80" s="54" t="s">
        <v>8</v>
      </c>
      <c r="D80" s="41" t="s">
        <v>0</v>
      </c>
      <c r="E80" s="41">
        <v>8</v>
      </c>
      <c r="F80" s="51"/>
      <c r="G80" s="46">
        <f t="shared" ref="G80:G82" si="9">E80*F80</f>
        <v>0</v>
      </c>
    </row>
    <row r="81" spans="1:7" ht="15" customHeight="1" x14ac:dyDescent="0.2">
      <c r="A81" s="56"/>
      <c r="B81" s="41"/>
      <c r="C81" s="54"/>
      <c r="F81" s="51"/>
      <c r="G81" s="46"/>
    </row>
    <row r="82" spans="1:7" x14ac:dyDescent="0.2">
      <c r="A82" s="56"/>
      <c r="B82" s="35"/>
      <c r="C82" s="48" t="s">
        <v>137</v>
      </c>
      <c r="D82" s="53"/>
      <c r="E82" s="53"/>
      <c r="G82" s="46">
        <f t="shared" si="9"/>
        <v>0</v>
      </c>
    </row>
    <row r="83" spans="1:7" x14ac:dyDescent="0.2">
      <c r="A83" s="56"/>
      <c r="B83" s="35"/>
      <c r="C83" s="48"/>
      <c r="D83" s="53"/>
      <c r="E83" s="53"/>
      <c r="G83" s="46"/>
    </row>
    <row r="84" spans="1:7" x14ac:dyDescent="0.2">
      <c r="A84" s="35"/>
      <c r="B84" s="52" t="s">
        <v>107</v>
      </c>
      <c r="C84" s="41"/>
      <c r="D84" s="53"/>
      <c r="E84" s="53"/>
      <c r="G84" s="46">
        <f t="shared" ref="G84:G100" si="10">E84*F84</f>
        <v>0</v>
      </c>
    </row>
    <row r="85" spans="1:7" ht="38.25" customHeight="1" x14ac:dyDescent="0.2">
      <c r="A85" s="41"/>
      <c r="B85" s="41"/>
      <c r="C85" s="36" t="s">
        <v>108</v>
      </c>
      <c r="D85" s="53" t="s">
        <v>0</v>
      </c>
      <c r="E85" s="53">
        <v>2</v>
      </c>
      <c r="G85" s="46">
        <f t="shared" si="10"/>
        <v>0</v>
      </c>
    </row>
    <row r="86" spans="1:7" x14ac:dyDescent="0.2">
      <c r="A86" s="41"/>
      <c r="B86" s="41"/>
      <c r="C86" s="41" t="s">
        <v>35</v>
      </c>
      <c r="D86" s="53"/>
      <c r="E86" s="53"/>
      <c r="G86" s="46">
        <f t="shared" si="10"/>
        <v>0</v>
      </c>
    </row>
    <row r="87" spans="1:7" x14ac:dyDescent="0.2">
      <c r="A87" s="41"/>
      <c r="B87" s="52" t="s">
        <v>79</v>
      </c>
      <c r="C87" s="41"/>
      <c r="D87" s="53"/>
      <c r="E87" s="53"/>
      <c r="G87" s="46">
        <f t="shared" si="10"/>
        <v>0</v>
      </c>
    </row>
    <row r="88" spans="1:7" ht="72" x14ac:dyDescent="0.2">
      <c r="A88" s="41"/>
      <c r="B88" s="41"/>
      <c r="C88" s="36" t="s">
        <v>111</v>
      </c>
      <c r="D88" s="53" t="s">
        <v>0</v>
      </c>
      <c r="E88" s="53">
        <v>2</v>
      </c>
      <c r="G88" s="46">
        <f t="shared" si="10"/>
        <v>0</v>
      </c>
    </row>
    <row r="89" spans="1:7" x14ac:dyDescent="0.2">
      <c r="A89" s="41"/>
      <c r="B89" s="52" t="s">
        <v>112</v>
      </c>
      <c r="C89" s="41"/>
      <c r="D89" s="53"/>
      <c r="E89" s="53"/>
      <c r="G89" s="46">
        <f t="shared" si="10"/>
        <v>0</v>
      </c>
    </row>
    <row r="90" spans="1:7" ht="50.25" customHeight="1" x14ac:dyDescent="0.2">
      <c r="A90" s="41"/>
      <c r="B90" s="76" t="s">
        <v>36</v>
      </c>
      <c r="C90" s="76"/>
      <c r="D90" s="53" t="s">
        <v>0</v>
      </c>
      <c r="E90" s="53">
        <v>2</v>
      </c>
      <c r="G90" s="46">
        <f t="shared" si="10"/>
        <v>0</v>
      </c>
    </row>
    <row r="91" spans="1:7" x14ac:dyDescent="0.2">
      <c r="A91" s="41"/>
      <c r="B91" s="41"/>
      <c r="C91" s="36" t="s">
        <v>113</v>
      </c>
      <c r="D91" s="53"/>
      <c r="E91" s="53"/>
      <c r="G91" s="46">
        <f t="shared" si="10"/>
        <v>0</v>
      </c>
    </row>
    <row r="92" spans="1:7" x14ac:dyDescent="0.2">
      <c r="A92" s="41"/>
      <c r="B92" s="52" t="s">
        <v>37</v>
      </c>
      <c r="C92" s="41"/>
      <c r="D92" s="53"/>
      <c r="E92" s="53"/>
      <c r="G92" s="46">
        <f t="shared" si="10"/>
        <v>0</v>
      </c>
    </row>
    <row r="93" spans="1:7" ht="52.5" customHeight="1" x14ac:dyDescent="0.2">
      <c r="A93" s="41"/>
      <c r="B93" s="76" t="s">
        <v>38</v>
      </c>
      <c r="C93" s="76"/>
      <c r="D93" s="53" t="s">
        <v>0</v>
      </c>
      <c r="E93" s="53">
        <v>2</v>
      </c>
      <c r="G93" s="46">
        <f t="shared" si="10"/>
        <v>0</v>
      </c>
    </row>
    <row r="94" spans="1:7" x14ac:dyDescent="0.2">
      <c r="A94" s="41"/>
      <c r="B94" s="41"/>
      <c r="C94" s="54" t="s">
        <v>114</v>
      </c>
      <c r="D94" s="53"/>
      <c r="E94" s="53"/>
      <c r="G94" s="46">
        <f t="shared" si="10"/>
        <v>0</v>
      </c>
    </row>
    <row r="95" spans="1:7" x14ac:dyDescent="0.2">
      <c r="A95" s="41"/>
      <c r="B95" s="41"/>
      <c r="C95" s="54" t="s">
        <v>39</v>
      </c>
      <c r="D95" s="53"/>
      <c r="E95" s="53"/>
      <c r="G95" s="46">
        <f t="shared" si="10"/>
        <v>0</v>
      </c>
    </row>
    <row r="96" spans="1:7" x14ac:dyDescent="0.2">
      <c r="A96" s="41"/>
      <c r="B96" s="52" t="s">
        <v>40</v>
      </c>
      <c r="C96" s="41"/>
      <c r="D96" s="53"/>
      <c r="E96" s="53"/>
      <c r="G96" s="46">
        <f t="shared" si="10"/>
        <v>0</v>
      </c>
    </row>
    <row r="97" spans="1:7" ht="33.75" customHeight="1" x14ac:dyDescent="0.2">
      <c r="A97" s="41"/>
      <c r="B97" s="76" t="s">
        <v>41</v>
      </c>
      <c r="C97" s="76"/>
      <c r="D97" s="53" t="s">
        <v>0</v>
      </c>
      <c r="E97" s="53">
        <v>2</v>
      </c>
      <c r="G97" s="46">
        <f t="shared" si="10"/>
        <v>0</v>
      </c>
    </row>
    <row r="98" spans="1:7" x14ac:dyDescent="0.2">
      <c r="A98" s="41"/>
      <c r="B98" s="41"/>
      <c r="C98" s="36" t="s">
        <v>42</v>
      </c>
      <c r="D98" s="53"/>
      <c r="E98" s="53"/>
      <c r="G98" s="46">
        <f t="shared" si="10"/>
        <v>0</v>
      </c>
    </row>
    <row r="99" spans="1:7" x14ac:dyDescent="0.2">
      <c r="A99" s="56"/>
      <c r="B99" s="52" t="s">
        <v>30</v>
      </c>
      <c r="C99" s="58"/>
      <c r="D99" s="53"/>
      <c r="E99" s="53"/>
      <c r="G99" s="46">
        <f t="shared" si="10"/>
        <v>0</v>
      </c>
    </row>
    <row r="100" spans="1:7" ht="51" customHeight="1" x14ac:dyDescent="0.25">
      <c r="A100" s="57"/>
      <c r="B100" s="56"/>
      <c r="C100" s="36" t="s">
        <v>91</v>
      </c>
      <c r="D100" s="53" t="s">
        <v>0</v>
      </c>
      <c r="E100" s="53">
        <v>4</v>
      </c>
      <c r="G100" s="46">
        <f t="shared" si="10"/>
        <v>0</v>
      </c>
    </row>
    <row r="101" spans="1:7" x14ac:dyDescent="0.2">
      <c r="A101" s="41"/>
      <c r="B101" s="41"/>
      <c r="C101" s="54"/>
      <c r="D101" s="53"/>
      <c r="E101" s="53"/>
      <c r="G101" s="46">
        <f t="shared" si="0"/>
        <v>0</v>
      </c>
    </row>
    <row r="102" spans="1:7" x14ac:dyDescent="0.2">
      <c r="A102" s="41"/>
      <c r="B102" s="41"/>
      <c r="C102" s="36"/>
      <c r="D102" s="53"/>
      <c r="E102" s="53"/>
      <c r="G102" s="46"/>
    </row>
    <row r="103" spans="1:7" x14ac:dyDescent="0.2">
      <c r="A103" s="50"/>
      <c r="B103" s="35"/>
      <c r="C103" s="48" t="s">
        <v>50</v>
      </c>
      <c r="D103" s="53"/>
      <c r="E103" s="53"/>
      <c r="G103" s="46">
        <f t="shared" ref="G103:G106" si="11">E103*F103</f>
        <v>0</v>
      </c>
    </row>
    <row r="104" spans="1:7" x14ac:dyDescent="0.2">
      <c r="A104" s="35"/>
      <c r="B104" s="35"/>
      <c r="F104" s="51"/>
      <c r="G104" s="46">
        <f t="shared" si="11"/>
        <v>0</v>
      </c>
    </row>
    <row r="105" spans="1:7" x14ac:dyDescent="0.2">
      <c r="A105" s="35"/>
      <c r="B105" s="52" t="s">
        <v>51</v>
      </c>
      <c r="C105" s="41"/>
      <c r="D105" s="53"/>
      <c r="E105" s="53"/>
      <c r="G105" s="46">
        <f t="shared" si="11"/>
        <v>0</v>
      </c>
    </row>
    <row r="106" spans="1:7" ht="15" customHeight="1" x14ac:dyDescent="0.2">
      <c r="A106" s="41"/>
      <c r="B106" s="76" t="s">
        <v>43</v>
      </c>
      <c r="C106" s="76"/>
      <c r="D106" s="53" t="s">
        <v>0</v>
      </c>
      <c r="E106" s="53">
        <v>1</v>
      </c>
      <c r="G106" s="46">
        <f t="shared" si="11"/>
        <v>0</v>
      </c>
    </row>
    <row r="107" spans="1:7" ht="15" customHeight="1" x14ac:dyDescent="0.2">
      <c r="A107" s="41"/>
      <c r="B107" s="55"/>
      <c r="C107" s="55"/>
      <c r="D107" s="53"/>
      <c r="E107" s="53"/>
      <c r="G107" s="46"/>
    </row>
    <row r="108" spans="1:7" x14ac:dyDescent="0.2">
      <c r="A108" s="35"/>
      <c r="B108" s="35"/>
      <c r="C108" s="48" t="s">
        <v>95</v>
      </c>
      <c r="D108" s="53"/>
      <c r="E108" s="53"/>
      <c r="G108" s="46">
        <f t="shared" ref="G108:G112" si="12">E108*F108</f>
        <v>0</v>
      </c>
    </row>
    <row r="109" spans="1:7" x14ac:dyDescent="0.2">
      <c r="A109" s="35"/>
      <c r="B109" s="35"/>
      <c r="D109" s="53"/>
      <c r="E109" s="53"/>
      <c r="G109" s="46">
        <f t="shared" si="12"/>
        <v>0</v>
      </c>
    </row>
    <row r="110" spans="1:7" x14ac:dyDescent="0.2">
      <c r="A110" s="35"/>
      <c r="B110" s="52" t="s">
        <v>52</v>
      </c>
      <c r="C110" s="41"/>
      <c r="E110" s="49"/>
      <c r="G110" s="46">
        <f t="shared" si="12"/>
        <v>0</v>
      </c>
    </row>
    <row r="111" spans="1:7" ht="51" customHeight="1" x14ac:dyDescent="0.2">
      <c r="A111" s="41"/>
      <c r="B111" s="41"/>
      <c r="C111" s="36" t="s">
        <v>53</v>
      </c>
      <c r="D111" s="53" t="s">
        <v>0</v>
      </c>
      <c r="E111" s="53">
        <v>1</v>
      </c>
      <c r="G111" s="46">
        <f t="shared" si="12"/>
        <v>0</v>
      </c>
    </row>
    <row r="112" spans="1:7" x14ac:dyDescent="0.2">
      <c r="A112" s="41"/>
      <c r="B112" s="41"/>
      <c r="C112" s="41" t="s">
        <v>54</v>
      </c>
      <c r="D112" s="53"/>
      <c r="E112" s="53"/>
      <c r="G112" s="46">
        <f t="shared" si="12"/>
        <v>0</v>
      </c>
    </row>
    <row r="113" spans="1:7" x14ac:dyDescent="0.2">
      <c r="A113" s="35"/>
      <c r="B113" s="52" t="s">
        <v>55</v>
      </c>
      <c r="C113" s="41"/>
      <c r="E113" s="49"/>
      <c r="G113" s="46">
        <f t="shared" ref="G113:G115" si="13">E113*F113</f>
        <v>0</v>
      </c>
    </row>
    <row r="114" spans="1:7" ht="49.5" customHeight="1" x14ac:dyDescent="0.2">
      <c r="A114" s="41"/>
      <c r="B114" s="41"/>
      <c r="C114" s="36" t="s">
        <v>53</v>
      </c>
      <c r="D114" s="53" t="s">
        <v>0</v>
      </c>
      <c r="E114" s="53">
        <v>1</v>
      </c>
      <c r="G114" s="46">
        <f t="shared" si="13"/>
        <v>0</v>
      </c>
    </row>
    <row r="115" spans="1:7" x14ac:dyDescent="0.2">
      <c r="A115" s="41"/>
      <c r="B115" s="41"/>
      <c r="C115" s="41" t="s">
        <v>54</v>
      </c>
      <c r="D115" s="53"/>
      <c r="E115" s="53"/>
      <c r="G115" s="46">
        <f t="shared" si="13"/>
        <v>0</v>
      </c>
    </row>
    <row r="116" spans="1:7" x14ac:dyDescent="0.2">
      <c r="A116" s="56"/>
      <c r="B116" s="52"/>
      <c r="C116" s="41"/>
      <c r="D116" s="53"/>
      <c r="E116" s="53"/>
      <c r="G116" s="46"/>
    </row>
    <row r="117" spans="1:7" x14ac:dyDescent="0.2">
      <c r="A117" s="56"/>
      <c r="B117" s="35"/>
      <c r="C117" s="48" t="s">
        <v>140</v>
      </c>
      <c r="D117" s="53"/>
      <c r="E117" s="53"/>
      <c r="G117" s="46">
        <f t="shared" ref="G117:G144" si="14">E117*F117</f>
        <v>0</v>
      </c>
    </row>
    <row r="118" spans="1:7" x14ac:dyDescent="0.2">
      <c r="A118" s="56"/>
      <c r="B118" s="35"/>
      <c r="C118" s="48"/>
      <c r="D118" s="53"/>
      <c r="E118" s="53"/>
      <c r="G118" s="46"/>
    </row>
    <row r="119" spans="1:7" x14ac:dyDescent="0.2">
      <c r="A119" s="41"/>
      <c r="B119" s="52" t="s">
        <v>29</v>
      </c>
      <c r="C119" s="72"/>
      <c r="D119" s="53"/>
      <c r="E119" s="53"/>
      <c r="G119" s="46"/>
    </row>
    <row r="120" spans="1:7" ht="77.25" customHeight="1" x14ac:dyDescent="0.2">
      <c r="A120" s="41"/>
      <c r="B120" s="76" t="s">
        <v>120</v>
      </c>
      <c r="C120" s="76"/>
      <c r="D120" s="53" t="s">
        <v>0</v>
      </c>
      <c r="E120" s="53">
        <v>4</v>
      </c>
      <c r="G120" s="46">
        <f t="shared" ref="G120" si="15">E120*F120</f>
        <v>0</v>
      </c>
    </row>
    <row r="121" spans="1:7" ht="12.75" customHeight="1" x14ac:dyDescent="0.2">
      <c r="A121" s="41"/>
      <c r="B121" s="72"/>
      <c r="C121" s="72"/>
      <c r="D121" s="53"/>
      <c r="E121" s="53"/>
      <c r="G121" s="46"/>
    </row>
    <row r="122" spans="1:7" ht="30.75" customHeight="1" x14ac:dyDescent="0.2">
      <c r="C122" s="48" t="s">
        <v>146</v>
      </c>
      <c r="D122" s="49"/>
      <c r="E122" s="49"/>
      <c r="G122" s="46"/>
    </row>
    <row r="123" spans="1:7" x14ac:dyDescent="0.2">
      <c r="A123" s="50"/>
      <c r="B123" s="50"/>
      <c r="E123" s="49"/>
    </row>
    <row r="124" spans="1:7" x14ac:dyDescent="0.2">
      <c r="A124" s="41"/>
      <c r="B124" s="52" t="s">
        <v>115</v>
      </c>
      <c r="C124" s="41"/>
      <c r="D124" s="53" t="s">
        <v>0</v>
      </c>
      <c r="E124" s="53">
        <v>1</v>
      </c>
      <c r="G124" s="46">
        <f t="shared" ref="G124:G126" si="16">E124*F124</f>
        <v>0</v>
      </c>
    </row>
    <row r="125" spans="1:7" ht="39" customHeight="1" x14ac:dyDescent="0.2">
      <c r="A125" s="41"/>
      <c r="B125" s="41"/>
      <c r="C125" s="36" t="s">
        <v>121</v>
      </c>
      <c r="D125" s="53"/>
      <c r="E125" s="53"/>
      <c r="G125" s="46">
        <f t="shared" si="16"/>
        <v>0</v>
      </c>
    </row>
    <row r="126" spans="1:7" x14ac:dyDescent="0.2">
      <c r="A126" s="41"/>
      <c r="B126" s="41"/>
      <c r="C126" s="41" t="s">
        <v>116</v>
      </c>
      <c r="D126" s="53"/>
      <c r="E126" s="53"/>
      <c r="G126" s="46">
        <f t="shared" si="16"/>
        <v>0</v>
      </c>
    </row>
    <row r="127" spans="1:7" x14ac:dyDescent="0.2">
      <c r="A127" s="41"/>
      <c r="B127" s="52" t="s">
        <v>29</v>
      </c>
      <c r="C127" s="72"/>
      <c r="D127" s="53"/>
      <c r="E127" s="53"/>
      <c r="G127" s="46"/>
    </row>
    <row r="128" spans="1:7" ht="77.25" customHeight="1" x14ac:dyDescent="0.2">
      <c r="A128" s="41"/>
      <c r="B128" s="76" t="s">
        <v>120</v>
      </c>
      <c r="C128" s="76"/>
      <c r="D128" s="53" t="s">
        <v>0</v>
      </c>
      <c r="E128" s="53">
        <v>3</v>
      </c>
      <c r="G128" s="46">
        <f t="shared" ref="G128:G130" si="17">E128*F128</f>
        <v>0</v>
      </c>
    </row>
    <row r="129" spans="1:7" x14ac:dyDescent="0.2">
      <c r="A129" s="56"/>
      <c r="B129" s="52" t="s">
        <v>30</v>
      </c>
      <c r="C129" s="58"/>
      <c r="D129" s="53"/>
      <c r="E129" s="53"/>
      <c r="G129" s="46">
        <f t="shared" si="17"/>
        <v>0</v>
      </c>
    </row>
    <row r="130" spans="1:7" ht="48.75" customHeight="1" x14ac:dyDescent="0.25">
      <c r="A130" s="57"/>
      <c r="B130" s="56"/>
      <c r="C130" s="36" t="s">
        <v>91</v>
      </c>
      <c r="D130" s="53" t="s">
        <v>0</v>
      </c>
      <c r="E130" s="53">
        <v>16</v>
      </c>
      <c r="G130" s="46">
        <f t="shared" si="17"/>
        <v>0</v>
      </c>
    </row>
    <row r="131" spans="1:7" x14ac:dyDescent="0.2">
      <c r="A131" s="56"/>
      <c r="B131" s="52" t="s">
        <v>9</v>
      </c>
      <c r="C131" s="41"/>
      <c r="D131" s="53"/>
      <c r="E131" s="53"/>
      <c r="G131" s="46"/>
    </row>
    <row r="132" spans="1:7" ht="24" x14ac:dyDescent="0.2">
      <c r="A132" s="56"/>
      <c r="B132" s="41"/>
      <c r="C132" s="54" t="s">
        <v>8</v>
      </c>
      <c r="D132" s="41" t="s">
        <v>0</v>
      </c>
      <c r="E132" s="41">
        <v>2</v>
      </c>
      <c r="F132" s="51"/>
      <c r="G132" s="46">
        <f t="shared" ref="G132" si="18">E132*F132</f>
        <v>0</v>
      </c>
    </row>
    <row r="133" spans="1:7" x14ac:dyDescent="0.2">
      <c r="A133" s="50"/>
      <c r="B133" s="52" t="s">
        <v>132</v>
      </c>
      <c r="C133" s="41"/>
      <c r="D133" s="53"/>
      <c r="E133" s="53"/>
      <c r="G133" s="46">
        <f t="shared" ref="G133:G139" si="19">E133*F133</f>
        <v>0</v>
      </c>
    </row>
    <row r="134" spans="1:7" ht="39" customHeight="1" x14ac:dyDescent="0.2">
      <c r="A134" s="41"/>
      <c r="B134" s="41"/>
      <c r="C134" s="36" t="s">
        <v>133</v>
      </c>
      <c r="D134" s="53" t="s">
        <v>0</v>
      </c>
      <c r="E134" s="53">
        <v>1</v>
      </c>
      <c r="G134" s="46">
        <f t="shared" si="19"/>
        <v>0</v>
      </c>
    </row>
    <row r="135" spans="1:7" x14ac:dyDescent="0.2">
      <c r="A135" s="41"/>
      <c r="B135" s="41"/>
      <c r="C135" s="41" t="s">
        <v>141</v>
      </c>
      <c r="D135" s="53" t="s">
        <v>0</v>
      </c>
      <c r="E135" s="53">
        <v>1</v>
      </c>
      <c r="G135" s="46">
        <f t="shared" si="19"/>
        <v>0</v>
      </c>
    </row>
    <row r="136" spans="1:7" x14ac:dyDescent="0.2">
      <c r="A136" s="35"/>
      <c r="B136" s="35"/>
      <c r="F136" s="51"/>
      <c r="G136" s="46">
        <f t="shared" si="19"/>
        <v>0</v>
      </c>
    </row>
    <row r="137" spans="1:7" x14ac:dyDescent="0.2">
      <c r="A137" s="35"/>
      <c r="B137" s="52" t="s">
        <v>143</v>
      </c>
      <c r="C137" s="41"/>
      <c r="D137" s="53"/>
      <c r="E137" s="53"/>
      <c r="G137" s="46">
        <f t="shared" si="19"/>
        <v>0</v>
      </c>
    </row>
    <row r="138" spans="1:7" ht="38.25" customHeight="1" x14ac:dyDescent="0.2">
      <c r="A138" s="41"/>
      <c r="B138" s="41"/>
      <c r="C138" s="36" t="s">
        <v>142</v>
      </c>
      <c r="D138" s="53" t="s">
        <v>0</v>
      </c>
      <c r="E138" s="53">
        <v>4</v>
      </c>
      <c r="G138" s="46">
        <f t="shared" si="19"/>
        <v>0</v>
      </c>
    </row>
    <row r="139" spans="1:7" x14ac:dyDescent="0.2">
      <c r="A139" s="41"/>
      <c r="B139" s="41"/>
      <c r="C139" s="41" t="s">
        <v>35</v>
      </c>
      <c r="D139" s="53"/>
      <c r="E139" s="53"/>
      <c r="G139" s="46">
        <f t="shared" si="19"/>
        <v>0</v>
      </c>
    </row>
    <row r="140" spans="1:7" x14ac:dyDescent="0.2">
      <c r="A140" s="35"/>
      <c r="B140" s="35"/>
      <c r="D140" s="53"/>
      <c r="E140" s="53"/>
      <c r="G140" s="46">
        <f t="shared" si="14"/>
        <v>0</v>
      </c>
    </row>
    <row r="141" spans="1:7" ht="15.75" customHeight="1" x14ac:dyDescent="0.2">
      <c r="A141" s="41"/>
      <c r="B141" s="52" t="s">
        <v>27</v>
      </c>
      <c r="C141" s="41"/>
      <c r="D141" s="53" t="s">
        <v>0</v>
      </c>
      <c r="E141" s="53">
        <v>3</v>
      </c>
      <c r="G141" s="46">
        <f t="shared" si="14"/>
        <v>0</v>
      </c>
    </row>
    <row r="142" spans="1:7" ht="52.5" customHeight="1" x14ac:dyDescent="0.2">
      <c r="A142" s="41"/>
      <c r="B142" s="41"/>
      <c r="C142" s="36" t="s">
        <v>28</v>
      </c>
      <c r="D142" s="53"/>
      <c r="E142" s="53"/>
      <c r="G142" s="46">
        <f t="shared" si="14"/>
        <v>0</v>
      </c>
    </row>
    <row r="143" spans="1:7" x14ac:dyDescent="0.2">
      <c r="A143" s="56"/>
      <c r="B143" s="52" t="s">
        <v>30</v>
      </c>
      <c r="C143" s="58"/>
      <c r="D143" s="53"/>
      <c r="E143" s="53"/>
      <c r="G143" s="46">
        <f t="shared" si="14"/>
        <v>0</v>
      </c>
    </row>
    <row r="144" spans="1:7" ht="51.75" customHeight="1" x14ac:dyDescent="0.25">
      <c r="A144" s="57"/>
      <c r="B144" s="56"/>
      <c r="C144" s="36" t="s">
        <v>91</v>
      </c>
      <c r="D144" s="53" t="s">
        <v>0</v>
      </c>
      <c r="E144" s="53">
        <v>2</v>
      </c>
      <c r="G144" s="46">
        <f t="shared" si="14"/>
        <v>0</v>
      </c>
    </row>
    <row r="145" spans="1:7" ht="15" x14ac:dyDescent="0.25">
      <c r="A145" s="57"/>
      <c r="B145" s="56"/>
      <c r="C145" s="36"/>
      <c r="D145" s="53"/>
      <c r="E145" s="53"/>
      <c r="G145" s="46"/>
    </row>
    <row r="146" spans="1:7" x14ac:dyDescent="0.2">
      <c r="A146" s="56"/>
      <c r="B146" s="55"/>
      <c r="C146" s="48" t="s">
        <v>56</v>
      </c>
      <c r="D146" s="53"/>
      <c r="E146" s="53"/>
      <c r="G146" s="46">
        <f t="shared" ref="G146:G162" si="20">E146*F146</f>
        <v>0</v>
      </c>
    </row>
    <row r="147" spans="1:7" x14ac:dyDescent="0.2">
      <c r="A147" s="56"/>
      <c r="B147" s="55"/>
      <c r="C147" s="48"/>
      <c r="D147" s="53"/>
      <c r="E147" s="53"/>
      <c r="G147" s="46">
        <f t="shared" si="20"/>
        <v>0</v>
      </c>
    </row>
    <row r="148" spans="1:7" x14ac:dyDescent="0.2">
      <c r="A148" s="56"/>
      <c r="B148" s="52" t="s">
        <v>138</v>
      </c>
      <c r="C148" s="37"/>
      <c r="D148" s="53"/>
      <c r="E148" s="53"/>
      <c r="G148" s="46">
        <f t="shared" si="20"/>
        <v>0</v>
      </c>
    </row>
    <row r="149" spans="1:7" ht="39" customHeight="1" x14ac:dyDescent="0.2">
      <c r="A149" s="41"/>
      <c r="B149" s="76" t="s">
        <v>96</v>
      </c>
      <c r="C149" s="76"/>
      <c r="D149" s="53" t="s">
        <v>0</v>
      </c>
      <c r="E149" s="53">
        <v>16</v>
      </c>
      <c r="G149" s="46">
        <f t="shared" si="20"/>
        <v>0</v>
      </c>
    </row>
    <row r="150" spans="1:7" x14ac:dyDescent="0.2">
      <c r="A150" s="41"/>
      <c r="B150" s="52" t="s">
        <v>7</v>
      </c>
      <c r="C150" s="54"/>
      <c r="D150" s="53"/>
      <c r="E150" s="53"/>
      <c r="G150" s="46">
        <f t="shared" si="20"/>
        <v>0</v>
      </c>
    </row>
    <row r="151" spans="1:7" ht="38.25" customHeight="1" x14ac:dyDescent="0.2">
      <c r="A151" s="41"/>
      <c r="B151" s="56"/>
      <c r="C151" s="36" t="s">
        <v>92</v>
      </c>
      <c r="D151" s="53" t="s">
        <v>0</v>
      </c>
      <c r="E151" s="53">
        <v>22</v>
      </c>
      <c r="G151" s="46">
        <f t="shared" ref="G151" si="21">E151*F151</f>
        <v>0</v>
      </c>
    </row>
    <row r="152" spans="1:7" x14ac:dyDescent="0.2">
      <c r="A152" s="41"/>
      <c r="B152" s="52" t="s">
        <v>6</v>
      </c>
      <c r="C152" s="41"/>
      <c r="D152" s="53" t="s">
        <v>0</v>
      </c>
      <c r="E152" s="53">
        <v>11</v>
      </c>
      <c r="G152" s="46">
        <f t="shared" si="20"/>
        <v>0</v>
      </c>
    </row>
    <row r="153" spans="1:7" x14ac:dyDescent="0.2">
      <c r="A153" s="41"/>
      <c r="B153" s="52" t="s">
        <v>5</v>
      </c>
      <c r="C153" s="41"/>
      <c r="D153" s="53"/>
      <c r="E153" s="53"/>
      <c r="G153" s="46">
        <f t="shared" si="20"/>
        <v>0</v>
      </c>
    </row>
    <row r="154" spans="1:7" ht="39" customHeight="1" x14ac:dyDescent="0.2">
      <c r="A154" s="41"/>
      <c r="B154" s="56"/>
      <c r="C154" s="36" t="s">
        <v>90</v>
      </c>
      <c r="D154" s="53" t="s">
        <v>0</v>
      </c>
      <c r="E154" s="53">
        <v>11</v>
      </c>
      <c r="G154" s="46">
        <f t="shared" ref="G154" si="22">E154*F154</f>
        <v>0</v>
      </c>
    </row>
    <row r="155" spans="1:7" x14ac:dyDescent="0.2">
      <c r="A155" s="41"/>
      <c r="B155" s="52" t="s">
        <v>80</v>
      </c>
      <c r="C155" s="41"/>
      <c r="D155" s="53" t="s">
        <v>0</v>
      </c>
      <c r="E155" s="53">
        <v>11</v>
      </c>
      <c r="G155" s="46">
        <f t="shared" si="20"/>
        <v>0</v>
      </c>
    </row>
    <row r="156" spans="1:7" x14ac:dyDescent="0.2">
      <c r="A156" s="41"/>
      <c r="B156" s="52" t="s">
        <v>97</v>
      </c>
      <c r="C156" s="41"/>
      <c r="D156" s="53" t="s">
        <v>0</v>
      </c>
      <c r="E156" s="53">
        <v>11</v>
      </c>
      <c r="G156" s="46">
        <f t="shared" ref="G156:G158" si="23">E156*F156</f>
        <v>0</v>
      </c>
    </row>
    <row r="157" spans="1:7" x14ac:dyDescent="0.2">
      <c r="A157" s="41"/>
      <c r="B157" s="52"/>
      <c r="C157" s="41" t="s">
        <v>98</v>
      </c>
      <c r="D157" s="53" t="s">
        <v>0</v>
      </c>
      <c r="E157" s="53">
        <v>54</v>
      </c>
      <c r="G157" s="46">
        <f t="shared" si="23"/>
        <v>0</v>
      </c>
    </row>
    <row r="158" spans="1:7" x14ac:dyDescent="0.2">
      <c r="A158" s="41"/>
      <c r="B158" s="52" t="s">
        <v>99</v>
      </c>
      <c r="C158" s="41"/>
      <c r="D158" s="53" t="s">
        <v>0</v>
      </c>
      <c r="E158" s="53">
        <v>18</v>
      </c>
      <c r="G158" s="46">
        <f t="shared" si="23"/>
        <v>0</v>
      </c>
    </row>
    <row r="159" spans="1:7" x14ac:dyDescent="0.2">
      <c r="A159" s="41"/>
      <c r="B159" s="52"/>
      <c r="C159" s="41" t="s">
        <v>100</v>
      </c>
      <c r="D159" s="53"/>
      <c r="E159" s="53"/>
      <c r="G159" s="46"/>
    </row>
    <row r="160" spans="1:7" x14ac:dyDescent="0.2">
      <c r="A160" s="56"/>
      <c r="B160" s="52" t="s">
        <v>4</v>
      </c>
      <c r="C160" s="41"/>
      <c r="D160" s="53" t="s">
        <v>0</v>
      </c>
      <c r="E160" s="53">
        <v>19</v>
      </c>
      <c r="G160" s="46">
        <f t="shared" si="20"/>
        <v>0</v>
      </c>
    </row>
    <row r="161" spans="1:7" x14ac:dyDescent="0.2">
      <c r="A161" s="56"/>
      <c r="B161" s="52" t="s">
        <v>3</v>
      </c>
      <c r="C161" s="41"/>
      <c r="D161" s="53" t="s">
        <v>0</v>
      </c>
      <c r="E161" s="53">
        <v>11</v>
      </c>
      <c r="G161" s="46">
        <f t="shared" si="20"/>
        <v>0</v>
      </c>
    </row>
    <row r="162" spans="1:7" x14ac:dyDescent="0.2">
      <c r="A162" s="35"/>
      <c r="B162" s="52" t="s">
        <v>2</v>
      </c>
      <c r="C162" s="41"/>
      <c r="D162" s="53" t="s">
        <v>0</v>
      </c>
      <c r="E162" s="53">
        <v>11</v>
      </c>
      <c r="G162" s="46">
        <f t="shared" si="20"/>
        <v>0</v>
      </c>
    </row>
    <row r="163" spans="1:7" x14ac:dyDescent="0.2">
      <c r="A163" s="35"/>
      <c r="B163" s="52" t="s">
        <v>57</v>
      </c>
      <c r="C163" s="41"/>
      <c r="D163" s="53" t="s">
        <v>0</v>
      </c>
      <c r="E163" s="53">
        <v>11</v>
      </c>
      <c r="G163" s="46">
        <f t="shared" ref="G163" si="24">E163*F163</f>
        <v>0</v>
      </c>
    </row>
    <row r="164" spans="1:7" x14ac:dyDescent="0.2">
      <c r="A164" s="35"/>
      <c r="B164" s="52"/>
      <c r="C164" s="41" t="s">
        <v>58</v>
      </c>
      <c r="D164" s="53"/>
      <c r="E164" s="53"/>
      <c r="G164" s="46"/>
    </row>
    <row r="165" spans="1:7" x14ac:dyDescent="0.2">
      <c r="A165" s="35"/>
      <c r="B165" s="52" t="s">
        <v>59</v>
      </c>
      <c r="C165" s="41"/>
      <c r="D165" s="53" t="s">
        <v>0</v>
      </c>
      <c r="E165" s="53">
        <v>2</v>
      </c>
      <c r="G165" s="46">
        <f t="shared" ref="G165" si="25">E165*F165</f>
        <v>0</v>
      </c>
    </row>
    <row r="166" spans="1:7" x14ac:dyDescent="0.2">
      <c r="A166" s="35"/>
      <c r="B166" s="52"/>
      <c r="C166" s="41" t="s">
        <v>89</v>
      </c>
      <c r="D166" s="53"/>
      <c r="E166" s="53"/>
      <c r="G166" s="46"/>
    </row>
    <row r="167" spans="1:7" x14ac:dyDescent="0.2">
      <c r="A167" s="35"/>
      <c r="B167" s="52" t="s">
        <v>60</v>
      </c>
      <c r="C167" s="41"/>
      <c r="D167" s="53" t="s">
        <v>0</v>
      </c>
      <c r="E167" s="53">
        <v>7</v>
      </c>
      <c r="G167" s="46">
        <f t="shared" ref="G167" si="26">E167*F167</f>
        <v>0</v>
      </c>
    </row>
    <row r="168" spans="1:7" x14ac:dyDescent="0.2">
      <c r="A168" s="35"/>
      <c r="B168" s="52"/>
      <c r="C168" s="41" t="s">
        <v>70</v>
      </c>
      <c r="D168" s="53"/>
      <c r="E168" s="53"/>
      <c r="G168" s="46"/>
    </row>
    <row r="169" spans="1:7" x14ac:dyDescent="0.2">
      <c r="A169" s="35"/>
      <c r="B169" s="52" t="s">
        <v>71</v>
      </c>
      <c r="C169" s="41"/>
      <c r="D169" s="12"/>
      <c r="E169" s="12"/>
      <c r="F169" s="12"/>
      <c r="G169" s="12"/>
    </row>
    <row r="170" spans="1:7" ht="47.25" customHeight="1" x14ac:dyDescent="0.2">
      <c r="A170" s="35"/>
      <c r="B170" s="52"/>
      <c r="C170" s="54" t="s">
        <v>74</v>
      </c>
      <c r="D170" s="53" t="s">
        <v>0</v>
      </c>
      <c r="E170" s="53">
        <v>19</v>
      </c>
      <c r="G170" s="46">
        <f t="shared" ref="G170" si="27">E170*F170</f>
        <v>0</v>
      </c>
    </row>
    <row r="171" spans="1:7" ht="48" customHeight="1" x14ac:dyDescent="0.2">
      <c r="A171" s="35"/>
      <c r="B171" s="52"/>
      <c r="C171" s="54" t="s">
        <v>73</v>
      </c>
      <c r="D171" s="53" t="s">
        <v>0</v>
      </c>
      <c r="E171" s="53">
        <v>2</v>
      </c>
      <c r="G171" s="46">
        <f t="shared" ref="G171" si="28">E171*F171</f>
        <v>0</v>
      </c>
    </row>
    <row r="172" spans="1:7" ht="48.75" customHeight="1" x14ac:dyDescent="0.2">
      <c r="A172" s="35"/>
      <c r="B172" s="52"/>
      <c r="C172" s="54" t="s">
        <v>72</v>
      </c>
      <c r="D172" s="53" t="s">
        <v>0</v>
      </c>
      <c r="E172" s="53">
        <v>1</v>
      </c>
      <c r="G172" s="46">
        <f t="shared" ref="G172" si="29">E172*F172</f>
        <v>0</v>
      </c>
    </row>
    <row r="173" spans="1:7" ht="48.75" customHeight="1" x14ac:dyDescent="0.2">
      <c r="A173" s="35"/>
      <c r="B173" s="52"/>
      <c r="C173" s="54" t="s">
        <v>75</v>
      </c>
      <c r="D173" s="53" t="s">
        <v>0</v>
      </c>
      <c r="E173" s="53">
        <v>1</v>
      </c>
      <c r="G173" s="46">
        <f t="shared" ref="G173" si="30">E173*F173</f>
        <v>0</v>
      </c>
    </row>
    <row r="174" spans="1:7" x14ac:dyDescent="0.2">
      <c r="A174" s="35"/>
      <c r="B174" s="52"/>
      <c r="C174" s="54"/>
      <c r="D174" s="53"/>
      <c r="E174" s="53"/>
      <c r="G174" s="46"/>
    </row>
    <row r="175" spans="1:7" x14ac:dyDescent="0.2">
      <c r="A175" s="56"/>
      <c r="B175" s="55"/>
      <c r="C175" s="48" t="s">
        <v>61</v>
      </c>
      <c r="D175" s="53"/>
      <c r="E175" s="53"/>
      <c r="G175" s="46">
        <f t="shared" ref="G175" si="31">E175*F175</f>
        <v>0</v>
      </c>
    </row>
    <row r="176" spans="1:7" ht="35.25" customHeight="1" x14ac:dyDescent="0.2">
      <c r="A176" s="41"/>
      <c r="B176" s="56"/>
      <c r="C176" s="36" t="s">
        <v>139</v>
      </c>
      <c r="D176" s="36" t="s">
        <v>76</v>
      </c>
      <c r="E176" s="46">
        <v>0.1</v>
      </c>
      <c r="F176" s="46">
        <f>SUM(G5:G173)</f>
        <v>0</v>
      </c>
      <c r="G176" s="46">
        <f>F176*E176</f>
        <v>0</v>
      </c>
    </row>
    <row r="177" spans="1:7" x14ac:dyDescent="0.2">
      <c r="A177" s="56"/>
      <c r="B177" s="55"/>
      <c r="C177" s="48"/>
      <c r="D177" s="53"/>
      <c r="E177" s="53"/>
      <c r="G177" s="46"/>
    </row>
    <row r="178" spans="1:7" x14ac:dyDescent="0.2">
      <c r="A178" s="35"/>
      <c r="B178" s="52"/>
      <c r="C178" s="41"/>
      <c r="D178" s="53"/>
      <c r="E178" s="53"/>
      <c r="G178" s="46">
        <f>SUM(G5:G176)</f>
        <v>0</v>
      </c>
    </row>
    <row r="179" spans="1:7" x14ac:dyDescent="0.2">
      <c r="A179" s="35"/>
      <c r="B179" s="52"/>
      <c r="C179" s="41"/>
      <c r="D179" s="53"/>
      <c r="E179" s="53"/>
      <c r="G179" s="46"/>
    </row>
    <row r="180" spans="1:7" ht="15" x14ac:dyDescent="0.25">
      <c r="A180" s="56"/>
      <c r="C180" s="62"/>
      <c r="D180" s="57"/>
      <c r="E180" s="57"/>
      <c r="F180" s="59"/>
      <c r="G180" s="59"/>
    </row>
    <row r="181" spans="1:7" ht="15" x14ac:dyDescent="0.25">
      <c r="A181" s="56"/>
      <c r="C181" s="62"/>
      <c r="D181" s="57"/>
      <c r="E181" s="57"/>
      <c r="F181" s="59"/>
      <c r="G181" s="59"/>
    </row>
    <row r="182" spans="1:7" ht="15" x14ac:dyDescent="0.25">
      <c r="A182" s="57"/>
      <c r="D182" s="52"/>
      <c r="E182" s="52"/>
      <c r="F182" s="60"/>
      <c r="G182" s="63"/>
    </row>
    <row r="183" spans="1:7" x14ac:dyDescent="0.2">
      <c r="A183" s="56"/>
      <c r="D183" s="52"/>
      <c r="E183" s="52"/>
      <c r="F183" s="60"/>
      <c r="G183" s="63"/>
    </row>
    <row r="184" spans="1:7" x14ac:dyDescent="0.2">
      <c r="A184" s="56"/>
    </row>
    <row r="185" spans="1:7" x14ac:dyDescent="0.2">
      <c r="A185" s="56"/>
      <c r="G185" s="64"/>
    </row>
    <row r="186" spans="1:7" x14ac:dyDescent="0.2">
      <c r="A186" s="56"/>
    </row>
    <row r="187" spans="1:7" x14ac:dyDescent="0.2">
      <c r="A187" s="61"/>
    </row>
    <row r="188" spans="1:7" x14ac:dyDescent="0.2">
      <c r="A188" s="61"/>
    </row>
    <row r="189" spans="1:7" x14ac:dyDescent="0.2">
      <c r="A189" s="61"/>
    </row>
    <row r="190" spans="1:7" x14ac:dyDescent="0.2">
      <c r="A190" s="61"/>
    </row>
    <row r="191" spans="1:7" x14ac:dyDescent="0.2">
      <c r="A191" s="61"/>
    </row>
  </sheetData>
  <mergeCells count="15">
    <mergeCell ref="B9:C9"/>
    <mergeCell ref="B15:C15"/>
    <mergeCell ref="B27:C27"/>
    <mergeCell ref="B106:C106"/>
    <mergeCell ref="B73:C73"/>
    <mergeCell ref="B57:C57"/>
    <mergeCell ref="B70:C70"/>
    <mergeCell ref="B149:C149"/>
    <mergeCell ref="B50:C50"/>
    <mergeCell ref="B53:C53"/>
    <mergeCell ref="B128:C128"/>
    <mergeCell ref="B120:C120"/>
    <mergeCell ref="B90:C90"/>
    <mergeCell ref="B93:C93"/>
    <mergeCell ref="B97:C97"/>
  </mergeCells>
  <pageMargins left="0.70866141732283472" right="0.27559055118110237" top="1.3779527559055118" bottom="0.74803149606299213" header="0.31496062992125984" footer="0.31496062992125984"/>
  <pageSetup paperSize="9" scale="85" fitToHeight="0" orientation="portrait" r:id="rId1"/>
  <headerFooter>
    <oddHeader>&amp;R&amp;G
&amp;"Tahoma,Navadno"&amp;7BIRO ZA ARHITEKTURO, URBANIZEM IN OBLIKOVANJE d.o.o., Kosijeva ulica 5, SI-1210 Ljubljana - Šentvid</oddHeader>
  </headerFooter>
  <rowBreaks count="2" manualBreakCount="2">
    <brk id="35" max="6" man="1"/>
    <brk id="164"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oprema</vt:lpstr>
      <vt:lpstr>1.NAD </vt:lpstr>
      <vt:lpstr>2.NAD</vt:lpstr>
      <vt:lpstr>3.NAD</vt:lpstr>
      <vt:lpstr>'1.NAD '!Področje_tiskanja</vt:lpstr>
      <vt:lpstr>'2.NAD'!Področje_tiskanja</vt:lpstr>
      <vt:lpstr>'3.NAD'!Področje_tiskanja</vt:lpstr>
      <vt:lpstr>'Rekapitulacija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dc:creator>
  <cp:lastModifiedBy>Lucka</cp:lastModifiedBy>
  <cp:lastPrinted>2022-02-22T08:59:26Z</cp:lastPrinted>
  <dcterms:created xsi:type="dcterms:W3CDTF">1999-01-21T18:41:28Z</dcterms:created>
  <dcterms:modified xsi:type="dcterms:W3CDTF">2022-06-21T10:13:38Z</dcterms:modified>
</cp:coreProperties>
</file>