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J:\JAVNA NAROČILA\JN\JN\2022\B_S\2__4162-2_2022 ZimVzdržCestVrhnika1nov22_30apr23\Za objavo\"/>
    </mc:Choice>
  </mc:AlternateContent>
  <xr:revisionPtr revIDLastSave="0" documentId="13_ncr:1_{31D6374F-0490-48FD-AE87-7F0ECFE3F77B}" xr6:coauthVersionLast="47" xr6:coauthVersionMax="47" xr10:uidLastSave="{00000000-0000-0000-0000-000000000000}"/>
  <bookViews>
    <workbookView xWindow="-120" yWindow="-120" windowWidth="25440" windowHeight="15270" tabRatio="941" xr2:uid="{00000000-000D-0000-FFFF-FFFF00000000}"/>
  </bookViews>
  <sheets>
    <sheet name="REKAPITULACIJA" sheetId="1" r:id="rId1"/>
    <sheet name="Sklop 1" sheetId="2" r:id="rId2"/>
    <sheet name="Sklop 2" sheetId="3" r:id="rId3"/>
    <sheet name="Sklop 3" sheetId="5" r:id="rId4"/>
    <sheet name="Sklop 4" sheetId="6" r:id="rId5"/>
    <sheet name="Sklop 5" sheetId="7" r:id="rId6"/>
    <sheet name="Sklop 6" sheetId="4" r:id="rId7"/>
    <sheet name="Sklop 7" sheetId="8" r:id="rId8"/>
    <sheet name="Sklop 8" sheetId="10" r:id="rId9"/>
    <sheet name="Sklop 9" sheetId="11" r:id="rId10"/>
    <sheet name="Sklop 10" sheetId="12" r:id="rId11"/>
    <sheet name="Sklop 11" sheetId="13" r:id="rId12"/>
    <sheet name="Sklop 12" sheetId="14" r:id="rId13"/>
    <sheet name="Sklop 13" sheetId="15" r:id="rId14"/>
    <sheet name="Sklop 14" sheetId="17" r:id="rId15"/>
    <sheet name="Sklop 15" sheetId="18" r:id="rId16"/>
    <sheet name="Sklop 16" sheetId="19" r:id="rId17"/>
  </sheets>
  <definedNames>
    <definedName name="_xlnm.Print_Area" localSheetId="10">'Sklop 10'!$A$1:$G$42</definedName>
    <definedName name="_xlnm.Print_Area" localSheetId="11">'Sklop 11'!$A$1:$G$43</definedName>
    <definedName name="_xlnm.Print_Area" localSheetId="12">'Sklop 12'!$A$1:$G$32</definedName>
    <definedName name="_xlnm.Print_Area" localSheetId="13">'Sklop 13'!$A$1:$G$34</definedName>
    <definedName name="_xlnm.Print_Area" localSheetId="15">'Sklop 15'!$A$1:$G$50</definedName>
    <definedName name="_xlnm.Print_Area" localSheetId="16">'Sklop 16'!$A$1:$G$41</definedName>
    <definedName name="_xlnm.Print_Area" localSheetId="2">'Sklop 2'!$A$1:$G$51</definedName>
    <definedName name="_xlnm.Print_Area" localSheetId="3">'Sklop 3'!$A$1:$G$52</definedName>
    <definedName name="_xlnm.Print_Area" localSheetId="4">'Sklop 4'!$A$1:$G$52</definedName>
    <definedName name="_xlnm.Print_Area" localSheetId="5">'Sklop 5'!$A$1:$G$51</definedName>
    <definedName name="_xlnm.Print_Area" localSheetId="6">'Sklop 6'!$A$1:$G$55</definedName>
    <definedName name="_xlnm.Print_Area" localSheetId="7">'Sklop 7'!$A$1:$G$52</definedName>
    <definedName name="_xlnm.Print_Area" localSheetId="8">'Sklop 8'!$A$1:$G$47</definedName>
    <definedName name="_xlnm.Print_Area" localSheetId="9">'Sklop 9'!$A$1:$G$52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27" i="1" l="1"/>
  <c r="A10" i="19"/>
  <c r="A10" i="18"/>
  <c r="A10" i="17"/>
  <c r="A10" i="15"/>
  <c r="A10" i="14"/>
  <c r="A10" i="13"/>
  <c r="A10" i="12"/>
  <c r="A10" i="11"/>
  <c r="A10" i="10"/>
  <c r="A10" i="8"/>
  <c r="A10" i="4"/>
  <c r="A10" i="7"/>
  <c r="A10" i="6"/>
  <c r="A10" i="5"/>
  <c r="A10" i="3"/>
  <c r="A10" i="2"/>
  <c r="A9" i="19"/>
  <c r="A9" i="18"/>
  <c r="A9" i="17"/>
  <c r="A9" i="15"/>
  <c r="A9" i="14"/>
  <c r="A9" i="13"/>
  <c r="A9" i="12"/>
  <c r="A9" i="11"/>
  <c r="A9" i="10"/>
  <c r="A9" i="8"/>
  <c r="A9" i="4"/>
  <c r="A9" i="7"/>
  <c r="A9" i="6"/>
  <c r="A9" i="5"/>
  <c r="A9" i="3"/>
  <c r="A9" i="2"/>
  <c r="F30" i="19"/>
  <c r="D26" i="19"/>
  <c r="F26" i="19" s="1"/>
  <c r="B40" i="1"/>
  <c r="A41" i="19"/>
  <c r="D35" i="19"/>
  <c r="F35" i="19" s="1"/>
  <c r="D34" i="19"/>
  <c r="F34" i="19" s="1"/>
  <c r="D33" i="19"/>
  <c r="F33" i="19" s="1"/>
  <c r="D32" i="19"/>
  <c r="F32" i="19" s="1"/>
  <c r="D31" i="19"/>
  <c r="F31" i="19" s="1"/>
  <c r="D30" i="19"/>
  <c r="D29" i="19"/>
  <c r="F29" i="19" s="1"/>
  <c r="D28" i="19"/>
  <c r="F28" i="19" s="1"/>
  <c r="D27" i="19"/>
  <c r="F27" i="19" s="1"/>
  <c r="A19" i="19"/>
  <c r="A17" i="19"/>
  <c r="B39" i="1"/>
  <c r="F36" i="19" l="1"/>
  <c r="E40" i="1"/>
  <c r="D36" i="18"/>
  <c r="F36" i="18" s="1"/>
  <c r="A50" i="18"/>
  <c r="D43" i="18"/>
  <c r="F43" i="18" s="1"/>
  <c r="D42" i="18"/>
  <c r="F42" i="18" s="1"/>
  <c r="D41" i="18"/>
  <c r="F41" i="18" s="1"/>
  <c r="D40" i="18"/>
  <c r="F40" i="18" s="1"/>
  <c r="D39" i="18"/>
  <c r="F39" i="18" s="1"/>
  <c r="D38" i="18"/>
  <c r="F38" i="18" s="1"/>
  <c r="D37" i="18"/>
  <c r="F37" i="18" s="1"/>
  <c r="D35" i="18"/>
  <c r="F35" i="18" s="1"/>
  <c r="D34" i="18"/>
  <c r="F34" i="18" s="1"/>
  <c r="D33" i="18"/>
  <c r="F33" i="18" s="1"/>
  <c r="D32" i="18"/>
  <c r="F32" i="18" s="1"/>
  <c r="D31" i="18"/>
  <c r="F31" i="18" s="1"/>
  <c r="D30" i="18"/>
  <c r="F30" i="18" s="1"/>
  <c r="D29" i="18"/>
  <c r="F29" i="18" s="1"/>
  <c r="D28" i="18"/>
  <c r="F28" i="18" s="1"/>
  <c r="D27" i="18"/>
  <c r="F27" i="18" s="1"/>
  <c r="D26" i="18"/>
  <c r="F26" i="18" s="1"/>
  <c r="A19" i="18"/>
  <c r="A17" i="18"/>
  <c r="D28" i="15"/>
  <c r="F28" i="15" s="1"/>
  <c r="D32" i="13"/>
  <c r="F32" i="13" s="1"/>
  <c r="F44" i="18" l="1"/>
  <c r="E39" i="1"/>
  <c r="D31" i="13" l="1"/>
  <c r="F31" i="13" s="1"/>
  <c r="D33" i="13"/>
  <c r="F33" i="13" s="1"/>
  <c r="D34" i="13"/>
  <c r="F34" i="13" s="1"/>
  <c r="D35" i="13"/>
  <c r="F35" i="13" s="1"/>
  <c r="D36" i="13"/>
  <c r="F36" i="13" s="1"/>
  <c r="D37" i="13"/>
  <c r="F37" i="13" s="1"/>
  <c r="D26" i="13"/>
  <c r="F26" i="13" s="1"/>
  <c r="D28" i="12"/>
  <c r="F28" i="12" s="1"/>
  <c r="D39" i="11"/>
  <c r="F39" i="11" s="1"/>
  <c r="D36" i="11"/>
  <c r="F36" i="11" s="1"/>
  <c r="D31" i="11"/>
  <c r="F31" i="11" s="1"/>
  <c r="D30" i="11"/>
  <c r="F30" i="11" s="1"/>
  <c r="D31" i="10" l="1"/>
  <c r="F31" i="10" s="1"/>
  <c r="D30" i="10"/>
  <c r="F30" i="10" s="1"/>
  <c r="D39" i="8" l="1"/>
  <c r="F39" i="8" s="1"/>
  <c r="D31" i="8"/>
  <c r="F31" i="8" s="1"/>
  <c r="D30" i="8"/>
  <c r="F30" i="8" s="1"/>
  <c r="D36" i="8"/>
  <c r="F36" i="8" s="1"/>
  <c r="D35" i="8"/>
  <c r="F35" i="8" s="1"/>
  <c r="D34" i="8"/>
  <c r="F34" i="8" s="1"/>
  <c r="D42" i="4"/>
  <c r="F42" i="4" s="1"/>
  <c r="D41" i="4"/>
  <c r="F41" i="4" s="1"/>
  <c r="D40" i="4"/>
  <c r="F40" i="4" s="1"/>
  <c r="D39" i="4"/>
  <c r="F39" i="4" s="1"/>
  <c r="D36" i="4"/>
  <c r="F36" i="4" s="1"/>
  <c r="D35" i="4"/>
  <c r="F35" i="4" s="1"/>
  <c r="D34" i="4"/>
  <c r="F34" i="4" s="1"/>
  <c r="D31" i="4"/>
  <c r="F31" i="4" s="1"/>
  <c r="D30" i="4"/>
  <c r="F30" i="4" s="1"/>
  <c r="D36" i="7"/>
  <c r="F36" i="7" s="1"/>
  <c r="D39" i="7"/>
  <c r="F39" i="7" s="1"/>
  <c r="D31" i="7"/>
  <c r="F31" i="7" s="1"/>
  <c r="D30" i="7"/>
  <c r="F30" i="7" s="1"/>
  <c r="O27" i="5" l="1"/>
  <c r="O28" i="5"/>
  <c r="O29" i="5"/>
  <c r="O30" i="5"/>
  <c r="O31" i="5"/>
  <c r="O32" i="5"/>
  <c r="O33" i="5"/>
  <c r="O34" i="5"/>
  <c r="O35" i="5"/>
  <c r="O36" i="5"/>
  <c r="O37" i="5"/>
  <c r="O38" i="5"/>
  <c r="O39" i="5"/>
  <c r="O26" i="5"/>
  <c r="D39" i="6"/>
  <c r="F39" i="6" s="1"/>
  <c r="D36" i="6"/>
  <c r="F36" i="6" s="1"/>
  <c r="D31" i="6"/>
  <c r="F31" i="6" s="1"/>
  <c r="D30" i="6"/>
  <c r="F30" i="6" s="1"/>
  <c r="D39" i="5" l="1"/>
  <c r="F39" i="5" s="1"/>
  <c r="D36" i="5"/>
  <c r="F36" i="5" s="1"/>
  <c r="D31" i="5"/>
  <c r="F31" i="5" s="1"/>
  <c r="D30" i="5"/>
  <c r="F30" i="5" s="1"/>
  <c r="D39" i="3" l="1"/>
  <c r="F39" i="3" s="1"/>
  <c r="D36" i="3"/>
  <c r="F36" i="3" s="1"/>
  <c r="D31" i="3"/>
  <c r="F31" i="3" s="1"/>
  <c r="D30" i="3"/>
  <c r="F30" i="3" s="1"/>
  <c r="D41" i="2" l="1"/>
  <c r="F41" i="2" s="1"/>
  <c r="D42" i="2"/>
  <c r="F42" i="2" s="1"/>
  <c r="D43" i="2"/>
  <c r="F43" i="2" s="1"/>
  <c r="D44" i="2"/>
  <c r="F44" i="2" s="1"/>
  <c r="D45" i="2"/>
  <c r="F45" i="2" s="1"/>
  <c r="D46" i="2"/>
  <c r="F46" i="2" s="1"/>
  <c r="D30" i="2"/>
  <c r="F30" i="2" s="1"/>
  <c r="D31" i="2"/>
  <c r="F31" i="2" s="1"/>
  <c r="D32" i="2"/>
  <c r="F32" i="2" s="1"/>
  <c r="D33" i="2"/>
  <c r="F33" i="2" s="1"/>
  <c r="D34" i="2"/>
  <c r="F34" i="2" s="1"/>
  <c r="D35" i="2"/>
  <c r="F35" i="2" s="1"/>
  <c r="D36" i="2"/>
  <c r="F36" i="2" s="1"/>
  <c r="D37" i="2"/>
  <c r="F37" i="2" s="1"/>
  <c r="D38" i="2"/>
  <c r="F38" i="2" s="1"/>
  <c r="D39" i="2"/>
  <c r="F39" i="2" s="1"/>
  <c r="D40" i="2"/>
  <c r="F40" i="2" s="1"/>
  <c r="D27" i="17" l="1"/>
  <c r="F27" i="17" s="1"/>
  <c r="D28" i="17"/>
  <c r="F28" i="17" s="1"/>
  <c r="D29" i="17"/>
  <c r="F29" i="17" s="1"/>
  <c r="D26" i="17"/>
  <c r="F26" i="17" s="1"/>
  <c r="D27" i="15"/>
  <c r="F27" i="15" s="1"/>
  <c r="D26" i="15"/>
  <c r="F26" i="15" s="1"/>
  <c r="D26" i="14"/>
  <c r="F26" i="14" s="1"/>
  <c r="D27" i="13"/>
  <c r="F27" i="13" s="1"/>
  <c r="D28" i="13"/>
  <c r="F28" i="13" s="1"/>
  <c r="D29" i="13"/>
  <c r="F29" i="13" s="1"/>
  <c r="D30" i="13"/>
  <c r="F30" i="13" s="1"/>
  <c r="F38" i="13" s="1"/>
  <c r="D34" i="10"/>
  <c r="F34" i="10" s="1"/>
  <c r="D27" i="12"/>
  <c r="F27" i="12" s="1"/>
  <c r="D29" i="12"/>
  <c r="F29" i="12" s="1"/>
  <c r="D30" i="12"/>
  <c r="F30" i="12" s="1"/>
  <c r="D32" i="12"/>
  <c r="F32" i="12" s="1"/>
  <c r="D33" i="12"/>
  <c r="F33" i="12" s="1"/>
  <c r="D34" i="12"/>
  <c r="F34" i="12" s="1"/>
  <c r="D35" i="12"/>
  <c r="F35" i="12" s="1"/>
  <c r="D26" i="12"/>
  <c r="F26" i="12" s="1"/>
  <c r="D27" i="11"/>
  <c r="F27" i="11" s="1"/>
  <c r="D28" i="11"/>
  <c r="F28" i="11" s="1"/>
  <c r="D29" i="11"/>
  <c r="F29" i="11" s="1"/>
  <c r="D32" i="11"/>
  <c r="F32" i="11" s="1"/>
  <c r="D33" i="11"/>
  <c r="F33" i="11" s="1"/>
  <c r="D34" i="11"/>
  <c r="F34" i="11" s="1"/>
  <c r="D35" i="11"/>
  <c r="F35" i="11" s="1"/>
  <c r="D37" i="11"/>
  <c r="F37" i="11" s="1"/>
  <c r="D38" i="11"/>
  <c r="F38" i="11" s="1"/>
  <c r="D40" i="11"/>
  <c r="F40" i="11" s="1"/>
  <c r="D41" i="11"/>
  <c r="F41" i="11" s="1"/>
  <c r="D42" i="11"/>
  <c r="F42" i="11" s="1"/>
  <c r="D43" i="11"/>
  <c r="F43" i="11" s="1"/>
  <c r="D44" i="11"/>
  <c r="F44" i="11" s="1"/>
  <c r="D45" i="11"/>
  <c r="F45" i="11" s="1"/>
  <c r="D26" i="11"/>
  <c r="F26" i="11" s="1"/>
  <c r="D27" i="10"/>
  <c r="F27" i="10" s="1"/>
  <c r="D28" i="10"/>
  <c r="F28" i="10" s="1"/>
  <c r="D29" i="10"/>
  <c r="F29" i="10" s="1"/>
  <c r="D32" i="10"/>
  <c r="F32" i="10" s="1"/>
  <c r="D33" i="10"/>
  <c r="F33" i="10" s="1"/>
  <c r="D35" i="10"/>
  <c r="F35" i="10" s="1"/>
  <c r="D37" i="10"/>
  <c r="F37" i="10" s="1"/>
  <c r="D38" i="10"/>
  <c r="F38" i="10" s="1"/>
  <c r="D39" i="10"/>
  <c r="F39" i="10" s="1"/>
  <c r="D40" i="10"/>
  <c r="F40" i="10" s="1"/>
  <c r="D26" i="10"/>
  <c r="F26" i="10" s="1"/>
  <c r="D27" i="8"/>
  <c r="D28" i="8"/>
  <c r="D29" i="8"/>
  <c r="D32" i="8"/>
  <c r="D33" i="8"/>
  <c r="D37" i="8"/>
  <c r="D38" i="8"/>
  <c r="D40" i="8"/>
  <c r="D41" i="8"/>
  <c r="D43" i="8"/>
  <c r="D44" i="8"/>
  <c r="D45" i="8"/>
  <c r="D26" i="8"/>
  <c r="D28" i="4"/>
  <c r="F28" i="4" s="1"/>
  <c r="D29" i="4"/>
  <c r="F29" i="4" s="1"/>
  <c r="D32" i="4"/>
  <c r="F32" i="4" s="1"/>
  <c r="D33" i="4"/>
  <c r="F33" i="4" s="1"/>
  <c r="D37" i="4"/>
  <c r="F37" i="4" s="1"/>
  <c r="D38" i="4"/>
  <c r="F38" i="4" s="1"/>
  <c r="D43" i="4"/>
  <c r="F43" i="4" s="1"/>
  <c r="D44" i="4"/>
  <c r="F44" i="4" s="1"/>
  <c r="D46" i="4"/>
  <c r="F46" i="4" s="1"/>
  <c r="D47" i="4"/>
  <c r="F47" i="4" s="1"/>
  <c r="D48" i="4"/>
  <c r="F48" i="4" s="1"/>
  <c r="D49" i="4"/>
  <c r="F49" i="4" s="1"/>
  <c r="D26" i="4"/>
  <c r="F26" i="4" s="1"/>
  <c r="D27" i="7"/>
  <c r="F27" i="7" s="1"/>
  <c r="D28" i="7"/>
  <c r="F28" i="7" s="1"/>
  <c r="D29" i="7"/>
  <c r="F29" i="7" s="1"/>
  <c r="D32" i="7"/>
  <c r="F32" i="7" s="1"/>
  <c r="D33" i="7"/>
  <c r="F33" i="7" s="1"/>
  <c r="D34" i="7"/>
  <c r="F34" i="7" s="1"/>
  <c r="D35" i="7"/>
  <c r="F35" i="7" s="1"/>
  <c r="D37" i="7"/>
  <c r="F37" i="7" s="1"/>
  <c r="D38" i="7"/>
  <c r="F38" i="7" s="1"/>
  <c r="D40" i="7"/>
  <c r="F40" i="7" s="1"/>
  <c r="D41" i="7"/>
  <c r="F41" i="7" s="1"/>
  <c r="D43" i="7"/>
  <c r="F43" i="7" s="1"/>
  <c r="D44" i="7"/>
  <c r="F44" i="7" s="1"/>
  <c r="D45" i="7"/>
  <c r="F45" i="7" s="1"/>
  <c r="D26" i="7"/>
  <c r="F26" i="7" s="1"/>
  <c r="D27" i="6"/>
  <c r="F27" i="6" s="1"/>
  <c r="D28" i="6"/>
  <c r="F28" i="6" s="1"/>
  <c r="D29" i="6"/>
  <c r="F29" i="6" s="1"/>
  <c r="D32" i="6"/>
  <c r="F32" i="6" s="1"/>
  <c r="D33" i="6"/>
  <c r="F33" i="6" s="1"/>
  <c r="D34" i="6"/>
  <c r="F34" i="6" s="1"/>
  <c r="D35" i="6"/>
  <c r="F35" i="6" s="1"/>
  <c r="D37" i="6"/>
  <c r="F37" i="6" s="1"/>
  <c r="D38" i="6"/>
  <c r="F38" i="6" s="1"/>
  <c r="D40" i="6"/>
  <c r="F40" i="6" s="1"/>
  <c r="D41" i="6"/>
  <c r="F41" i="6" s="1"/>
  <c r="D43" i="6"/>
  <c r="F43" i="6" s="1"/>
  <c r="D44" i="6"/>
  <c r="F44" i="6" s="1"/>
  <c r="D45" i="6"/>
  <c r="F45" i="6" s="1"/>
  <c r="D46" i="6"/>
  <c r="F46" i="6" s="1"/>
  <c r="D26" i="6"/>
  <c r="F26" i="6" s="1"/>
  <c r="D45" i="5"/>
  <c r="F45" i="5" s="1"/>
  <c r="D27" i="5"/>
  <c r="F27" i="5" s="1"/>
  <c r="D28" i="5"/>
  <c r="F28" i="5" s="1"/>
  <c r="D29" i="5"/>
  <c r="F29" i="5" s="1"/>
  <c r="D32" i="5"/>
  <c r="F32" i="5" s="1"/>
  <c r="D33" i="5"/>
  <c r="F33" i="5" s="1"/>
  <c r="D34" i="5"/>
  <c r="F34" i="5" s="1"/>
  <c r="D35" i="5"/>
  <c r="F35" i="5" s="1"/>
  <c r="D37" i="5"/>
  <c r="F37" i="5" s="1"/>
  <c r="D38" i="5"/>
  <c r="F38" i="5" s="1"/>
  <c r="D40" i="5"/>
  <c r="F40" i="5" s="1"/>
  <c r="D41" i="5"/>
  <c r="F41" i="5" s="1"/>
  <c r="D43" i="5"/>
  <c r="F43" i="5" s="1"/>
  <c r="D44" i="5"/>
  <c r="F44" i="5" s="1"/>
  <c r="D26" i="5"/>
  <c r="F26" i="5" s="1"/>
  <c r="D26" i="3"/>
  <c r="F26" i="3" s="1"/>
  <c r="F30" i="17" l="1"/>
  <c r="F29" i="15"/>
  <c r="F46" i="11"/>
  <c r="I31" i="12"/>
  <c r="D31" i="12" s="1"/>
  <c r="F31" i="12" s="1"/>
  <c r="F36" i="12" s="1"/>
  <c r="D42" i="5"/>
  <c r="F42" i="5" s="1"/>
  <c r="F46" i="5" s="1"/>
  <c r="D42" i="3"/>
  <c r="F42" i="3" s="1"/>
  <c r="D43" i="3"/>
  <c r="F43" i="3" s="1"/>
  <c r="D44" i="3"/>
  <c r="F44" i="3" s="1"/>
  <c r="D45" i="3"/>
  <c r="F45" i="3" s="1"/>
  <c r="D27" i="3"/>
  <c r="F27" i="3" s="1"/>
  <c r="D28" i="3"/>
  <c r="F28" i="3" s="1"/>
  <c r="D29" i="3"/>
  <c r="F29" i="3" s="1"/>
  <c r="D32" i="3"/>
  <c r="F32" i="3" s="1"/>
  <c r="D33" i="3"/>
  <c r="F33" i="3" s="1"/>
  <c r="D34" i="3"/>
  <c r="F34" i="3" s="1"/>
  <c r="D35" i="3"/>
  <c r="F35" i="3" s="1"/>
  <c r="D37" i="3"/>
  <c r="F37" i="3" s="1"/>
  <c r="D38" i="3"/>
  <c r="F38" i="3" s="1"/>
  <c r="D40" i="3"/>
  <c r="F40" i="3" s="1"/>
  <c r="D41" i="3"/>
  <c r="F41" i="3" s="1"/>
  <c r="D27" i="2"/>
  <c r="D28" i="2"/>
  <c r="D29" i="2"/>
  <c r="D26" i="2"/>
  <c r="F46" i="3" l="1"/>
  <c r="D42" i="7"/>
  <c r="F42" i="7" s="1"/>
  <c r="F46" i="7" s="1"/>
  <c r="D45" i="4"/>
  <c r="F45" i="4" s="1"/>
  <c r="D42" i="6"/>
  <c r="F42" i="6" s="1"/>
  <c r="F47" i="6" s="1"/>
  <c r="D42" i="8"/>
  <c r="F42" i="8" s="1"/>
  <c r="D36" i="10"/>
  <c r="F36" i="10" s="1"/>
  <c r="F41" i="10" s="1"/>
  <c r="D27" i="4"/>
  <c r="F27" i="4" s="1"/>
  <c r="F45" i="8"/>
  <c r="F44" i="8"/>
  <c r="F43" i="8"/>
  <c r="F41" i="8"/>
  <c r="F40" i="8"/>
  <c r="F38" i="8"/>
  <c r="F37" i="8"/>
  <c r="F33" i="8"/>
  <c r="F32" i="8"/>
  <c r="F29" i="8"/>
  <c r="F28" i="8"/>
  <c r="F27" i="8"/>
  <c r="F26" i="8"/>
  <c r="F50" i="4" l="1"/>
  <c r="F46" i="8"/>
  <c r="E31" i="1"/>
  <c r="B38" i="1" l="1"/>
  <c r="A35" i="17"/>
  <c r="A19" i="17"/>
  <c r="A17" i="17"/>
  <c r="E38" i="1" l="1"/>
  <c r="B37" i="1"/>
  <c r="B36" i="1"/>
  <c r="B35" i="1"/>
  <c r="B34" i="1"/>
  <c r="A34" i="15"/>
  <c r="A19" i="15"/>
  <c r="A17" i="15"/>
  <c r="A32" i="14"/>
  <c r="F27" i="14"/>
  <c r="A19" i="14"/>
  <c r="A17" i="14"/>
  <c r="A43" i="13"/>
  <c r="A19" i="13"/>
  <c r="A17" i="13"/>
  <c r="B33" i="1"/>
  <c r="B32" i="1"/>
  <c r="B31" i="1"/>
  <c r="B30" i="1"/>
  <c r="B29" i="1"/>
  <c r="B28" i="1"/>
  <c r="B26" i="1"/>
  <c r="B25" i="1"/>
  <c r="A42" i="12"/>
  <c r="A19" i="12"/>
  <c r="A17" i="12"/>
  <c r="A52" i="11"/>
  <c r="A19" i="11"/>
  <c r="A17" i="11"/>
  <c r="A47" i="10"/>
  <c r="A19" i="10"/>
  <c r="A17" i="10"/>
  <c r="A52" i="8"/>
  <c r="A19" i="8"/>
  <c r="A17" i="8"/>
  <c r="A51" i="7"/>
  <c r="A19" i="7"/>
  <c r="A17" i="7"/>
  <c r="A52" i="6"/>
  <c r="A19" i="6"/>
  <c r="A17" i="6"/>
  <c r="A52" i="5"/>
  <c r="A19" i="5"/>
  <c r="A17" i="5"/>
  <c r="A55" i="4"/>
  <c r="A19" i="4"/>
  <c r="A17" i="4"/>
  <c r="A51" i="3"/>
  <c r="A19" i="3"/>
  <c r="A17" i="3"/>
  <c r="E34" i="1" l="1"/>
  <c r="E37" i="1"/>
  <c r="E35" i="1"/>
  <c r="E33" i="1"/>
  <c r="E32" i="1"/>
  <c r="E30" i="1"/>
  <c r="E29" i="1"/>
  <c r="E28" i="1"/>
  <c r="E27" i="1"/>
  <c r="E26" i="1"/>
  <c r="E36" i="1"/>
  <c r="F28" i="2" l="1"/>
  <c r="F26" i="2"/>
  <c r="A53" i="2" l="1"/>
  <c r="A19" i="2"/>
  <c r="A17" i="2"/>
  <c r="F27" i="2" l="1"/>
  <c r="F29" i="2" l="1"/>
  <c r="F47" i="2" s="1"/>
  <c r="E25" i="1" l="1"/>
  <c r="E41" i="1" l="1"/>
</calcChain>
</file>

<file path=xl/sharedStrings.xml><?xml version="1.0" encoding="utf-8"?>
<sst xmlns="http://schemas.openxmlformats.org/spreadsheetml/2006/main" count="1016" uniqueCount="122">
  <si>
    <t>Vrednost v € brez DDV</t>
  </si>
  <si>
    <t>SKUPAJ v € brez DDV</t>
  </si>
  <si>
    <t>Kraj in datum:</t>
  </si>
  <si>
    <t>Žig in podpis ponudnika:</t>
  </si>
  <si>
    <t xml:space="preserve">Ponudnik: </t>
  </si>
  <si>
    <t>PREDRAČUN št.:</t>
  </si>
  <si>
    <t>Zap. št.</t>
  </si>
  <si>
    <t>ME</t>
  </si>
  <si>
    <t>Količina*</t>
  </si>
  <si>
    <t>1.</t>
  </si>
  <si>
    <t>2.</t>
  </si>
  <si>
    <t>3.</t>
  </si>
  <si>
    <t>4.</t>
  </si>
  <si>
    <t>m2</t>
  </si>
  <si>
    <t>5.</t>
  </si>
  <si>
    <t>6.</t>
  </si>
  <si>
    <t>7.</t>
  </si>
  <si>
    <t>m1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</si>
  <si>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</si>
  <si>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</si>
  <si>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</si>
  <si>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</si>
  <si>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</si>
  <si>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</si>
  <si>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</si>
  <si>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</si>
  <si>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</si>
  <si>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ura</t>
  </si>
  <si>
    <t>kos</t>
  </si>
  <si>
    <t>Ponudbeni predračun za SKLOP 1:</t>
  </si>
  <si>
    <t>Postavka dela</t>
  </si>
  <si>
    <t>Cena/ME v € brez DDV</t>
  </si>
  <si>
    <t>Pluženje cest širine nad 3,5 m</t>
  </si>
  <si>
    <t>Pluženje parkirišč</t>
  </si>
  <si>
    <t>Pluženje cest z istočasnim posipanjem širine do 3,5 m</t>
  </si>
  <si>
    <t>Pluženje cest širine do 3,5 m</t>
  </si>
  <si>
    <t>Pluženje pločnikov širine do 1,5 m</t>
  </si>
  <si>
    <t>Posipanje cest širine do 3,5 m</t>
  </si>
  <si>
    <t>Posipanje parkirišč</t>
  </si>
  <si>
    <t>Pluženje cest z istočasnim posipanjem širine nad 3,5 m</t>
  </si>
  <si>
    <t>Posipanje cest širine nad 3,5 m</t>
  </si>
  <si>
    <t>Delavec pri odvozu snega in pospravljanju polomljenih vej (žled, neurja)</t>
  </si>
  <si>
    <t>Nakladač</t>
  </si>
  <si>
    <t>Motorna žaga</t>
  </si>
  <si>
    <t>Čiščenje snega pred ekološkimi otoki</t>
  </si>
  <si>
    <t>Vozilo s šoferjem za odvozu snega in pospravljane polomljenih vej (žled, neurja)</t>
  </si>
  <si>
    <t>Ponudbeni predračun za SKLOP 7:</t>
  </si>
  <si>
    <t>Ponudbeni predračun za SKLOP 8:</t>
  </si>
  <si>
    <t>Ponudbeni predračun za SKLOP 6:</t>
  </si>
  <si>
    <t>Ponudbeni predračun za SKLOP 5:</t>
  </si>
  <si>
    <t>Ponudbeni predračun za SKLOP 4:</t>
  </si>
  <si>
    <t>Ponudbeni predračun za SKLOP 3:</t>
  </si>
  <si>
    <t>Ponudbeni predračun za SKLOP 2:</t>
  </si>
  <si>
    <t>Ponudbeni predračun za SKLOP 9:</t>
  </si>
  <si>
    <t>Ponudbeni predračun za SKLOP 10:</t>
  </si>
  <si>
    <t>Ponudbeni predračun za SKLOP 11:</t>
  </si>
  <si>
    <t>Ponudbeni predračun za SKLOP 12:</t>
  </si>
  <si>
    <t>Ponudbeni predračun za SKLOP 13:</t>
  </si>
  <si>
    <t>Drenov Grič in Lesno Brdo</t>
  </si>
  <si>
    <t>Zaplana</t>
  </si>
  <si>
    <t>Sinja Gorica in Blatna Brezovica</t>
  </si>
  <si>
    <t>Verd</t>
  </si>
  <si>
    <t>Ligojna</t>
  </si>
  <si>
    <t>Pokojišče, Padež in Zavrh</t>
  </si>
  <si>
    <t>Bevke</t>
  </si>
  <si>
    <t>Cesta Verd-Pokojišče</t>
  </si>
  <si>
    <t>Parkirišča na Vrhniki</t>
  </si>
  <si>
    <t>Nakladanje in odvoz snega na Vrhniki</t>
  </si>
  <si>
    <t>količina</t>
  </si>
  <si>
    <t>Pluženje pločnikov širine do 2,0 m, ter čiščenje uvozov in prehodov z upoštevano ročno pomočjo</t>
  </si>
  <si>
    <t>Nalaganje snega z rovokopačem</t>
  </si>
  <si>
    <t>Odvoz snega s kamionom velikosti kesona nad 7 m3</t>
  </si>
  <si>
    <t>Nalaganje snega z nakladačem z žlico od 1,5 do 2 m3</t>
  </si>
  <si>
    <t>Ponudbeni predračun za SKLOP 14:</t>
  </si>
  <si>
    <t>Naziv sklopa</t>
  </si>
  <si>
    <t>Št.</t>
  </si>
  <si>
    <t>Žig in podpis ponudnik :</t>
  </si>
  <si>
    <t>PK delavec</t>
  </si>
  <si>
    <t>Razvoz obcestnih zabojnikov za posipni material, ter pospravljanje in čiščenje po zaključku zimske sezone</t>
  </si>
  <si>
    <t>Polnjenje obcestnih zabojnikov za posipni material</t>
  </si>
  <si>
    <t xml:space="preserve">REKAPITULACIJA: </t>
  </si>
  <si>
    <t>št. sezon</t>
  </si>
  <si>
    <t>izvedba</t>
  </si>
  <si>
    <t>17.</t>
  </si>
  <si>
    <t>Preventivno posipanje cest širine do 3,5 m (samo sol)</t>
  </si>
  <si>
    <t>Preventivno posipanje  cest širine nad 3,5 m (samo sol)</t>
  </si>
  <si>
    <t>Posipanje pločnikov širine do 1,5 m</t>
  </si>
  <si>
    <t>Preventivno posipanje pločnikov širine do 1,5 m  (samo sol)</t>
  </si>
  <si>
    <t>Preventivno posipanje parkirišč   (samo sol)</t>
  </si>
  <si>
    <t>18.</t>
  </si>
  <si>
    <t>19.</t>
  </si>
  <si>
    <t>20.</t>
  </si>
  <si>
    <t>21.</t>
  </si>
  <si>
    <t>Odstranitev snežnih kolov po zaključku zimske sezone</t>
  </si>
  <si>
    <t>Delavec za pomoč pri  odvozu (snega, vej in ruševin)</t>
  </si>
  <si>
    <t>Vozilo s šoferjem za odvoz  (snega,  vej in  in ruševin)</t>
  </si>
  <si>
    <t>Postavitev snežnih kolov pred začetkom zimske sezone</t>
  </si>
  <si>
    <t xml:space="preserve">Postavitev snežnih kolov pred začetkom zimske sezone </t>
  </si>
  <si>
    <t xml:space="preserve">Posipanje pločnikov širine do 1,5 m </t>
  </si>
  <si>
    <t>Preventivno posipanje pločnikov širine do 1,5 m v  (samo sol)</t>
  </si>
  <si>
    <t>Pluženje avtobusnih postaj</t>
  </si>
  <si>
    <t>Posipanje avtobusnih postaj</t>
  </si>
  <si>
    <t>Preventivno posipanje avtobusnih postaj (samo sol)</t>
  </si>
  <si>
    <t>22.</t>
  </si>
  <si>
    <t>23.</t>
  </si>
  <si>
    <t>24.</t>
  </si>
  <si>
    <t>Preventivno posipanje parkirišč</t>
  </si>
  <si>
    <t xml:space="preserve">Posipanje pločnikov širine do 2,0 m </t>
  </si>
  <si>
    <t>Preventivno posipanje pločnikov širine do 2,0 m v času sneženja in po sneženju  (samo sol)</t>
  </si>
  <si>
    <t>Ponudbeni predračun za</t>
  </si>
  <si>
    <t xml:space="preserve">Smrečje - zgornji del </t>
  </si>
  <si>
    <t>Preventivno posipanje parkirišč  (samo sol)</t>
  </si>
  <si>
    <t>Ponudbeni predračun za  SKLOP 16</t>
  </si>
  <si>
    <t>Vrhnika klanci</t>
  </si>
  <si>
    <t xml:space="preserve">Številka: 4162-2/2022 </t>
  </si>
  <si>
    <t>Priloga 1a</t>
  </si>
  <si>
    <t>Zimsko vzdrževanje cest v občini VRHNIKA v obdobju od 1. 11. 2022 do 30. 4. 2023</t>
  </si>
  <si>
    <t>Mirke, Lošca, Janezova vas, Breg in Stara Vrhnika</t>
  </si>
  <si>
    <t>Podčelo - Podlipa, Smrečje - spodnji del</t>
  </si>
  <si>
    <t>Makadami na Vrhniki</t>
  </si>
  <si>
    <t>Pločniki</t>
  </si>
  <si>
    <t xml:space="preserve">Datum: 23. 6.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</si>
</sst>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134">
    <xf numFmtId="0" fontId="0" fillId="0" borderId="0" xfId="0"/>
    <xf numFmtId="164" fontId="1" fillId="0" borderId="1" xfId="0" applyNumberFormat="1" applyFont="1" applyBorder="1" applyAlignment="1" applyProtection="1">
      <alignment horizontal="right" indent="1"/>
      <protection locked="0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center"/>
    </xf>
    <xf numFmtId="4" fontId="1" fillId="0" borderId="0" xfId="0" applyNumberFormat="1" applyFont="1" applyAlignment="1" applyProtection="1">
      <alignment horizontal="right" indent="1"/>
    </xf>
    <xf numFmtId="164" fontId="1" fillId="0" borderId="0" xfId="0" applyNumberFormat="1" applyFont="1" applyAlignment="1" applyProtection="1">
      <alignment horizontal="right" indent="1"/>
    </xf>
    <xf numFmtId="0" fontId="2" fillId="0" borderId="0" xfId="0" applyFont="1" applyAlignment="1" applyProtection="1">
      <alignment vertical="top"/>
    </xf>
    <xf numFmtId="0" fontId="1" fillId="0" borderId="0" xfId="0" applyFont="1" applyProtection="1"/>
    <xf numFmtId="0" fontId="1" fillId="0" borderId="7" xfId="0" applyFont="1" applyBorder="1" applyAlignment="1" applyProtection="1">
      <alignment vertical="top"/>
    </xf>
    <xf numFmtId="0" fontId="1" fillId="0" borderId="7" xfId="0" applyFont="1" applyBorder="1" applyAlignment="1" applyProtection="1">
      <alignment vertical="top" wrapText="1"/>
    </xf>
    <xf numFmtId="4" fontId="1" fillId="0" borderId="7" xfId="0" applyNumberFormat="1" applyFont="1" applyBorder="1" applyAlignment="1" applyProtection="1">
      <alignment horizontal="right" indent="1"/>
    </xf>
    <xf numFmtId="0" fontId="1" fillId="0" borderId="0" xfId="0" applyFont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4" fontId="1" fillId="0" borderId="0" xfId="0" applyNumberFormat="1" applyFont="1" applyAlignment="1" applyProtection="1">
      <alignment horizontal="left"/>
    </xf>
    <xf numFmtId="164" fontId="1" fillId="0" borderId="0" xfId="0" applyNumberFormat="1" applyFont="1" applyAlignment="1" applyProtection="1">
      <alignment horizontal="center"/>
    </xf>
    <xf numFmtId="4" fontId="1" fillId="0" borderId="6" xfId="0" applyNumberFormat="1" applyFont="1" applyBorder="1" applyAlignment="1" applyProtection="1">
      <alignment horizontal="right" indent="1"/>
    </xf>
    <xf numFmtId="164" fontId="1" fillId="0" borderId="6" xfId="0" applyNumberFormat="1" applyFont="1" applyBorder="1" applyAlignment="1" applyProtection="1">
      <alignment horizontal="right" indent="1"/>
    </xf>
    <xf numFmtId="0" fontId="2" fillId="0" borderId="0" xfId="0" applyFont="1" applyAlignment="1" applyProtection="1">
      <alignment horizontal="right" vertical="top" wrapText="1"/>
    </xf>
    <xf numFmtId="164" fontId="2" fillId="0" borderId="0" xfId="0" applyNumberFormat="1" applyFont="1" applyAlignment="1" applyProtection="1">
      <alignment horizontal="right" indent="1"/>
    </xf>
    <xf numFmtId="4" fontId="2" fillId="0" borderId="0" xfId="0" applyNumberFormat="1" applyFont="1" applyAlignment="1" applyProtection="1">
      <alignment horizontal="right" indent="1"/>
    </xf>
    <xf numFmtId="0" fontId="2" fillId="0" borderId="0" xfId="0" applyFont="1" applyProtection="1"/>
    <xf numFmtId="0" fontId="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" fontId="2" fillId="0" borderId="0" xfId="0" applyNumberFormat="1" applyFont="1" applyBorder="1" applyAlignment="1" applyProtection="1">
      <alignment horizontal="right" indent="1"/>
    </xf>
    <xf numFmtId="0" fontId="2" fillId="0" borderId="1" xfId="0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vertical="top"/>
    </xf>
    <xf numFmtId="0" fontId="1" fillId="0" borderId="1" xfId="0" applyFont="1" applyBorder="1" applyAlignment="1" applyProtection="1">
      <alignment vertical="top" wrapText="1"/>
    </xf>
    <xf numFmtId="0" fontId="1" fillId="0" borderId="1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vertical="top"/>
    </xf>
    <xf numFmtId="0" fontId="1" fillId="0" borderId="0" xfId="0" applyFont="1" applyFill="1" applyBorder="1" applyAlignment="1" applyProtection="1">
      <alignment vertical="top"/>
    </xf>
    <xf numFmtId="0" fontId="4" fillId="0" borderId="0" xfId="0" applyFont="1" applyProtection="1"/>
    <xf numFmtId="0" fontId="1" fillId="0" borderId="0" xfId="0" applyFont="1" applyFill="1" applyBorder="1" applyAlignment="1" applyProtection="1">
      <alignment vertical="top" wrapText="1"/>
    </xf>
    <xf numFmtId="4" fontId="1" fillId="0" borderId="0" xfId="0" applyNumberFormat="1" applyFont="1" applyFill="1" applyBorder="1" applyAlignment="1" applyProtection="1">
      <alignment horizontal="right" indent="1"/>
    </xf>
    <xf numFmtId="0" fontId="1" fillId="0" borderId="0" xfId="0" applyFont="1" applyFill="1" applyBorder="1" applyProtection="1"/>
    <xf numFmtId="0" fontId="1" fillId="0" borderId="0" xfId="0" applyFont="1" applyFill="1" applyBorder="1" applyAlignment="1" applyProtection="1">
      <alignment horizontal="center"/>
    </xf>
    <xf numFmtId="0" fontId="2" fillId="0" borderId="0" xfId="0" applyFont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4" fontId="1" fillId="0" borderId="0" xfId="0" applyNumberFormat="1" applyFont="1" applyAlignment="1" applyProtection="1">
      <alignment horizontal="left"/>
    </xf>
    <xf numFmtId="14" fontId="1" fillId="0" borderId="0" xfId="0" applyNumberFormat="1" applyFont="1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indent="1"/>
    </xf>
    <xf numFmtId="165" fontId="1" fillId="0" borderId="1" xfId="0" applyNumberFormat="1" applyFont="1" applyBorder="1" applyAlignment="1" applyProtection="1">
      <alignment horizontal="right" indent="1"/>
    </xf>
    <xf numFmtId="4" fontId="1" fillId="0" borderId="1" xfId="0" applyNumberFormat="1" applyFont="1" applyBorder="1" applyAlignment="1" applyProtection="1">
      <alignment horizontal="right" indent="1"/>
    </xf>
    <xf numFmtId="0" fontId="1" fillId="0" borderId="5" xfId="0" applyFont="1" applyBorder="1" applyAlignment="1" applyProtection="1">
      <alignment vertical="top" wrapText="1"/>
    </xf>
    <xf numFmtId="0" fontId="1" fillId="0" borderId="5" xfId="0" applyFont="1" applyBorder="1" applyAlignment="1" applyProtection="1">
      <alignment horizontal="center"/>
    </xf>
    <xf numFmtId="4" fontId="2" fillId="0" borderId="1" xfId="0" applyNumberFormat="1" applyFont="1" applyBorder="1" applyAlignment="1" applyProtection="1">
      <alignment horizontal="right" vertical="top" indent="1"/>
    </xf>
    <xf numFmtId="4" fontId="2" fillId="0" borderId="4" xfId="0" applyNumberFormat="1" applyFont="1" applyBorder="1" applyAlignment="1" applyProtection="1">
      <alignment horizontal="right" indent="1"/>
    </xf>
    <xf numFmtId="0" fontId="5" fillId="0" borderId="1" xfId="0" applyFont="1" applyBorder="1" applyAlignment="1" applyProtection="1">
      <alignment vertical="top"/>
    </xf>
    <xf numFmtId="0" fontId="1" fillId="0" borderId="0" xfId="0" applyFont="1" applyBorder="1" applyProtection="1"/>
    <xf numFmtId="0" fontId="1" fillId="2" borderId="1" xfId="0" applyFont="1" applyFill="1" applyBorder="1" applyAlignment="1" applyProtection="1">
      <alignment horizontal="center"/>
    </xf>
    <xf numFmtId="0" fontId="1" fillId="0" borderId="0" xfId="0" applyFont="1" applyFill="1" applyProtection="1"/>
    <xf numFmtId="0" fontId="2" fillId="0" borderId="0" xfId="0" applyFont="1" applyFill="1" applyProtection="1"/>
    <xf numFmtId="4" fontId="1" fillId="0" borderId="0" xfId="0" applyNumberFormat="1" applyFont="1" applyFill="1" applyAlignment="1" applyProtection="1">
      <alignment horizontal="right" indent="1"/>
    </xf>
    <xf numFmtId="0" fontId="1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Alignment="1" applyProtection="1"/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1" xfId="0" applyFont="1" applyBorder="1" applyAlignment="1" applyProtection="1">
      <alignment vertical="top" wrapText="1"/>
    </xf>
    <xf numFmtId="0" fontId="7" fillId="0" borderId="1" xfId="0" applyFont="1" applyBorder="1" applyAlignment="1" applyProtection="1">
      <alignment horizontal="center"/>
    </xf>
    <xf numFmtId="0" fontId="1" fillId="0" borderId="1" xfId="0" applyFont="1" applyFill="1" applyBorder="1" applyAlignment="1" applyProtection="1">
      <alignment vertical="top" wrapText="1"/>
    </xf>
    <xf numFmtId="0" fontId="7" fillId="0" borderId="1" xfId="0" applyFont="1" applyBorder="1" applyAlignment="1" applyProtection="1">
      <alignment vertical="top" wrapText="1"/>
      <protection locked="0"/>
    </xf>
    <xf numFmtId="0" fontId="9" fillId="0" borderId="0" xfId="0" applyFont="1" applyProtection="1"/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164" fontId="11" fillId="0" borderId="8" xfId="2" applyNumberFormat="1" applyFont="1" applyBorder="1" applyAlignment="1" applyProtection="1">
      <alignment horizontal="right" indent="1"/>
      <protection locked="0"/>
    </xf>
    <xf numFmtId="0" fontId="7" fillId="0" borderId="1" xfId="0" applyFont="1" applyFill="1" applyBorder="1" applyAlignment="1">
      <alignment vertical="top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top"/>
    </xf>
    <xf numFmtId="0" fontId="7" fillId="0" borderId="0" xfId="0" applyFont="1" applyFill="1" applyProtection="1"/>
    <xf numFmtId="0" fontId="8" fillId="0" borderId="0" xfId="0" applyFont="1" applyFill="1" applyProtection="1"/>
    <xf numFmtId="164" fontId="7" fillId="0" borderId="0" xfId="0" applyNumberFormat="1" applyFont="1" applyAlignment="1" applyProtection="1">
      <alignment horizontal="right" indent="1"/>
    </xf>
    <xf numFmtId="4" fontId="7" fillId="0" borderId="0" xfId="0" applyNumberFormat="1" applyFont="1" applyAlignment="1" applyProtection="1">
      <alignment horizontal="right" indent="1"/>
    </xf>
    <xf numFmtId="0" fontId="7" fillId="2" borderId="1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164" fontId="8" fillId="0" borderId="0" xfId="0" applyNumberFormat="1" applyFont="1" applyAlignment="1" applyProtection="1">
      <alignment horizontal="right" indent="1"/>
    </xf>
    <xf numFmtId="4" fontId="8" fillId="0" borderId="0" xfId="0" applyNumberFormat="1" applyFont="1" applyAlignment="1" applyProtection="1">
      <alignment horizontal="right" indent="1"/>
    </xf>
    <xf numFmtId="4" fontId="7" fillId="0" borderId="0" xfId="0" applyNumberFormat="1" applyFont="1" applyFill="1" applyAlignment="1" applyProtection="1">
      <alignment horizontal="right" indent="1"/>
    </xf>
    <xf numFmtId="4" fontId="7" fillId="0" borderId="7" xfId="0" applyNumberFormat="1" applyFont="1" applyBorder="1" applyAlignment="1" applyProtection="1">
      <alignment horizontal="right" indent="1"/>
    </xf>
    <xf numFmtId="164" fontId="8" fillId="0" borderId="1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right" indent="1"/>
      <protection locked="0"/>
    </xf>
    <xf numFmtId="4" fontId="7" fillId="0" borderId="1" xfId="0" applyNumberFormat="1" applyFont="1" applyBorder="1" applyAlignment="1" applyProtection="1">
      <alignment horizontal="right" indent="1"/>
    </xf>
    <xf numFmtId="4" fontId="8" fillId="0" borderId="4" xfId="0" applyNumberFormat="1" applyFont="1" applyBorder="1" applyAlignment="1" applyProtection="1">
      <alignment horizontal="right" vertical="center" indent="1"/>
    </xf>
    <xf numFmtId="4" fontId="7" fillId="0" borderId="0" xfId="0" applyNumberFormat="1" applyFont="1" applyFill="1" applyBorder="1" applyAlignment="1" applyProtection="1">
      <alignment horizontal="right" indent="1"/>
    </xf>
    <xf numFmtId="0" fontId="7" fillId="0" borderId="0" xfId="0" applyFont="1" applyFill="1" applyBorder="1" applyProtection="1"/>
    <xf numFmtId="164" fontId="7" fillId="0" borderId="0" xfId="0" applyNumberFormat="1" applyFont="1" applyAlignment="1" applyProtection="1">
      <alignment horizontal="center"/>
    </xf>
    <xf numFmtId="164" fontId="7" fillId="0" borderId="6" xfId="0" applyNumberFormat="1" applyFont="1" applyBorder="1" applyAlignment="1" applyProtection="1">
      <alignment horizontal="right" indent="1"/>
    </xf>
    <xf numFmtId="4" fontId="7" fillId="0" borderId="6" xfId="0" applyNumberFormat="1" applyFont="1" applyBorder="1" applyAlignment="1" applyProtection="1">
      <alignment horizontal="right" indent="1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vertical="center"/>
    </xf>
    <xf numFmtId="4" fontId="5" fillId="0" borderId="0" xfId="0" applyNumberFormat="1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4" fontId="6" fillId="0" borderId="0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 applyProtection="1">
      <alignment horizontal="center"/>
    </xf>
    <xf numFmtId="4" fontId="5" fillId="0" borderId="1" xfId="0" applyNumberFormat="1" applyFont="1" applyBorder="1" applyAlignment="1" applyProtection="1">
      <alignment horizontal="right" vertical="top" indent="2"/>
    </xf>
    <xf numFmtId="0" fontId="5" fillId="0" borderId="2" xfId="0" applyFont="1" applyBorder="1" applyAlignment="1" applyProtection="1">
      <alignment horizontal="left" vertical="top"/>
    </xf>
    <xf numFmtId="0" fontId="5" fillId="0" borderId="3" xfId="0" applyFont="1" applyBorder="1" applyAlignment="1" applyProtection="1">
      <alignment horizontal="left" vertical="top"/>
    </xf>
    <xf numFmtId="0" fontId="5" fillId="0" borderId="4" xfId="0" applyFont="1" applyBorder="1" applyAlignment="1" applyProtection="1">
      <alignment horizontal="left" vertical="top"/>
    </xf>
    <xf numFmtId="0" fontId="2" fillId="0" borderId="6" xfId="0" applyFont="1" applyBorder="1" applyAlignment="1" applyProtection="1">
      <alignment horizontal="left" vertical="top"/>
      <protection locked="0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4" fontId="2" fillId="0" borderId="1" xfId="0" applyNumberFormat="1" applyFont="1" applyBorder="1" applyAlignment="1" applyProtection="1">
      <alignment horizontal="center" vertical="center" wrapText="1"/>
    </xf>
    <xf numFmtId="14" fontId="1" fillId="0" borderId="6" xfId="0" applyNumberFormat="1" applyFont="1" applyBorder="1" applyAlignment="1" applyProtection="1">
      <alignment horizontal="left" vertical="top"/>
      <protection locked="0"/>
    </xf>
    <xf numFmtId="4" fontId="6" fillId="0" borderId="1" xfId="0" applyNumberFormat="1" applyFont="1" applyBorder="1" applyAlignment="1" applyProtection="1">
      <alignment horizontal="right" vertical="top" indent="2"/>
    </xf>
    <xf numFmtId="0" fontId="6" fillId="0" borderId="2" xfId="0" applyFont="1" applyBorder="1" applyAlignment="1" applyProtection="1">
      <alignment horizontal="right" vertical="top"/>
    </xf>
    <xf numFmtId="0" fontId="6" fillId="0" borderId="3" xfId="0" applyFont="1" applyBorder="1" applyAlignment="1" applyProtection="1">
      <alignment horizontal="right" vertical="top"/>
    </xf>
    <xf numFmtId="0" fontId="6" fillId="0" borderId="4" xfId="0" applyFont="1" applyBorder="1" applyAlignment="1" applyProtection="1">
      <alignment horizontal="right" vertical="top"/>
    </xf>
    <xf numFmtId="4" fontId="6" fillId="0" borderId="0" xfId="0" applyNumberFormat="1" applyFont="1" applyFill="1" applyBorder="1" applyAlignment="1" applyProtection="1">
      <alignment horizontal="right" vertical="top" indent="2"/>
    </xf>
    <xf numFmtId="14" fontId="1" fillId="0" borderId="6" xfId="0" applyNumberFormat="1" applyFont="1" applyBorder="1" applyAlignment="1" applyProtection="1">
      <alignment horizontal="left" vertical="top"/>
    </xf>
    <xf numFmtId="0" fontId="2" fillId="0" borderId="6" xfId="0" applyNumberFormat="1" applyFont="1" applyBorder="1" applyAlignment="1" applyProtection="1">
      <alignment horizontal="left" vertical="top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right" vertical="top"/>
    </xf>
    <xf numFmtId="0" fontId="2" fillId="0" borderId="3" xfId="0" applyFont="1" applyBorder="1" applyAlignment="1" applyProtection="1">
      <alignment horizontal="right" vertical="top"/>
    </xf>
    <xf numFmtId="0" fontId="2" fillId="0" borderId="4" xfId="0" applyFont="1" applyBorder="1" applyAlignment="1" applyProtection="1">
      <alignment horizontal="right" vertical="top"/>
    </xf>
    <xf numFmtId="0" fontId="2" fillId="0" borderId="1" xfId="0" applyFont="1" applyBorder="1" applyAlignment="1" applyProtection="1">
      <alignment horizontal="right" vertical="top"/>
    </xf>
    <xf numFmtId="0" fontId="2" fillId="0" borderId="1" xfId="0" applyFont="1" applyBorder="1" applyAlignment="1" applyProtection="1">
      <alignment horizontal="right" vertical="center"/>
    </xf>
    <xf numFmtId="0" fontId="2" fillId="0" borderId="2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right"/>
    </xf>
    <xf numFmtId="0" fontId="2" fillId="0" borderId="4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horizontal="right" vertical="center"/>
    </xf>
    <xf numFmtId="0" fontId="2" fillId="0" borderId="4" xfId="0" applyFont="1" applyBorder="1" applyAlignment="1" applyProtection="1">
      <alignment horizontal="right" vertical="center"/>
    </xf>
  </cellXfs>
  <cellStyles count="3">
    <cellStyle name="Excel Built-in Normal" xfId="2" xr:uid="{00000000-0005-0000-0000-000000000000}"/>
    <cellStyle name="Navadno" xfId="0" builtinId="0"/>
    <cellStyle name="Navadno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0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4" name="Slika 88" descr="NovDopis_glava_novo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3" name="Slika 88" descr="NovDopis_glava_novo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2" name="Slika 88" descr="NovDopis_glava_novo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28575</xdr:colOff>
      <xdr:row>5</xdr:row>
      <xdr:rowOff>95250</xdr:rowOff>
    </xdr:to>
    <xdr:pic>
      <xdr:nvPicPr>
        <xdr:cNvPr id="2" name="Slika 88" descr="NovDopis_glava_novo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9383"/>
        <a:stretch>
          <a:fillRect/>
        </a:stretch>
      </xdr:blipFill>
      <xdr:spPr bwMode="auto">
        <a:xfrm>
          <a:off x="0" y="0"/>
          <a:ext cx="5762625" cy="9048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J45"/>
  <sheetViews>
    <sheetView tabSelected="1" zoomScaleNormal="100" workbookViewId="0">
      <selection activeCell="A15" sqref="A15:E15"/>
    </sheetView>
  </sheetViews>
  <sheetFormatPr defaultRowHeight="12.75" x14ac:dyDescent="0.2"/>
  <cols>
    <col min="1" max="1" width="4.7109375" style="7" customWidth="1"/>
    <col min="2" max="2" width="30.7109375" style="7" customWidth="1"/>
    <col min="3" max="3" width="4.7109375" style="7" customWidth="1"/>
    <col min="4" max="6" width="11.7109375" style="7" customWidth="1"/>
    <col min="7" max="7" width="11.140625" style="7" customWidth="1"/>
    <col min="8" max="8" width="2.7109375" style="7" customWidth="1"/>
    <col min="9" max="9" width="9.140625" style="7"/>
    <col min="10" max="10" width="12.5703125" style="7" bestFit="1" customWidth="1"/>
    <col min="11" max="16384" width="9.140625" style="7"/>
  </cols>
  <sheetData>
    <row r="9" spans="1:7" x14ac:dyDescent="0.2">
      <c r="A9" s="11" t="s">
        <v>114</v>
      </c>
      <c r="B9" s="11"/>
      <c r="C9" s="11"/>
      <c r="G9" s="55" t="s">
        <v>115</v>
      </c>
    </row>
    <row r="10" spans="1:7" x14ac:dyDescent="0.2">
      <c r="A10" s="11" t="s">
        <v>121</v>
      </c>
      <c r="B10" s="11"/>
      <c r="C10" s="11"/>
    </row>
    <row r="11" spans="1:7" x14ac:dyDescent="0.2">
      <c r="A11" s="11"/>
      <c r="B11" s="11"/>
      <c r="C11" s="11"/>
    </row>
    <row r="13" spans="1:7" x14ac:dyDescent="0.2">
      <c r="A13" s="11" t="s">
        <v>4</v>
      </c>
      <c r="B13" s="11"/>
      <c r="C13" s="11"/>
      <c r="D13" s="4"/>
      <c r="E13" s="4"/>
      <c r="F13" s="5"/>
      <c r="G13" s="4"/>
    </row>
    <row r="14" spans="1:7" x14ac:dyDescent="0.2">
      <c r="A14" s="11"/>
      <c r="B14" s="11"/>
      <c r="C14" s="11"/>
      <c r="D14" s="4"/>
      <c r="E14" s="4"/>
      <c r="F14" s="5"/>
      <c r="G14" s="4"/>
    </row>
    <row r="15" spans="1:7" x14ac:dyDescent="0.2">
      <c r="A15" s="109"/>
      <c r="B15" s="109"/>
      <c r="C15" s="109"/>
      <c r="D15" s="109"/>
      <c r="E15" s="109"/>
      <c r="F15" s="5"/>
      <c r="G15" s="4"/>
    </row>
    <row r="16" spans="1:7" x14ac:dyDescent="0.2">
      <c r="A16" s="8"/>
      <c r="B16" s="8"/>
      <c r="C16" s="8"/>
      <c r="D16" s="10"/>
      <c r="E16" s="10"/>
      <c r="F16" s="5"/>
      <c r="G16" s="4"/>
    </row>
    <row r="17" spans="1:10" x14ac:dyDescent="0.2">
      <c r="A17" s="109"/>
      <c r="B17" s="109"/>
      <c r="C17" s="109"/>
      <c r="D17" s="109"/>
      <c r="E17" s="109"/>
      <c r="F17" s="5"/>
      <c r="G17" s="4"/>
    </row>
    <row r="20" spans="1:10" x14ac:dyDescent="0.2">
      <c r="A20" s="7" t="s">
        <v>80</v>
      </c>
    </row>
    <row r="21" spans="1:10" x14ac:dyDescent="0.2">
      <c r="A21" s="20" t="s">
        <v>116</v>
      </c>
    </row>
    <row r="23" spans="1:10" x14ac:dyDescent="0.2">
      <c r="G23" s="98"/>
      <c r="H23" s="36"/>
      <c r="I23" s="36"/>
      <c r="J23" s="36"/>
    </row>
    <row r="24" spans="1:10" s="38" customFormat="1" x14ac:dyDescent="0.25">
      <c r="A24" s="41" t="s">
        <v>75</v>
      </c>
      <c r="B24" s="110" t="s">
        <v>74</v>
      </c>
      <c r="C24" s="111"/>
      <c r="D24" s="112"/>
      <c r="E24" s="113" t="s">
        <v>0</v>
      </c>
      <c r="F24" s="113"/>
      <c r="G24" s="99"/>
      <c r="H24" s="99"/>
      <c r="I24" s="99"/>
      <c r="J24" s="99"/>
    </row>
    <row r="25" spans="1:10" s="39" customFormat="1" ht="14.25" customHeight="1" x14ac:dyDescent="0.25">
      <c r="A25" s="53" t="s">
        <v>9</v>
      </c>
      <c r="B25" s="106" t="str">
        <f>'Sklop 1'!A13</f>
        <v>Drenov Grič in Lesno Brdo</v>
      </c>
      <c r="C25" s="107"/>
      <c r="D25" s="108"/>
      <c r="E25" s="105">
        <f>'Sklop 1'!F47</f>
        <v>0</v>
      </c>
      <c r="F25" s="105"/>
      <c r="G25" s="100"/>
      <c r="H25" s="101"/>
      <c r="I25" s="101"/>
      <c r="J25" s="100"/>
    </row>
    <row r="26" spans="1:10" s="39" customFormat="1" ht="14.25" customHeight="1" x14ac:dyDescent="0.25">
      <c r="A26" s="53" t="s">
        <v>10</v>
      </c>
      <c r="B26" s="106" t="str">
        <f>'Sklop 2'!A13</f>
        <v>Zaplana</v>
      </c>
      <c r="C26" s="107"/>
      <c r="D26" s="108"/>
      <c r="E26" s="105">
        <f>'Sklop 2'!F46</f>
        <v>0</v>
      </c>
      <c r="F26" s="105"/>
      <c r="G26" s="100"/>
      <c r="H26" s="101"/>
      <c r="I26" s="101"/>
      <c r="J26" s="100"/>
    </row>
    <row r="27" spans="1:10" s="39" customFormat="1" ht="14.25" customHeight="1" x14ac:dyDescent="0.25">
      <c r="A27" s="53" t="s">
        <v>11</v>
      </c>
      <c r="B27" s="106" t="str">
        <f>'Sklop 3'!A13</f>
        <v>Mirke, Lošca, Janezova vas, Breg in Stara Vrhnika</v>
      </c>
      <c r="C27" s="107"/>
      <c r="D27" s="108"/>
      <c r="E27" s="105">
        <f>'Sklop 3'!F46</f>
        <v>0</v>
      </c>
      <c r="F27" s="105"/>
      <c r="G27" s="100"/>
      <c r="H27" s="101"/>
      <c r="I27" s="101"/>
      <c r="J27" s="100"/>
    </row>
    <row r="28" spans="1:10" s="39" customFormat="1" ht="14.25" customHeight="1" x14ac:dyDescent="0.25">
      <c r="A28" s="53" t="s">
        <v>12</v>
      </c>
      <c r="B28" s="106" t="str">
        <f>'Sklop 4'!A13</f>
        <v>Sinja Gorica in Blatna Brezovica</v>
      </c>
      <c r="C28" s="107"/>
      <c r="D28" s="108"/>
      <c r="E28" s="105">
        <f>'Sklop 4'!F47</f>
        <v>0</v>
      </c>
      <c r="F28" s="105"/>
      <c r="G28" s="100"/>
      <c r="H28" s="101"/>
      <c r="I28" s="101"/>
      <c r="J28" s="100"/>
    </row>
    <row r="29" spans="1:10" s="39" customFormat="1" ht="14.25" customHeight="1" x14ac:dyDescent="0.25">
      <c r="A29" s="53" t="s">
        <v>14</v>
      </c>
      <c r="B29" s="106" t="str">
        <f>'Sklop 5'!A13</f>
        <v>Verd</v>
      </c>
      <c r="C29" s="107"/>
      <c r="D29" s="108"/>
      <c r="E29" s="105">
        <f>'Sklop 5'!F46</f>
        <v>0</v>
      </c>
      <c r="F29" s="105"/>
      <c r="G29" s="100"/>
      <c r="H29" s="101"/>
      <c r="I29" s="101"/>
      <c r="J29" s="100"/>
    </row>
    <row r="30" spans="1:10" s="39" customFormat="1" ht="14.25" customHeight="1" x14ac:dyDescent="0.25">
      <c r="A30" s="53" t="s">
        <v>15</v>
      </c>
      <c r="B30" s="106" t="str">
        <f>'Sklop 6'!A13</f>
        <v>Podčelo - Podlipa, Smrečje - spodnji del</v>
      </c>
      <c r="C30" s="107"/>
      <c r="D30" s="108"/>
      <c r="E30" s="105">
        <f>'Sklop 6'!F50</f>
        <v>0</v>
      </c>
      <c r="F30" s="105"/>
      <c r="G30" s="100"/>
      <c r="H30" s="101"/>
      <c r="I30" s="101"/>
      <c r="J30" s="100"/>
    </row>
    <row r="31" spans="1:10" s="39" customFormat="1" ht="14.25" customHeight="1" x14ac:dyDescent="0.25">
      <c r="A31" s="53" t="s">
        <v>16</v>
      </c>
      <c r="B31" s="106" t="str">
        <f>'Sklop 7'!A13</f>
        <v>Ligojna</v>
      </c>
      <c r="C31" s="107"/>
      <c r="D31" s="108"/>
      <c r="E31" s="105">
        <f>'Sklop 7'!F46</f>
        <v>0</v>
      </c>
      <c r="F31" s="105"/>
      <c r="G31" s="100"/>
      <c r="H31" s="101"/>
      <c r="I31" s="101"/>
      <c r="J31" s="100"/>
    </row>
    <row r="32" spans="1:10" s="39" customFormat="1" ht="14.25" customHeight="1" x14ac:dyDescent="0.25">
      <c r="A32" s="53" t="s">
        <v>18</v>
      </c>
      <c r="B32" s="106" t="str">
        <f>'Sklop 8'!A13</f>
        <v>Pokojišče, Padež in Zavrh</v>
      </c>
      <c r="C32" s="107"/>
      <c r="D32" s="108"/>
      <c r="E32" s="105">
        <f>'Sklop 8'!F41</f>
        <v>0</v>
      </c>
      <c r="F32" s="105"/>
      <c r="G32" s="100"/>
      <c r="H32" s="101"/>
      <c r="I32" s="101"/>
      <c r="J32" s="100"/>
    </row>
    <row r="33" spans="1:10" s="39" customFormat="1" ht="14.25" customHeight="1" x14ac:dyDescent="0.25">
      <c r="A33" s="53" t="s">
        <v>19</v>
      </c>
      <c r="B33" s="106" t="str">
        <f>'Sklop 9'!A13</f>
        <v>Bevke</v>
      </c>
      <c r="C33" s="107"/>
      <c r="D33" s="108"/>
      <c r="E33" s="105">
        <f>'Sklop 9'!F46</f>
        <v>0</v>
      </c>
      <c r="F33" s="105"/>
      <c r="G33" s="100"/>
      <c r="H33" s="101"/>
      <c r="I33" s="101"/>
      <c r="J33" s="100"/>
    </row>
    <row r="34" spans="1:10" s="39" customFormat="1" ht="14.25" customHeight="1" x14ac:dyDescent="0.25">
      <c r="A34" s="53" t="s">
        <v>20</v>
      </c>
      <c r="B34" s="106" t="str">
        <f>'Sklop 10'!A13</f>
        <v>Cesta Verd-Pokojišče</v>
      </c>
      <c r="C34" s="107"/>
      <c r="D34" s="108"/>
      <c r="E34" s="105">
        <f>'Sklop 10'!F36</f>
        <v>0</v>
      </c>
      <c r="F34" s="105"/>
      <c r="G34" s="100"/>
      <c r="H34" s="101"/>
      <c r="I34" s="101"/>
      <c r="J34" s="100"/>
    </row>
    <row r="35" spans="1:10" s="39" customFormat="1" ht="14.25" customHeight="1" x14ac:dyDescent="0.25">
      <c r="A35" s="53" t="s">
        <v>21</v>
      </c>
      <c r="B35" s="106" t="str">
        <f>'Sklop 11'!A13</f>
        <v>Makadami na Vrhniki</v>
      </c>
      <c r="C35" s="107"/>
      <c r="D35" s="108"/>
      <c r="E35" s="105">
        <f>'Sklop 11'!F38</f>
        <v>0</v>
      </c>
      <c r="F35" s="105"/>
      <c r="G35" s="100"/>
      <c r="H35" s="101"/>
      <c r="I35" s="101"/>
      <c r="J35" s="100"/>
    </row>
    <row r="36" spans="1:10" s="39" customFormat="1" ht="14.25" customHeight="1" x14ac:dyDescent="0.25">
      <c r="A36" s="53" t="s">
        <v>22</v>
      </c>
      <c r="B36" s="106" t="str">
        <f>'Sklop 12'!A13</f>
        <v>Parkirišča na Vrhniki</v>
      </c>
      <c r="C36" s="107"/>
      <c r="D36" s="108"/>
      <c r="E36" s="105">
        <f>'Sklop 12'!F27</f>
        <v>0</v>
      </c>
      <c r="F36" s="105"/>
      <c r="G36" s="100"/>
      <c r="H36" s="101"/>
      <c r="I36" s="101"/>
      <c r="J36" s="100"/>
    </row>
    <row r="37" spans="1:10" s="39" customFormat="1" ht="14.25" customHeight="1" x14ac:dyDescent="0.25">
      <c r="A37" s="53" t="s">
        <v>23</v>
      </c>
      <c r="B37" s="106" t="str">
        <f>'Sklop 13'!A13</f>
        <v>Pločniki</v>
      </c>
      <c r="C37" s="107"/>
      <c r="D37" s="108"/>
      <c r="E37" s="105">
        <f>'Sklop 13'!F29</f>
        <v>0</v>
      </c>
      <c r="F37" s="105"/>
      <c r="G37" s="100"/>
      <c r="H37" s="101"/>
      <c r="I37" s="101"/>
      <c r="J37" s="100"/>
    </row>
    <row r="38" spans="1:10" s="39" customFormat="1" ht="14.25" customHeight="1" x14ac:dyDescent="0.25">
      <c r="A38" s="53" t="s">
        <v>24</v>
      </c>
      <c r="B38" s="106" t="str">
        <f>'Sklop 14'!A13</f>
        <v>Nakladanje in odvoz snega na Vrhniki</v>
      </c>
      <c r="C38" s="107"/>
      <c r="D38" s="108"/>
      <c r="E38" s="105">
        <f>+'Sklop 14'!F30</f>
        <v>0</v>
      </c>
      <c r="F38" s="105"/>
      <c r="G38" s="100"/>
      <c r="H38" s="101"/>
      <c r="I38" s="101"/>
      <c r="J38" s="100"/>
    </row>
    <row r="39" spans="1:10" s="39" customFormat="1" ht="14.25" customHeight="1" x14ac:dyDescent="0.25">
      <c r="A39" s="77" t="s">
        <v>25</v>
      </c>
      <c r="B39" s="106" t="str">
        <f>'Sklop 15'!A13</f>
        <v xml:space="preserve">Smrečje - zgornji del </v>
      </c>
      <c r="C39" s="107"/>
      <c r="D39" s="108"/>
      <c r="E39" s="105">
        <f>'Sklop 15'!F44</f>
        <v>0</v>
      </c>
      <c r="F39" s="105"/>
      <c r="G39" s="100"/>
      <c r="H39" s="101"/>
      <c r="I39" s="101"/>
      <c r="J39" s="100"/>
    </row>
    <row r="40" spans="1:10" s="39" customFormat="1" ht="14.25" customHeight="1" x14ac:dyDescent="0.25">
      <c r="A40" s="77" t="s">
        <v>26</v>
      </c>
      <c r="B40" s="106" t="str">
        <f>'Sklop 16'!A13</f>
        <v>Vrhnika klanci</v>
      </c>
      <c r="C40" s="107"/>
      <c r="D40" s="108"/>
      <c r="E40" s="105">
        <f>'Sklop 16'!F36</f>
        <v>0</v>
      </c>
      <c r="F40" s="105"/>
      <c r="G40" s="100"/>
      <c r="H40" s="101"/>
      <c r="I40" s="101"/>
      <c r="J40" s="100"/>
    </row>
    <row r="41" spans="1:10" s="40" customFormat="1" ht="14.25" customHeight="1" x14ac:dyDescent="0.25">
      <c r="A41" s="116" t="s">
        <v>1</v>
      </c>
      <c r="B41" s="117"/>
      <c r="C41" s="117"/>
      <c r="D41" s="118"/>
      <c r="E41" s="115">
        <f>SUM(E25:F40)</f>
        <v>0</v>
      </c>
      <c r="F41" s="115"/>
      <c r="G41" s="119"/>
      <c r="H41" s="119"/>
      <c r="I41" s="102"/>
      <c r="J41" s="103"/>
    </row>
    <row r="43" spans="1:10" x14ac:dyDescent="0.2">
      <c r="A43" s="11" t="s">
        <v>2</v>
      </c>
      <c r="B43" s="11"/>
      <c r="C43" s="11"/>
      <c r="D43" s="42" t="s">
        <v>76</v>
      </c>
      <c r="E43" s="42"/>
      <c r="F43" s="4"/>
    </row>
    <row r="44" spans="1:10" x14ac:dyDescent="0.2">
      <c r="A44" s="11"/>
      <c r="B44" s="11"/>
      <c r="C44" s="11"/>
      <c r="D44" s="5"/>
      <c r="E44" s="5"/>
      <c r="F44" s="4"/>
    </row>
    <row r="45" spans="1:10" ht="12.75" customHeight="1" x14ac:dyDescent="0.2">
      <c r="A45" s="114"/>
      <c r="B45" s="114"/>
      <c r="C45" s="43"/>
      <c r="D45" s="16"/>
      <c r="E45" s="16"/>
      <c r="F45" s="15"/>
      <c r="G45" s="54"/>
    </row>
  </sheetData>
  <sheetProtection algorithmName="SHA-512" hashValue="3YTLpEAfkqbyJAjgTmhG+xQXWbnb9J0IvrMxFunCESXRAU3qGLxnKM+IppjutZ8XjvGH5uMYrGzdWnjoDbqObQ==" saltValue="Y5YD7m8f7DmQE5MTsdLqvw==" spinCount="100000" sheet="1" selectLockedCells="1"/>
  <mergeCells count="40">
    <mergeCell ref="G41:H41"/>
    <mergeCell ref="B27:D27"/>
    <mergeCell ref="B28:D28"/>
    <mergeCell ref="B29:D29"/>
    <mergeCell ref="E26:F26"/>
    <mergeCell ref="B37:D37"/>
    <mergeCell ref="B30:D30"/>
    <mergeCell ref="B31:D31"/>
    <mergeCell ref="B32:D32"/>
    <mergeCell ref="B33:D33"/>
    <mergeCell ref="B34:D34"/>
    <mergeCell ref="E33:F33"/>
    <mergeCell ref="E34:F34"/>
    <mergeCell ref="E35:F35"/>
    <mergeCell ref="A45:B45"/>
    <mergeCell ref="E41:F41"/>
    <mergeCell ref="A41:D41"/>
    <mergeCell ref="B35:D35"/>
    <mergeCell ref="E36:F36"/>
    <mergeCell ref="B36:D36"/>
    <mergeCell ref="E39:F39"/>
    <mergeCell ref="B39:D39"/>
    <mergeCell ref="B40:D40"/>
    <mergeCell ref="E40:F40"/>
    <mergeCell ref="E25:F25"/>
    <mergeCell ref="B38:D38"/>
    <mergeCell ref="A15:E15"/>
    <mergeCell ref="A17:E17"/>
    <mergeCell ref="B24:D24"/>
    <mergeCell ref="E37:F37"/>
    <mergeCell ref="E38:F38"/>
    <mergeCell ref="E24:F24"/>
    <mergeCell ref="E27:F27"/>
    <mergeCell ref="E28:F28"/>
    <mergeCell ref="E29:F29"/>
    <mergeCell ref="E30:F30"/>
    <mergeCell ref="E31:F31"/>
    <mergeCell ref="E32:F32"/>
    <mergeCell ref="B25:D25"/>
    <mergeCell ref="B26:D26"/>
  </mergeCells>
  <pageMargins left="1.1023622047244095" right="0" top="0.35433070866141736" bottom="0.74803149606299213" header="0.31496062992125984" footer="0.31496062992125984"/>
  <pageSetup paperSize="9" scale="7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K58"/>
  <sheetViews>
    <sheetView topLeftCell="A4" zoomScaleNormal="100" workbookViewId="0">
      <selection activeCell="E26" sqref="E26:E46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7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F9" s="36"/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29</v>
      </c>
    </row>
    <row r="13" spans="1:10" s="20" customFormat="1" x14ac:dyDescent="0.2">
      <c r="A13" s="6" t="s">
        <v>58</v>
      </c>
      <c r="B13" s="21"/>
      <c r="C13" s="22"/>
      <c r="D13" s="19"/>
      <c r="E13" s="18"/>
      <c r="F13" s="19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4"/>
    </row>
    <row r="18" spans="1:11" x14ac:dyDescent="0.2">
      <c r="A18" s="8"/>
      <c r="B18" s="8"/>
      <c r="C18" s="9"/>
      <c r="D18" s="10"/>
      <c r="E18" s="10"/>
      <c r="F18" s="5"/>
      <c r="G18" s="4"/>
      <c r="H18" s="4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4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I25" s="20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60935</v>
      </c>
      <c r="E26" s="1"/>
      <c r="F26" s="48">
        <f t="shared" ref="F26" si="0">ROUND(D26*E26,2)</f>
        <v>0</v>
      </c>
      <c r="I26" s="7">
        <v>12187</v>
      </c>
      <c r="J26" s="61">
        <v>5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6" si="1">I27*J27*$K$25</f>
        <v>1195</v>
      </c>
      <c r="E27" s="1"/>
      <c r="F27" s="48">
        <f>ROUND(D27*E27,2)</f>
        <v>0</v>
      </c>
      <c r="I27" s="7">
        <v>239</v>
      </c>
      <c r="J27" s="61">
        <v>5</v>
      </c>
    </row>
    <row r="28" spans="1:11" x14ac:dyDescent="0.2">
      <c r="A28" s="31" t="s">
        <v>11</v>
      </c>
      <c r="B28" s="29" t="s">
        <v>37</v>
      </c>
      <c r="C28" s="30" t="s">
        <v>17</v>
      </c>
      <c r="D28" s="47">
        <f t="shared" si="1"/>
        <v>150000</v>
      </c>
      <c r="E28" s="1"/>
      <c r="F28" s="48">
        <f t="shared" ref="F28" si="2">ROUND(D28*E28,2)</f>
        <v>0</v>
      </c>
      <c r="I28" s="7">
        <v>6000</v>
      </c>
      <c r="J28" s="61">
        <v>25</v>
      </c>
    </row>
    <row r="29" spans="1:11" x14ac:dyDescent="0.2">
      <c r="A29" s="31" t="s">
        <v>12</v>
      </c>
      <c r="B29" s="29" t="s">
        <v>40</v>
      </c>
      <c r="C29" s="30" t="s">
        <v>17</v>
      </c>
      <c r="D29" s="47">
        <f t="shared" si="1"/>
        <v>5000</v>
      </c>
      <c r="E29" s="1"/>
      <c r="F29" s="48">
        <f t="shared" ref="F29:F45" si="3">ROUND(D29*E29,2)</f>
        <v>0</v>
      </c>
      <c r="I29" s="7">
        <v>200</v>
      </c>
      <c r="J29" s="61">
        <v>25</v>
      </c>
    </row>
    <row r="30" spans="1:11" ht="25.5" x14ac:dyDescent="0.2">
      <c r="A30" s="28" t="s">
        <v>14</v>
      </c>
      <c r="B30" s="69" t="s">
        <v>84</v>
      </c>
      <c r="C30" s="30" t="s">
        <v>17</v>
      </c>
      <c r="D30" s="47">
        <f t="shared" si="1"/>
        <v>156175</v>
      </c>
      <c r="E30" s="1"/>
      <c r="F30" s="48">
        <f t="shared" si="3"/>
        <v>0</v>
      </c>
      <c r="I30" s="7">
        <v>6247</v>
      </c>
      <c r="J30" s="61">
        <v>25</v>
      </c>
    </row>
    <row r="31" spans="1:11" ht="25.5" x14ac:dyDescent="0.2">
      <c r="A31" s="31" t="s">
        <v>15</v>
      </c>
      <c r="B31" s="69" t="s">
        <v>85</v>
      </c>
      <c r="C31" s="30" t="s">
        <v>17</v>
      </c>
      <c r="D31" s="47">
        <f t="shared" si="1"/>
        <v>6250</v>
      </c>
      <c r="E31" s="1"/>
      <c r="F31" s="48">
        <f t="shared" si="3"/>
        <v>0</v>
      </c>
      <c r="I31" s="7">
        <v>250</v>
      </c>
      <c r="J31" s="61">
        <v>25</v>
      </c>
    </row>
    <row r="32" spans="1:11" ht="25.5" x14ac:dyDescent="0.2">
      <c r="A32" s="28" t="s">
        <v>16</v>
      </c>
      <c r="B32" s="29" t="s">
        <v>34</v>
      </c>
      <c r="C32" s="30" t="s">
        <v>17</v>
      </c>
      <c r="D32" s="47">
        <f t="shared" si="1"/>
        <v>183705</v>
      </c>
      <c r="E32" s="1"/>
      <c r="F32" s="48">
        <f t="shared" si="3"/>
        <v>0</v>
      </c>
      <c r="I32" s="7">
        <v>12247</v>
      </c>
      <c r="J32" s="61">
        <v>15</v>
      </c>
    </row>
    <row r="33" spans="1:11" ht="25.5" x14ac:dyDescent="0.2">
      <c r="A33" s="31" t="s">
        <v>18</v>
      </c>
      <c r="B33" s="29" t="s">
        <v>39</v>
      </c>
      <c r="C33" s="30" t="s">
        <v>17</v>
      </c>
      <c r="D33" s="47">
        <f t="shared" si="1"/>
        <v>6750</v>
      </c>
      <c r="E33" s="1"/>
      <c r="F33" s="48">
        <f t="shared" si="3"/>
        <v>0</v>
      </c>
      <c r="I33" s="7">
        <v>450</v>
      </c>
      <c r="J33" s="61">
        <v>15</v>
      </c>
    </row>
    <row r="34" spans="1:11" x14ac:dyDescent="0.2">
      <c r="A34" s="31" t="s">
        <v>19</v>
      </c>
      <c r="B34" s="29" t="s">
        <v>36</v>
      </c>
      <c r="C34" s="30" t="s">
        <v>17</v>
      </c>
      <c r="D34" s="47">
        <f t="shared" si="1"/>
        <v>76960</v>
      </c>
      <c r="E34" s="1"/>
      <c r="F34" s="48">
        <f t="shared" si="3"/>
        <v>0</v>
      </c>
      <c r="I34" s="7">
        <v>3848</v>
      </c>
      <c r="J34" s="61">
        <v>20</v>
      </c>
    </row>
    <row r="35" spans="1:11" ht="25.5" x14ac:dyDescent="0.2">
      <c r="A35" s="31" t="s">
        <v>20</v>
      </c>
      <c r="B35" s="29" t="s">
        <v>86</v>
      </c>
      <c r="C35" s="30" t="s">
        <v>17</v>
      </c>
      <c r="D35" s="47">
        <f t="shared" si="1"/>
        <v>47500</v>
      </c>
      <c r="E35" s="1"/>
      <c r="F35" s="48">
        <f t="shared" si="3"/>
        <v>0</v>
      </c>
      <c r="I35" s="7">
        <v>1900</v>
      </c>
      <c r="J35" s="61">
        <v>25</v>
      </c>
    </row>
    <row r="36" spans="1:11" ht="25.5" x14ac:dyDescent="0.2">
      <c r="A36" s="28" t="s">
        <v>21</v>
      </c>
      <c r="B36" s="69" t="s">
        <v>87</v>
      </c>
      <c r="C36" s="30" t="s">
        <v>17</v>
      </c>
      <c r="D36" s="47">
        <f t="shared" si="1"/>
        <v>48700</v>
      </c>
      <c r="E36" s="1"/>
      <c r="F36" s="48">
        <f t="shared" si="3"/>
        <v>0</v>
      </c>
      <c r="I36" s="7">
        <v>1948</v>
      </c>
      <c r="J36" s="61">
        <v>25</v>
      </c>
    </row>
    <row r="37" spans="1:11" x14ac:dyDescent="0.2">
      <c r="A37" s="31" t="s">
        <v>22</v>
      </c>
      <c r="B37" s="29" t="s">
        <v>33</v>
      </c>
      <c r="C37" s="30" t="s">
        <v>13</v>
      </c>
      <c r="D37" s="47">
        <f t="shared" si="1"/>
        <v>7600</v>
      </c>
      <c r="E37" s="1"/>
      <c r="F37" s="48">
        <f t="shared" si="3"/>
        <v>0</v>
      </c>
      <c r="I37" s="7">
        <v>380</v>
      </c>
      <c r="J37" s="61">
        <v>20</v>
      </c>
    </row>
    <row r="38" spans="1:11" x14ac:dyDescent="0.2">
      <c r="A38" s="28" t="s">
        <v>23</v>
      </c>
      <c r="B38" s="29" t="s">
        <v>38</v>
      </c>
      <c r="C38" s="30" t="s">
        <v>13</v>
      </c>
      <c r="D38" s="47">
        <f t="shared" si="1"/>
        <v>5000</v>
      </c>
      <c r="E38" s="1"/>
      <c r="F38" s="48">
        <f t="shared" si="3"/>
        <v>0</v>
      </c>
      <c r="I38" s="7">
        <v>200</v>
      </c>
      <c r="J38" s="61">
        <v>25</v>
      </c>
    </row>
    <row r="39" spans="1:11" ht="25.5" x14ac:dyDescent="0.2">
      <c r="A39" s="31" t="s">
        <v>24</v>
      </c>
      <c r="B39" s="69" t="s">
        <v>88</v>
      </c>
      <c r="C39" s="30" t="s">
        <v>13</v>
      </c>
      <c r="D39" s="47">
        <f t="shared" si="1"/>
        <v>4500</v>
      </c>
      <c r="E39" s="1"/>
      <c r="F39" s="48">
        <f t="shared" si="3"/>
        <v>0</v>
      </c>
      <c r="I39" s="7">
        <v>180</v>
      </c>
      <c r="J39" s="61">
        <v>25</v>
      </c>
    </row>
    <row r="40" spans="1:11" ht="25.5" x14ac:dyDescent="0.2">
      <c r="A40" s="31" t="s">
        <v>25</v>
      </c>
      <c r="B40" s="29" t="s">
        <v>44</v>
      </c>
      <c r="C40" s="30" t="s">
        <v>28</v>
      </c>
      <c r="D40" s="47">
        <f t="shared" si="1"/>
        <v>165</v>
      </c>
      <c r="E40" s="1"/>
      <c r="F40" s="48">
        <f t="shared" si="3"/>
        <v>0</v>
      </c>
      <c r="I40" s="7">
        <v>11</v>
      </c>
      <c r="J40" s="61">
        <v>15</v>
      </c>
    </row>
    <row r="41" spans="1:11" ht="25.5" x14ac:dyDescent="0.2">
      <c r="A41" s="31" t="s">
        <v>26</v>
      </c>
      <c r="B41" s="29" t="s">
        <v>96</v>
      </c>
      <c r="C41" s="30" t="s">
        <v>28</v>
      </c>
      <c r="D41" s="47">
        <f t="shared" si="1"/>
        <v>850</v>
      </c>
      <c r="E41" s="1"/>
      <c r="F41" s="48">
        <f t="shared" si="3"/>
        <v>0</v>
      </c>
      <c r="I41" s="7">
        <v>850</v>
      </c>
      <c r="J41" s="61">
        <v>1</v>
      </c>
    </row>
    <row r="42" spans="1:11" ht="25.5" x14ac:dyDescent="0.2">
      <c r="A42" s="28" t="s">
        <v>83</v>
      </c>
      <c r="B42" s="68" t="s">
        <v>93</v>
      </c>
      <c r="C42" s="30" t="s">
        <v>28</v>
      </c>
      <c r="D42" s="47">
        <f t="shared" si="1"/>
        <v>850</v>
      </c>
      <c r="E42" s="1"/>
      <c r="F42" s="48">
        <f t="shared" si="3"/>
        <v>0</v>
      </c>
      <c r="I42" s="7">
        <v>850</v>
      </c>
      <c r="J42" s="61">
        <v>1</v>
      </c>
    </row>
    <row r="43" spans="1:11" ht="25.5" x14ac:dyDescent="0.2">
      <c r="A43" s="31" t="s">
        <v>89</v>
      </c>
      <c r="B43" s="29" t="s">
        <v>94</v>
      </c>
      <c r="C43" s="30" t="s">
        <v>27</v>
      </c>
      <c r="D43" s="47">
        <f t="shared" si="1"/>
        <v>80</v>
      </c>
      <c r="E43" s="1"/>
      <c r="F43" s="48">
        <f t="shared" si="3"/>
        <v>0</v>
      </c>
      <c r="I43" s="7">
        <v>80</v>
      </c>
      <c r="J43" s="61">
        <v>1</v>
      </c>
    </row>
    <row r="44" spans="1:11" ht="25.5" x14ac:dyDescent="0.2">
      <c r="A44" s="28" t="s">
        <v>90</v>
      </c>
      <c r="B44" s="29" t="s">
        <v>95</v>
      </c>
      <c r="C44" s="30" t="s">
        <v>27</v>
      </c>
      <c r="D44" s="47">
        <f t="shared" si="1"/>
        <v>40</v>
      </c>
      <c r="E44" s="1"/>
      <c r="F44" s="48">
        <f t="shared" si="3"/>
        <v>0</v>
      </c>
      <c r="I44" s="7">
        <v>40</v>
      </c>
      <c r="J44" s="61">
        <v>1</v>
      </c>
    </row>
    <row r="45" spans="1:11" x14ac:dyDescent="0.2">
      <c r="A45" s="31" t="s">
        <v>91</v>
      </c>
      <c r="B45" s="29" t="s">
        <v>42</v>
      </c>
      <c r="C45" s="30" t="s">
        <v>27</v>
      </c>
      <c r="D45" s="47">
        <f t="shared" si="1"/>
        <v>40</v>
      </c>
      <c r="E45" s="1"/>
      <c r="F45" s="48">
        <f t="shared" si="3"/>
        <v>0</v>
      </c>
      <c r="I45" s="7">
        <v>40</v>
      </c>
      <c r="J45" s="61">
        <v>1</v>
      </c>
    </row>
    <row r="46" spans="1:11" x14ac:dyDescent="0.2">
      <c r="A46" s="31" t="s">
        <v>92</v>
      </c>
      <c r="B46" s="29" t="s">
        <v>43</v>
      </c>
      <c r="C46" s="30" t="s">
        <v>27</v>
      </c>
      <c r="D46" s="47">
        <f t="shared" si="1"/>
        <v>20</v>
      </c>
      <c r="E46" s="1"/>
      <c r="F46" s="48">
        <f>ROUND(D46*E46,2)</f>
        <v>0</v>
      </c>
      <c r="I46" s="7">
        <v>20</v>
      </c>
      <c r="J46" s="61">
        <v>1</v>
      </c>
    </row>
    <row r="47" spans="1:11" s="20" customFormat="1" x14ac:dyDescent="0.2">
      <c r="A47" s="123" t="s">
        <v>1</v>
      </c>
      <c r="B47" s="124"/>
      <c r="C47" s="124"/>
      <c r="D47" s="124"/>
      <c r="E47" s="125"/>
      <c r="F47" s="46">
        <f>SUM(F26:F46)</f>
        <v>0</v>
      </c>
      <c r="J47" s="62"/>
      <c r="K47" s="7"/>
    </row>
    <row r="49" spans="1:11" x14ac:dyDescent="0.2">
      <c r="A49" s="32"/>
      <c r="B49" s="34"/>
      <c r="C49" s="37"/>
      <c r="D49" s="35"/>
      <c r="E49" s="35"/>
      <c r="F49" s="35"/>
      <c r="G49" s="36"/>
      <c r="H49" s="36"/>
      <c r="K49" s="33"/>
    </row>
    <row r="50" spans="1:11" x14ac:dyDescent="0.2">
      <c r="A50" s="32"/>
      <c r="B50" s="34"/>
      <c r="C50" s="37"/>
      <c r="D50" s="35"/>
      <c r="E50" s="35"/>
      <c r="F50" s="35"/>
      <c r="G50" s="36"/>
      <c r="H50" s="36"/>
      <c r="K50" s="33"/>
    </row>
    <row r="51" spans="1:11" x14ac:dyDescent="0.2">
      <c r="A51" s="11" t="s">
        <v>2</v>
      </c>
      <c r="B51" s="11"/>
      <c r="C51" s="12"/>
      <c r="D51" s="13" t="s">
        <v>3</v>
      </c>
      <c r="E51" s="14"/>
    </row>
    <row r="52" spans="1:11" x14ac:dyDescent="0.2">
      <c r="B52" s="11"/>
      <c r="C52" s="12"/>
    </row>
    <row r="53" spans="1:11" ht="12.75" customHeight="1" x14ac:dyDescent="0.2">
      <c r="A53" s="120">
        <f>REKAPITULACIJA!A45</f>
        <v>0</v>
      </c>
      <c r="B53" s="120"/>
      <c r="C53" s="12"/>
      <c r="D53" s="15"/>
      <c r="E53" s="16"/>
      <c r="F53" s="15"/>
    </row>
    <row r="54" spans="1:11" x14ac:dyDescent="0.2">
      <c r="G54" s="36"/>
      <c r="H54" s="36"/>
    </row>
    <row r="55" spans="1:11" x14ac:dyDescent="0.2">
      <c r="A55" s="32"/>
      <c r="B55" s="34"/>
      <c r="C55" s="37"/>
      <c r="D55" s="35"/>
      <c r="E55" s="35"/>
      <c r="F55" s="35"/>
      <c r="G55" s="36"/>
      <c r="H55" s="36"/>
    </row>
    <row r="56" spans="1:11" x14ac:dyDescent="0.2">
      <c r="A56" s="32"/>
      <c r="B56" s="34"/>
      <c r="C56" s="37"/>
      <c r="D56" s="35"/>
      <c r="E56" s="35"/>
      <c r="F56" s="35"/>
      <c r="G56" s="36"/>
      <c r="H56" s="36"/>
    </row>
    <row r="57" spans="1:11" x14ac:dyDescent="0.2">
      <c r="A57" s="32"/>
      <c r="B57" s="34"/>
      <c r="C57" s="37"/>
      <c r="D57" s="35"/>
      <c r="E57" s="35"/>
      <c r="F57" s="35"/>
      <c r="G57" s="36"/>
      <c r="H57" s="36"/>
    </row>
    <row r="58" spans="1:11" x14ac:dyDescent="0.2">
      <c r="A58" s="32"/>
      <c r="B58" s="34"/>
      <c r="C58" s="37"/>
      <c r="D58" s="35"/>
      <c r="E58" s="35"/>
      <c r="F58" s="35"/>
      <c r="G58" s="36"/>
      <c r="H58" s="36"/>
    </row>
  </sheetData>
  <sheetProtection algorithmName="SHA-512" hashValue="PBcENm6Kud3Lk9MAJM7KvFghCwwiEjeee3B1vdEl+jsJuukjd0t+q+ELOL9GMm6nvkUvPI1+j8dZHyyEBp7Giw==" saltValue="P8jjqRbh0fjHlJSAuStR+g==" spinCount="100000" sheet="1" selectLockedCells="1"/>
  <mergeCells count="5">
    <mergeCell ref="A53:B53"/>
    <mergeCell ref="A17:E17"/>
    <mergeCell ref="A19:E19"/>
    <mergeCell ref="C22:D22"/>
    <mergeCell ref="A47:E47"/>
  </mergeCells>
  <pageMargins left="1.1023622047244095" right="0" top="0.35433070866141736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9:K56"/>
  <sheetViews>
    <sheetView topLeftCell="A22" zoomScaleNormal="100" workbookViewId="0">
      <selection activeCell="E26" sqref="E26:E4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5.140625" style="7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2" width="9.140625" style="7"/>
    <col min="13" max="14" width="9.140625" style="7" customWidth="1"/>
    <col min="15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52</v>
      </c>
    </row>
    <row r="13" spans="1:10" s="20" customFormat="1" x14ac:dyDescent="0.2">
      <c r="A13" s="6" t="s">
        <v>59</v>
      </c>
      <c r="B13" s="21"/>
      <c r="C13" s="22"/>
      <c r="D13" s="19"/>
      <c r="E13" s="18"/>
      <c r="F13" s="19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4"/>
    </row>
    <row r="18" spans="1:11" x14ac:dyDescent="0.2">
      <c r="A18" s="8"/>
      <c r="B18" s="8"/>
      <c r="C18" s="9"/>
      <c r="D18" s="10"/>
      <c r="E18" s="10"/>
      <c r="F18" s="5"/>
      <c r="G18" s="4"/>
      <c r="H18" s="4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4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I25" s="20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277210</v>
      </c>
      <c r="E26" s="1"/>
      <c r="F26" s="48">
        <f>ROUND(D26*E26,2)</f>
        <v>0</v>
      </c>
      <c r="I26" s="7">
        <v>27721</v>
      </c>
      <c r="J26" s="61">
        <v>10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5" si="0">I27*J27*$K$25</f>
        <v>174040</v>
      </c>
      <c r="E27" s="1"/>
      <c r="F27" s="48">
        <f t="shared" ref="F27:F45" si="1">ROUND(D27*E27,2)</f>
        <v>0</v>
      </c>
      <c r="I27" s="7">
        <v>17404</v>
      </c>
      <c r="J27" s="61">
        <v>10</v>
      </c>
    </row>
    <row r="28" spans="1:11" x14ac:dyDescent="0.2">
      <c r="A28" s="28" t="s">
        <v>11</v>
      </c>
      <c r="B28" s="29" t="s">
        <v>37</v>
      </c>
      <c r="C28" s="30" t="s">
        <v>17</v>
      </c>
      <c r="D28" s="47">
        <f t="shared" si="0"/>
        <v>260000</v>
      </c>
      <c r="E28" s="1"/>
      <c r="F28" s="48">
        <f t="shared" si="1"/>
        <v>0</v>
      </c>
      <c r="I28" s="7">
        <v>13000</v>
      </c>
      <c r="J28" s="61">
        <v>20</v>
      </c>
    </row>
    <row r="29" spans="1:11" x14ac:dyDescent="0.2">
      <c r="A29" s="31" t="s">
        <v>12</v>
      </c>
      <c r="B29" s="29" t="s">
        <v>40</v>
      </c>
      <c r="C29" s="30" t="s">
        <v>17</v>
      </c>
      <c r="D29" s="47">
        <f t="shared" si="0"/>
        <v>240000</v>
      </c>
      <c r="E29" s="1"/>
      <c r="F29" s="48">
        <f t="shared" si="1"/>
        <v>0</v>
      </c>
      <c r="I29" s="7">
        <v>8000</v>
      </c>
      <c r="J29" s="61">
        <v>30</v>
      </c>
    </row>
    <row r="30" spans="1:11" ht="25.5" x14ac:dyDescent="0.2">
      <c r="A30" s="28" t="s">
        <v>14</v>
      </c>
      <c r="B30" s="69" t="s">
        <v>84</v>
      </c>
      <c r="C30" s="104" t="s">
        <v>17</v>
      </c>
      <c r="D30" s="47">
        <f t="shared" si="0"/>
        <v>294420</v>
      </c>
      <c r="E30" s="1"/>
      <c r="F30" s="48">
        <f t="shared" si="1"/>
        <v>0</v>
      </c>
      <c r="I30" s="7">
        <v>14721</v>
      </c>
      <c r="J30" s="61">
        <v>20</v>
      </c>
    </row>
    <row r="31" spans="1:11" ht="25.5" x14ac:dyDescent="0.2">
      <c r="A31" s="31" t="s">
        <v>15</v>
      </c>
      <c r="B31" s="69" t="s">
        <v>85</v>
      </c>
      <c r="C31" s="104" t="s">
        <v>17</v>
      </c>
      <c r="D31" s="47">
        <f t="shared" si="0"/>
        <v>282120</v>
      </c>
      <c r="E31" s="1"/>
      <c r="F31" s="48">
        <f t="shared" si="1"/>
        <v>0</v>
      </c>
      <c r="I31" s="7">
        <v>9404</v>
      </c>
      <c r="J31" s="61">
        <v>30</v>
      </c>
    </row>
    <row r="32" spans="1:11" ht="25.5" x14ac:dyDescent="0.2">
      <c r="A32" s="28" t="s">
        <v>16</v>
      </c>
      <c r="B32" s="29" t="s">
        <v>34</v>
      </c>
      <c r="C32" s="104" t="s">
        <v>17</v>
      </c>
      <c r="D32" s="47">
        <f t="shared" si="0"/>
        <v>554420</v>
      </c>
      <c r="E32" s="1"/>
      <c r="F32" s="48">
        <f t="shared" si="1"/>
        <v>0</v>
      </c>
      <c r="I32" s="7">
        <v>27721</v>
      </c>
      <c r="J32" s="61">
        <v>20</v>
      </c>
    </row>
    <row r="33" spans="1:11" ht="25.5" x14ac:dyDescent="0.2">
      <c r="A33" s="31" t="s">
        <v>18</v>
      </c>
      <c r="B33" s="29" t="s">
        <v>39</v>
      </c>
      <c r="C33" s="30" t="s">
        <v>17</v>
      </c>
      <c r="D33" s="47">
        <f t="shared" si="0"/>
        <v>522120</v>
      </c>
      <c r="E33" s="1"/>
      <c r="F33" s="48">
        <f t="shared" si="1"/>
        <v>0</v>
      </c>
      <c r="I33" s="7">
        <v>17404</v>
      </c>
      <c r="J33" s="61">
        <v>30</v>
      </c>
    </row>
    <row r="34" spans="1:11" x14ac:dyDescent="0.2">
      <c r="A34" s="28" t="s">
        <v>19</v>
      </c>
      <c r="B34" s="29" t="s">
        <v>33</v>
      </c>
      <c r="C34" s="30" t="s">
        <v>13</v>
      </c>
      <c r="D34" s="47">
        <f t="shared" si="0"/>
        <v>7800</v>
      </c>
      <c r="E34" s="1"/>
      <c r="F34" s="48">
        <f t="shared" si="1"/>
        <v>0</v>
      </c>
      <c r="I34" s="7">
        <v>520</v>
      </c>
      <c r="J34" s="61">
        <v>15</v>
      </c>
    </row>
    <row r="35" spans="1:11" x14ac:dyDescent="0.2">
      <c r="A35" s="31" t="s">
        <v>20</v>
      </c>
      <c r="B35" s="29" t="s">
        <v>38</v>
      </c>
      <c r="C35" s="30" t="s">
        <v>13</v>
      </c>
      <c r="D35" s="47">
        <f t="shared" si="0"/>
        <v>2500</v>
      </c>
      <c r="E35" s="1"/>
      <c r="F35" s="48">
        <f t="shared" si="1"/>
        <v>0</v>
      </c>
      <c r="I35" s="7">
        <v>250</v>
      </c>
      <c r="J35" s="61">
        <v>10</v>
      </c>
    </row>
    <row r="36" spans="1:11" ht="25.5" x14ac:dyDescent="0.2">
      <c r="A36" s="28" t="s">
        <v>21</v>
      </c>
      <c r="B36" s="69" t="s">
        <v>88</v>
      </c>
      <c r="C36" s="30" t="s">
        <v>13</v>
      </c>
      <c r="D36" s="47">
        <f t="shared" si="0"/>
        <v>2700</v>
      </c>
      <c r="E36" s="1"/>
      <c r="F36" s="48">
        <f t="shared" si="1"/>
        <v>0</v>
      </c>
      <c r="I36" s="7">
        <v>270</v>
      </c>
      <c r="J36" s="61">
        <v>10</v>
      </c>
    </row>
    <row r="37" spans="1:11" ht="25.5" x14ac:dyDescent="0.2">
      <c r="A37" s="31" t="s">
        <v>22</v>
      </c>
      <c r="B37" s="29" t="s">
        <v>44</v>
      </c>
      <c r="C37" s="30" t="s">
        <v>28</v>
      </c>
      <c r="D37" s="47">
        <f t="shared" si="0"/>
        <v>340</v>
      </c>
      <c r="E37" s="1"/>
      <c r="F37" s="48">
        <f t="shared" si="1"/>
        <v>0</v>
      </c>
      <c r="I37" s="7">
        <v>17</v>
      </c>
      <c r="J37" s="61">
        <v>20</v>
      </c>
    </row>
    <row r="38" spans="1:11" ht="25.5" x14ac:dyDescent="0.2">
      <c r="A38" s="28" t="s">
        <v>23</v>
      </c>
      <c r="B38" s="29" t="s">
        <v>96</v>
      </c>
      <c r="C38" s="30" t="s">
        <v>28</v>
      </c>
      <c r="D38" s="47">
        <f t="shared" si="0"/>
        <v>2300</v>
      </c>
      <c r="E38" s="1"/>
      <c r="F38" s="48">
        <f t="shared" si="1"/>
        <v>0</v>
      </c>
      <c r="I38" s="7">
        <v>2300</v>
      </c>
      <c r="J38" s="61">
        <v>1</v>
      </c>
    </row>
    <row r="39" spans="1:11" ht="25.5" x14ac:dyDescent="0.2">
      <c r="A39" s="31" t="s">
        <v>24</v>
      </c>
      <c r="B39" s="68" t="s">
        <v>93</v>
      </c>
      <c r="C39" s="30" t="s">
        <v>28</v>
      </c>
      <c r="D39" s="47">
        <f t="shared" si="0"/>
        <v>2300</v>
      </c>
      <c r="E39" s="1"/>
      <c r="F39" s="48">
        <f t="shared" si="1"/>
        <v>0</v>
      </c>
      <c r="I39" s="7">
        <v>2300</v>
      </c>
      <c r="J39" s="61">
        <v>1</v>
      </c>
    </row>
    <row r="40" spans="1:11" ht="51" x14ac:dyDescent="0.2">
      <c r="A40" s="28" t="s">
        <v>25</v>
      </c>
      <c r="B40" s="29" t="s">
        <v>78</v>
      </c>
      <c r="C40" s="30" t="s">
        <v>28</v>
      </c>
      <c r="D40" s="47">
        <f t="shared" si="0"/>
        <v>6</v>
      </c>
      <c r="E40" s="1"/>
      <c r="F40" s="48">
        <f t="shared" si="1"/>
        <v>0</v>
      </c>
      <c r="I40" s="7">
        <v>6</v>
      </c>
      <c r="J40" s="61">
        <v>1</v>
      </c>
    </row>
    <row r="41" spans="1:11" ht="25.5" x14ac:dyDescent="0.2">
      <c r="A41" s="31" t="s">
        <v>26</v>
      </c>
      <c r="B41" s="29" t="s">
        <v>79</v>
      </c>
      <c r="C41" s="30" t="s">
        <v>28</v>
      </c>
      <c r="D41" s="47">
        <f t="shared" si="0"/>
        <v>30</v>
      </c>
      <c r="E41" s="1"/>
      <c r="F41" s="48">
        <f t="shared" si="1"/>
        <v>0</v>
      </c>
      <c r="I41" s="7">
        <v>6</v>
      </c>
      <c r="J41" s="61">
        <v>5</v>
      </c>
    </row>
    <row r="42" spans="1:11" ht="38.25" x14ac:dyDescent="0.2">
      <c r="A42" s="28" t="s">
        <v>83</v>
      </c>
      <c r="B42" s="29" t="s">
        <v>41</v>
      </c>
      <c r="C42" s="30" t="s">
        <v>27</v>
      </c>
      <c r="D42" s="47">
        <f t="shared" si="0"/>
        <v>80</v>
      </c>
      <c r="E42" s="1"/>
      <c r="F42" s="48">
        <f t="shared" si="1"/>
        <v>0</v>
      </c>
      <c r="I42" s="7">
        <v>80</v>
      </c>
      <c r="J42" s="61">
        <v>1</v>
      </c>
    </row>
    <row r="43" spans="1:11" ht="38.25" x14ac:dyDescent="0.2">
      <c r="A43" s="31" t="s">
        <v>89</v>
      </c>
      <c r="B43" s="29" t="s">
        <v>45</v>
      </c>
      <c r="C43" s="30" t="s">
        <v>27</v>
      </c>
      <c r="D43" s="47">
        <f t="shared" si="0"/>
        <v>40</v>
      </c>
      <c r="E43" s="1"/>
      <c r="F43" s="48">
        <f t="shared" si="1"/>
        <v>0</v>
      </c>
      <c r="I43" s="7">
        <v>40</v>
      </c>
      <c r="J43" s="61">
        <v>1</v>
      </c>
    </row>
    <row r="44" spans="1:11" x14ac:dyDescent="0.2">
      <c r="A44" s="28" t="s">
        <v>90</v>
      </c>
      <c r="B44" s="29" t="s">
        <v>42</v>
      </c>
      <c r="C44" s="30" t="s">
        <v>27</v>
      </c>
      <c r="D44" s="47">
        <f t="shared" si="0"/>
        <v>40</v>
      </c>
      <c r="E44" s="1"/>
      <c r="F44" s="48">
        <f t="shared" si="1"/>
        <v>0</v>
      </c>
      <c r="I44" s="7">
        <v>40</v>
      </c>
      <c r="J44" s="61">
        <v>1</v>
      </c>
    </row>
    <row r="45" spans="1:11" x14ac:dyDescent="0.2">
      <c r="A45" s="31" t="s">
        <v>91</v>
      </c>
      <c r="B45" s="29" t="s">
        <v>43</v>
      </c>
      <c r="C45" s="30" t="s">
        <v>27</v>
      </c>
      <c r="D45" s="47">
        <f t="shared" si="0"/>
        <v>20</v>
      </c>
      <c r="E45" s="1"/>
      <c r="F45" s="48">
        <f t="shared" si="1"/>
        <v>0</v>
      </c>
      <c r="I45" s="7">
        <v>20</v>
      </c>
      <c r="J45" s="61">
        <v>1</v>
      </c>
    </row>
    <row r="46" spans="1:11" s="20" customFormat="1" x14ac:dyDescent="0.2">
      <c r="A46" s="123" t="s">
        <v>1</v>
      </c>
      <c r="B46" s="124"/>
      <c r="C46" s="124"/>
      <c r="D46" s="124"/>
      <c r="E46" s="125"/>
      <c r="F46" s="46">
        <f>SUM(F26:F45)</f>
        <v>0</v>
      </c>
      <c r="J46" s="62"/>
      <c r="K46" s="7"/>
    </row>
    <row r="48" spans="1:11" x14ac:dyDescent="0.2">
      <c r="A48" s="32"/>
      <c r="B48" s="34"/>
      <c r="C48" s="37"/>
      <c r="D48" s="35"/>
      <c r="E48" s="35"/>
      <c r="F48" s="35"/>
      <c r="G48" s="36"/>
      <c r="H48" s="36"/>
      <c r="K48" s="33"/>
    </row>
    <row r="49" spans="1:8" x14ac:dyDescent="0.2">
      <c r="A49" s="11" t="s">
        <v>2</v>
      </c>
      <c r="B49" s="11"/>
      <c r="C49" s="12"/>
      <c r="D49" s="13" t="s">
        <v>3</v>
      </c>
      <c r="E49" s="14"/>
    </row>
    <row r="50" spans="1:8" x14ac:dyDescent="0.2">
      <c r="B50" s="11"/>
      <c r="C50" s="12"/>
    </row>
    <row r="51" spans="1:8" ht="12.75" customHeight="1" x14ac:dyDescent="0.2">
      <c r="A51" s="120">
        <f>REKAPITULACIJA!A45</f>
        <v>0</v>
      </c>
      <c r="B51" s="120"/>
      <c r="C51" s="12"/>
      <c r="D51" s="15"/>
      <c r="E51" s="16"/>
      <c r="F51" s="15"/>
    </row>
    <row r="52" spans="1:8" x14ac:dyDescent="0.2">
      <c r="G52" s="36"/>
      <c r="H52" s="36"/>
    </row>
    <row r="53" spans="1:8" x14ac:dyDescent="0.2">
      <c r="A53" s="32"/>
      <c r="B53" s="34"/>
      <c r="C53" s="37"/>
      <c r="D53" s="35"/>
      <c r="E53" s="35"/>
      <c r="F53" s="35"/>
      <c r="G53" s="36"/>
      <c r="H53" s="36"/>
    </row>
    <row r="54" spans="1:8" x14ac:dyDescent="0.2">
      <c r="A54" s="32"/>
      <c r="B54" s="34"/>
      <c r="C54" s="37"/>
      <c r="D54" s="35"/>
      <c r="E54" s="35"/>
      <c r="F54" s="35"/>
      <c r="G54" s="36"/>
      <c r="H54" s="36"/>
    </row>
    <row r="55" spans="1:8" x14ac:dyDescent="0.2">
      <c r="A55" s="32"/>
      <c r="B55" s="34"/>
      <c r="C55" s="37"/>
      <c r="D55" s="35"/>
      <c r="E55" s="35"/>
      <c r="F55" s="35"/>
      <c r="G55" s="36"/>
      <c r="H55" s="36"/>
    </row>
    <row r="56" spans="1:8" x14ac:dyDescent="0.2">
      <c r="A56" s="32"/>
      <c r="B56" s="34"/>
      <c r="C56" s="37"/>
      <c r="D56" s="35"/>
      <c r="E56" s="35"/>
      <c r="F56" s="35"/>
      <c r="G56" s="36"/>
      <c r="H56" s="36"/>
    </row>
  </sheetData>
  <sheetProtection algorithmName="SHA-512" hashValue="UWlnA/vWF3AfKko1psGUGGVesE6zT8l4NdYERVOmwZ2Yx7UNxmx0WEWaAYRbWrAddY9t2BZ4QI446Fx0KINrNQ==" saltValue="OF2k+08nVJbFP7Oca/dI3A==" spinCount="100000" sheet="1" selectLockedCells="1"/>
  <mergeCells count="5">
    <mergeCell ref="A17:E17"/>
    <mergeCell ref="A19:E19"/>
    <mergeCell ref="C22:D22"/>
    <mergeCell ref="A51:B51"/>
    <mergeCell ref="A46:E46"/>
  </mergeCells>
  <phoneticPr fontId="12" type="noConversion"/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9:O57"/>
  <sheetViews>
    <sheetView topLeftCell="A22" zoomScaleNormal="100" workbookViewId="0">
      <selection activeCell="E26" sqref="E26:E4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78" hidden="1" customWidth="1"/>
    <col min="11" max="11" width="9.140625" style="7" hidden="1" customWidth="1"/>
    <col min="12" max="13" width="9.140625" style="7"/>
    <col min="14" max="15" width="0" style="7" hidden="1" customWidth="1"/>
    <col min="16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51</v>
      </c>
    </row>
    <row r="13" spans="1:10" s="20" customFormat="1" x14ac:dyDescent="0.2">
      <c r="A13" s="6" t="s">
        <v>117</v>
      </c>
      <c r="B13" s="21"/>
      <c r="C13" s="22"/>
      <c r="D13" s="19"/>
      <c r="E13" s="18"/>
      <c r="F13" s="19"/>
      <c r="H13" s="57"/>
      <c r="J13" s="79"/>
    </row>
    <row r="15" spans="1:10" x14ac:dyDescent="0.2">
      <c r="A15" s="11" t="s">
        <v>4</v>
      </c>
    </row>
    <row r="17" spans="1:15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5" x14ac:dyDescent="0.2">
      <c r="A18" s="8"/>
      <c r="B18" s="8"/>
      <c r="C18" s="9"/>
      <c r="D18" s="10"/>
      <c r="E18" s="10"/>
      <c r="F18" s="5"/>
      <c r="G18" s="4"/>
      <c r="H18" s="58"/>
    </row>
    <row r="19" spans="1:15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5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J22" s="79"/>
    </row>
    <row r="23" spans="1:15" s="20" customFormat="1" x14ac:dyDescent="0.2">
      <c r="A23" s="6"/>
      <c r="B23" s="17"/>
      <c r="C23" s="23"/>
      <c r="D23" s="24"/>
      <c r="E23" s="18"/>
      <c r="F23" s="19"/>
      <c r="H23" s="57"/>
      <c r="J23" s="79"/>
    </row>
    <row r="24" spans="1:15" x14ac:dyDescent="0.2">
      <c r="K24" s="20" t="s">
        <v>81</v>
      </c>
    </row>
    <row r="25" spans="1:15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20" t="s">
        <v>68</v>
      </c>
      <c r="J25" s="79" t="s">
        <v>82</v>
      </c>
      <c r="K25" s="20">
        <v>1</v>
      </c>
    </row>
    <row r="26" spans="1:15" x14ac:dyDescent="0.2">
      <c r="A26" s="28" t="s">
        <v>9</v>
      </c>
      <c r="B26" s="29" t="s">
        <v>35</v>
      </c>
      <c r="C26" s="30" t="s">
        <v>17</v>
      </c>
      <c r="D26" s="47">
        <f>I26*J26*$K$25</f>
        <v>62415</v>
      </c>
      <c r="E26" s="1"/>
      <c r="F26" s="48">
        <f>ROUND(D26*E26,2)</f>
        <v>0</v>
      </c>
      <c r="I26" s="7">
        <v>12483</v>
      </c>
      <c r="J26" s="78">
        <v>5</v>
      </c>
      <c r="K26" s="54"/>
      <c r="N26" s="7">
        <v>15300</v>
      </c>
      <c r="O26" s="7">
        <f>N26/I26</f>
        <v>1.2256669069935111</v>
      </c>
    </row>
    <row r="27" spans="1:15" x14ac:dyDescent="0.2">
      <c r="A27" s="31" t="s">
        <v>10</v>
      </c>
      <c r="B27" s="29" t="s">
        <v>32</v>
      </c>
      <c r="C27" s="30" t="s">
        <v>17</v>
      </c>
      <c r="D27" s="47">
        <f t="shared" ref="D27:D44" si="0">I27*J27*$K$25</f>
        <v>15340</v>
      </c>
      <c r="E27" s="1"/>
      <c r="F27" s="48">
        <f t="shared" ref="F27:F45" si="1">ROUND(D27*E27,2)</f>
        <v>0</v>
      </c>
      <c r="I27" s="7">
        <v>3068</v>
      </c>
      <c r="J27" s="78">
        <v>5</v>
      </c>
      <c r="N27" s="7">
        <v>5800</v>
      </c>
      <c r="O27" s="7">
        <f t="shared" ref="O27:O39" si="2">N27/I27</f>
        <v>1.8904823989569752</v>
      </c>
    </row>
    <row r="28" spans="1:15" x14ac:dyDescent="0.2">
      <c r="A28" s="28" t="s">
        <v>11</v>
      </c>
      <c r="B28" s="29" t="s">
        <v>37</v>
      </c>
      <c r="C28" s="30" t="s">
        <v>17</v>
      </c>
      <c r="D28" s="47">
        <f t="shared" si="0"/>
        <v>150000</v>
      </c>
      <c r="E28" s="1"/>
      <c r="F28" s="48">
        <f t="shared" si="1"/>
        <v>0</v>
      </c>
      <c r="I28" s="61">
        <v>6000</v>
      </c>
      <c r="J28" s="78">
        <v>25</v>
      </c>
      <c r="N28" s="7">
        <v>103000</v>
      </c>
      <c r="O28" s="7">
        <f t="shared" si="2"/>
        <v>17.166666666666668</v>
      </c>
    </row>
    <row r="29" spans="1:15" x14ac:dyDescent="0.2">
      <c r="A29" s="31" t="s">
        <v>12</v>
      </c>
      <c r="B29" s="29" t="s">
        <v>40</v>
      </c>
      <c r="C29" s="30" t="s">
        <v>17</v>
      </c>
      <c r="D29" s="47">
        <f t="shared" si="0"/>
        <v>50000</v>
      </c>
      <c r="E29" s="1"/>
      <c r="F29" s="48">
        <f t="shared" si="1"/>
        <v>0</v>
      </c>
      <c r="I29" s="61">
        <v>2000</v>
      </c>
      <c r="J29" s="78">
        <v>25</v>
      </c>
      <c r="N29" s="7">
        <v>30000</v>
      </c>
      <c r="O29" s="7">
        <f t="shared" si="2"/>
        <v>15</v>
      </c>
    </row>
    <row r="30" spans="1:15" ht="25.5" x14ac:dyDescent="0.2">
      <c r="A30" s="28" t="s">
        <v>14</v>
      </c>
      <c r="B30" s="72" t="s">
        <v>84</v>
      </c>
      <c r="C30" s="30" t="s">
        <v>17</v>
      </c>
      <c r="D30" s="47">
        <f t="shared" si="0"/>
        <v>162075</v>
      </c>
      <c r="E30" s="1"/>
      <c r="F30" s="48">
        <f t="shared" si="1"/>
        <v>0</v>
      </c>
      <c r="I30" s="61">
        <v>6483</v>
      </c>
      <c r="J30" s="78">
        <v>25</v>
      </c>
      <c r="N30" s="7">
        <v>190000</v>
      </c>
      <c r="O30" s="7">
        <f t="shared" si="2"/>
        <v>29.307419404596637</v>
      </c>
    </row>
    <row r="31" spans="1:15" ht="25.5" x14ac:dyDescent="0.2">
      <c r="A31" s="31" t="s">
        <v>15</v>
      </c>
      <c r="B31" s="72" t="s">
        <v>85</v>
      </c>
      <c r="C31" s="30" t="s">
        <v>17</v>
      </c>
      <c r="D31" s="47">
        <f t="shared" si="0"/>
        <v>26700</v>
      </c>
      <c r="E31" s="1"/>
      <c r="F31" s="48">
        <f t="shared" si="1"/>
        <v>0</v>
      </c>
      <c r="I31" s="61">
        <v>1068</v>
      </c>
      <c r="J31" s="78">
        <v>25</v>
      </c>
      <c r="N31" s="7">
        <v>46000</v>
      </c>
      <c r="O31" s="7">
        <f t="shared" si="2"/>
        <v>43.071161048689142</v>
      </c>
    </row>
    <row r="32" spans="1:15" ht="25.5" x14ac:dyDescent="0.2">
      <c r="A32" s="28" t="s">
        <v>16</v>
      </c>
      <c r="B32" s="29" t="s">
        <v>34</v>
      </c>
      <c r="C32" s="30" t="s">
        <v>17</v>
      </c>
      <c r="D32" s="47">
        <f t="shared" si="0"/>
        <v>187245</v>
      </c>
      <c r="E32" s="1"/>
      <c r="F32" s="48">
        <f t="shared" si="1"/>
        <v>0</v>
      </c>
      <c r="I32" s="61">
        <v>12483</v>
      </c>
      <c r="J32" s="78">
        <v>15</v>
      </c>
      <c r="N32" s="7">
        <v>93000</v>
      </c>
      <c r="O32" s="7">
        <f t="shared" si="2"/>
        <v>7.4501321797644797</v>
      </c>
    </row>
    <row r="33" spans="1:15" ht="25.5" x14ac:dyDescent="0.2">
      <c r="A33" s="31" t="s">
        <v>18</v>
      </c>
      <c r="B33" s="29" t="s">
        <v>39</v>
      </c>
      <c r="C33" s="30" t="s">
        <v>17</v>
      </c>
      <c r="D33" s="47">
        <f t="shared" si="0"/>
        <v>46020</v>
      </c>
      <c r="E33" s="1"/>
      <c r="F33" s="48">
        <f t="shared" si="1"/>
        <v>0</v>
      </c>
      <c r="I33" s="61">
        <v>3068</v>
      </c>
      <c r="J33" s="78">
        <v>15</v>
      </c>
      <c r="N33" s="7">
        <v>22000</v>
      </c>
      <c r="O33" s="7">
        <f t="shared" si="2"/>
        <v>7.170795306388527</v>
      </c>
    </row>
    <row r="34" spans="1:15" x14ac:dyDescent="0.2">
      <c r="A34" s="28" t="s">
        <v>19</v>
      </c>
      <c r="B34" s="29" t="s">
        <v>36</v>
      </c>
      <c r="C34" s="30" t="s">
        <v>17</v>
      </c>
      <c r="D34" s="47">
        <f t="shared" si="0"/>
        <v>48800</v>
      </c>
      <c r="E34" s="1"/>
      <c r="F34" s="48">
        <f t="shared" si="1"/>
        <v>0</v>
      </c>
      <c r="I34" s="61">
        <v>2440</v>
      </c>
      <c r="J34" s="78">
        <v>20</v>
      </c>
      <c r="N34" s="7">
        <v>31000</v>
      </c>
      <c r="O34" s="7">
        <f t="shared" si="2"/>
        <v>12.704918032786885</v>
      </c>
    </row>
    <row r="35" spans="1:15" ht="25.5" x14ac:dyDescent="0.2">
      <c r="A35" s="31" t="s">
        <v>20</v>
      </c>
      <c r="B35" s="29" t="s">
        <v>86</v>
      </c>
      <c r="C35" s="30" t="s">
        <v>17</v>
      </c>
      <c r="D35" s="47">
        <f t="shared" si="0"/>
        <v>25000</v>
      </c>
      <c r="E35" s="1"/>
      <c r="F35" s="48">
        <f t="shared" si="1"/>
        <v>0</v>
      </c>
      <c r="I35" s="61">
        <v>1000</v>
      </c>
      <c r="J35" s="78">
        <v>25</v>
      </c>
      <c r="N35" s="7">
        <v>17000</v>
      </c>
      <c r="O35" s="7">
        <f t="shared" si="2"/>
        <v>17</v>
      </c>
    </row>
    <row r="36" spans="1:15" ht="25.5" x14ac:dyDescent="0.2">
      <c r="A36" s="28" t="s">
        <v>21</v>
      </c>
      <c r="B36" s="69" t="s">
        <v>87</v>
      </c>
      <c r="C36" s="104" t="s">
        <v>17</v>
      </c>
      <c r="D36" s="47">
        <f t="shared" si="0"/>
        <v>36000</v>
      </c>
      <c r="E36" s="1"/>
      <c r="F36" s="48">
        <f t="shared" si="1"/>
        <v>0</v>
      </c>
      <c r="I36" s="61">
        <v>1440</v>
      </c>
      <c r="J36" s="78">
        <v>25</v>
      </c>
      <c r="N36" s="7">
        <v>18000</v>
      </c>
      <c r="O36" s="7">
        <f t="shared" si="2"/>
        <v>12.5</v>
      </c>
    </row>
    <row r="37" spans="1:15" x14ac:dyDescent="0.2">
      <c r="A37" s="31" t="s">
        <v>22</v>
      </c>
      <c r="B37" s="29" t="s">
        <v>33</v>
      </c>
      <c r="C37" s="30" t="s">
        <v>13</v>
      </c>
      <c r="D37" s="47">
        <f t="shared" si="0"/>
        <v>109460</v>
      </c>
      <c r="E37" s="1"/>
      <c r="F37" s="48">
        <f t="shared" si="1"/>
        <v>0</v>
      </c>
      <c r="I37" s="61">
        <v>5473</v>
      </c>
      <c r="J37" s="78">
        <v>20</v>
      </c>
      <c r="N37" s="7">
        <v>60000</v>
      </c>
      <c r="O37" s="7">
        <f t="shared" si="2"/>
        <v>10.962908825141604</v>
      </c>
    </row>
    <row r="38" spans="1:15" x14ac:dyDescent="0.2">
      <c r="A38" s="28" t="s">
        <v>23</v>
      </c>
      <c r="B38" s="29" t="s">
        <v>38</v>
      </c>
      <c r="C38" s="30" t="s">
        <v>13</v>
      </c>
      <c r="D38" s="47">
        <f t="shared" si="0"/>
        <v>75000</v>
      </c>
      <c r="E38" s="1"/>
      <c r="F38" s="48">
        <f t="shared" si="1"/>
        <v>0</v>
      </c>
      <c r="I38" s="61">
        <v>3000</v>
      </c>
      <c r="J38" s="78">
        <v>25</v>
      </c>
      <c r="N38" s="7">
        <v>90000</v>
      </c>
      <c r="O38" s="7">
        <f t="shared" si="2"/>
        <v>30</v>
      </c>
    </row>
    <row r="39" spans="1:15" ht="25.5" x14ac:dyDescent="0.2">
      <c r="A39" s="31" t="s">
        <v>24</v>
      </c>
      <c r="B39" s="69" t="s">
        <v>88</v>
      </c>
      <c r="C39" s="30" t="s">
        <v>13</v>
      </c>
      <c r="D39" s="47">
        <f t="shared" si="0"/>
        <v>61825</v>
      </c>
      <c r="E39" s="1"/>
      <c r="F39" s="48">
        <f t="shared" si="1"/>
        <v>0</v>
      </c>
      <c r="I39" s="61">
        <v>2473</v>
      </c>
      <c r="J39" s="78">
        <v>25</v>
      </c>
      <c r="N39" s="7">
        <v>80000</v>
      </c>
      <c r="O39" s="7">
        <f t="shared" si="2"/>
        <v>32.349373230893654</v>
      </c>
    </row>
    <row r="40" spans="1:15" ht="25.5" x14ac:dyDescent="0.2">
      <c r="A40" s="28" t="s">
        <v>25</v>
      </c>
      <c r="B40" s="29" t="s">
        <v>44</v>
      </c>
      <c r="C40" s="30" t="s">
        <v>28</v>
      </c>
      <c r="D40" s="47">
        <f t="shared" si="0"/>
        <v>270</v>
      </c>
      <c r="E40" s="1"/>
      <c r="F40" s="48">
        <f t="shared" si="1"/>
        <v>0</v>
      </c>
      <c r="I40" s="61">
        <v>18</v>
      </c>
      <c r="J40" s="78">
        <v>15</v>
      </c>
    </row>
    <row r="41" spans="1:15" ht="25.5" x14ac:dyDescent="0.2">
      <c r="A41" s="31" t="s">
        <v>26</v>
      </c>
      <c r="B41" s="71" t="s">
        <v>97</v>
      </c>
      <c r="C41" s="30" t="s">
        <v>28</v>
      </c>
      <c r="D41" s="47">
        <f t="shared" si="0"/>
        <v>640</v>
      </c>
      <c r="E41" s="1"/>
      <c r="F41" s="48">
        <f t="shared" si="1"/>
        <v>0</v>
      </c>
      <c r="I41" s="61">
        <v>640</v>
      </c>
      <c r="J41" s="78">
        <v>1</v>
      </c>
    </row>
    <row r="42" spans="1:15" ht="25.5" x14ac:dyDescent="0.2">
      <c r="A42" s="28" t="s">
        <v>83</v>
      </c>
      <c r="B42" s="71" t="s">
        <v>93</v>
      </c>
      <c r="C42" s="30" t="s">
        <v>28</v>
      </c>
      <c r="D42" s="47">
        <f t="shared" si="0"/>
        <v>640</v>
      </c>
      <c r="E42" s="1"/>
      <c r="F42" s="48">
        <f t="shared" si="1"/>
        <v>0</v>
      </c>
      <c r="H42" s="7"/>
      <c r="I42" s="61">
        <v>640</v>
      </c>
      <c r="J42" s="78">
        <v>1</v>
      </c>
    </row>
    <row r="43" spans="1:15" ht="38.25" x14ac:dyDescent="0.2">
      <c r="A43" s="31" t="s">
        <v>89</v>
      </c>
      <c r="B43" s="29" t="s">
        <v>41</v>
      </c>
      <c r="C43" s="30" t="s">
        <v>27</v>
      </c>
      <c r="D43" s="47">
        <f t="shared" si="0"/>
        <v>40</v>
      </c>
      <c r="E43" s="1"/>
      <c r="F43" s="48">
        <f t="shared" si="1"/>
        <v>0</v>
      </c>
      <c r="I43" s="61">
        <v>40</v>
      </c>
      <c r="J43" s="78">
        <v>1</v>
      </c>
    </row>
    <row r="44" spans="1:15" ht="38.25" x14ac:dyDescent="0.2">
      <c r="A44" s="28" t="s">
        <v>90</v>
      </c>
      <c r="B44" s="29" t="s">
        <v>45</v>
      </c>
      <c r="C44" s="30" t="s">
        <v>27</v>
      </c>
      <c r="D44" s="47">
        <f t="shared" si="0"/>
        <v>20</v>
      </c>
      <c r="E44" s="1"/>
      <c r="F44" s="48">
        <f t="shared" si="1"/>
        <v>0</v>
      </c>
      <c r="I44" s="61">
        <v>20</v>
      </c>
      <c r="J44" s="78">
        <v>1</v>
      </c>
    </row>
    <row r="45" spans="1:15" x14ac:dyDescent="0.2">
      <c r="A45" s="31" t="s">
        <v>91</v>
      </c>
      <c r="B45" s="29" t="s">
        <v>43</v>
      </c>
      <c r="C45" s="30" t="s">
        <v>27</v>
      </c>
      <c r="D45" s="47">
        <f>I45*J45*$K$25</f>
        <v>10</v>
      </c>
      <c r="E45" s="1"/>
      <c r="F45" s="48">
        <f t="shared" si="1"/>
        <v>0</v>
      </c>
      <c r="I45" s="61">
        <v>10</v>
      </c>
      <c r="J45" s="78">
        <v>1</v>
      </c>
    </row>
    <row r="46" spans="1:15" s="20" customFormat="1" x14ac:dyDescent="0.2">
      <c r="A46" s="123" t="s">
        <v>1</v>
      </c>
      <c r="B46" s="124"/>
      <c r="C46" s="124"/>
      <c r="D46" s="124"/>
      <c r="E46" s="125"/>
      <c r="F46" s="46">
        <f>SUM(F26:F45)</f>
        <v>0</v>
      </c>
      <c r="H46" s="57"/>
      <c r="I46" s="7"/>
      <c r="J46" s="78"/>
      <c r="K46" s="7"/>
    </row>
    <row r="48" spans="1:15" x14ac:dyDescent="0.2">
      <c r="A48" s="32"/>
      <c r="B48" s="34"/>
      <c r="C48" s="37"/>
      <c r="D48" s="35"/>
      <c r="E48" s="35"/>
      <c r="F48" s="35"/>
      <c r="G48" s="36"/>
      <c r="H48" s="36"/>
      <c r="K48" s="33"/>
    </row>
    <row r="49" spans="1:11" x14ac:dyDescent="0.2">
      <c r="A49" s="32"/>
      <c r="B49" s="34"/>
      <c r="C49" s="37"/>
      <c r="D49" s="35"/>
      <c r="E49" s="35"/>
      <c r="F49" s="35"/>
      <c r="G49" s="36"/>
      <c r="H49" s="36"/>
      <c r="K49" s="33"/>
    </row>
    <row r="50" spans="1:11" x14ac:dyDescent="0.2">
      <c r="A50" s="11" t="s">
        <v>2</v>
      </c>
      <c r="B50" s="11"/>
      <c r="C50" s="12"/>
      <c r="D50" s="13" t="s">
        <v>3</v>
      </c>
      <c r="E50" s="14"/>
      <c r="K50" s="33"/>
    </row>
    <row r="51" spans="1:11" x14ac:dyDescent="0.2">
      <c r="B51" s="11"/>
      <c r="C51" s="12"/>
    </row>
    <row r="52" spans="1:11" ht="12.75" customHeight="1" x14ac:dyDescent="0.2">
      <c r="A52" s="120">
        <f>REKAPITULACIJA!A45</f>
        <v>0</v>
      </c>
      <c r="B52" s="120"/>
      <c r="C52" s="12"/>
      <c r="D52" s="15"/>
      <c r="E52" s="16"/>
      <c r="F52" s="15"/>
    </row>
    <row r="53" spans="1:11" x14ac:dyDescent="0.2">
      <c r="G53" s="36"/>
      <c r="H53" s="36"/>
    </row>
    <row r="54" spans="1:11" x14ac:dyDescent="0.2">
      <c r="A54" s="32"/>
      <c r="B54" s="34"/>
      <c r="C54" s="37"/>
      <c r="D54" s="35"/>
      <c r="E54" s="35"/>
      <c r="F54" s="35"/>
      <c r="G54" s="36"/>
      <c r="H54" s="36"/>
    </row>
    <row r="55" spans="1:11" x14ac:dyDescent="0.2">
      <c r="A55" s="32"/>
      <c r="B55" s="34"/>
      <c r="C55" s="37"/>
      <c r="D55" s="35"/>
      <c r="E55" s="35"/>
      <c r="F55" s="35"/>
      <c r="G55" s="36"/>
      <c r="H55" s="36"/>
    </row>
    <row r="56" spans="1:11" x14ac:dyDescent="0.2">
      <c r="A56" s="32"/>
      <c r="B56" s="34"/>
      <c r="C56" s="37"/>
      <c r="D56" s="35"/>
      <c r="E56" s="35"/>
      <c r="F56" s="35"/>
      <c r="G56" s="36"/>
      <c r="H56" s="36"/>
    </row>
    <row r="57" spans="1:11" x14ac:dyDescent="0.2">
      <c r="A57" s="32"/>
      <c r="B57" s="34"/>
      <c r="C57" s="37"/>
      <c r="D57" s="35"/>
      <c r="E57" s="35"/>
      <c r="F57" s="35"/>
      <c r="G57" s="36"/>
      <c r="H57" s="36"/>
    </row>
  </sheetData>
  <sheetProtection algorithmName="SHA-512" hashValue="7EGOoRkTcOqXhS+Fz4fBreZ+vE8Y3y26ecjiVST4+ntJe+qMfRGgRN1SvrT8gjECQvtq2VVsoyRN6mjCWUNhmQ==" saltValue="SNMUc61mqFq42VWgfuJqWA==" spinCount="100000" sheet="1" selectLockedCells="1"/>
  <mergeCells count="5">
    <mergeCell ref="A17:E17"/>
    <mergeCell ref="A19:E19"/>
    <mergeCell ref="C22:D22"/>
    <mergeCell ref="A52:B52"/>
    <mergeCell ref="A46:E46"/>
  </mergeCells>
  <phoneticPr fontId="12" type="noConversion"/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9:O57"/>
  <sheetViews>
    <sheetView topLeftCell="A22" zoomScaleNormal="100" workbookViewId="0">
      <selection activeCell="E41" sqref="E41:E46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2" width="9.140625" style="7" customWidth="1"/>
    <col min="13" max="15" width="9.140625" style="56"/>
    <col min="16" max="16384" width="9.140625" style="7"/>
  </cols>
  <sheetData>
    <row r="9" spans="1:15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5" x14ac:dyDescent="0.2">
      <c r="A10" s="11" t="str">
        <f>REKAPITULACIJA!A10</f>
        <v xml:space="preserve">Datum: 23. 6. 2022 </v>
      </c>
    </row>
    <row r="12" spans="1:15" x14ac:dyDescent="0.2">
      <c r="A12" s="11" t="s">
        <v>50</v>
      </c>
    </row>
    <row r="13" spans="1:15" s="20" customFormat="1" x14ac:dyDescent="0.2">
      <c r="A13" s="6" t="s">
        <v>60</v>
      </c>
      <c r="B13" s="21"/>
      <c r="C13" s="22"/>
      <c r="D13" s="19"/>
      <c r="E13" s="18"/>
      <c r="F13" s="19"/>
      <c r="H13" s="57"/>
      <c r="I13" s="62"/>
      <c r="J13" s="62"/>
      <c r="M13" s="57"/>
      <c r="N13" s="57"/>
      <c r="O13" s="57"/>
    </row>
    <row r="15" spans="1:15" x14ac:dyDescent="0.2">
      <c r="A15" s="11" t="s">
        <v>4</v>
      </c>
    </row>
    <row r="17" spans="1:15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5" x14ac:dyDescent="0.2">
      <c r="A18" s="8"/>
      <c r="B18" s="8"/>
      <c r="C18" s="9"/>
      <c r="D18" s="10"/>
      <c r="E18" s="10"/>
      <c r="F18" s="5"/>
      <c r="G18" s="4"/>
      <c r="H18" s="58"/>
    </row>
    <row r="19" spans="1:15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5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  <c r="M22" s="57"/>
      <c r="N22" s="57"/>
      <c r="O22" s="57"/>
    </row>
    <row r="23" spans="1:15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  <c r="M23" s="57"/>
      <c r="N23" s="57"/>
      <c r="O23" s="57"/>
    </row>
    <row r="24" spans="1:15" x14ac:dyDescent="0.2">
      <c r="K24" s="20" t="s">
        <v>81</v>
      </c>
      <c r="L24" s="20"/>
    </row>
    <row r="25" spans="1:15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  <c r="M25" s="57"/>
      <c r="N25" s="57"/>
      <c r="O25" s="57"/>
    </row>
    <row r="26" spans="1:15" x14ac:dyDescent="0.2">
      <c r="A26" s="28" t="s">
        <v>9</v>
      </c>
      <c r="B26" s="29" t="s">
        <v>35</v>
      </c>
      <c r="C26" s="30" t="s">
        <v>17</v>
      </c>
      <c r="D26" s="47">
        <f t="shared" ref="D26:D46" si="0">I26*J26*$K$25</f>
        <v>17600</v>
      </c>
      <c r="E26" s="73"/>
      <c r="F26" s="48">
        <f>ROUND(D26*E26,2)</f>
        <v>0</v>
      </c>
      <c r="I26" s="61">
        <v>3520</v>
      </c>
      <c r="J26" s="61">
        <v>5</v>
      </c>
      <c r="K26" s="54"/>
      <c r="L26" s="54"/>
    </row>
    <row r="27" spans="1:15" x14ac:dyDescent="0.2">
      <c r="A27" s="31" t="s">
        <v>10</v>
      </c>
      <c r="B27" s="29" t="s">
        <v>32</v>
      </c>
      <c r="C27" s="30" t="s">
        <v>17</v>
      </c>
      <c r="D27" s="47">
        <f t="shared" si="0"/>
        <v>7785</v>
      </c>
      <c r="E27" s="73"/>
      <c r="F27" s="48">
        <f t="shared" ref="F27:F46" si="1">ROUND(D27*E27,2)</f>
        <v>0</v>
      </c>
      <c r="I27" s="61">
        <v>1557</v>
      </c>
      <c r="J27" s="61">
        <v>5</v>
      </c>
    </row>
    <row r="28" spans="1:15" x14ac:dyDescent="0.2">
      <c r="A28" s="28" t="s">
        <v>11</v>
      </c>
      <c r="B28" s="29" t="s">
        <v>37</v>
      </c>
      <c r="C28" s="30" t="s">
        <v>17</v>
      </c>
      <c r="D28" s="47">
        <f t="shared" si="0"/>
        <v>50000</v>
      </c>
      <c r="E28" s="73"/>
      <c r="F28" s="48">
        <f t="shared" si="1"/>
        <v>0</v>
      </c>
      <c r="I28" s="61">
        <v>2000</v>
      </c>
      <c r="J28" s="61">
        <v>25</v>
      </c>
    </row>
    <row r="29" spans="1:15" x14ac:dyDescent="0.2">
      <c r="A29" s="31" t="s">
        <v>12</v>
      </c>
      <c r="B29" s="29" t="s">
        <v>40</v>
      </c>
      <c r="C29" s="30" t="s">
        <v>17</v>
      </c>
      <c r="D29" s="47">
        <f t="shared" si="0"/>
        <v>25000</v>
      </c>
      <c r="E29" s="73"/>
      <c r="F29" s="48">
        <f t="shared" si="1"/>
        <v>0</v>
      </c>
      <c r="I29" s="61">
        <v>1000</v>
      </c>
      <c r="J29" s="61">
        <v>25</v>
      </c>
    </row>
    <row r="30" spans="1:15" ht="25.5" x14ac:dyDescent="0.2">
      <c r="A30" s="28" t="s">
        <v>14</v>
      </c>
      <c r="B30" s="72" t="s">
        <v>84</v>
      </c>
      <c r="C30" s="104" t="s">
        <v>17</v>
      </c>
      <c r="D30" s="47">
        <f t="shared" si="0"/>
        <v>38000</v>
      </c>
      <c r="E30" s="73"/>
      <c r="F30" s="48">
        <f t="shared" si="1"/>
        <v>0</v>
      </c>
      <c r="I30" s="61">
        <v>1520</v>
      </c>
      <c r="J30" s="61">
        <v>25</v>
      </c>
    </row>
    <row r="31" spans="1:15" ht="25.5" x14ac:dyDescent="0.2">
      <c r="A31" s="31" t="s">
        <v>15</v>
      </c>
      <c r="B31" s="72" t="s">
        <v>85</v>
      </c>
      <c r="C31" s="104" t="s">
        <v>17</v>
      </c>
      <c r="D31" s="47">
        <f t="shared" si="0"/>
        <v>13925</v>
      </c>
      <c r="E31" s="73"/>
      <c r="F31" s="48">
        <f t="shared" si="1"/>
        <v>0</v>
      </c>
      <c r="I31" s="61">
        <v>557</v>
      </c>
      <c r="J31" s="61">
        <v>25</v>
      </c>
    </row>
    <row r="32" spans="1:15" ht="25.5" x14ac:dyDescent="0.2">
      <c r="A32" s="28" t="s">
        <v>16</v>
      </c>
      <c r="B32" s="29" t="s">
        <v>34</v>
      </c>
      <c r="C32" s="30" t="s">
        <v>17</v>
      </c>
      <c r="D32" s="47">
        <f t="shared" si="0"/>
        <v>52800</v>
      </c>
      <c r="E32" s="73"/>
      <c r="F32" s="48">
        <f t="shared" si="1"/>
        <v>0</v>
      </c>
      <c r="I32" s="61">
        <v>3520</v>
      </c>
      <c r="J32" s="61">
        <v>15</v>
      </c>
    </row>
    <row r="33" spans="1:15" ht="25.5" x14ac:dyDescent="0.2">
      <c r="A33" s="31" t="s">
        <v>18</v>
      </c>
      <c r="B33" s="29" t="s">
        <v>39</v>
      </c>
      <c r="C33" s="30" t="s">
        <v>17</v>
      </c>
      <c r="D33" s="47">
        <f t="shared" si="0"/>
        <v>23355</v>
      </c>
      <c r="E33" s="73"/>
      <c r="F33" s="48">
        <f t="shared" si="1"/>
        <v>0</v>
      </c>
      <c r="I33" s="61">
        <v>1557</v>
      </c>
      <c r="J33" s="61">
        <v>15</v>
      </c>
    </row>
    <row r="34" spans="1:15" x14ac:dyDescent="0.2">
      <c r="A34" s="28" t="s">
        <v>19</v>
      </c>
      <c r="B34" s="29" t="s">
        <v>36</v>
      </c>
      <c r="C34" s="30" t="s">
        <v>17</v>
      </c>
      <c r="D34" s="47">
        <f t="shared" si="0"/>
        <v>40000</v>
      </c>
      <c r="E34" s="73"/>
      <c r="F34" s="48">
        <f t="shared" si="1"/>
        <v>0</v>
      </c>
      <c r="I34" s="61">
        <v>2000</v>
      </c>
      <c r="J34" s="61">
        <v>20</v>
      </c>
    </row>
    <row r="35" spans="1:15" ht="25.5" x14ac:dyDescent="0.2">
      <c r="A35" s="31" t="s">
        <v>20</v>
      </c>
      <c r="B35" s="29" t="s">
        <v>98</v>
      </c>
      <c r="C35" s="30" t="s">
        <v>17</v>
      </c>
      <c r="D35" s="47">
        <f t="shared" si="0"/>
        <v>25000</v>
      </c>
      <c r="E35" s="73"/>
      <c r="F35" s="48">
        <f t="shared" si="1"/>
        <v>0</v>
      </c>
      <c r="I35" s="61">
        <v>1000</v>
      </c>
      <c r="J35" s="61">
        <v>25</v>
      </c>
    </row>
    <row r="36" spans="1:15" ht="25.5" x14ac:dyDescent="0.2">
      <c r="A36" s="28" t="s">
        <v>21</v>
      </c>
      <c r="B36" s="69" t="s">
        <v>87</v>
      </c>
      <c r="C36" s="104" t="s">
        <v>17</v>
      </c>
      <c r="D36" s="47">
        <f t="shared" si="0"/>
        <v>25000</v>
      </c>
      <c r="E36" s="73"/>
      <c r="F36" s="48">
        <f t="shared" si="1"/>
        <v>0</v>
      </c>
      <c r="I36" s="61">
        <v>1000</v>
      </c>
      <c r="J36" s="61">
        <v>25</v>
      </c>
    </row>
    <row r="37" spans="1:15" x14ac:dyDescent="0.2">
      <c r="A37" s="31" t="s">
        <v>22</v>
      </c>
      <c r="B37" s="29" t="s">
        <v>33</v>
      </c>
      <c r="C37" s="30" t="s">
        <v>13</v>
      </c>
      <c r="D37" s="47">
        <f t="shared" si="0"/>
        <v>50000</v>
      </c>
      <c r="E37" s="73"/>
      <c r="F37" s="48">
        <f t="shared" si="1"/>
        <v>0</v>
      </c>
      <c r="I37" s="61">
        <v>2500</v>
      </c>
      <c r="J37" s="61">
        <v>20</v>
      </c>
    </row>
    <row r="38" spans="1:15" x14ac:dyDescent="0.2">
      <c r="A38" s="28" t="s">
        <v>23</v>
      </c>
      <c r="B38" s="29" t="s">
        <v>38</v>
      </c>
      <c r="C38" s="30" t="s">
        <v>13</v>
      </c>
      <c r="D38" s="47">
        <f t="shared" si="0"/>
        <v>37500</v>
      </c>
      <c r="E38" s="73"/>
      <c r="F38" s="48">
        <f t="shared" si="1"/>
        <v>0</v>
      </c>
      <c r="I38" s="61">
        <v>1500</v>
      </c>
      <c r="J38" s="61">
        <v>25</v>
      </c>
    </row>
    <row r="39" spans="1:15" ht="25.5" x14ac:dyDescent="0.2">
      <c r="A39" s="31" t="s">
        <v>24</v>
      </c>
      <c r="B39" s="69" t="s">
        <v>88</v>
      </c>
      <c r="C39" s="30" t="s">
        <v>13</v>
      </c>
      <c r="D39" s="47">
        <f t="shared" si="0"/>
        <v>25000</v>
      </c>
      <c r="E39" s="73"/>
      <c r="F39" s="48">
        <f t="shared" si="1"/>
        <v>0</v>
      </c>
      <c r="I39" s="61">
        <v>1000</v>
      </c>
      <c r="J39" s="61">
        <v>25</v>
      </c>
    </row>
    <row r="40" spans="1:15" ht="25.5" x14ac:dyDescent="0.2">
      <c r="A40" s="28" t="s">
        <v>25</v>
      </c>
      <c r="B40" s="29" t="s">
        <v>44</v>
      </c>
      <c r="C40" s="30" t="s">
        <v>28</v>
      </c>
      <c r="D40" s="47">
        <f t="shared" si="0"/>
        <v>120</v>
      </c>
      <c r="E40" s="73"/>
      <c r="F40" s="48">
        <f t="shared" si="1"/>
        <v>0</v>
      </c>
      <c r="I40" s="61">
        <v>8</v>
      </c>
      <c r="J40" s="61">
        <v>15</v>
      </c>
    </row>
    <row r="41" spans="1:15" ht="25.5" x14ac:dyDescent="0.2">
      <c r="A41" s="31" t="s">
        <v>26</v>
      </c>
      <c r="B41" s="71" t="s">
        <v>97</v>
      </c>
      <c r="C41" s="30" t="s">
        <v>28</v>
      </c>
      <c r="D41" s="47">
        <f t="shared" si="0"/>
        <v>300</v>
      </c>
      <c r="E41" s="1"/>
      <c r="F41" s="48">
        <f t="shared" si="1"/>
        <v>0</v>
      </c>
      <c r="I41" s="61">
        <v>300</v>
      </c>
      <c r="J41" s="61">
        <v>1</v>
      </c>
    </row>
    <row r="42" spans="1:15" ht="25.5" x14ac:dyDescent="0.2">
      <c r="A42" s="28" t="s">
        <v>83</v>
      </c>
      <c r="B42" s="71" t="s">
        <v>93</v>
      </c>
      <c r="C42" s="30" t="s">
        <v>28</v>
      </c>
      <c r="D42" s="47">
        <f t="shared" si="0"/>
        <v>300</v>
      </c>
      <c r="E42" s="1"/>
      <c r="F42" s="48">
        <f t="shared" si="1"/>
        <v>0</v>
      </c>
      <c r="H42" s="7"/>
      <c r="I42" s="61">
        <v>300</v>
      </c>
      <c r="J42" s="61">
        <v>1</v>
      </c>
    </row>
    <row r="43" spans="1:15" ht="38.25" x14ac:dyDescent="0.2">
      <c r="A43" s="31" t="s">
        <v>89</v>
      </c>
      <c r="B43" s="29" t="s">
        <v>41</v>
      </c>
      <c r="C43" s="30" t="s">
        <v>27</v>
      </c>
      <c r="D43" s="47">
        <f t="shared" si="0"/>
        <v>40</v>
      </c>
      <c r="E43" s="1"/>
      <c r="F43" s="48">
        <f t="shared" si="1"/>
        <v>0</v>
      </c>
      <c r="I43" s="61">
        <v>40</v>
      </c>
      <c r="J43" s="61">
        <v>1</v>
      </c>
    </row>
    <row r="44" spans="1:15" ht="38.25" x14ac:dyDescent="0.2">
      <c r="A44" s="28" t="s">
        <v>90</v>
      </c>
      <c r="B44" s="29" t="s">
        <v>45</v>
      </c>
      <c r="C44" s="30" t="s">
        <v>27</v>
      </c>
      <c r="D44" s="47">
        <f t="shared" si="0"/>
        <v>20</v>
      </c>
      <c r="E44" s="1"/>
      <c r="F44" s="48">
        <f t="shared" si="1"/>
        <v>0</v>
      </c>
      <c r="I44" s="61">
        <v>20</v>
      </c>
      <c r="J44" s="61">
        <v>1</v>
      </c>
    </row>
    <row r="45" spans="1:15" x14ac:dyDescent="0.2">
      <c r="A45" s="31" t="s">
        <v>91</v>
      </c>
      <c r="B45" s="29" t="s">
        <v>42</v>
      </c>
      <c r="C45" s="30" t="s">
        <v>27</v>
      </c>
      <c r="D45" s="47">
        <f t="shared" si="0"/>
        <v>20</v>
      </c>
      <c r="E45" s="1"/>
      <c r="F45" s="48">
        <f t="shared" si="1"/>
        <v>0</v>
      </c>
      <c r="I45" s="61">
        <v>20</v>
      </c>
      <c r="J45" s="61">
        <v>1</v>
      </c>
    </row>
    <row r="46" spans="1:15" x14ac:dyDescent="0.2">
      <c r="A46" s="28" t="s">
        <v>92</v>
      </c>
      <c r="B46" s="29" t="s">
        <v>43</v>
      </c>
      <c r="C46" s="30" t="s">
        <v>27</v>
      </c>
      <c r="D46" s="47">
        <f t="shared" si="0"/>
        <v>10</v>
      </c>
      <c r="E46" s="1"/>
      <c r="F46" s="48">
        <f t="shared" si="1"/>
        <v>0</v>
      </c>
      <c r="I46" s="61">
        <v>10</v>
      </c>
      <c r="J46" s="61">
        <v>1</v>
      </c>
    </row>
    <row r="47" spans="1:15" s="20" customFormat="1" x14ac:dyDescent="0.2">
      <c r="A47" s="123" t="s">
        <v>1</v>
      </c>
      <c r="B47" s="124"/>
      <c r="C47" s="124"/>
      <c r="D47" s="124"/>
      <c r="E47" s="125"/>
      <c r="F47" s="46">
        <f>SUM(F26:F46)</f>
        <v>0</v>
      </c>
      <c r="H47" s="57"/>
      <c r="I47" s="62"/>
      <c r="J47" s="62"/>
      <c r="K47" s="7"/>
      <c r="L47" s="7"/>
      <c r="M47" s="57"/>
      <c r="N47" s="57"/>
      <c r="O47" s="57"/>
    </row>
    <row r="49" spans="1:12" x14ac:dyDescent="0.2">
      <c r="A49" s="32"/>
      <c r="B49" s="34"/>
      <c r="C49" s="37"/>
      <c r="D49" s="35"/>
      <c r="E49" s="35"/>
      <c r="F49" s="35"/>
      <c r="G49" s="36"/>
      <c r="H49" s="36"/>
      <c r="K49" s="33"/>
      <c r="L49" s="33"/>
    </row>
    <row r="50" spans="1:12" x14ac:dyDescent="0.2">
      <c r="A50" s="11" t="s">
        <v>2</v>
      </c>
      <c r="B50" s="11"/>
      <c r="C50" s="12"/>
      <c r="D50" s="13" t="s">
        <v>3</v>
      </c>
      <c r="E50" s="14"/>
    </row>
    <row r="51" spans="1:12" x14ac:dyDescent="0.2">
      <c r="B51" s="11"/>
      <c r="C51" s="12"/>
    </row>
    <row r="52" spans="1:12" ht="12.75" customHeight="1" x14ac:dyDescent="0.2">
      <c r="A52" s="120">
        <f>REKAPITULACIJA!A45</f>
        <v>0</v>
      </c>
      <c r="B52" s="120"/>
      <c r="C52" s="12"/>
      <c r="D52" s="15"/>
      <c r="E52" s="16"/>
      <c r="F52" s="15"/>
    </row>
    <row r="53" spans="1:12" x14ac:dyDescent="0.2">
      <c r="G53" s="36"/>
      <c r="H53" s="36"/>
    </row>
    <row r="54" spans="1:12" x14ac:dyDescent="0.2">
      <c r="A54" s="32"/>
      <c r="B54" s="34"/>
      <c r="C54" s="37"/>
      <c r="D54" s="35"/>
      <c r="E54" s="35"/>
      <c r="F54" s="35"/>
      <c r="G54" s="36"/>
      <c r="H54" s="36"/>
    </row>
    <row r="55" spans="1:12" x14ac:dyDescent="0.2">
      <c r="A55" s="32"/>
      <c r="B55" s="34"/>
      <c r="C55" s="37"/>
      <c r="D55" s="35"/>
      <c r="E55" s="35"/>
      <c r="F55" s="35"/>
      <c r="G55" s="36"/>
      <c r="H55" s="36"/>
    </row>
    <row r="56" spans="1:12" x14ac:dyDescent="0.2">
      <c r="A56" s="32"/>
      <c r="B56" s="34"/>
      <c r="C56" s="37"/>
      <c r="D56" s="35"/>
      <c r="E56" s="35"/>
      <c r="F56" s="35"/>
      <c r="G56" s="36"/>
      <c r="H56" s="36"/>
    </row>
    <row r="57" spans="1:12" x14ac:dyDescent="0.2">
      <c r="A57" s="32"/>
      <c r="B57" s="34"/>
      <c r="C57" s="37"/>
      <c r="D57" s="35"/>
      <c r="E57" s="35"/>
      <c r="F57" s="35"/>
      <c r="G57" s="36"/>
      <c r="H57" s="36"/>
    </row>
  </sheetData>
  <sheetProtection algorithmName="SHA-512" hashValue="72QAV/U2LH3q9EZq+wSUPy8448WKNh3V/li5FNYn44jBIfh1LcCZKDrF9OcV0riGwQ5D0StfJI9f0eJIdy0psA==" saltValue="wmcyv1yB73pdVQN3ExUReg==" spinCount="100000" sheet="1" selectLockedCells="1"/>
  <mergeCells count="5">
    <mergeCell ref="A17:E17"/>
    <mergeCell ref="A19:E19"/>
    <mergeCell ref="C22:D22"/>
    <mergeCell ref="A52:B52"/>
    <mergeCell ref="A47:E47"/>
  </mergeCells>
  <phoneticPr fontId="12" type="noConversion"/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9:K56"/>
  <sheetViews>
    <sheetView topLeftCell="A22" zoomScaleNormal="100" workbookViewId="0">
      <selection activeCell="E26" sqref="E26:E4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49</v>
      </c>
    </row>
    <row r="13" spans="1:10" s="20" customFormat="1" x14ac:dyDescent="0.2">
      <c r="A13" s="6" t="s">
        <v>61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33825</v>
      </c>
      <c r="E26" s="1"/>
      <c r="F26" s="48">
        <f>ROUND(D26*E26,2)</f>
        <v>0</v>
      </c>
      <c r="I26" s="61">
        <v>6765</v>
      </c>
      <c r="J26" s="61">
        <v>5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5" si="0">I27*J27*$K$25</f>
        <v>4195</v>
      </c>
      <c r="E27" s="1"/>
      <c r="F27" s="48">
        <f t="shared" ref="F27:F45" si="1">ROUND(D27*E27,2)</f>
        <v>0</v>
      </c>
      <c r="I27" s="61">
        <v>839</v>
      </c>
      <c r="J27" s="61">
        <v>5</v>
      </c>
    </row>
    <row r="28" spans="1:11" x14ac:dyDescent="0.2">
      <c r="A28" s="31" t="s">
        <v>11</v>
      </c>
      <c r="B28" s="29" t="s">
        <v>37</v>
      </c>
      <c r="C28" s="30" t="s">
        <v>17</v>
      </c>
      <c r="D28" s="47">
        <f t="shared" si="0"/>
        <v>75000</v>
      </c>
      <c r="E28" s="1"/>
      <c r="F28" s="48">
        <f t="shared" si="1"/>
        <v>0</v>
      </c>
      <c r="I28" s="61">
        <v>3000</v>
      </c>
      <c r="J28" s="61">
        <v>25</v>
      </c>
    </row>
    <row r="29" spans="1:11" x14ac:dyDescent="0.2">
      <c r="A29" s="31" t="s">
        <v>12</v>
      </c>
      <c r="B29" s="29" t="s">
        <v>40</v>
      </c>
      <c r="C29" s="30" t="s">
        <v>17</v>
      </c>
      <c r="D29" s="47">
        <f t="shared" si="0"/>
        <v>12500</v>
      </c>
      <c r="E29" s="1"/>
      <c r="F29" s="48">
        <f t="shared" si="1"/>
        <v>0</v>
      </c>
      <c r="I29" s="61">
        <v>500</v>
      </c>
      <c r="J29" s="61">
        <v>25</v>
      </c>
    </row>
    <row r="30" spans="1:11" ht="25.5" x14ac:dyDescent="0.2">
      <c r="A30" s="28" t="s">
        <v>14</v>
      </c>
      <c r="B30" s="72" t="s">
        <v>84</v>
      </c>
      <c r="C30" s="30" t="s">
        <v>17</v>
      </c>
      <c r="D30" s="47">
        <f t="shared" si="0"/>
        <v>94125</v>
      </c>
      <c r="E30" s="1"/>
      <c r="F30" s="48">
        <f t="shared" si="1"/>
        <v>0</v>
      </c>
      <c r="I30" s="61">
        <v>3765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30" t="s">
        <v>17</v>
      </c>
      <c r="D31" s="47">
        <f t="shared" si="0"/>
        <v>8475</v>
      </c>
      <c r="E31" s="1"/>
      <c r="F31" s="48">
        <f t="shared" si="1"/>
        <v>0</v>
      </c>
      <c r="I31" s="61">
        <v>339</v>
      </c>
      <c r="J31" s="61">
        <v>25</v>
      </c>
    </row>
    <row r="32" spans="1:11" ht="25.5" x14ac:dyDescent="0.2">
      <c r="A32" s="31" t="s">
        <v>16</v>
      </c>
      <c r="B32" s="29" t="s">
        <v>34</v>
      </c>
      <c r="C32" s="30" t="s">
        <v>17</v>
      </c>
      <c r="D32" s="47">
        <f t="shared" si="0"/>
        <v>100725</v>
      </c>
      <c r="E32" s="1"/>
      <c r="F32" s="48">
        <f t="shared" si="1"/>
        <v>0</v>
      </c>
      <c r="I32" s="61">
        <v>6715</v>
      </c>
      <c r="J32" s="61">
        <v>15</v>
      </c>
    </row>
    <row r="33" spans="1:11" ht="25.5" x14ac:dyDescent="0.2">
      <c r="A33" s="31" t="s">
        <v>18</v>
      </c>
      <c r="B33" s="29" t="s">
        <v>39</v>
      </c>
      <c r="C33" s="104" t="s">
        <v>17</v>
      </c>
      <c r="D33" s="47">
        <f t="shared" si="0"/>
        <v>12585</v>
      </c>
      <c r="E33" s="1"/>
      <c r="F33" s="48">
        <f t="shared" si="1"/>
        <v>0</v>
      </c>
      <c r="I33" s="61">
        <v>839</v>
      </c>
      <c r="J33" s="61">
        <v>15</v>
      </c>
    </row>
    <row r="34" spans="1:11" x14ac:dyDescent="0.2">
      <c r="A34" s="28" t="s">
        <v>19</v>
      </c>
      <c r="B34" s="29" t="s">
        <v>36</v>
      </c>
      <c r="C34" s="104" t="s">
        <v>17</v>
      </c>
      <c r="D34" s="47">
        <f t="shared" si="0"/>
        <v>7500</v>
      </c>
      <c r="E34" s="1"/>
      <c r="F34" s="48">
        <f t="shared" si="1"/>
        <v>0</v>
      </c>
      <c r="I34" s="61">
        <v>375</v>
      </c>
      <c r="J34" s="61">
        <v>20</v>
      </c>
    </row>
    <row r="35" spans="1:11" ht="25.5" x14ac:dyDescent="0.2">
      <c r="A35" s="31" t="s">
        <v>20</v>
      </c>
      <c r="B35" s="29" t="s">
        <v>98</v>
      </c>
      <c r="C35" s="104" t="s">
        <v>17</v>
      </c>
      <c r="D35" s="47">
        <f t="shared" si="0"/>
        <v>7500</v>
      </c>
      <c r="E35" s="1"/>
      <c r="F35" s="48">
        <f t="shared" si="1"/>
        <v>0</v>
      </c>
      <c r="I35" s="61">
        <v>300</v>
      </c>
      <c r="J35" s="61">
        <v>25</v>
      </c>
    </row>
    <row r="36" spans="1:11" ht="25.5" x14ac:dyDescent="0.2">
      <c r="A36" s="31" t="s">
        <v>21</v>
      </c>
      <c r="B36" s="69" t="s">
        <v>87</v>
      </c>
      <c r="C36" s="104" t="s">
        <v>17</v>
      </c>
      <c r="D36" s="47">
        <f t="shared" si="0"/>
        <v>10000</v>
      </c>
      <c r="E36" s="1"/>
      <c r="F36" s="48">
        <f t="shared" si="1"/>
        <v>0</v>
      </c>
      <c r="I36" s="61">
        <v>400</v>
      </c>
      <c r="J36" s="61">
        <v>25</v>
      </c>
    </row>
    <row r="37" spans="1:11" x14ac:dyDescent="0.2">
      <c r="A37" s="31" t="s">
        <v>22</v>
      </c>
      <c r="B37" s="29" t="s">
        <v>33</v>
      </c>
      <c r="C37" s="104" t="s">
        <v>13</v>
      </c>
      <c r="D37" s="47">
        <f t="shared" si="0"/>
        <v>35000</v>
      </c>
      <c r="E37" s="1"/>
      <c r="F37" s="48">
        <f t="shared" si="1"/>
        <v>0</v>
      </c>
      <c r="I37" s="61">
        <v>1750</v>
      </c>
      <c r="J37" s="61">
        <v>20</v>
      </c>
    </row>
    <row r="38" spans="1:11" x14ac:dyDescent="0.2">
      <c r="A38" s="28" t="s">
        <v>23</v>
      </c>
      <c r="B38" s="29" t="s">
        <v>38</v>
      </c>
      <c r="C38" s="104" t="s">
        <v>13</v>
      </c>
      <c r="D38" s="47">
        <f t="shared" si="0"/>
        <v>20000</v>
      </c>
      <c r="E38" s="1"/>
      <c r="F38" s="48">
        <f t="shared" si="1"/>
        <v>0</v>
      </c>
      <c r="I38" s="61">
        <v>800</v>
      </c>
      <c r="J38" s="61">
        <v>25</v>
      </c>
    </row>
    <row r="39" spans="1:11" ht="25.5" x14ac:dyDescent="0.2">
      <c r="A39" s="31" t="s">
        <v>24</v>
      </c>
      <c r="B39" s="69" t="s">
        <v>88</v>
      </c>
      <c r="C39" s="104" t="s">
        <v>13</v>
      </c>
      <c r="D39" s="47">
        <f t="shared" si="0"/>
        <v>23750</v>
      </c>
      <c r="E39" s="1"/>
      <c r="F39" s="48">
        <f t="shared" si="1"/>
        <v>0</v>
      </c>
      <c r="I39" s="61">
        <v>950</v>
      </c>
      <c r="J39" s="61">
        <v>25</v>
      </c>
    </row>
    <row r="40" spans="1:11" ht="25.5" x14ac:dyDescent="0.2">
      <c r="A40" s="31" t="s">
        <v>25</v>
      </c>
      <c r="B40" s="29" t="s">
        <v>44</v>
      </c>
      <c r="C40" s="104" t="s">
        <v>28</v>
      </c>
      <c r="D40" s="47">
        <f t="shared" si="0"/>
        <v>120</v>
      </c>
      <c r="E40" s="1"/>
      <c r="F40" s="48">
        <f t="shared" si="1"/>
        <v>0</v>
      </c>
      <c r="I40" s="61">
        <v>8</v>
      </c>
      <c r="J40" s="61">
        <v>15</v>
      </c>
    </row>
    <row r="41" spans="1:11" ht="25.5" x14ac:dyDescent="0.2">
      <c r="A41" s="31" t="s">
        <v>26</v>
      </c>
      <c r="B41" s="71" t="s">
        <v>97</v>
      </c>
      <c r="C41" s="30" t="s">
        <v>28</v>
      </c>
      <c r="D41" s="47">
        <f t="shared" si="0"/>
        <v>300</v>
      </c>
      <c r="E41" s="1"/>
      <c r="F41" s="48">
        <f t="shared" si="1"/>
        <v>0</v>
      </c>
      <c r="I41" s="61">
        <v>300</v>
      </c>
      <c r="J41" s="61">
        <v>1</v>
      </c>
    </row>
    <row r="42" spans="1:11" ht="25.5" x14ac:dyDescent="0.2">
      <c r="A42" s="28" t="s">
        <v>83</v>
      </c>
      <c r="B42" s="71" t="s">
        <v>93</v>
      </c>
      <c r="C42" s="30" t="s">
        <v>28</v>
      </c>
      <c r="D42" s="47">
        <f t="shared" si="0"/>
        <v>300</v>
      </c>
      <c r="E42" s="1"/>
      <c r="F42" s="48">
        <f t="shared" si="1"/>
        <v>0</v>
      </c>
      <c r="H42" s="7"/>
      <c r="I42" s="61">
        <v>300</v>
      </c>
      <c r="J42" s="61">
        <v>1</v>
      </c>
    </row>
    <row r="43" spans="1:11" ht="38.25" x14ac:dyDescent="0.2">
      <c r="A43" s="31" t="s">
        <v>89</v>
      </c>
      <c r="B43" s="29" t="s">
        <v>41</v>
      </c>
      <c r="C43" s="30" t="s">
        <v>27</v>
      </c>
      <c r="D43" s="47">
        <f t="shared" si="0"/>
        <v>40</v>
      </c>
      <c r="E43" s="1"/>
      <c r="F43" s="48">
        <f t="shared" si="1"/>
        <v>0</v>
      </c>
      <c r="I43" s="61">
        <v>40</v>
      </c>
      <c r="J43" s="61">
        <v>1</v>
      </c>
    </row>
    <row r="44" spans="1:11" ht="38.25" x14ac:dyDescent="0.2">
      <c r="A44" s="31" t="s">
        <v>90</v>
      </c>
      <c r="B44" s="29" t="s">
        <v>45</v>
      </c>
      <c r="C44" s="30" t="s">
        <v>27</v>
      </c>
      <c r="D44" s="47">
        <f t="shared" si="0"/>
        <v>20</v>
      </c>
      <c r="E44" s="1"/>
      <c r="F44" s="48">
        <f t="shared" si="1"/>
        <v>0</v>
      </c>
      <c r="I44" s="61">
        <v>20</v>
      </c>
      <c r="J44" s="61">
        <v>1</v>
      </c>
    </row>
    <row r="45" spans="1:11" x14ac:dyDescent="0.2">
      <c r="A45" s="31" t="s">
        <v>91</v>
      </c>
      <c r="B45" s="29" t="s">
        <v>43</v>
      </c>
      <c r="C45" s="30" t="s">
        <v>27</v>
      </c>
      <c r="D45" s="47">
        <f t="shared" si="0"/>
        <v>10</v>
      </c>
      <c r="E45" s="1"/>
      <c r="F45" s="48">
        <f t="shared" si="1"/>
        <v>0</v>
      </c>
      <c r="I45" s="61">
        <v>10</v>
      </c>
      <c r="J45" s="61">
        <v>1</v>
      </c>
    </row>
    <row r="46" spans="1:11" s="20" customFormat="1" x14ac:dyDescent="0.2">
      <c r="A46" s="123" t="s">
        <v>1</v>
      </c>
      <c r="B46" s="124"/>
      <c r="C46" s="124"/>
      <c r="D46" s="124"/>
      <c r="E46" s="125"/>
      <c r="F46" s="46">
        <f>SUM(F26:F45)</f>
        <v>0</v>
      </c>
      <c r="H46" s="57"/>
      <c r="I46" s="61"/>
      <c r="J46" s="62"/>
      <c r="K46" s="7"/>
    </row>
    <row r="48" spans="1:11" x14ac:dyDescent="0.2">
      <c r="A48" s="32"/>
      <c r="B48" s="34"/>
      <c r="C48" s="37"/>
      <c r="D48" s="35"/>
      <c r="E48" s="35"/>
      <c r="F48" s="35"/>
      <c r="G48" s="36"/>
      <c r="H48" s="36"/>
      <c r="K48" s="33"/>
    </row>
    <row r="49" spans="1:11" x14ac:dyDescent="0.2">
      <c r="A49" s="11" t="s">
        <v>2</v>
      </c>
      <c r="B49" s="11"/>
      <c r="C49" s="12"/>
      <c r="D49" s="13" t="s">
        <v>3</v>
      </c>
      <c r="E49" s="14"/>
      <c r="K49" s="33"/>
    </row>
    <row r="50" spans="1:11" x14ac:dyDescent="0.2">
      <c r="B50" s="11"/>
      <c r="C50" s="12"/>
    </row>
    <row r="51" spans="1:11" ht="12.75" customHeight="1" x14ac:dyDescent="0.2">
      <c r="A51" s="120">
        <f>REKAPITULACIJA!A45</f>
        <v>0</v>
      </c>
      <c r="B51" s="120"/>
      <c r="C51" s="12"/>
      <c r="D51" s="15"/>
      <c r="E51" s="16"/>
      <c r="F51" s="15"/>
    </row>
    <row r="52" spans="1:11" x14ac:dyDescent="0.2">
      <c r="G52" s="36"/>
      <c r="H52" s="36"/>
    </row>
    <row r="53" spans="1:11" x14ac:dyDescent="0.2">
      <c r="A53" s="32"/>
      <c r="B53" s="34"/>
      <c r="C53" s="37"/>
      <c r="D53" s="35"/>
      <c r="E53" s="35"/>
      <c r="F53" s="35"/>
      <c r="G53" s="36"/>
      <c r="H53" s="36"/>
    </row>
    <row r="54" spans="1:11" x14ac:dyDescent="0.2">
      <c r="A54" s="32"/>
      <c r="B54" s="34"/>
      <c r="C54" s="37"/>
      <c r="D54" s="35"/>
      <c r="E54" s="35"/>
      <c r="F54" s="35"/>
      <c r="G54" s="36"/>
      <c r="H54" s="36"/>
    </row>
    <row r="55" spans="1:11" x14ac:dyDescent="0.2">
      <c r="A55" s="32"/>
      <c r="B55" s="34"/>
      <c r="C55" s="37"/>
      <c r="D55" s="35"/>
      <c r="E55" s="35"/>
      <c r="F55" s="35"/>
      <c r="G55" s="36"/>
      <c r="H55" s="36"/>
    </row>
    <row r="56" spans="1:11" x14ac:dyDescent="0.2">
      <c r="A56" s="32"/>
      <c r="B56" s="34"/>
      <c r="C56" s="37"/>
      <c r="D56" s="35"/>
      <c r="E56" s="35"/>
      <c r="F56" s="35"/>
      <c r="G56" s="36"/>
      <c r="H56" s="36"/>
    </row>
  </sheetData>
  <sheetProtection algorithmName="SHA-512" hashValue="rdKuIumO0XGI+CkepnFFYDpsOBa3dK05EblfCcAuF+SkP0vgVy9M98zxw9eiZMt3BLb9a6FRieHWhxHN2+/Dog==" saltValue="zreS8GIuJWlRueaZSp2q7A==" spinCount="100000" sheet="1" selectLockedCells="1"/>
  <mergeCells count="5">
    <mergeCell ref="A17:E17"/>
    <mergeCell ref="A19:E19"/>
    <mergeCell ref="C22:D22"/>
    <mergeCell ref="A51:B51"/>
    <mergeCell ref="A46:E46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9:K60"/>
  <sheetViews>
    <sheetView topLeftCell="A26" zoomScaleNormal="100" workbookViewId="0">
      <selection activeCell="E26" sqref="E26:E49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48</v>
      </c>
    </row>
    <row r="13" spans="1:10" s="20" customFormat="1" x14ac:dyDescent="0.2">
      <c r="A13" s="6" t="s">
        <v>118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84750</v>
      </c>
      <c r="E26" s="1"/>
      <c r="F26" s="48">
        <f>ROUND(D26*E26,2)</f>
        <v>0</v>
      </c>
      <c r="I26" s="61">
        <v>16950</v>
      </c>
      <c r="J26" s="61">
        <v>5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9" si="0">I27*J27*$K$25</f>
        <v>1585</v>
      </c>
      <c r="E27" s="1"/>
      <c r="F27" s="48">
        <f t="shared" ref="F27:F49" si="1">ROUND(D27*E27,2)</f>
        <v>0</v>
      </c>
      <c r="I27" s="61">
        <v>317</v>
      </c>
      <c r="J27" s="61">
        <v>5</v>
      </c>
    </row>
    <row r="28" spans="1:11" x14ac:dyDescent="0.2">
      <c r="A28" s="31" t="s">
        <v>11</v>
      </c>
      <c r="B28" s="29" t="s">
        <v>37</v>
      </c>
      <c r="C28" s="30" t="s">
        <v>17</v>
      </c>
      <c r="D28" s="47">
        <f t="shared" si="0"/>
        <v>175000</v>
      </c>
      <c r="E28" s="1"/>
      <c r="F28" s="48">
        <f t="shared" si="1"/>
        <v>0</v>
      </c>
      <c r="I28" s="61">
        <v>7000</v>
      </c>
      <c r="J28" s="61">
        <v>25</v>
      </c>
    </row>
    <row r="29" spans="1:11" x14ac:dyDescent="0.2">
      <c r="A29" s="31" t="s">
        <v>12</v>
      </c>
      <c r="B29" s="29" t="s">
        <v>40</v>
      </c>
      <c r="C29" s="30" t="s">
        <v>17</v>
      </c>
      <c r="D29" s="47">
        <f t="shared" si="0"/>
        <v>2500</v>
      </c>
      <c r="E29" s="1"/>
      <c r="F29" s="48">
        <f t="shared" si="1"/>
        <v>0</v>
      </c>
      <c r="I29" s="61">
        <v>100</v>
      </c>
      <c r="J29" s="61">
        <v>25</v>
      </c>
    </row>
    <row r="30" spans="1:11" ht="25.5" x14ac:dyDescent="0.2">
      <c r="A30" s="28" t="s">
        <v>14</v>
      </c>
      <c r="B30" s="72" t="s">
        <v>84</v>
      </c>
      <c r="C30" s="30" t="s">
        <v>17</v>
      </c>
      <c r="D30" s="47">
        <f t="shared" si="0"/>
        <v>248750</v>
      </c>
      <c r="E30" s="1"/>
      <c r="F30" s="48">
        <f t="shared" si="1"/>
        <v>0</v>
      </c>
      <c r="I30" s="61">
        <v>9950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30" t="s">
        <v>17</v>
      </c>
      <c r="D31" s="47">
        <f t="shared" si="0"/>
        <v>5425</v>
      </c>
      <c r="E31" s="1"/>
      <c r="F31" s="48">
        <f t="shared" si="1"/>
        <v>0</v>
      </c>
      <c r="I31" s="61">
        <v>217</v>
      </c>
      <c r="J31" s="61">
        <v>25</v>
      </c>
    </row>
    <row r="32" spans="1:11" ht="25.5" x14ac:dyDescent="0.2">
      <c r="A32" s="31" t="s">
        <v>16</v>
      </c>
      <c r="B32" s="29" t="s">
        <v>34</v>
      </c>
      <c r="C32" s="30" t="s">
        <v>17</v>
      </c>
      <c r="D32" s="47">
        <f t="shared" si="0"/>
        <v>254250</v>
      </c>
      <c r="E32" s="1"/>
      <c r="F32" s="48">
        <f t="shared" si="1"/>
        <v>0</v>
      </c>
      <c r="I32" s="61">
        <v>16950</v>
      </c>
      <c r="J32" s="61">
        <v>15</v>
      </c>
    </row>
    <row r="33" spans="1:10" ht="25.5" x14ac:dyDescent="0.2">
      <c r="A33" s="31" t="s">
        <v>18</v>
      </c>
      <c r="B33" s="29" t="s">
        <v>39</v>
      </c>
      <c r="C33" s="30" t="s">
        <v>17</v>
      </c>
      <c r="D33" s="47">
        <f t="shared" si="0"/>
        <v>4755</v>
      </c>
      <c r="E33" s="1"/>
      <c r="F33" s="48">
        <f t="shared" si="1"/>
        <v>0</v>
      </c>
      <c r="I33" s="61">
        <v>317</v>
      </c>
      <c r="J33" s="61">
        <v>15</v>
      </c>
    </row>
    <row r="34" spans="1:10" x14ac:dyDescent="0.2">
      <c r="A34" s="28" t="s">
        <v>19</v>
      </c>
      <c r="B34" s="71" t="s">
        <v>36</v>
      </c>
      <c r="C34" s="30" t="s">
        <v>17</v>
      </c>
      <c r="D34" s="47">
        <f t="shared" si="0"/>
        <v>68340</v>
      </c>
      <c r="E34" s="1"/>
      <c r="F34" s="48">
        <f t="shared" si="1"/>
        <v>0</v>
      </c>
      <c r="I34" s="61">
        <v>3417</v>
      </c>
      <c r="J34" s="61">
        <v>20</v>
      </c>
    </row>
    <row r="35" spans="1:10" ht="25.5" x14ac:dyDescent="0.2">
      <c r="A35" s="31" t="s">
        <v>20</v>
      </c>
      <c r="B35" s="71" t="s">
        <v>98</v>
      </c>
      <c r="C35" s="30" t="s">
        <v>17</v>
      </c>
      <c r="D35" s="47">
        <f t="shared" si="0"/>
        <v>35425</v>
      </c>
      <c r="E35" s="1"/>
      <c r="F35" s="48">
        <f t="shared" si="1"/>
        <v>0</v>
      </c>
      <c r="I35" s="61">
        <v>1417</v>
      </c>
      <c r="J35" s="61">
        <v>25</v>
      </c>
    </row>
    <row r="36" spans="1:10" ht="25.5" x14ac:dyDescent="0.2">
      <c r="A36" s="31" t="s">
        <v>21</v>
      </c>
      <c r="B36" s="74" t="s">
        <v>99</v>
      </c>
      <c r="C36" s="30" t="s">
        <v>17</v>
      </c>
      <c r="D36" s="47">
        <f t="shared" si="0"/>
        <v>50000</v>
      </c>
      <c r="E36" s="1"/>
      <c r="F36" s="48">
        <f t="shared" si="1"/>
        <v>0</v>
      </c>
      <c r="I36" s="61">
        <v>2000</v>
      </c>
      <c r="J36" s="61">
        <v>25</v>
      </c>
    </row>
    <row r="37" spans="1:10" x14ac:dyDescent="0.2">
      <c r="A37" s="31" t="s">
        <v>22</v>
      </c>
      <c r="B37" s="29" t="s">
        <v>33</v>
      </c>
      <c r="C37" s="30" t="s">
        <v>13</v>
      </c>
      <c r="D37" s="47">
        <f t="shared" si="0"/>
        <v>31200</v>
      </c>
      <c r="E37" s="1"/>
      <c r="F37" s="48">
        <f t="shared" si="1"/>
        <v>0</v>
      </c>
      <c r="I37" s="61">
        <v>1560</v>
      </c>
      <c r="J37" s="61">
        <v>20</v>
      </c>
    </row>
    <row r="38" spans="1:10" x14ac:dyDescent="0.2">
      <c r="A38" s="28" t="s">
        <v>23</v>
      </c>
      <c r="B38" s="29" t="s">
        <v>38</v>
      </c>
      <c r="C38" s="30" t="s">
        <v>13</v>
      </c>
      <c r="D38" s="47">
        <f t="shared" si="0"/>
        <v>17500</v>
      </c>
      <c r="E38" s="1"/>
      <c r="F38" s="48">
        <f t="shared" si="1"/>
        <v>0</v>
      </c>
      <c r="I38" s="61">
        <v>700</v>
      </c>
      <c r="J38" s="61">
        <v>25</v>
      </c>
    </row>
    <row r="39" spans="1:10" ht="25.5" x14ac:dyDescent="0.2">
      <c r="A39" s="31" t="s">
        <v>24</v>
      </c>
      <c r="B39" s="69" t="s">
        <v>88</v>
      </c>
      <c r="C39" s="30" t="s">
        <v>13</v>
      </c>
      <c r="D39" s="47">
        <f t="shared" si="0"/>
        <v>21500</v>
      </c>
      <c r="E39" s="1"/>
      <c r="F39" s="48">
        <f t="shared" si="1"/>
        <v>0</v>
      </c>
      <c r="I39" s="61">
        <v>860</v>
      </c>
      <c r="J39" s="61">
        <v>25</v>
      </c>
    </row>
    <row r="40" spans="1:10" x14ac:dyDescent="0.2">
      <c r="A40" s="31" t="s">
        <v>25</v>
      </c>
      <c r="B40" s="29" t="s">
        <v>100</v>
      </c>
      <c r="C40" s="30" t="s">
        <v>13</v>
      </c>
      <c r="D40" s="47">
        <f t="shared" si="0"/>
        <v>21000</v>
      </c>
      <c r="E40" s="1"/>
      <c r="F40" s="48">
        <f t="shared" si="1"/>
        <v>0</v>
      </c>
      <c r="I40" s="61">
        <v>1050</v>
      </c>
      <c r="J40" s="61">
        <v>20</v>
      </c>
    </row>
    <row r="41" spans="1:10" x14ac:dyDescent="0.2">
      <c r="A41" s="31" t="s">
        <v>26</v>
      </c>
      <c r="B41" s="29" t="s">
        <v>101</v>
      </c>
      <c r="C41" s="30" t="s">
        <v>13</v>
      </c>
      <c r="D41" s="47">
        <f t="shared" si="0"/>
        <v>12500</v>
      </c>
      <c r="E41" s="1"/>
      <c r="F41" s="48">
        <f t="shared" si="1"/>
        <v>0</v>
      </c>
      <c r="I41" s="61">
        <v>500</v>
      </c>
      <c r="J41" s="61">
        <v>25</v>
      </c>
    </row>
    <row r="42" spans="1:10" ht="25.5" x14ac:dyDescent="0.2">
      <c r="A42" s="28" t="s">
        <v>83</v>
      </c>
      <c r="B42" s="69" t="s">
        <v>102</v>
      </c>
      <c r="C42" s="30" t="s">
        <v>13</v>
      </c>
      <c r="D42" s="47">
        <f t="shared" si="0"/>
        <v>13750</v>
      </c>
      <c r="E42" s="1"/>
      <c r="F42" s="48">
        <f t="shared" si="1"/>
        <v>0</v>
      </c>
      <c r="I42" s="61">
        <v>550</v>
      </c>
      <c r="J42" s="61">
        <v>25</v>
      </c>
    </row>
    <row r="43" spans="1:10" ht="25.5" x14ac:dyDescent="0.2">
      <c r="A43" s="31" t="s">
        <v>89</v>
      </c>
      <c r="B43" s="29" t="s">
        <v>44</v>
      </c>
      <c r="C43" s="30" t="s">
        <v>28</v>
      </c>
      <c r="D43" s="47">
        <f t="shared" si="0"/>
        <v>150</v>
      </c>
      <c r="E43" s="1"/>
      <c r="F43" s="48">
        <f t="shared" si="1"/>
        <v>0</v>
      </c>
      <c r="I43" s="61">
        <v>10</v>
      </c>
      <c r="J43" s="61">
        <v>15</v>
      </c>
    </row>
    <row r="44" spans="1:10" ht="25.5" x14ac:dyDescent="0.2">
      <c r="A44" s="31" t="s">
        <v>90</v>
      </c>
      <c r="B44" s="71" t="s">
        <v>97</v>
      </c>
      <c r="C44" s="30" t="s">
        <v>28</v>
      </c>
      <c r="D44" s="47">
        <f t="shared" si="0"/>
        <v>600</v>
      </c>
      <c r="E44" s="1"/>
      <c r="F44" s="48">
        <f t="shared" si="1"/>
        <v>0</v>
      </c>
      <c r="I44" s="61">
        <v>600</v>
      </c>
      <c r="J44" s="61">
        <v>1</v>
      </c>
    </row>
    <row r="45" spans="1:10" ht="25.5" x14ac:dyDescent="0.2">
      <c r="A45" s="31" t="s">
        <v>91</v>
      </c>
      <c r="B45" s="71" t="s">
        <v>93</v>
      </c>
      <c r="C45" s="30" t="s">
        <v>28</v>
      </c>
      <c r="D45" s="47">
        <f t="shared" si="0"/>
        <v>600</v>
      </c>
      <c r="E45" s="1"/>
      <c r="F45" s="48">
        <f t="shared" si="1"/>
        <v>0</v>
      </c>
      <c r="H45" s="7"/>
      <c r="I45" s="61">
        <v>600</v>
      </c>
      <c r="J45" s="61">
        <v>1</v>
      </c>
    </row>
    <row r="46" spans="1:10" ht="38.25" x14ac:dyDescent="0.2">
      <c r="A46" s="28" t="s">
        <v>92</v>
      </c>
      <c r="B46" s="29" t="s">
        <v>41</v>
      </c>
      <c r="C46" s="30" t="s">
        <v>27</v>
      </c>
      <c r="D46" s="47">
        <f t="shared" si="0"/>
        <v>40</v>
      </c>
      <c r="E46" s="1"/>
      <c r="F46" s="48">
        <f t="shared" si="1"/>
        <v>0</v>
      </c>
      <c r="I46" s="61">
        <v>40</v>
      </c>
      <c r="J46" s="61">
        <v>1</v>
      </c>
    </row>
    <row r="47" spans="1:10" ht="38.25" x14ac:dyDescent="0.2">
      <c r="A47" s="31" t="s">
        <v>103</v>
      </c>
      <c r="B47" s="29" t="s">
        <v>45</v>
      </c>
      <c r="C47" s="30" t="s">
        <v>27</v>
      </c>
      <c r="D47" s="47">
        <f t="shared" si="0"/>
        <v>20</v>
      </c>
      <c r="E47" s="1"/>
      <c r="F47" s="48">
        <f t="shared" si="1"/>
        <v>0</v>
      </c>
      <c r="I47" s="61">
        <v>20</v>
      </c>
      <c r="J47" s="61">
        <v>1</v>
      </c>
    </row>
    <row r="48" spans="1:10" x14ac:dyDescent="0.2">
      <c r="A48" s="31" t="s">
        <v>104</v>
      </c>
      <c r="B48" s="29" t="s">
        <v>42</v>
      </c>
      <c r="C48" s="30" t="s">
        <v>27</v>
      </c>
      <c r="D48" s="47">
        <f t="shared" si="0"/>
        <v>20</v>
      </c>
      <c r="E48" s="1"/>
      <c r="F48" s="48">
        <f t="shared" si="1"/>
        <v>0</v>
      </c>
      <c r="I48" s="61">
        <v>20</v>
      </c>
      <c r="J48" s="61">
        <v>1</v>
      </c>
    </row>
    <row r="49" spans="1:11" x14ac:dyDescent="0.2">
      <c r="A49" s="28" t="s">
        <v>105</v>
      </c>
      <c r="B49" s="29" t="s">
        <v>43</v>
      </c>
      <c r="C49" s="30" t="s">
        <v>27</v>
      </c>
      <c r="D49" s="47">
        <f t="shared" si="0"/>
        <v>10</v>
      </c>
      <c r="E49" s="1"/>
      <c r="F49" s="48">
        <f t="shared" si="1"/>
        <v>0</v>
      </c>
      <c r="I49" s="61">
        <v>10</v>
      </c>
      <c r="J49" s="61">
        <v>1</v>
      </c>
    </row>
    <row r="50" spans="1:11" s="20" customFormat="1" x14ac:dyDescent="0.2">
      <c r="A50" s="123" t="s">
        <v>1</v>
      </c>
      <c r="B50" s="124"/>
      <c r="C50" s="124"/>
      <c r="D50" s="124"/>
      <c r="E50" s="125"/>
      <c r="F50" s="46">
        <f>SUM(F26:F49)</f>
        <v>0</v>
      </c>
      <c r="H50" s="57"/>
      <c r="I50" s="62"/>
      <c r="J50" s="62"/>
      <c r="K50" s="7"/>
    </row>
    <row r="52" spans="1:11" x14ac:dyDescent="0.2">
      <c r="A52" s="32"/>
      <c r="B52" s="34"/>
      <c r="C52" s="37"/>
      <c r="D52" s="35"/>
      <c r="E52" s="35"/>
      <c r="F52" s="35"/>
      <c r="G52" s="36"/>
      <c r="H52" s="36"/>
      <c r="K52" s="33"/>
    </row>
    <row r="53" spans="1:11" x14ac:dyDescent="0.2">
      <c r="A53" s="11" t="s">
        <v>2</v>
      </c>
      <c r="B53" s="11"/>
      <c r="C53" s="12"/>
      <c r="D53" s="13" t="s">
        <v>3</v>
      </c>
      <c r="E53" s="14"/>
      <c r="K53" s="33"/>
    </row>
    <row r="54" spans="1:11" x14ac:dyDescent="0.2">
      <c r="B54" s="11"/>
      <c r="C54" s="12"/>
      <c r="K54" s="33"/>
    </row>
    <row r="55" spans="1:11" ht="12.75" customHeight="1" x14ac:dyDescent="0.2">
      <c r="A55" s="120">
        <f>REKAPITULACIJA!A45</f>
        <v>0</v>
      </c>
      <c r="B55" s="120"/>
      <c r="C55" s="12"/>
      <c r="D55" s="15"/>
      <c r="E55" s="16"/>
      <c r="F55" s="15"/>
    </row>
    <row r="56" spans="1:11" x14ac:dyDescent="0.2">
      <c r="G56" s="36"/>
      <c r="H56" s="36"/>
    </row>
    <row r="57" spans="1:11" x14ac:dyDescent="0.2">
      <c r="A57" s="32"/>
      <c r="B57" s="34"/>
      <c r="C57" s="37"/>
      <c r="D57" s="35"/>
      <c r="E57" s="35"/>
      <c r="F57" s="35"/>
      <c r="G57" s="36"/>
      <c r="H57" s="36"/>
    </row>
    <row r="58" spans="1:11" x14ac:dyDescent="0.2">
      <c r="A58" s="32"/>
      <c r="B58" s="34"/>
      <c r="C58" s="37"/>
      <c r="D58" s="35"/>
      <c r="E58" s="35"/>
      <c r="F58" s="35"/>
      <c r="G58" s="36"/>
      <c r="H58" s="36"/>
    </row>
    <row r="59" spans="1:11" x14ac:dyDescent="0.2">
      <c r="A59" s="32"/>
      <c r="B59" s="34"/>
      <c r="C59" s="37"/>
      <c r="D59" s="35"/>
      <c r="E59" s="35"/>
      <c r="F59" s="35"/>
      <c r="G59" s="36"/>
      <c r="H59" s="36"/>
    </row>
    <row r="60" spans="1:11" x14ac:dyDescent="0.2">
      <c r="A60" s="32"/>
      <c r="B60" s="34"/>
      <c r="C60" s="37"/>
      <c r="D60" s="35"/>
      <c r="E60" s="35"/>
      <c r="F60" s="35"/>
      <c r="G60" s="36"/>
      <c r="H60" s="36"/>
    </row>
  </sheetData>
  <sheetProtection algorithmName="SHA-512" hashValue="RLTW6omR/oV4CDJG1wYgxt30M9kRut4hCOT0tqB6ZNqq1tT4oW1yv4Rqmy8lr4pPDJnQR3o+B5oQiXxpRA5aqQ==" saltValue="b6FWrSkLgIEFcBbk8etjAQ==" spinCount="100000" sheet="1" selectLockedCells="1"/>
  <mergeCells count="5">
    <mergeCell ref="A17:E17"/>
    <mergeCell ref="A19:E19"/>
    <mergeCell ref="C22:D22"/>
    <mergeCell ref="A55:B55"/>
    <mergeCell ref="A50:E50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9:K57"/>
  <sheetViews>
    <sheetView topLeftCell="A22" zoomScaleNormal="100" workbookViewId="0">
      <selection activeCell="E26" sqref="E26:E4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80" customWidth="1"/>
    <col min="6" max="6" width="11.7109375" style="81" customWidth="1"/>
    <col min="7" max="7" width="10.7109375" style="61" customWidth="1"/>
    <col min="8" max="8" width="2.7109375" style="78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82" t="s">
        <v>115</v>
      </c>
      <c r="H9" s="83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46</v>
      </c>
    </row>
    <row r="13" spans="1:10" s="20" customFormat="1" x14ac:dyDescent="0.2">
      <c r="A13" s="6" t="s">
        <v>62</v>
      </c>
      <c r="B13" s="21"/>
      <c r="C13" s="22"/>
      <c r="D13" s="19"/>
      <c r="E13" s="84"/>
      <c r="F13" s="85"/>
      <c r="G13" s="62"/>
      <c r="H13" s="79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80"/>
      <c r="G17" s="81"/>
      <c r="H17" s="86"/>
    </row>
    <row r="18" spans="1:11" x14ac:dyDescent="0.2">
      <c r="A18" s="8"/>
      <c r="B18" s="8"/>
      <c r="C18" s="9"/>
      <c r="D18" s="10"/>
      <c r="E18" s="87"/>
      <c r="F18" s="80"/>
      <c r="G18" s="81"/>
      <c r="H18" s="86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80"/>
      <c r="G19" s="81"/>
      <c r="H19" s="86"/>
    </row>
    <row r="22" spans="1:11" s="20" customFormat="1" ht="12.75" customHeight="1" x14ac:dyDescent="0.2">
      <c r="A22" s="6"/>
      <c r="B22" s="17" t="s">
        <v>5</v>
      </c>
      <c r="C22" s="122"/>
      <c r="D22" s="122"/>
      <c r="E22" s="84"/>
      <c r="F22" s="85"/>
      <c r="G22" s="62"/>
      <c r="H22" s="79"/>
      <c r="I22" s="62"/>
      <c r="J22" s="62"/>
    </row>
    <row r="23" spans="1:11" s="20" customFormat="1" x14ac:dyDescent="0.2">
      <c r="A23" s="6"/>
      <c r="B23" s="17"/>
      <c r="C23" s="23"/>
      <c r="D23" s="24"/>
      <c r="E23" s="84"/>
      <c r="F23" s="85"/>
      <c r="G23" s="62"/>
      <c r="H23" s="79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45" t="s">
        <v>8</v>
      </c>
      <c r="E25" s="88" t="s">
        <v>31</v>
      </c>
      <c r="F25" s="89" t="s">
        <v>0</v>
      </c>
      <c r="G25" s="62"/>
      <c r="H25" s="79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40615</v>
      </c>
      <c r="E26" s="90"/>
      <c r="F26" s="91">
        <f t="shared" ref="F26" si="0">ROUND(D26*E26,2)</f>
        <v>0</v>
      </c>
      <c r="I26" s="61">
        <v>8123</v>
      </c>
      <c r="J26" s="61">
        <v>5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5" si="1">I27*J27*$K$25</f>
        <v>17235</v>
      </c>
      <c r="E27" s="90"/>
      <c r="F27" s="91">
        <f>ROUND(D27*E27,2)</f>
        <v>0</v>
      </c>
      <c r="I27" s="61">
        <v>3447</v>
      </c>
      <c r="J27" s="61">
        <v>5</v>
      </c>
    </row>
    <row r="28" spans="1:11" x14ac:dyDescent="0.2">
      <c r="A28" s="31" t="s">
        <v>11</v>
      </c>
      <c r="B28" s="29" t="s">
        <v>37</v>
      </c>
      <c r="C28" s="30" t="s">
        <v>17</v>
      </c>
      <c r="D28" s="47">
        <f t="shared" si="1"/>
        <v>100000</v>
      </c>
      <c r="E28" s="90"/>
      <c r="F28" s="91">
        <f t="shared" ref="F28:F31" si="2">ROUND(D28*E28,2)</f>
        <v>0</v>
      </c>
      <c r="I28" s="61">
        <v>4000</v>
      </c>
      <c r="J28" s="61">
        <v>25</v>
      </c>
    </row>
    <row r="29" spans="1:11" x14ac:dyDescent="0.2">
      <c r="A29" s="31" t="s">
        <v>12</v>
      </c>
      <c r="B29" s="29" t="s">
        <v>40</v>
      </c>
      <c r="C29" s="30" t="s">
        <v>17</v>
      </c>
      <c r="D29" s="47">
        <f t="shared" si="1"/>
        <v>36175</v>
      </c>
      <c r="E29" s="90"/>
      <c r="F29" s="91">
        <f t="shared" si="2"/>
        <v>0</v>
      </c>
      <c r="I29" s="61">
        <v>1447</v>
      </c>
      <c r="J29" s="61">
        <v>25</v>
      </c>
    </row>
    <row r="30" spans="1:11" ht="25.5" x14ac:dyDescent="0.2">
      <c r="A30" s="28" t="s">
        <v>14</v>
      </c>
      <c r="B30" s="72" t="s">
        <v>84</v>
      </c>
      <c r="C30" s="30" t="s">
        <v>17</v>
      </c>
      <c r="D30" s="47">
        <f t="shared" si="1"/>
        <v>103075</v>
      </c>
      <c r="E30" s="90"/>
      <c r="F30" s="91">
        <f t="shared" si="2"/>
        <v>0</v>
      </c>
      <c r="I30" s="61">
        <v>4123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30" t="s">
        <v>17</v>
      </c>
      <c r="D31" s="47">
        <f t="shared" si="1"/>
        <v>50000</v>
      </c>
      <c r="E31" s="90"/>
      <c r="F31" s="91">
        <f t="shared" si="2"/>
        <v>0</v>
      </c>
      <c r="I31" s="61">
        <v>2000</v>
      </c>
      <c r="J31" s="61">
        <v>25</v>
      </c>
    </row>
    <row r="32" spans="1:11" ht="25.5" x14ac:dyDescent="0.2">
      <c r="A32" s="31" t="s">
        <v>16</v>
      </c>
      <c r="B32" s="29" t="s">
        <v>34</v>
      </c>
      <c r="C32" s="30" t="s">
        <v>17</v>
      </c>
      <c r="D32" s="47">
        <f t="shared" si="1"/>
        <v>121890</v>
      </c>
      <c r="E32" s="90"/>
      <c r="F32" s="91">
        <f t="shared" ref="F32:F40" si="3">ROUND(D32*E32,2)</f>
        <v>0</v>
      </c>
      <c r="I32" s="61">
        <v>8126</v>
      </c>
      <c r="J32" s="61">
        <v>15</v>
      </c>
    </row>
    <row r="33" spans="1:11" ht="25.5" x14ac:dyDescent="0.2">
      <c r="A33" s="31" t="s">
        <v>18</v>
      </c>
      <c r="B33" s="29" t="s">
        <v>39</v>
      </c>
      <c r="C33" s="30" t="s">
        <v>17</v>
      </c>
      <c r="D33" s="47">
        <f t="shared" si="1"/>
        <v>51705</v>
      </c>
      <c r="E33" s="90"/>
      <c r="F33" s="91">
        <f t="shared" si="3"/>
        <v>0</v>
      </c>
      <c r="I33" s="61">
        <v>3447</v>
      </c>
      <c r="J33" s="61">
        <v>15</v>
      </c>
    </row>
    <row r="34" spans="1:11" x14ac:dyDescent="0.2">
      <c r="A34" s="28" t="s">
        <v>19</v>
      </c>
      <c r="B34" s="71" t="s">
        <v>36</v>
      </c>
      <c r="C34" s="30" t="s">
        <v>17</v>
      </c>
      <c r="D34" s="47">
        <f t="shared" si="1"/>
        <v>10400</v>
      </c>
      <c r="E34" s="90"/>
      <c r="F34" s="91">
        <f t="shared" si="3"/>
        <v>0</v>
      </c>
      <c r="I34" s="61">
        <v>520</v>
      </c>
      <c r="J34" s="61">
        <v>20</v>
      </c>
    </row>
    <row r="35" spans="1:11" ht="25.5" x14ac:dyDescent="0.2">
      <c r="A35" s="31" t="s">
        <v>20</v>
      </c>
      <c r="B35" s="71" t="s">
        <v>98</v>
      </c>
      <c r="C35" s="30" t="s">
        <v>17</v>
      </c>
      <c r="D35" s="47">
        <f t="shared" si="1"/>
        <v>5500</v>
      </c>
      <c r="E35" s="90"/>
      <c r="F35" s="91">
        <f t="shared" si="3"/>
        <v>0</v>
      </c>
      <c r="I35" s="61">
        <v>220</v>
      </c>
      <c r="J35" s="61">
        <v>25</v>
      </c>
    </row>
    <row r="36" spans="1:11" ht="25.5" x14ac:dyDescent="0.2">
      <c r="A36" s="31" t="s">
        <v>21</v>
      </c>
      <c r="B36" s="74" t="s">
        <v>99</v>
      </c>
      <c r="C36" s="30" t="s">
        <v>17</v>
      </c>
      <c r="D36" s="47">
        <f t="shared" si="1"/>
        <v>7500</v>
      </c>
      <c r="E36" s="90"/>
      <c r="F36" s="91">
        <f t="shared" si="3"/>
        <v>0</v>
      </c>
      <c r="I36" s="61">
        <v>300</v>
      </c>
      <c r="J36" s="61">
        <v>25</v>
      </c>
    </row>
    <row r="37" spans="1:11" x14ac:dyDescent="0.2">
      <c r="A37" s="31" t="s">
        <v>22</v>
      </c>
      <c r="B37" s="29" t="s">
        <v>33</v>
      </c>
      <c r="C37" s="30" t="s">
        <v>13</v>
      </c>
      <c r="D37" s="47">
        <f t="shared" si="1"/>
        <v>23400</v>
      </c>
      <c r="E37" s="90"/>
      <c r="F37" s="91">
        <f t="shared" si="3"/>
        <v>0</v>
      </c>
      <c r="I37" s="61">
        <v>1170</v>
      </c>
      <c r="J37" s="61">
        <v>20</v>
      </c>
    </row>
    <row r="38" spans="1:11" x14ac:dyDescent="0.2">
      <c r="A38" s="28" t="s">
        <v>23</v>
      </c>
      <c r="B38" s="29" t="s">
        <v>38</v>
      </c>
      <c r="C38" s="30" t="s">
        <v>13</v>
      </c>
      <c r="D38" s="47">
        <f t="shared" si="1"/>
        <v>12500</v>
      </c>
      <c r="E38" s="90"/>
      <c r="F38" s="91">
        <f t="shared" si="3"/>
        <v>0</v>
      </c>
      <c r="I38" s="61">
        <v>500</v>
      </c>
      <c r="J38" s="61">
        <v>25</v>
      </c>
    </row>
    <row r="39" spans="1:11" ht="25.5" x14ac:dyDescent="0.2">
      <c r="A39" s="31" t="s">
        <v>24</v>
      </c>
      <c r="B39" s="69" t="s">
        <v>88</v>
      </c>
      <c r="C39" s="30" t="s">
        <v>13</v>
      </c>
      <c r="D39" s="47">
        <f t="shared" si="1"/>
        <v>16750</v>
      </c>
      <c r="E39" s="90"/>
      <c r="F39" s="91">
        <f t="shared" si="3"/>
        <v>0</v>
      </c>
      <c r="I39" s="61">
        <v>670</v>
      </c>
      <c r="J39" s="61">
        <v>25</v>
      </c>
    </row>
    <row r="40" spans="1:11" ht="25.5" x14ac:dyDescent="0.2">
      <c r="A40" s="31" t="s">
        <v>25</v>
      </c>
      <c r="B40" s="29" t="s">
        <v>44</v>
      </c>
      <c r="C40" s="30" t="s">
        <v>28</v>
      </c>
      <c r="D40" s="47">
        <f t="shared" si="1"/>
        <v>105</v>
      </c>
      <c r="E40" s="90"/>
      <c r="F40" s="91">
        <f t="shared" si="3"/>
        <v>0</v>
      </c>
      <c r="I40" s="61">
        <v>7</v>
      </c>
      <c r="J40" s="61">
        <v>15</v>
      </c>
    </row>
    <row r="41" spans="1:11" ht="25.5" x14ac:dyDescent="0.2">
      <c r="A41" s="31" t="s">
        <v>26</v>
      </c>
      <c r="B41" s="68" t="s">
        <v>97</v>
      </c>
      <c r="C41" s="30" t="s">
        <v>28</v>
      </c>
      <c r="D41" s="47">
        <f t="shared" si="1"/>
        <v>450</v>
      </c>
      <c r="E41" s="90"/>
      <c r="F41" s="91">
        <f t="shared" ref="F41:F45" si="4">ROUND(D41*E41,2)</f>
        <v>0</v>
      </c>
      <c r="I41" s="61">
        <v>450</v>
      </c>
      <c r="J41" s="61">
        <v>1</v>
      </c>
    </row>
    <row r="42" spans="1:11" ht="25.5" x14ac:dyDescent="0.2">
      <c r="A42" s="28" t="s">
        <v>83</v>
      </c>
      <c r="B42" s="68" t="s">
        <v>93</v>
      </c>
      <c r="C42" s="30" t="s">
        <v>28</v>
      </c>
      <c r="D42" s="47">
        <f t="shared" si="1"/>
        <v>450</v>
      </c>
      <c r="E42" s="90"/>
      <c r="F42" s="91">
        <f t="shared" si="4"/>
        <v>0</v>
      </c>
      <c r="H42" s="61"/>
      <c r="I42" s="61">
        <v>450</v>
      </c>
      <c r="J42" s="61">
        <v>1</v>
      </c>
    </row>
    <row r="43" spans="1:11" ht="38.25" x14ac:dyDescent="0.2">
      <c r="A43" s="31" t="s">
        <v>89</v>
      </c>
      <c r="B43" s="29" t="s">
        <v>41</v>
      </c>
      <c r="C43" s="30" t="s">
        <v>27</v>
      </c>
      <c r="D43" s="47">
        <f t="shared" si="1"/>
        <v>40</v>
      </c>
      <c r="E43" s="90"/>
      <c r="F43" s="91">
        <f t="shared" si="4"/>
        <v>0</v>
      </c>
      <c r="I43" s="61">
        <v>40</v>
      </c>
      <c r="J43" s="61">
        <v>1</v>
      </c>
    </row>
    <row r="44" spans="1:11" ht="38.25" x14ac:dyDescent="0.2">
      <c r="A44" s="31" t="s">
        <v>90</v>
      </c>
      <c r="B44" s="29" t="s">
        <v>45</v>
      </c>
      <c r="C44" s="30" t="s">
        <v>27</v>
      </c>
      <c r="D44" s="47">
        <f t="shared" si="1"/>
        <v>20</v>
      </c>
      <c r="E44" s="90"/>
      <c r="F44" s="91">
        <f t="shared" si="4"/>
        <v>0</v>
      </c>
      <c r="I44" s="61">
        <v>20</v>
      </c>
      <c r="J44" s="61">
        <v>1</v>
      </c>
    </row>
    <row r="45" spans="1:11" x14ac:dyDescent="0.2">
      <c r="A45" s="31" t="s">
        <v>91</v>
      </c>
      <c r="B45" s="29" t="s">
        <v>43</v>
      </c>
      <c r="C45" s="30" t="s">
        <v>27</v>
      </c>
      <c r="D45" s="47">
        <f t="shared" si="1"/>
        <v>10</v>
      </c>
      <c r="E45" s="90"/>
      <c r="F45" s="91">
        <f t="shared" si="4"/>
        <v>0</v>
      </c>
      <c r="I45" s="61">
        <v>10</v>
      </c>
      <c r="J45" s="61">
        <v>1</v>
      </c>
    </row>
    <row r="46" spans="1:11" s="20" customFormat="1" x14ac:dyDescent="0.2">
      <c r="A46" s="123" t="s">
        <v>1</v>
      </c>
      <c r="B46" s="124"/>
      <c r="C46" s="124"/>
      <c r="D46" s="124"/>
      <c r="E46" s="125"/>
      <c r="F46" s="92">
        <f>SUM(F26:F45)</f>
        <v>0</v>
      </c>
      <c r="G46" s="62"/>
      <c r="H46" s="79"/>
      <c r="I46" s="62"/>
      <c r="J46" s="62"/>
      <c r="K46" s="7"/>
    </row>
    <row r="48" spans="1:11" x14ac:dyDescent="0.2">
      <c r="A48" s="32"/>
      <c r="B48" s="34"/>
      <c r="C48" s="37"/>
      <c r="D48" s="35"/>
      <c r="E48" s="93"/>
      <c r="F48" s="93"/>
      <c r="G48" s="94"/>
      <c r="H48" s="94"/>
    </row>
    <row r="49" spans="1:11" x14ac:dyDescent="0.2">
      <c r="A49" s="32"/>
      <c r="B49" s="34"/>
      <c r="C49" s="37"/>
      <c r="D49" s="35"/>
      <c r="E49" s="93"/>
      <c r="F49" s="93"/>
      <c r="G49" s="94"/>
      <c r="H49" s="94"/>
      <c r="K49" s="33"/>
    </row>
    <row r="50" spans="1:11" x14ac:dyDescent="0.2">
      <c r="A50" s="11" t="s">
        <v>2</v>
      </c>
      <c r="B50" s="11"/>
      <c r="C50" s="12"/>
      <c r="D50" s="13" t="s">
        <v>3</v>
      </c>
      <c r="E50" s="95"/>
      <c r="K50" s="33"/>
    </row>
    <row r="51" spans="1:11" x14ac:dyDescent="0.2">
      <c r="B51" s="11"/>
      <c r="C51" s="12"/>
      <c r="K51" s="33"/>
    </row>
    <row r="52" spans="1:11" ht="12.75" customHeight="1" x14ac:dyDescent="0.2">
      <c r="A52" s="120">
        <f>REKAPITULACIJA!A45</f>
        <v>0</v>
      </c>
      <c r="B52" s="120"/>
      <c r="C52" s="12"/>
      <c r="D52" s="15"/>
      <c r="E52" s="96"/>
      <c r="F52" s="97"/>
      <c r="K52" s="33"/>
    </row>
    <row r="53" spans="1:11" x14ac:dyDescent="0.2">
      <c r="G53" s="94"/>
      <c r="H53" s="94"/>
    </row>
    <row r="54" spans="1:11" x14ac:dyDescent="0.2">
      <c r="A54" s="32"/>
      <c r="B54" s="34"/>
      <c r="C54" s="37"/>
      <c r="D54" s="35"/>
      <c r="E54" s="93"/>
      <c r="F54" s="93"/>
      <c r="G54" s="94"/>
      <c r="H54" s="94"/>
    </row>
    <row r="55" spans="1:11" x14ac:dyDescent="0.2">
      <c r="A55" s="32"/>
      <c r="B55" s="34"/>
      <c r="C55" s="37"/>
      <c r="D55" s="35"/>
      <c r="E55" s="93"/>
      <c r="F55" s="93"/>
      <c r="G55" s="94"/>
      <c r="H55" s="94"/>
    </row>
    <row r="56" spans="1:11" x14ac:dyDescent="0.2">
      <c r="A56" s="32"/>
      <c r="B56" s="34"/>
      <c r="C56" s="37"/>
      <c r="D56" s="35"/>
      <c r="E56" s="93"/>
      <c r="F56" s="93"/>
      <c r="G56" s="94"/>
      <c r="H56" s="94"/>
    </row>
    <row r="57" spans="1:11" x14ac:dyDescent="0.2">
      <c r="A57" s="32"/>
      <c r="B57" s="34"/>
      <c r="C57" s="37"/>
      <c r="D57" s="35"/>
      <c r="E57" s="93"/>
      <c r="F57" s="93"/>
      <c r="G57" s="94"/>
      <c r="H57" s="94"/>
    </row>
  </sheetData>
  <sheetProtection algorithmName="SHA-512" hashValue="ZJC+lC950TGG8NE3Q2H8s7hWUzhupzevV98ODzIRr6iBn6ufcff2V12aW1ZED99Ia2UcvEQeWaLzXDucRZz1GQ==" saltValue="JTpMXU/OVBVhO90QdE1rPQ==" spinCount="100000" sheet="1" selectLockedCells="1"/>
  <mergeCells count="5">
    <mergeCell ref="A17:E17"/>
    <mergeCell ref="A19:E19"/>
    <mergeCell ref="C22:D22"/>
    <mergeCell ref="A52:B52"/>
    <mergeCell ref="A46:E46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9:K52"/>
  <sheetViews>
    <sheetView topLeftCell="A19" zoomScaleNormal="100" workbookViewId="0">
      <selection activeCell="E26" sqref="E26:E40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47</v>
      </c>
    </row>
    <row r="13" spans="1:10" s="20" customFormat="1" x14ac:dyDescent="0.2">
      <c r="A13" s="6" t="s">
        <v>63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55330</v>
      </c>
      <c r="E26" s="1"/>
      <c r="F26" s="48">
        <f>ROUND(D26*E26,2)</f>
        <v>0</v>
      </c>
      <c r="I26" s="61">
        <v>5533</v>
      </c>
      <c r="J26" s="61">
        <v>10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0" si="0">I27*J27*$K$25</f>
        <v>19140</v>
      </c>
      <c r="E27" s="1"/>
      <c r="F27" s="48">
        <f t="shared" ref="F27:F40" si="1">ROUND(D27*E27,2)</f>
        <v>0</v>
      </c>
      <c r="I27" s="61">
        <v>1914</v>
      </c>
      <c r="J27" s="61">
        <v>10</v>
      </c>
    </row>
    <row r="28" spans="1:11" x14ac:dyDescent="0.2">
      <c r="A28" s="31" t="s">
        <v>11</v>
      </c>
      <c r="B28" s="29" t="s">
        <v>37</v>
      </c>
      <c r="C28" s="30" t="s">
        <v>17</v>
      </c>
      <c r="D28" s="47">
        <f t="shared" si="0"/>
        <v>50000</v>
      </c>
      <c r="E28" s="1"/>
      <c r="F28" s="48">
        <f t="shared" si="1"/>
        <v>0</v>
      </c>
      <c r="I28" s="61">
        <v>2000</v>
      </c>
      <c r="J28" s="61">
        <v>25</v>
      </c>
    </row>
    <row r="29" spans="1:11" x14ac:dyDescent="0.2">
      <c r="A29" s="28" t="s">
        <v>12</v>
      </c>
      <c r="B29" s="29" t="s">
        <v>40</v>
      </c>
      <c r="C29" s="104" t="s">
        <v>17</v>
      </c>
      <c r="D29" s="47">
        <f t="shared" si="0"/>
        <v>25000</v>
      </c>
      <c r="E29" s="1"/>
      <c r="F29" s="48">
        <f t="shared" si="1"/>
        <v>0</v>
      </c>
      <c r="I29" s="61">
        <v>1000</v>
      </c>
      <c r="J29" s="61">
        <v>25</v>
      </c>
    </row>
    <row r="30" spans="1:11" ht="25.5" x14ac:dyDescent="0.2">
      <c r="A30" s="31" t="s">
        <v>14</v>
      </c>
      <c r="B30" s="72" t="s">
        <v>84</v>
      </c>
      <c r="C30" s="104" t="s">
        <v>17</v>
      </c>
      <c r="D30" s="47">
        <f t="shared" si="0"/>
        <v>88325</v>
      </c>
      <c r="E30" s="1"/>
      <c r="F30" s="48">
        <f t="shared" si="1"/>
        <v>0</v>
      </c>
      <c r="I30" s="61">
        <v>3533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104" t="s">
        <v>17</v>
      </c>
      <c r="D31" s="47">
        <f t="shared" si="0"/>
        <v>22850</v>
      </c>
      <c r="E31" s="1"/>
      <c r="F31" s="48">
        <f t="shared" si="1"/>
        <v>0</v>
      </c>
      <c r="I31" s="61">
        <v>914</v>
      </c>
      <c r="J31" s="61">
        <v>25</v>
      </c>
    </row>
    <row r="32" spans="1:11" ht="25.5" x14ac:dyDescent="0.2">
      <c r="A32" s="28" t="s">
        <v>16</v>
      </c>
      <c r="B32" s="29" t="s">
        <v>34</v>
      </c>
      <c r="C32" s="104" t="s">
        <v>17</v>
      </c>
      <c r="D32" s="47">
        <f t="shared" si="0"/>
        <v>110660</v>
      </c>
      <c r="E32" s="1"/>
      <c r="F32" s="48">
        <f t="shared" si="1"/>
        <v>0</v>
      </c>
      <c r="I32" s="61">
        <v>5533</v>
      </c>
      <c r="J32" s="61">
        <v>20</v>
      </c>
    </row>
    <row r="33" spans="1:11" ht="25.5" x14ac:dyDescent="0.2">
      <c r="A33" s="31" t="s">
        <v>18</v>
      </c>
      <c r="B33" s="29" t="s">
        <v>39</v>
      </c>
      <c r="C33" s="30" t="s">
        <v>17</v>
      </c>
      <c r="D33" s="47">
        <f t="shared" si="0"/>
        <v>38280</v>
      </c>
      <c r="E33" s="1"/>
      <c r="F33" s="48">
        <f t="shared" si="1"/>
        <v>0</v>
      </c>
      <c r="I33" s="61">
        <v>1914</v>
      </c>
      <c r="J33" s="61">
        <v>20</v>
      </c>
    </row>
    <row r="34" spans="1:11" ht="25.5" x14ac:dyDescent="0.2">
      <c r="A34" s="31" t="s">
        <v>19</v>
      </c>
      <c r="B34" s="29" t="s">
        <v>44</v>
      </c>
      <c r="C34" s="30" t="s">
        <v>28</v>
      </c>
      <c r="D34" s="47">
        <f>I34*J34*'Sklop 10'!$K$25</f>
        <v>20</v>
      </c>
      <c r="E34" s="1"/>
      <c r="F34" s="48">
        <f t="shared" si="1"/>
        <v>0</v>
      </c>
      <c r="I34" s="61">
        <v>1</v>
      </c>
      <c r="J34" s="61">
        <v>20</v>
      </c>
    </row>
    <row r="35" spans="1:11" ht="25.5" x14ac:dyDescent="0.2">
      <c r="A35" s="28" t="s">
        <v>20</v>
      </c>
      <c r="B35" s="68" t="s">
        <v>97</v>
      </c>
      <c r="C35" s="30" t="s">
        <v>28</v>
      </c>
      <c r="D35" s="47">
        <f t="shared" si="0"/>
        <v>400</v>
      </c>
      <c r="E35" s="1"/>
      <c r="F35" s="48">
        <f t="shared" si="1"/>
        <v>0</v>
      </c>
      <c r="I35" s="61">
        <v>400</v>
      </c>
      <c r="J35" s="61">
        <v>1</v>
      </c>
    </row>
    <row r="36" spans="1:11" ht="25.5" x14ac:dyDescent="0.2">
      <c r="A36" s="31" t="s">
        <v>21</v>
      </c>
      <c r="B36" s="68" t="s">
        <v>93</v>
      </c>
      <c r="C36" s="30" t="s">
        <v>28</v>
      </c>
      <c r="D36" s="47">
        <f t="shared" si="0"/>
        <v>400</v>
      </c>
      <c r="E36" s="1"/>
      <c r="F36" s="48">
        <f t="shared" si="1"/>
        <v>0</v>
      </c>
      <c r="H36" s="7"/>
      <c r="I36" s="61">
        <v>400</v>
      </c>
      <c r="J36" s="61">
        <v>1</v>
      </c>
    </row>
    <row r="37" spans="1:11" ht="38.25" x14ac:dyDescent="0.2">
      <c r="A37" s="31" t="s">
        <v>22</v>
      </c>
      <c r="B37" s="29" t="s">
        <v>41</v>
      </c>
      <c r="C37" s="30" t="s">
        <v>27</v>
      </c>
      <c r="D37" s="47">
        <f t="shared" si="0"/>
        <v>60</v>
      </c>
      <c r="E37" s="1"/>
      <c r="F37" s="48">
        <f t="shared" si="1"/>
        <v>0</v>
      </c>
      <c r="I37" s="61">
        <v>60</v>
      </c>
      <c r="J37" s="61">
        <v>1</v>
      </c>
    </row>
    <row r="38" spans="1:11" ht="38.25" x14ac:dyDescent="0.2">
      <c r="A38" s="28" t="s">
        <v>23</v>
      </c>
      <c r="B38" s="29" t="s">
        <v>45</v>
      </c>
      <c r="C38" s="30" t="s">
        <v>27</v>
      </c>
      <c r="D38" s="47">
        <f t="shared" si="0"/>
        <v>30</v>
      </c>
      <c r="E38" s="1"/>
      <c r="F38" s="48">
        <f t="shared" si="1"/>
        <v>0</v>
      </c>
      <c r="I38" s="61">
        <v>30</v>
      </c>
      <c r="J38" s="61">
        <v>1</v>
      </c>
    </row>
    <row r="39" spans="1:11" x14ac:dyDescent="0.2">
      <c r="A39" s="31" t="s">
        <v>24</v>
      </c>
      <c r="B39" s="29" t="s">
        <v>42</v>
      </c>
      <c r="C39" s="30" t="s">
        <v>27</v>
      </c>
      <c r="D39" s="47">
        <f t="shared" si="0"/>
        <v>30</v>
      </c>
      <c r="E39" s="1"/>
      <c r="F39" s="48">
        <f t="shared" si="1"/>
        <v>0</v>
      </c>
      <c r="I39" s="61">
        <v>30</v>
      </c>
      <c r="J39" s="61">
        <v>1</v>
      </c>
    </row>
    <row r="40" spans="1:11" x14ac:dyDescent="0.2">
      <c r="A40" s="31" t="s">
        <v>25</v>
      </c>
      <c r="B40" s="29" t="s">
        <v>43</v>
      </c>
      <c r="C40" s="30" t="s">
        <v>27</v>
      </c>
      <c r="D40" s="47">
        <f t="shared" si="0"/>
        <v>15</v>
      </c>
      <c r="E40" s="1"/>
      <c r="F40" s="48">
        <f t="shared" si="1"/>
        <v>0</v>
      </c>
      <c r="I40" s="61">
        <v>15</v>
      </c>
      <c r="J40" s="61">
        <v>1</v>
      </c>
    </row>
    <row r="41" spans="1:11" s="20" customFormat="1" x14ac:dyDescent="0.2">
      <c r="A41" s="126" t="s">
        <v>1</v>
      </c>
      <c r="B41" s="126"/>
      <c r="C41" s="126"/>
      <c r="D41" s="126"/>
      <c r="E41" s="126"/>
      <c r="F41" s="46">
        <f>SUM(F26:F40)</f>
        <v>0</v>
      </c>
      <c r="H41" s="57"/>
      <c r="I41" s="62"/>
      <c r="J41" s="62"/>
      <c r="K41" s="7"/>
    </row>
    <row r="43" spans="1:11" x14ac:dyDescent="0.2">
      <c r="A43" s="32"/>
      <c r="B43" s="34"/>
      <c r="C43" s="37"/>
      <c r="D43" s="35"/>
      <c r="E43" s="35"/>
      <c r="F43" s="35"/>
      <c r="G43" s="36"/>
      <c r="H43" s="36"/>
    </row>
    <row r="44" spans="1:11" x14ac:dyDescent="0.2">
      <c r="A44" s="32"/>
      <c r="B44" s="34"/>
      <c r="C44" s="37"/>
      <c r="D44" s="35"/>
      <c r="E44" s="35"/>
      <c r="F44" s="35"/>
      <c r="G44" s="36"/>
      <c r="H44" s="36"/>
    </row>
    <row r="45" spans="1:11" x14ac:dyDescent="0.2">
      <c r="A45" s="11" t="s">
        <v>2</v>
      </c>
      <c r="B45" s="11"/>
      <c r="C45" s="12"/>
      <c r="D45" s="13" t="s">
        <v>3</v>
      </c>
      <c r="E45" s="14"/>
    </row>
    <row r="46" spans="1:11" x14ac:dyDescent="0.2">
      <c r="B46" s="11"/>
      <c r="C46" s="12"/>
      <c r="K46" s="33"/>
    </row>
    <row r="47" spans="1:11" ht="12.75" customHeight="1" x14ac:dyDescent="0.2">
      <c r="A47" s="120">
        <f>REKAPITULACIJA!A45</f>
        <v>0</v>
      </c>
      <c r="B47" s="120"/>
      <c r="C47" s="12"/>
      <c r="D47" s="15"/>
      <c r="E47" s="16"/>
      <c r="F47" s="15"/>
      <c r="K47" s="33"/>
    </row>
    <row r="48" spans="1:11" x14ac:dyDescent="0.2">
      <c r="G48" s="36"/>
      <c r="H48" s="36"/>
      <c r="K48" s="33"/>
    </row>
    <row r="49" spans="1:11" x14ac:dyDescent="0.2">
      <c r="A49" s="32"/>
      <c r="B49" s="34"/>
      <c r="C49" s="37"/>
      <c r="D49" s="35"/>
      <c r="E49" s="35"/>
      <c r="F49" s="35"/>
      <c r="G49" s="36"/>
      <c r="H49" s="36"/>
      <c r="K49" s="33"/>
    </row>
    <row r="50" spans="1:11" x14ac:dyDescent="0.2">
      <c r="A50" s="32"/>
      <c r="B50" s="34"/>
      <c r="C50" s="37"/>
      <c r="D50" s="35"/>
      <c r="E50" s="35"/>
      <c r="F50" s="35"/>
      <c r="G50" s="36"/>
      <c r="H50" s="36"/>
    </row>
    <row r="51" spans="1:11" x14ac:dyDescent="0.2">
      <c r="A51" s="32"/>
      <c r="B51" s="34"/>
      <c r="C51" s="37"/>
      <c r="D51" s="35"/>
      <c r="E51" s="35"/>
      <c r="F51" s="35"/>
      <c r="G51" s="36"/>
      <c r="H51" s="36"/>
    </row>
    <row r="52" spans="1:11" x14ac:dyDescent="0.2">
      <c r="A52" s="32"/>
      <c r="B52" s="34"/>
      <c r="C52" s="37"/>
      <c r="D52" s="35"/>
      <c r="E52" s="35"/>
      <c r="F52" s="35"/>
      <c r="G52" s="36"/>
      <c r="H52" s="36"/>
    </row>
  </sheetData>
  <sheetProtection algorithmName="SHA-512" hashValue="C9UFFH7X5+evkKm/rFTsctsUUl/aXG3BEHALeY+/RrzntL54nuE4gTSl+F9jIfFXZ7fhRIMUmovLmsB6tKotGw==" saltValue="/ni31gUpAwlj69NX0rpV5A==" spinCount="100000" sheet="1" selectLockedCells="1"/>
  <mergeCells count="5">
    <mergeCell ref="A17:E17"/>
    <mergeCell ref="A19:E19"/>
    <mergeCell ref="C22:D22"/>
    <mergeCell ref="A47:B47"/>
    <mergeCell ref="A41:E41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9:K57"/>
  <sheetViews>
    <sheetView topLeftCell="A23" zoomScaleNormal="100" workbookViewId="0">
      <selection activeCell="E26" sqref="E26:E4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53</v>
      </c>
    </row>
    <row r="13" spans="1:10" s="20" customFormat="1" x14ac:dyDescent="0.2">
      <c r="A13" s="6" t="s">
        <v>64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29" t="s">
        <v>35</v>
      </c>
      <c r="C26" s="30" t="s">
        <v>17</v>
      </c>
      <c r="D26" s="47">
        <f>I26*J26*$K$25</f>
        <v>41080</v>
      </c>
      <c r="E26" s="1"/>
      <c r="F26" s="48">
        <f>ROUND(D26*E26,2)</f>
        <v>0</v>
      </c>
      <c r="I26" s="61">
        <v>8216</v>
      </c>
      <c r="J26" s="61">
        <v>5</v>
      </c>
      <c r="K26" s="54"/>
    </row>
    <row r="27" spans="1:11" x14ac:dyDescent="0.2">
      <c r="A27" s="31" t="s">
        <v>10</v>
      </c>
      <c r="B27" s="29" t="s">
        <v>32</v>
      </c>
      <c r="C27" s="30" t="s">
        <v>17</v>
      </c>
      <c r="D27" s="47">
        <f t="shared" ref="D27:D45" si="0">I27*J27*$K$25</f>
        <v>1450</v>
      </c>
      <c r="E27" s="1"/>
      <c r="F27" s="48">
        <f t="shared" ref="F27:F45" si="1">ROUND(D27*E27,2)</f>
        <v>0</v>
      </c>
      <c r="I27" s="61">
        <v>290</v>
      </c>
      <c r="J27" s="61">
        <v>5</v>
      </c>
    </row>
    <row r="28" spans="1:11" x14ac:dyDescent="0.2">
      <c r="A28" s="31" t="s">
        <v>11</v>
      </c>
      <c r="B28" s="29" t="s">
        <v>37</v>
      </c>
      <c r="C28" s="104" t="s">
        <v>17</v>
      </c>
      <c r="D28" s="47">
        <f t="shared" si="0"/>
        <v>100000</v>
      </c>
      <c r="E28" s="1"/>
      <c r="F28" s="48">
        <f t="shared" si="1"/>
        <v>0</v>
      </c>
      <c r="I28" s="61">
        <v>4000</v>
      </c>
      <c r="J28" s="61">
        <v>25</v>
      </c>
    </row>
    <row r="29" spans="1:11" x14ac:dyDescent="0.2">
      <c r="A29" s="31" t="s">
        <v>12</v>
      </c>
      <c r="B29" s="29" t="s">
        <v>40</v>
      </c>
      <c r="C29" s="104" t="s">
        <v>17</v>
      </c>
      <c r="D29" s="47">
        <f t="shared" si="0"/>
        <v>2250</v>
      </c>
      <c r="E29" s="1"/>
      <c r="F29" s="48">
        <f t="shared" si="1"/>
        <v>0</v>
      </c>
      <c r="I29" s="61">
        <v>90</v>
      </c>
      <c r="J29" s="61">
        <v>25</v>
      </c>
    </row>
    <row r="30" spans="1:11" ht="25.5" x14ac:dyDescent="0.2">
      <c r="A30" s="28" t="s">
        <v>14</v>
      </c>
      <c r="B30" s="72" t="s">
        <v>84</v>
      </c>
      <c r="C30" s="104" t="s">
        <v>17</v>
      </c>
      <c r="D30" s="47">
        <f t="shared" si="0"/>
        <v>105400</v>
      </c>
      <c r="E30" s="1"/>
      <c r="F30" s="48">
        <f t="shared" si="1"/>
        <v>0</v>
      </c>
      <c r="I30" s="61">
        <v>4216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104" t="s">
        <v>17</v>
      </c>
      <c r="D31" s="47">
        <f t="shared" si="0"/>
        <v>5000</v>
      </c>
      <c r="E31" s="1"/>
      <c r="F31" s="48">
        <f t="shared" si="1"/>
        <v>0</v>
      </c>
      <c r="I31" s="61">
        <v>200</v>
      </c>
      <c r="J31" s="61">
        <v>25</v>
      </c>
    </row>
    <row r="32" spans="1:11" ht="25.5" x14ac:dyDescent="0.2">
      <c r="A32" s="31" t="s">
        <v>16</v>
      </c>
      <c r="B32" s="29" t="s">
        <v>34</v>
      </c>
      <c r="C32" s="104" t="s">
        <v>17</v>
      </c>
      <c r="D32" s="47">
        <f t="shared" si="0"/>
        <v>123240</v>
      </c>
      <c r="E32" s="1"/>
      <c r="F32" s="48">
        <f t="shared" si="1"/>
        <v>0</v>
      </c>
      <c r="I32" s="61">
        <v>8216</v>
      </c>
      <c r="J32" s="61">
        <v>15</v>
      </c>
    </row>
    <row r="33" spans="1:11" ht="25.5" x14ac:dyDescent="0.2">
      <c r="A33" s="31" t="s">
        <v>18</v>
      </c>
      <c r="B33" s="29" t="s">
        <v>39</v>
      </c>
      <c r="C33" s="104" t="s">
        <v>17</v>
      </c>
      <c r="D33" s="47">
        <f t="shared" si="0"/>
        <v>4350</v>
      </c>
      <c r="E33" s="1"/>
      <c r="F33" s="48">
        <f t="shared" si="1"/>
        <v>0</v>
      </c>
      <c r="I33" s="61">
        <v>290</v>
      </c>
      <c r="J33" s="61">
        <v>15</v>
      </c>
    </row>
    <row r="34" spans="1:11" x14ac:dyDescent="0.2">
      <c r="A34" s="28" t="s">
        <v>19</v>
      </c>
      <c r="B34" s="29" t="s">
        <v>36</v>
      </c>
      <c r="C34" s="104" t="s">
        <v>17</v>
      </c>
      <c r="D34" s="47">
        <f t="shared" si="0"/>
        <v>6300</v>
      </c>
      <c r="E34" s="1"/>
      <c r="F34" s="48">
        <f t="shared" si="1"/>
        <v>0</v>
      </c>
      <c r="I34" s="61">
        <v>315</v>
      </c>
      <c r="J34" s="61">
        <v>20</v>
      </c>
    </row>
    <row r="35" spans="1:11" ht="25.5" x14ac:dyDescent="0.2">
      <c r="A35" s="31" t="s">
        <v>20</v>
      </c>
      <c r="B35" s="29" t="s">
        <v>98</v>
      </c>
      <c r="C35" s="104" t="s">
        <v>17</v>
      </c>
      <c r="D35" s="47">
        <f t="shared" si="0"/>
        <v>2500</v>
      </c>
      <c r="E35" s="1"/>
      <c r="F35" s="48">
        <f t="shared" si="1"/>
        <v>0</v>
      </c>
      <c r="I35" s="61">
        <v>100</v>
      </c>
      <c r="J35" s="61">
        <v>25</v>
      </c>
    </row>
    <row r="36" spans="1:11" ht="25.5" x14ac:dyDescent="0.2">
      <c r="A36" s="31" t="s">
        <v>21</v>
      </c>
      <c r="B36" s="74" t="s">
        <v>99</v>
      </c>
      <c r="C36" s="104" t="s">
        <v>17</v>
      </c>
      <c r="D36" s="47">
        <f t="shared" si="0"/>
        <v>5375</v>
      </c>
      <c r="E36" s="1"/>
      <c r="F36" s="48">
        <f t="shared" si="1"/>
        <v>0</v>
      </c>
      <c r="I36" s="61">
        <v>215</v>
      </c>
      <c r="J36" s="61">
        <v>25</v>
      </c>
    </row>
    <row r="37" spans="1:11" x14ac:dyDescent="0.2">
      <c r="A37" s="31" t="s">
        <v>22</v>
      </c>
      <c r="B37" s="29" t="s">
        <v>33</v>
      </c>
      <c r="C37" s="104" t="s">
        <v>13</v>
      </c>
      <c r="D37" s="47">
        <f t="shared" si="0"/>
        <v>54400</v>
      </c>
      <c r="E37" s="1"/>
      <c r="F37" s="48">
        <f t="shared" si="1"/>
        <v>0</v>
      </c>
      <c r="I37" s="61">
        <v>2720</v>
      </c>
      <c r="J37" s="61">
        <v>20</v>
      </c>
    </row>
    <row r="38" spans="1:11" x14ac:dyDescent="0.2">
      <c r="A38" s="28" t="s">
        <v>23</v>
      </c>
      <c r="B38" s="29" t="s">
        <v>38</v>
      </c>
      <c r="C38" s="104" t="s">
        <v>13</v>
      </c>
      <c r="D38" s="47">
        <f t="shared" si="0"/>
        <v>25000</v>
      </c>
      <c r="E38" s="1"/>
      <c r="F38" s="48">
        <f t="shared" si="1"/>
        <v>0</v>
      </c>
      <c r="I38" s="61">
        <v>1000</v>
      </c>
      <c r="J38" s="61">
        <v>25</v>
      </c>
    </row>
    <row r="39" spans="1:11" ht="25.5" x14ac:dyDescent="0.2">
      <c r="A39" s="31" t="s">
        <v>24</v>
      </c>
      <c r="B39" s="69" t="s">
        <v>88</v>
      </c>
      <c r="C39" s="104" t="s">
        <v>13</v>
      </c>
      <c r="D39" s="47">
        <f t="shared" si="0"/>
        <v>43000</v>
      </c>
      <c r="E39" s="1"/>
      <c r="F39" s="48">
        <f t="shared" si="1"/>
        <v>0</v>
      </c>
      <c r="I39" s="61">
        <v>1720</v>
      </c>
      <c r="J39" s="61">
        <v>25</v>
      </c>
    </row>
    <row r="40" spans="1:11" ht="25.5" x14ac:dyDescent="0.2">
      <c r="A40" s="31" t="s">
        <v>25</v>
      </c>
      <c r="B40" s="29" t="s">
        <v>44</v>
      </c>
      <c r="C40" s="104" t="s">
        <v>28</v>
      </c>
      <c r="D40" s="47">
        <f t="shared" si="0"/>
        <v>150</v>
      </c>
      <c r="E40" s="1"/>
      <c r="F40" s="48">
        <f t="shared" si="1"/>
        <v>0</v>
      </c>
      <c r="I40" s="61">
        <v>10</v>
      </c>
      <c r="J40" s="61">
        <v>15</v>
      </c>
    </row>
    <row r="41" spans="1:11" ht="25.5" x14ac:dyDescent="0.2">
      <c r="A41" s="31" t="s">
        <v>26</v>
      </c>
      <c r="B41" s="68" t="s">
        <v>97</v>
      </c>
      <c r="C41" s="104" t="s">
        <v>28</v>
      </c>
      <c r="D41" s="47">
        <f t="shared" si="0"/>
        <v>400</v>
      </c>
      <c r="E41" s="1"/>
      <c r="F41" s="48">
        <f t="shared" si="1"/>
        <v>0</v>
      </c>
      <c r="I41" s="61">
        <v>400</v>
      </c>
      <c r="J41" s="61">
        <v>1</v>
      </c>
    </row>
    <row r="42" spans="1:11" ht="25.5" x14ac:dyDescent="0.2">
      <c r="A42" s="28" t="s">
        <v>83</v>
      </c>
      <c r="B42" s="68" t="s">
        <v>93</v>
      </c>
      <c r="C42" s="104" t="s">
        <v>28</v>
      </c>
      <c r="D42" s="47">
        <f t="shared" si="0"/>
        <v>40</v>
      </c>
      <c r="E42" s="1"/>
      <c r="F42" s="48">
        <f t="shared" si="1"/>
        <v>0</v>
      </c>
      <c r="H42" s="7"/>
      <c r="I42" s="61">
        <v>40</v>
      </c>
      <c r="J42" s="61">
        <v>1</v>
      </c>
    </row>
    <row r="43" spans="1:11" ht="38.25" x14ac:dyDescent="0.2">
      <c r="A43" s="31" t="s">
        <v>89</v>
      </c>
      <c r="B43" s="29" t="s">
        <v>41</v>
      </c>
      <c r="C43" s="104" t="s">
        <v>27</v>
      </c>
      <c r="D43" s="47">
        <f t="shared" si="0"/>
        <v>20</v>
      </c>
      <c r="E43" s="1"/>
      <c r="F43" s="48">
        <f t="shared" si="1"/>
        <v>0</v>
      </c>
      <c r="I43" s="61">
        <v>20</v>
      </c>
      <c r="J43" s="61">
        <v>1</v>
      </c>
    </row>
    <row r="44" spans="1:11" ht="38.25" x14ac:dyDescent="0.2">
      <c r="A44" s="31" t="s">
        <v>90</v>
      </c>
      <c r="B44" s="29" t="s">
        <v>45</v>
      </c>
      <c r="C44" s="30" t="s">
        <v>27</v>
      </c>
      <c r="D44" s="47">
        <f t="shared" si="0"/>
        <v>20</v>
      </c>
      <c r="E44" s="1"/>
      <c r="F44" s="48">
        <f t="shared" si="1"/>
        <v>0</v>
      </c>
      <c r="I44" s="61">
        <v>20</v>
      </c>
      <c r="J44" s="61">
        <v>1</v>
      </c>
    </row>
    <row r="45" spans="1:11" x14ac:dyDescent="0.2">
      <c r="A45" s="31" t="s">
        <v>25</v>
      </c>
      <c r="B45" s="29" t="s">
        <v>43</v>
      </c>
      <c r="C45" s="30" t="s">
        <v>27</v>
      </c>
      <c r="D45" s="47">
        <f t="shared" si="0"/>
        <v>10</v>
      </c>
      <c r="E45" s="1"/>
      <c r="F45" s="48">
        <f t="shared" si="1"/>
        <v>0</v>
      </c>
      <c r="I45" s="61">
        <v>10</v>
      </c>
      <c r="J45" s="61">
        <v>1</v>
      </c>
    </row>
    <row r="46" spans="1:11" s="20" customFormat="1" x14ac:dyDescent="0.2">
      <c r="A46" s="123" t="s">
        <v>1</v>
      </c>
      <c r="B46" s="124"/>
      <c r="C46" s="124"/>
      <c r="D46" s="124"/>
      <c r="E46" s="125"/>
      <c r="F46" s="46">
        <f>SUM(F26:F45)</f>
        <v>0</v>
      </c>
      <c r="H46" s="57"/>
      <c r="I46" s="62"/>
      <c r="J46" s="62"/>
      <c r="K46" s="7"/>
    </row>
    <row r="48" spans="1:11" x14ac:dyDescent="0.2">
      <c r="A48" s="32"/>
      <c r="B48" s="34"/>
      <c r="C48" s="37"/>
      <c r="D48" s="35"/>
      <c r="E48" s="35"/>
      <c r="F48" s="35"/>
      <c r="G48" s="36"/>
      <c r="H48" s="36"/>
      <c r="K48" s="33"/>
    </row>
    <row r="49" spans="1:11" x14ac:dyDescent="0.2">
      <c r="A49" s="32"/>
      <c r="B49" s="34"/>
      <c r="C49" s="37"/>
      <c r="D49" s="35"/>
      <c r="E49" s="35"/>
      <c r="F49" s="35"/>
      <c r="G49" s="36"/>
      <c r="H49" s="36"/>
      <c r="K49" s="33"/>
    </row>
    <row r="50" spans="1:11" x14ac:dyDescent="0.2">
      <c r="A50" s="11" t="s">
        <v>2</v>
      </c>
      <c r="B50" s="11"/>
      <c r="C50" s="12"/>
      <c r="D50" s="13" t="s">
        <v>3</v>
      </c>
      <c r="E50" s="14"/>
      <c r="K50" s="33"/>
    </row>
    <row r="51" spans="1:11" x14ac:dyDescent="0.2">
      <c r="B51" s="11"/>
      <c r="C51" s="12"/>
    </row>
    <row r="52" spans="1:11" ht="12.75" customHeight="1" x14ac:dyDescent="0.2">
      <c r="A52" s="120">
        <f>REKAPITULACIJA!A45</f>
        <v>0</v>
      </c>
      <c r="B52" s="120"/>
      <c r="C52" s="12"/>
      <c r="D52" s="15"/>
      <c r="E52" s="16"/>
      <c r="F52" s="15"/>
    </row>
    <row r="53" spans="1:11" x14ac:dyDescent="0.2">
      <c r="G53" s="36"/>
      <c r="H53" s="36"/>
    </row>
    <row r="54" spans="1:11" x14ac:dyDescent="0.2">
      <c r="A54" s="32"/>
      <c r="B54" s="34"/>
      <c r="C54" s="37"/>
      <c r="D54" s="35"/>
      <c r="E54" s="35"/>
      <c r="F54" s="35"/>
      <c r="G54" s="36"/>
      <c r="H54" s="36"/>
    </row>
    <row r="55" spans="1:11" x14ac:dyDescent="0.2">
      <c r="A55" s="32"/>
      <c r="B55" s="34"/>
      <c r="C55" s="37"/>
      <c r="D55" s="35"/>
      <c r="E55" s="35"/>
      <c r="F55" s="35"/>
      <c r="G55" s="36"/>
      <c r="H55" s="36"/>
    </row>
    <row r="56" spans="1:11" x14ac:dyDescent="0.2">
      <c r="A56" s="32"/>
      <c r="B56" s="34"/>
      <c r="C56" s="37"/>
      <c r="D56" s="35"/>
      <c r="E56" s="35"/>
      <c r="F56" s="35"/>
      <c r="G56" s="36"/>
      <c r="H56" s="36"/>
    </row>
    <row r="57" spans="1:11" x14ac:dyDescent="0.2">
      <c r="A57" s="32"/>
      <c r="B57" s="34"/>
      <c r="C57" s="37"/>
      <c r="D57" s="35"/>
      <c r="E57" s="35"/>
      <c r="F57" s="35"/>
      <c r="G57" s="36"/>
      <c r="H57" s="36"/>
    </row>
  </sheetData>
  <sheetProtection algorithmName="SHA-512" hashValue="o7d34YUiMMZg/69snlRONiGefU+YkFEOuWVyPhPPiZTLxDFdishZtc4MPdFrdPX3h6VkalitzR2A4Bg8luWdaA==" saltValue="DHecPFaqupiizCxBT1vqlg==" spinCount="100000" sheet="1" selectLockedCells="1"/>
  <mergeCells count="5">
    <mergeCell ref="A17:E17"/>
    <mergeCell ref="A19:E19"/>
    <mergeCell ref="C22:D22"/>
    <mergeCell ref="A52:B52"/>
    <mergeCell ref="A46:E46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9:K47"/>
  <sheetViews>
    <sheetView topLeftCell="A25" zoomScaleNormal="100" workbookViewId="0">
      <selection activeCell="E26" sqref="E26:E35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54</v>
      </c>
    </row>
    <row r="13" spans="1:10" s="20" customFormat="1" x14ac:dyDescent="0.2">
      <c r="A13" s="6" t="s">
        <v>65</v>
      </c>
      <c r="B13" s="21"/>
      <c r="C13" s="22"/>
      <c r="D13" s="19"/>
      <c r="E13" s="18"/>
      <c r="F13" s="19"/>
      <c r="H13" s="57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J23" s="62"/>
    </row>
    <row r="24" spans="1:11" x14ac:dyDescent="0.2">
      <c r="I24" s="61"/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31" t="s">
        <v>9</v>
      </c>
      <c r="B26" s="29" t="s">
        <v>32</v>
      </c>
      <c r="C26" s="30" t="s">
        <v>17</v>
      </c>
      <c r="D26" s="47">
        <f t="shared" ref="D26:D35" si="0">I26*J26*$K$25</f>
        <v>23000</v>
      </c>
      <c r="E26" s="1"/>
      <c r="F26" s="48">
        <f>ROUND(D26*E26,2)</f>
        <v>0</v>
      </c>
      <c r="I26" s="61">
        <v>2300</v>
      </c>
      <c r="J26" s="61">
        <v>10</v>
      </c>
      <c r="K26" s="54"/>
    </row>
    <row r="27" spans="1:11" x14ac:dyDescent="0.2">
      <c r="A27" s="31" t="s">
        <v>10</v>
      </c>
      <c r="B27" s="68" t="s">
        <v>40</v>
      </c>
      <c r="C27" s="104" t="s">
        <v>17</v>
      </c>
      <c r="D27" s="47">
        <f t="shared" si="0"/>
        <v>27500</v>
      </c>
      <c r="E27" s="1"/>
      <c r="F27" s="48">
        <f t="shared" ref="F27:F35" si="1">ROUND(D27*E27,2)</f>
        <v>0</v>
      </c>
      <c r="I27" s="61">
        <v>1100</v>
      </c>
      <c r="J27" s="61">
        <v>25</v>
      </c>
    </row>
    <row r="28" spans="1:11" ht="25.5" x14ac:dyDescent="0.2">
      <c r="A28" s="31"/>
      <c r="B28" s="72" t="s">
        <v>85</v>
      </c>
      <c r="C28" s="104" t="s">
        <v>17</v>
      </c>
      <c r="D28" s="47">
        <f t="shared" ref="D28" si="2">I28*J28*$K$25</f>
        <v>30000</v>
      </c>
      <c r="E28" s="1"/>
      <c r="F28" s="48">
        <f t="shared" si="1"/>
        <v>0</v>
      </c>
      <c r="I28" s="61">
        <v>1200</v>
      </c>
      <c r="J28" s="61">
        <v>25</v>
      </c>
    </row>
    <row r="29" spans="1:11" ht="25.5" x14ac:dyDescent="0.2">
      <c r="A29" s="31" t="s">
        <v>11</v>
      </c>
      <c r="B29" s="68" t="s">
        <v>39</v>
      </c>
      <c r="C29" s="104" t="s">
        <v>17</v>
      </c>
      <c r="D29" s="47">
        <f t="shared" si="0"/>
        <v>57500</v>
      </c>
      <c r="E29" s="1"/>
      <c r="F29" s="48">
        <f t="shared" si="1"/>
        <v>0</v>
      </c>
      <c r="I29" s="61">
        <v>2300</v>
      </c>
      <c r="J29" s="61">
        <v>25</v>
      </c>
    </row>
    <row r="30" spans="1:11" ht="25.5" x14ac:dyDescent="0.2">
      <c r="A30" s="28" t="s">
        <v>12</v>
      </c>
      <c r="B30" s="68" t="s">
        <v>97</v>
      </c>
      <c r="C30" s="104" t="s">
        <v>28</v>
      </c>
      <c r="D30" s="47">
        <f t="shared" si="0"/>
        <v>200</v>
      </c>
      <c r="E30" s="1"/>
      <c r="F30" s="48">
        <f t="shared" si="1"/>
        <v>0</v>
      </c>
      <c r="I30" s="61">
        <v>200</v>
      </c>
      <c r="J30" s="61">
        <v>1</v>
      </c>
    </row>
    <row r="31" spans="1:11" ht="25.5" x14ac:dyDescent="0.2">
      <c r="A31" s="28" t="s">
        <v>14</v>
      </c>
      <c r="B31" s="68" t="s">
        <v>93</v>
      </c>
      <c r="C31" s="30" t="s">
        <v>28</v>
      </c>
      <c r="D31" s="47">
        <f t="shared" si="0"/>
        <v>40</v>
      </c>
      <c r="E31" s="1"/>
      <c r="F31" s="48">
        <f t="shared" si="1"/>
        <v>0</v>
      </c>
      <c r="H31" s="7"/>
      <c r="I31" s="61">
        <f>I30*0.2</f>
        <v>40</v>
      </c>
      <c r="J31" s="61">
        <v>1</v>
      </c>
    </row>
    <row r="32" spans="1:11" ht="38.25" x14ac:dyDescent="0.2">
      <c r="A32" s="28" t="s">
        <v>15</v>
      </c>
      <c r="B32" s="29" t="s">
        <v>41</v>
      </c>
      <c r="C32" s="30" t="s">
        <v>27</v>
      </c>
      <c r="D32" s="47">
        <f t="shared" si="0"/>
        <v>80</v>
      </c>
      <c r="E32" s="1"/>
      <c r="F32" s="48">
        <f t="shared" si="1"/>
        <v>0</v>
      </c>
      <c r="I32" s="61">
        <v>80</v>
      </c>
      <c r="J32" s="61">
        <v>1</v>
      </c>
    </row>
    <row r="33" spans="1:11" ht="38.25" x14ac:dyDescent="0.2">
      <c r="A33" s="31" t="s">
        <v>16</v>
      </c>
      <c r="B33" s="29" t="s">
        <v>45</v>
      </c>
      <c r="C33" s="30" t="s">
        <v>27</v>
      </c>
      <c r="D33" s="47">
        <f t="shared" si="0"/>
        <v>40</v>
      </c>
      <c r="E33" s="1"/>
      <c r="F33" s="48">
        <f t="shared" si="1"/>
        <v>0</v>
      </c>
      <c r="I33" s="61">
        <v>40</v>
      </c>
      <c r="J33" s="61">
        <v>1</v>
      </c>
    </row>
    <row r="34" spans="1:11" x14ac:dyDescent="0.2">
      <c r="A34" s="31" t="s">
        <v>18</v>
      </c>
      <c r="B34" s="29" t="s">
        <v>42</v>
      </c>
      <c r="C34" s="30" t="s">
        <v>27</v>
      </c>
      <c r="D34" s="47">
        <f t="shared" si="0"/>
        <v>40</v>
      </c>
      <c r="E34" s="1"/>
      <c r="F34" s="48">
        <f t="shared" si="1"/>
        <v>0</v>
      </c>
      <c r="I34" s="61">
        <v>40</v>
      </c>
      <c r="J34" s="61">
        <v>1</v>
      </c>
    </row>
    <row r="35" spans="1:11" x14ac:dyDescent="0.2">
      <c r="A35" s="31" t="s">
        <v>19</v>
      </c>
      <c r="B35" s="29" t="s">
        <v>43</v>
      </c>
      <c r="C35" s="30" t="s">
        <v>27</v>
      </c>
      <c r="D35" s="47">
        <f t="shared" si="0"/>
        <v>20</v>
      </c>
      <c r="E35" s="1"/>
      <c r="F35" s="48">
        <f t="shared" si="1"/>
        <v>0</v>
      </c>
      <c r="I35" s="7">
        <v>20</v>
      </c>
      <c r="J35" s="61">
        <v>1</v>
      </c>
    </row>
    <row r="36" spans="1:11" s="20" customFormat="1" x14ac:dyDescent="0.2">
      <c r="A36" s="126" t="s">
        <v>1</v>
      </c>
      <c r="B36" s="126"/>
      <c r="C36" s="126"/>
      <c r="D36" s="126"/>
      <c r="E36" s="126"/>
      <c r="F36" s="46">
        <f>SUM(F26:F35)</f>
        <v>0</v>
      </c>
      <c r="H36" s="57"/>
      <c r="J36" s="62"/>
      <c r="K36" s="7"/>
    </row>
    <row r="38" spans="1:11" x14ac:dyDescent="0.2">
      <c r="A38" s="32"/>
      <c r="B38" s="34"/>
      <c r="C38" s="37"/>
      <c r="D38" s="35"/>
      <c r="E38" s="35"/>
      <c r="F38" s="35"/>
      <c r="G38" s="36"/>
      <c r="H38" s="36"/>
    </row>
    <row r="39" spans="1:11" x14ac:dyDescent="0.2">
      <c r="A39" s="32"/>
      <c r="B39" s="34"/>
      <c r="C39" s="37"/>
      <c r="D39" s="35"/>
      <c r="E39" s="35"/>
      <c r="F39" s="35"/>
      <c r="G39" s="36"/>
      <c r="H39" s="36"/>
      <c r="K39" s="20"/>
    </row>
    <row r="40" spans="1:11" x14ac:dyDescent="0.2">
      <c r="A40" s="11" t="s">
        <v>2</v>
      </c>
      <c r="B40" s="11"/>
      <c r="C40" s="12"/>
      <c r="D40" s="13" t="s">
        <v>3</v>
      </c>
      <c r="E40" s="14"/>
    </row>
    <row r="41" spans="1:11" x14ac:dyDescent="0.2">
      <c r="B41" s="11"/>
      <c r="C41" s="12"/>
    </row>
    <row r="42" spans="1:11" ht="12.75" customHeight="1" x14ac:dyDescent="0.2">
      <c r="A42" s="120">
        <f>REKAPITULACIJA!A45</f>
        <v>0</v>
      </c>
      <c r="B42" s="120"/>
      <c r="C42" s="12"/>
      <c r="D42" s="15"/>
      <c r="E42" s="16"/>
      <c r="F42" s="15"/>
    </row>
    <row r="43" spans="1:11" x14ac:dyDescent="0.2">
      <c r="G43" s="36"/>
      <c r="H43" s="36"/>
    </row>
    <row r="44" spans="1:11" x14ac:dyDescent="0.2">
      <c r="A44" s="32"/>
      <c r="B44" s="34"/>
      <c r="C44" s="37"/>
      <c r="D44" s="35"/>
      <c r="E44" s="35"/>
      <c r="F44" s="35"/>
      <c r="G44" s="36"/>
      <c r="H44" s="36"/>
      <c r="K44" s="33"/>
    </row>
    <row r="45" spans="1:11" x14ac:dyDescent="0.2">
      <c r="A45" s="32"/>
      <c r="B45" s="34"/>
      <c r="C45" s="37"/>
      <c r="D45" s="35"/>
      <c r="E45" s="35"/>
      <c r="F45" s="35"/>
      <c r="G45" s="36"/>
      <c r="H45" s="36"/>
      <c r="K45" s="33"/>
    </row>
    <row r="46" spans="1:11" x14ac:dyDescent="0.2">
      <c r="A46" s="32"/>
      <c r="B46" s="34"/>
      <c r="C46" s="37"/>
      <c r="D46" s="35"/>
      <c r="E46" s="35"/>
      <c r="F46" s="35"/>
      <c r="G46" s="36"/>
      <c r="H46" s="36"/>
      <c r="K46" s="33"/>
    </row>
    <row r="47" spans="1:11" x14ac:dyDescent="0.2">
      <c r="A47" s="32"/>
      <c r="B47" s="34"/>
      <c r="C47" s="37"/>
      <c r="D47" s="35"/>
      <c r="E47" s="35"/>
      <c r="F47" s="35"/>
      <c r="G47" s="36"/>
      <c r="H47" s="36"/>
      <c r="K47" s="33"/>
    </row>
  </sheetData>
  <sheetProtection algorithmName="SHA-512" hashValue="5A/HuzUZR4I8o4BUGCF/zXPQq/JfcVeOtx0jARj0E0/S304oORrJdIdfka4V+bDZfPq+Mx5v2DRpv9x8CBQIyA==" saltValue="d6xLeBHoWd4322B1SD1+5w==" spinCount="100000" sheet="1" selectLockedCells="1"/>
  <mergeCells count="5">
    <mergeCell ref="A17:E17"/>
    <mergeCell ref="A19:E19"/>
    <mergeCell ref="C22:D22"/>
    <mergeCell ref="A42:B42"/>
    <mergeCell ref="A36:E36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9:K51"/>
  <sheetViews>
    <sheetView topLeftCell="A22" zoomScaleNormal="100" workbookViewId="0">
      <selection activeCell="E26" sqref="E26:E37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55</v>
      </c>
    </row>
    <row r="13" spans="1:10" s="20" customFormat="1" x14ac:dyDescent="0.2">
      <c r="A13" s="6" t="s">
        <v>119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71" t="s">
        <v>35</v>
      </c>
      <c r="C26" s="30" t="s">
        <v>17</v>
      </c>
      <c r="D26" s="47">
        <f t="shared" ref="D26" si="0">I26*J26*$K$25</f>
        <v>22750</v>
      </c>
      <c r="E26" s="1"/>
      <c r="F26" s="48">
        <f>ROUND(D26*E26,2)</f>
        <v>0</v>
      </c>
      <c r="I26" s="61">
        <v>4550</v>
      </c>
      <c r="J26" s="61">
        <v>5</v>
      </c>
      <c r="K26" s="54"/>
    </row>
    <row r="27" spans="1:11" x14ac:dyDescent="0.2">
      <c r="A27" s="31" t="s">
        <v>10</v>
      </c>
      <c r="B27" s="71" t="s">
        <v>37</v>
      </c>
      <c r="C27" s="30" t="s">
        <v>17</v>
      </c>
      <c r="D27" s="47">
        <f t="shared" ref="D27:D37" si="1">I27*J27*$K$25</f>
        <v>50000</v>
      </c>
      <c r="E27" s="1"/>
      <c r="F27" s="48">
        <f t="shared" ref="F27:F37" si="2">ROUND(D27*E27,2)</f>
        <v>0</v>
      </c>
      <c r="I27" s="61">
        <v>2000</v>
      </c>
      <c r="J27" s="61">
        <v>25</v>
      </c>
    </row>
    <row r="28" spans="1:11" ht="25.5" x14ac:dyDescent="0.2">
      <c r="A28" s="28" t="s">
        <v>11</v>
      </c>
      <c r="B28" s="72" t="s">
        <v>84</v>
      </c>
      <c r="C28" s="30" t="s">
        <v>17</v>
      </c>
      <c r="D28" s="47">
        <f t="shared" si="1"/>
        <v>63750</v>
      </c>
      <c r="E28" s="1"/>
      <c r="F28" s="48">
        <f t="shared" si="2"/>
        <v>0</v>
      </c>
      <c r="I28" s="61">
        <v>2550</v>
      </c>
      <c r="J28" s="61">
        <v>25</v>
      </c>
    </row>
    <row r="29" spans="1:11" ht="25.5" x14ac:dyDescent="0.2">
      <c r="A29" s="31" t="s">
        <v>12</v>
      </c>
      <c r="B29" s="71" t="s">
        <v>34</v>
      </c>
      <c r="C29" s="30" t="s">
        <v>17</v>
      </c>
      <c r="D29" s="47">
        <f t="shared" si="1"/>
        <v>68250</v>
      </c>
      <c r="E29" s="1"/>
      <c r="F29" s="48">
        <f t="shared" si="2"/>
        <v>0</v>
      </c>
      <c r="I29" s="61">
        <v>4550</v>
      </c>
      <c r="J29" s="61">
        <v>15</v>
      </c>
    </row>
    <row r="30" spans="1:11" x14ac:dyDescent="0.2">
      <c r="A30" s="28" t="s">
        <v>14</v>
      </c>
      <c r="B30" s="71" t="s">
        <v>33</v>
      </c>
      <c r="C30" s="104" t="s">
        <v>13</v>
      </c>
      <c r="D30" s="47">
        <f t="shared" si="1"/>
        <v>81000</v>
      </c>
      <c r="E30" s="1"/>
      <c r="F30" s="48">
        <f t="shared" si="2"/>
        <v>0</v>
      </c>
      <c r="I30" s="61">
        <v>4050</v>
      </c>
      <c r="J30" s="61">
        <v>20</v>
      </c>
    </row>
    <row r="31" spans="1:11" x14ac:dyDescent="0.2">
      <c r="A31" s="31" t="s">
        <v>15</v>
      </c>
      <c r="B31" s="71" t="s">
        <v>38</v>
      </c>
      <c r="C31" s="104" t="s">
        <v>13</v>
      </c>
      <c r="D31" s="47">
        <f t="shared" si="1"/>
        <v>37500</v>
      </c>
      <c r="E31" s="1"/>
      <c r="F31" s="48">
        <f t="shared" si="2"/>
        <v>0</v>
      </c>
      <c r="I31" s="61">
        <v>1500</v>
      </c>
      <c r="J31" s="61">
        <v>25</v>
      </c>
    </row>
    <row r="32" spans="1:11" x14ac:dyDescent="0.2">
      <c r="A32" s="28" t="s">
        <v>16</v>
      </c>
      <c r="B32" s="72" t="s">
        <v>106</v>
      </c>
      <c r="C32" s="104" t="s">
        <v>13</v>
      </c>
      <c r="D32" s="47">
        <f t="shared" ref="D32" si="3">I32*J32*$K$25</f>
        <v>63750</v>
      </c>
      <c r="E32" s="1"/>
      <c r="F32" s="48">
        <f t="shared" si="2"/>
        <v>0</v>
      </c>
      <c r="I32" s="61">
        <v>2550</v>
      </c>
      <c r="J32" s="61">
        <v>25</v>
      </c>
    </row>
    <row r="33" spans="1:11" ht="25.5" x14ac:dyDescent="0.2">
      <c r="A33" s="31" t="s">
        <v>18</v>
      </c>
      <c r="B33" s="71" t="s">
        <v>97</v>
      </c>
      <c r="C33" s="104" t="s">
        <v>28</v>
      </c>
      <c r="D33" s="47">
        <f t="shared" si="1"/>
        <v>600</v>
      </c>
      <c r="E33" s="1"/>
      <c r="F33" s="48">
        <f t="shared" si="2"/>
        <v>0</v>
      </c>
      <c r="I33" s="61">
        <v>600</v>
      </c>
      <c r="J33" s="61">
        <v>1</v>
      </c>
    </row>
    <row r="34" spans="1:11" ht="25.5" x14ac:dyDescent="0.2">
      <c r="A34" s="28" t="s">
        <v>19</v>
      </c>
      <c r="B34" s="71" t="s">
        <v>93</v>
      </c>
      <c r="C34" s="104" t="s">
        <v>28</v>
      </c>
      <c r="D34" s="47">
        <f t="shared" si="1"/>
        <v>600</v>
      </c>
      <c r="E34" s="1"/>
      <c r="F34" s="48">
        <f t="shared" si="2"/>
        <v>0</v>
      </c>
      <c r="I34" s="61">
        <v>600</v>
      </c>
      <c r="J34" s="61">
        <v>1</v>
      </c>
    </row>
    <row r="35" spans="1:11" ht="25.5" x14ac:dyDescent="0.2">
      <c r="A35" s="31" t="s">
        <v>20</v>
      </c>
      <c r="B35" s="71" t="s">
        <v>94</v>
      </c>
      <c r="C35" s="104" t="s">
        <v>27</v>
      </c>
      <c r="D35" s="47">
        <f t="shared" si="1"/>
        <v>120</v>
      </c>
      <c r="E35" s="1"/>
      <c r="F35" s="48">
        <f t="shared" si="2"/>
        <v>0</v>
      </c>
      <c r="I35" s="61">
        <v>120</v>
      </c>
      <c r="J35" s="61">
        <v>1</v>
      </c>
    </row>
    <row r="36" spans="1:11" ht="25.5" x14ac:dyDescent="0.2">
      <c r="A36" s="28" t="s">
        <v>21</v>
      </c>
      <c r="B36" s="71" t="s">
        <v>95</v>
      </c>
      <c r="C36" s="104" t="s">
        <v>27</v>
      </c>
      <c r="D36" s="47">
        <f t="shared" si="1"/>
        <v>60</v>
      </c>
      <c r="E36" s="1"/>
      <c r="F36" s="48">
        <f t="shared" si="2"/>
        <v>0</v>
      </c>
      <c r="I36" s="61">
        <v>60</v>
      </c>
      <c r="J36" s="61">
        <v>1</v>
      </c>
    </row>
    <row r="37" spans="1:11" x14ac:dyDescent="0.2">
      <c r="A37" s="31" t="s">
        <v>22</v>
      </c>
      <c r="B37" s="71" t="s">
        <v>43</v>
      </c>
      <c r="C37" s="104" t="s">
        <v>27</v>
      </c>
      <c r="D37" s="47">
        <f t="shared" si="1"/>
        <v>40</v>
      </c>
      <c r="E37" s="1"/>
      <c r="F37" s="48">
        <f t="shared" si="2"/>
        <v>0</v>
      </c>
      <c r="I37" s="61">
        <v>40</v>
      </c>
      <c r="J37" s="61">
        <v>1</v>
      </c>
    </row>
    <row r="38" spans="1:11" s="20" customFormat="1" x14ac:dyDescent="0.2">
      <c r="A38" s="127" t="s">
        <v>1</v>
      </c>
      <c r="B38" s="127"/>
      <c r="C38" s="127"/>
      <c r="D38" s="127"/>
      <c r="E38" s="127"/>
      <c r="F38" s="46">
        <f>SUM(F26:F37)</f>
        <v>0</v>
      </c>
      <c r="H38" s="57"/>
      <c r="I38" s="62"/>
      <c r="J38" s="62"/>
      <c r="K38" s="7"/>
    </row>
    <row r="40" spans="1:11" x14ac:dyDescent="0.2">
      <c r="A40" s="32"/>
      <c r="B40" s="34"/>
      <c r="C40" s="37"/>
      <c r="D40" s="35"/>
      <c r="E40" s="35"/>
      <c r="F40" s="35"/>
      <c r="G40" s="36"/>
      <c r="H40" s="36"/>
    </row>
    <row r="41" spans="1:11" x14ac:dyDescent="0.2">
      <c r="A41" s="11" t="s">
        <v>2</v>
      </c>
      <c r="B41" s="11"/>
      <c r="C41" s="12"/>
      <c r="D41" s="13" t="s">
        <v>3</v>
      </c>
      <c r="E41" s="14"/>
    </row>
    <row r="42" spans="1:11" x14ac:dyDescent="0.2">
      <c r="B42" s="11"/>
      <c r="C42" s="12"/>
    </row>
    <row r="43" spans="1:11" ht="12.75" customHeight="1" x14ac:dyDescent="0.2">
      <c r="A43" s="120">
        <f>REKAPITULACIJA!A45</f>
        <v>0</v>
      </c>
      <c r="B43" s="120"/>
      <c r="C43" s="12"/>
      <c r="D43" s="15"/>
      <c r="E43" s="16"/>
      <c r="F43" s="15"/>
      <c r="K43" s="20"/>
    </row>
    <row r="44" spans="1:11" x14ac:dyDescent="0.2">
      <c r="G44" s="36"/>
      <c r="H44" s="36"/>
    </row>
    <row r="45" spans="1:11" x14ac:dyDescent="0.2">
      <c r="A45" s="32"/>
      <c r="B45" s="34"/>
      <c r="C45" s="37"/>
      <c r="D45" s="35"/>
      <c r="E45" s="35"/>
      <c r="F45" s="35"/>
      <c r="G45" s="36"/>
      <c r="H45" s="36"/>
    </row>
    <row r="46" spans="1:11" x14ac:dyDescent="0.2">
      <c r="A46" s="32"/>
      <c r="B46" s="34"/>
      <c r="C46" s="37"/>
      <c r="D46" s="35"/>
      <c r="E46" s="35"/>
      <c r="F46" s="35"/>
      <c r="G46" s="36"/>
      <c r="H46" s="36"/>
    </row>
    <row r="47" spans="1:11" x14ac:dyDescent="0.2">
      <c r="A47" s="32"/>
      <c r="B47" s="34"/>
      <c r="C47" s="37"/>
      <c r="D47" s="35"/>
      <c r="E47" s="35"/>
      <c r="F47" s="35"/>
      <c r="G47" s="36"/>
      <c r="H47" s="36"/>
    </row>
    <row r="48" spans="1:11" x14ac:dyDescent="0.2">
      <c r="A48" s="32"/>
      <c r="B48" s="34"/>
      <c r="C48" s="37"/>
      <c r="D48" s="35"/>
      <c r="E48" s="35"/>
      <c r="F48" s="35"/>
      <c r="G48" s="36"/>
      <c r="H48" s="36"/>
      <c r="K48" s="33"/>
    </row>
    <row r="49" spans="11:11" x14ac:dyDescent="0.2">
      <c r="K49" s="33"/>
    </row>
    <row r="50" spans="11:11" x14ac:dyDescent="0.2">
      <c r="K50" s="33"/>
    </row>
    <row r="51" spans="11:11" x14ac:dyDescent="0.2">
      <c r="K51" s="33"/>
    </row>
  </sheetData>
  <sheetProtection algorithmName="SHA-512" hashValue="z0r4X/S1VTtweZSi9AdPNk/gVB0fvunIMOHZ7qCXKJw4a7NY7WhOGRPTg+xOAWHlgK8PJ/Tui7DgbP12QHHGEg==" saltValue="ZaZKMcS8+e10LX6aOH5W1w==" spinCount="100000" sheet="1" selectLockedCells="1"/>
  <mergeCells count="5">
    <mergeCell ref="A17:E17"/>
    <mergeCell ref="A19:E19"/>
    <mergeCell ref="C22:D22"/>
    <mergeCell ref="A43:B43"/>
    <mergeCell ref="A38:E38"/>
  </mergeCells>
  <phoneticPr fontId="12" type="noConversion"/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9:K44"/>
  <sheetViews>
    <sheetView zoomScaleNormal="100" workbookViewId="0">
      <selection activeCell="E26" sqref="E26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56</v>
      </c>
    </row>
    <row r="13" spans="1:10" s="20" customFormat="1" x14ac:dyDescent="0.2">
      <c r="A13" s="6" t="s">
        <v>66</v>
      </c>
      <c r="B13" s="21"/>
      <c r="C13" s="22"/>
      <c r="D13" s="19"/>
      <c r="E13" s="18"/>
      <c r="F13" s="19"/>
      <c r="H13" s="57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20" t="s">
        <v>68</v>
      </c>
      <c r="J25" s="62" t="s">
        <v>82</v>
      </c>
      <c r="K25" s="20">
        <v>1</v>
      </c>
    </row>
    <row r="26" spans="1:11" s="44" customFormat="1" ht="12.75" customHeight="1" x14ac:dyDescent="0.2">
      <c r="A26" s="31" t="s">
        <v>9</v>
      </c>
      <c r="B26" s="29" t="s">
        <v>33</v>
      </c>
      <c r="C26" s="30" t="s">
        <v>13</v>
      </c>
      <c r="D26" s="47">
        <f>I26*J26*$K$25</f>
        <v>396000</v>
      </c>
      <c r="E26" s="1"/>
      <c r="F26" s="48">
        <f>ROUND(D26*E26,2)</f>
        <v>0</v>
      </c>
      <c r="H26" s="59"/>
      <c r="I26" s="44">
        <v>19800</v>
      </c>
      <c r="J26" s="64">
        <v>20</v>
      </c>
      <c r="K26" s="54"/>
    </row>
    <row r="27" spans="1:11" s="38" customFormat="1" ht="12.75" customHeight="1" x14ac:dyDescent="0.2">
      <c r="A27" s="128" t="s">
        <v>1</v>
      </c>
      <c r="B27" s="129"/>
      <c r="C27" s="129"/>
      <c r="D27" s="129"/>
      <c r="E27" s="130"/>
      <c r="F27" s="52">
        <f>SUM(F26:F26)</f>
        <v>0</v>
      </c>
      <c r="H27" s="60"/>
      <c r="J27" s="65"/>
      <c r="K27" s="7"/>
    </row>
    <row r="29" spans="1:11" x14ac:dyDescent="0.2">
      <c r="A29" s="32"/>
      <c r="B29" s="34"/>
      <c r="C29" s="37"/>
      <c r="D29" s="35"/>
      <c r="E29" s="35"/>
      <c r="F29" s="35"/>
      <c r="G29" s="36"/>
      <c r="H29" s="36"/>
    </row>
    <row r="30" spans="1:11" x14ac:dyDescent="0.2">
      <c r="A30" s="11" t="s">
        <v>2</v>
      </c>
      <c r="B30" s="11"/>
      <c r="C30" s="12"/>
      <c r="D30" s="13" t="s">
        <v>3</v>
      </c>
      <c r="E30" s="14"/>
    </row>
    <row r="31" spans="1:11" x14ac:dyDescent="0.2">
      <c r="B31" s="11"/>
      <c r="C31" s="12"/>
    </row>
    <row r="32" spans="1:11" ht="12.75" customHeight="1" x14ac:dyDescent="0.2">
      <c r="A32" s="120">
        <f>REKAPITULACIJA!A45</f>
        <v>0</v>
      </c>
      <c r="B32" s="120"/>
      <c r="C32" s="12"/>
      <c r="D32" s="15"/>
      <c r="E32" s="16"/>
      <c r="F32" s="15"/>
    </row>
    <row r="33" spans="1:11" x14ac:dyDescent="0.2">
      <c r="G33" s="36"/>
      <c r="H33" s="36"/>
    </row>
    <row r="34" spans="1:11" x14ac:dyDescent="0.2">
      <c r="A34" s="32"/>
      <c r="B34" s="34"/>
      <c r="C34" s="37"/>
      <c r="D34" s="35"/>
      <c r="E34" s="35"/>
      <c r="F34" s="35"/>
      <c r="G34" s="36"/>
      <c r="H34" s="36"/>
    </row>
    <row r="35" spans="1:11" x14ac:dyDescent="0.2">
      <c r="A35" s="32"/>
      <c r="B35" s="34"/>
      <c r="C35" s="37"/>
      <c r="D35" s="35"/>
      <c r="E35" s="35"/>
      <c r="F35" s="35"/>
      <c r="G35" s="36"/>
      <c r="H35" s="36"/>
    </row>
    <row r="36" spans="1:11" x14ac:dyDescent="0.2">
      <c r="A36" s="32"/>
      <c r="B36" s="34"/>
      <c r="C36" s="37"/>
      <c r="D36" s="35"/>
      <c r="E36" s="35"/>
      <c r="F36" s="35"/>
      <c r="G36" s="36"/>
      <c r="H36" s="36"/>
      <c r="K36" s="20"/>
    </row>
    <row r="37" spans="1:11" x14ac:dyDescent="0.2">
      <c r="A37" s="32"/>
      <c r="B37" s="34"/>
      <c r="C37" s="37"/>
      <c r="D37" s="35"/>
      <c r="E37" s="35"/>
      <c r="F37" s="35"/>
      <c r="G37" s="36"/>
      <c r="H37" s="36"/>
    </row>
    <row r="41" spans="1:11" x14ac:dyDescent="0.2">
      <c r="K41" s="33"/>
    </row>
    <row r="42" spans="1:11" x14ac:dyDescent="0.2">
      <c r="K42" s="33"/>
    </row>
    <row r="43" spans="1:11" x14ac:dyDescent="0.2">
      <c r="K43" s="33"/>
    </row>
    <row r="44" spans="1:11" x14ac:dyDescent="0.2">
      <c r="K44" s="33"/>
    </row>
  </sheetData>
  <sheetProtection algorithmName="SHA-512" hashValue="WkgZSLffkw9z9XlYD674GhG2ygTN2VpOAA/xnZ5Y4hPav1ZTlhXb+ajFqFhs6pwlXV0zGAfRp3EE5SDVqMS3mw==" saltValue="PGVsZzufQYRqyXu4pYvsvQ==" spinCount="100000" sheet="1" selectLockedCells="1"/>
  <mergeCells count="5">
    <mergeCell ref="A17:E17"/>
    <mergeCell ref="A19:E19"/>
    <mergeCell ref="C22:D22"/>
    <mergeCell ref="A32:B32"/>
    <mergeCell ref="A27:E27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9:K45"/>
  <sheetViews>
    <sheetView topLeftCell="A10" zoomScaleNormal="100" workbookViewId="0">
      <selection activeCell="E26" sqref="E26:E28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57</v>
      </c>
    </row>
    <row r="13" spans="1:10" s="20" customFormat="1" x14ac:dyDescent="0.2">
      <c r="A13" s="6" t="s">
        <v>120</v>
      </c>
      <c r="B13" s="21"/>
      <c r="C13" s="22"/>
      <c r="D13" s="19"/>
      <c r="E13" s="18"/>
      <c r="F13" s="19"/>
      <c r="H13" s="57"/>
      <c r="I13" s="62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62" t="s">
        <v>68</v>
      </c>
      <c r="J25" s="63" t="s">
        <v>82</v>
      </c>
      <c r="K25" s="20">
        <v>2</v>
      </c>
    </row>
    <row r="26" spans="1:11" ht="38.25" x14ac:dyDescent="0.2">
      <c r="A26" s="31" t="s">
        <v>9</v>
      </c>
      <c r="B26" s="29" t="s">
        <v>69</v>
      </c>
      <c r="C26" s="30" t="s">
        <v>17</v>
      </c>
      <c r="D26" s="47">
        <f>I26*J26*$K$25</f>
        <v>710240</v>
      </c>
      <c r="E26" s="1"/>
      <c r="F26" s="48">
        <f>ROUND(D26*E26,2)</f>
        <v>0</v>
      </c>
      <c r="I26" s="61">
        <v>17756</v>
      </c>
      <c r="J26" s="61">
        <v>20</v>
      </c>
      <c r="K26" s="54"/>
    </row>
    <row r="27" spans="1:11" ht="25.5" x14ac:dyDescent="0.2">
      <c r="A27" s="28" t="s">
        <v>10</v>
      </c>
      <c r="B27" s="49" t="s">
        <v>107</v>
      </c>
      <c r="C27" s="50" t="s">
        <v>17</v>
      </c>
      <c r="D27" s="47">
        <f>I27*J27*$K$25</f>
        <v>480000</v>
      </c>
      <c r="E27" s="1"/>
      <c r="F27" s="48">
        <f t="shared" ref="F27:F28" si="0">ROUND(D27*E27,2)</f>
        <v>0</v>
      </c>
      <c r="I27" s="61">
        <v>8000</v>
      </c>
      <c r="J27" s="61">
        <v>30</v>
      </c>
    </row>
    <row r="28" spans="1:11" ht="38.25" x14ac:dyDescent="0.2">
      <c r="A28" s="31" t="s">
        <v>11</v>
      </c>
      <c r="B28" s="71" t="s">
        <v>108</v>
      </c>
      <c r="C28" s="104" t="s">
        <v>17</v>
      </c>
      <c r="D28" s="47">
        <f>I28*J28*$K$25</f>
        <v>525360</v>
      </c>
      <c r="E28" s="1"/>
      <c r="F28" s="48">
        <f t="shared" si="0"/>
        <v>0</v>
      </c>
      <c r="I28" s="61">
        <v>8756</v>
      </c>
      <c r="J28" s="61">
        <v>30</v>
      </c>
    </row>
    <row r="29" spans="1:11" s="20" customFormat="1" ht="12.75" customHeight="1" x14ac:dyDescent="0.2">
      <c r="A29" s="123" t="s">
        <v>1</v>
      </c>
      <c r="B29" s="124"/>
      <c r="C29" s="124"/>
      <c r="D29" s="124"/>
      <c r="E29" s="125"/>
      <c r="F29" s="51">
        <f>SUM(F26:F28)</f>
        <v>0</v>
      </c>
      <c r="H29" s="57"/>
      <c r="I29" s="62"/>
      <c r="J29" s="61"/>
      <c r="K29" s="7"/>
    </row>
    <row r="31" spans="1:11" x14ac:dyDescent="0.2">
      <c r="A31" s="32"/>
      <c r="B31" s="34"/>
      <c r="C31" s="37"/>
      <c r="D31" s="35"/>
      <c r="E31" s="35"/>
      <c r="F31" s="35"/>
      <c r="G31" s="36"/>
      <c r="H31" s="36"/>
    </row>
    <row r="32" spans="1:11" x14ac:dyDescent="0.2">
      <c r="A32" s="11" t="s">
        <v>2</v>
      </c>
      <c r="B32" s="11"/>
      <c r="C32" s="12"/>
      <c r="D32" s="13" t="s">
        <v>3</v>
      </c>
      <c r="E32" s="14"/>
    </row>
    <row r="33" spans="1:11" x14ac:dyDescent="0.2">
      <c r="B33" s="11"/>
      <c r="C33" s="12"/>
    </row>
    <row r="34" spans="1:11" ht="12.75" customHeight="1" x14ac:dyDescent="0.2">
      <c r="A34" s="120">
        <f>REKAPITULACIJA!A45</f>
        <v>0</v>
      </c>
      <c r="B34" s="120"/>
      <c r="C34" s="12"/>
      <c r="D34" s="15"/>
      <c r="E34" s="16"/>
      <c r="F34" s="15"/>
    </row>
    <row r="35" spans="1:11" x14ac:dyDescent="0.2">
      <c r="G35" s="36"/>
      <c r="H35" s="36"/>
    </row>
    <row r="36" spans="1:11" x14ac:dyDescent="0.2">
      <c r="A36" s="32"/>
      <c r="B36" s="34"/>
      <c r="C36" s="37"/>
      <c r="D36" s="35"/>
      <c r="E36" s="35"/>
      <c r="F36" s="35"/>
      <c r="G36" s="36"/>
      <c r="H36" s="36"/>
    </row>
    <row r="37" spans="1:11" x14ac:dyDescent="0.2">
      <c r="A37" s="32"/>
      <c r="B37" s="34"/>
      <c r="C37" s="37"/>
      <c r="D37" s="35"/>
      <c r="E37" s="35"/>
      <c r="F37" s="35"/>
      <c r="G37" s="36"/>
      <c r="H37" s="36"/>
      <c r="K37" s="20"/>
    </row>
    <row r="38" spans="1:11" x14ac:dyDescent="0.2">
      <c r="A38" s="32"/>
      <c r="B38" s="34"/>
      <c r="C38" s="37"/>
      <c r="D38" s="35"/>
      <c r="E38" s="35"/>
      <c r="F38" s="35"/>
      <c r="G38" s="36"/>
      <c r="H38" s="36"/>
    </row>
    <row r="39" spans="1:11" x14ac:dyDescent="0.2">
      <c r="A39" s="32"/>
      <c r="B39" s="34"/>
      <c r="C39" s="37"/>
      <c r="D39" s="35"/>
      <c r="E39" s="35"/>
      <c r="F39" s="35"/>
      <c r="G39" s="36"/>
      <c r="H39" s="36"/>
    </row>
    <row r="42" spans="1:11" x14ac:dyDescent="0.2">
      <c r="K42" s="33"/>
    </row>
    <row r="43" spans="1:11" x14ac:dyDescent="0.2">
      <c r="K43" s="33"/>
    </row>
    <row r="44" spans="1:11" x14ac:dyDescent="0.2">
      <c r="K44" s="33"/>
    </row>
    <row r="45" spans="1:11" x14ac:dyDescent="0.2">
      <c r="K45" s="33"/>
    </row>
  </sheetData>
  <sheetProtection algorithmName="SHA-512" hashValue="wzEFMxADSL9iWr0/vCzsQ4xkJLntmWnkUAeekldnVfiPdzk22S4JAwweu9JlKJDCfVQt0ohqLPu7D+k7kEEZCA==" saltValue="rUXICE7B7RJqvFoWnuvzEA==" spinCount="100000" sheet="1" selectLockedCells="1"/>
  <mergeCells count="5">
    <mergeCell ref="A17:E17"/>
    <mergeCell ref="A19:E19"/>
    <mergeCell ref="C22:D22"/>
    <mergeCell ref="A34:B34"/>
    <mergeCell ref="A29:E29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9:K44"/>
  <sheetViews>
    <sheetView topLeftCell="A13" zoomScaleNormal="100" workbookViewId="0">
      <selection activeCell="E26" sqref="E26:E29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73</v>
      </c>
    </row>
    <row r="13" spans="1:10" s="20" customFormat="1" x14ac:dyDescent="0.2">
      <c r="A13" s="6" t="s">
        <v>67</v>
      </c>
      <c r="B13" s="21"/>
      <c r="C13" s="22"/>
      <c r="D13" s="19"/>
      <c r="E13" s="18"/>
      <c r="F13" s="19"/>
      <c r="H13" s="57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26" t="s">
        <v>8</v>
      </c>
      <c r="E25" s="27" t="s">
        <v>31</v>
      </c>
      <c r="F25" s="26" t="s">
        <v>0</v>
      </c>
      <c r="H25" s="57"/>
      <c r="I25" s="20" t="s">
        <v>68</v>
      </c>
      <c r="J25" s="63" t="s">
        <v>82</v>
      </c>
      <c r="K25" s="20">
        <v>2</v>
      </c>
    </row>
    <row r="26" spans="1:11" s="44" customFormat="1" ht="12.75" customHeight="1" x14ac:dyDescent="0.2">
      <c r="A26" s="28" t="s">
        <v>9</v>
      </c>
      <c r="B26" s="29" t="s">
        <v>70</v>
      </c>
      <c r="C26" s="30" t="s">
        <v>27</v>
      </c>
      <c r="D26" s="47">
        <f>I26*J26*$K$25</f>
        <v>160</v>
      </c>
      <c r="E26" s="1"/>
      <c r="F26" s="48">
        <f>ROUND(D26*E26,2)</f>
        <v>0</v>
      </c>
      <c r="H26" s="59"/>
      <c r="I26" s="7">
        <v>80</v>
      </c>
      <c r="J26" s="64">
        <v>1</v>
      </c>
      <c r="K26" s="54"/>
    </row>
    <row r="27" spans="1:11" ht="25.5" x14ac:dyDescent="0.2">
      <c r="A27" s="31" t="s">
        <v>10</v>
      </c>
      <c r="B27" s="29" t="s">
        <v>72</v>
      </c>
      <c r="C27" s="30" t="s">
        <v>27</v>
      </c>
      <c r="D27" s="47">
        <f t="shared" ref="D27:D29" si="0">I27*J27*$K$25</f>
        <v>160</v>
      </c>
      <c r="E27" s="1"/>
      <c r="F27" s="48">
        <f t="shared" ref="F27:F29" si="1">ROUND(D27*E27,2)</f>
        <v>0</v>
      </c>
      <c r="I27" s="7">
        <v>80</v>
      </c>
      <c r="J27" s="64">
        <v>1</v>
      </c>
    </row>
    <row r="28" spans="1:11" ht="25.5" x14ac:dyDescent="0.2">
      <c r="A28" s="31" t="s">
        <v>11</v>
      </c>
      <c r="B28" s="29" t="s">
        <v>71</v>
      </c>
      <c r="C28" s="30" t="s">
        <v>27</v>
      </c>
      <c r="D28" s="47">
        <f t="shared" si="0"/>
        <v>320</v>
      </c>
      <c r="E28" s="1"/>
      <c r="F28" s="48">
        <f t="shared" si="1"/>
        <v>0</v>
      </c>
      <c r="I28" s="7">
        <v>160</v>
      </c>
      <c r="J28" s="64">
        <v>1</v>
      </c>
    </row>
    <row r="29" spans="1:11" s="44" customFormat="1" ht="12.75" customHeight="1" x14ac:dyDescent="0.2">
      <c r="A29" s="31" t="s">
        <v>12</v>
      </c>
      <c r="B29" s="66" t="s">
        <v>77</v>
      </c>
      <c r="C29" s="67" t="s">
        <v>27</v>
      </c>
      <c r="D29" s="47">
        <f t="shared" si="0"/>
        <v>320</v>
      </c>
      <c r="E29" s="1"/>
      <c r="F29" s="48">
        <f t="shared" si="1"/>
        <v>0</v>
      </c>
      <c r="H29" s="59"/>
      <c r="I29" s="7">
        <v>160</v>
      </c>
      <c r="J29" s="64">
        <v>1</v>
      </c>
      <c r="K29" s="7"/>
    </row>
    <row r="30" spans="1:11" s="38" customFormat="1" ht="12.75" customHeight="1" x14ac:dyDescent="0.2">
      <c r="A30" s="131" t="s">
        <v>1</v>
      </c>
      <c r="B30" s="132"/>
      <c r="C30" s="132"/>
      <c r="D30" s="132"/>
      <c r="E30" s="133"/>
      <c r="F30" s="46">
        <f>SUM(F26:F29)</f>
        <v>0</v>
      </c>
      <c r="H30" s="60"/>
      <c r="J30" s="65"/>
      <c r="K30" s="7"/>
    </row>
    <row r="32" spans="1:11" x14ac:dyDescent="0.2">
      <c r="A32" s="32"/>
      <c r="B32" s="34"/>
      <c r="C32" s="37"/>
      <c r="D32" s="35"/>
      <c r="E32" s="35"/>
      <c r="F32" s="35"/>
      <c r="G32" s="36"/>
      <c r="H32" s="36"/>
    </row>
    <row r="33" spans="1:11" ht="12.75" customHeight="1" x14ac:dyDescent="0.2">
      <c r="A33" s="11" t="s">
        <v>2</v>
      </c>
      <c r="B33" s="11"/>
      <c r="C33" s="12"/>
      <c r="D33" s="13" t="s">
        <v>3</v>
      </c>
      <c r="E33" s="14"/>
    </row>
    <row r="34" spans="1:11" x14ac:dyDescent="0.2">
      <c r="B34" s="11"/>
      <c r="C34" s="12"/>
    </row>
    <row r="35" spans="1:11" x14ac:dyDescent="0.2">
      <c r="A35" s="120">
        <f>REKAPITULACIJA!A45</f>
        <v>0</v>
      </c>
      <c r="B35" s="120"/>
      <c r="C35" s="12"/>
      <c r="D35" s="15"/>
      <c r="E35" s="16"/>
      <c r="F35" s="15"/>
    </row>
    <row r="36" spans="1:11" x14ac:dyDescent="0.2">
      <c r="G36" s="36"/>
      <c r="H36" s="36"/>
      <c r="K36" s="20"/>
    </row>
    <row r="37" spans="1:11" x14ac:dyDescent="0.2">
      <c r="A37" s="32"/>
      <c r="B37" s="34"/>
      <c r="C37" s="37"/>
      <c r="D37" s="35"/>
      <c r="E37" s="35"/>
      <c r="F37" s="35"/>
      <c r="G37" s="36"/>
      <c r="H37" s="36"/>
    </row>
    <row r="38" spans="1:11" x14ac:dyDescent="0.2">
      <c r="A38" s="32"/>
      <c r="B38" s="34"/>
      <c r="C38" s="37"/>
      <c r="D38" s="35"/>
      <c r="E38" s="35"/>
      <c r="F38" s="35"/>
      <c r="G38" s="36"/>
      <c r="H38" s="36"/>
    </row>
    <row r="39" spans="1:11" x14ac:dyDescent="0.2">
      <c r="A39" s="32"/>
      <c r="B39" s="34"/>
      <c r="C39" s="37"/>
      <c r="D39" s="35"/>
      <c r="E39" s="35"/>
      <c r="F39" s="35"/>
      <c r="G39" s="36"/>
      <c r="H39" s="36"/>
    </row>
    <row r="40" spans="1:11" x14ac:dyDescent="0.2">
      <c r="A40" s="32"/>
      <c r="B40" s="34"/>
      <c r="C40" s="37"/>
      <c r="D40" s="35"/>
      <c r="E40" s="35"/>
      <c r="F40" s="35"/>
      <c r="G40" s="36"/>
      <c r="H40" s="36"/>
    </row>
    <row r="41" spans="1:11" x14ac:dyDescent="0.2">
      <c r="K41" s="33"/>
    </row>
    <row r="42" spans="1:11" x14ac:dyDescent="0.2">
      <c r="K42" s="33"/>
    </row>
    <row r="43" spans="1:11" x14ac:dyDescent="0.2">
      <c r="K43" s="33"/>
    </row>
    <row r="44" spans="1:11" x14ac:dyDescent="0.2">
      <c r="K44" s="33"/>
    </row>
  </sheetData>
  <sheetProtection algorithmName="SHA-512" hashValue="G+yUVpNreLBv3qzQKd8BlzT5PmpoTlxZv/Uipf4fHm8CoV2tc55K8LnKbvmRaQefortx6MZwIblL+qiCgTMSrQ==" saltValue="UfOTQgd3CFCRWH2duLWdoA==" spinCount="100000" sheet="1" selectLockedCells="1"/>
  <mergeCells count="5">
    <mergeCell ref="A17:E17"/>
    <mergeCell ref="A19:E19"/>
    <mergeCell ref="C22:D22"/>
    <mergeCell ref="A35:B35"/>
    <mergeCell ref="A30:E30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9:K55"/>
  <sheetViews>
    <sheetView topLeftCell="A24" zoomScaleNormal="100" workbookViewId="0">
      <selection activeCell="E43" sqref="E26:E43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109</v>
      </c>
    </row>
    <row r="13" spans="1:10" s="20" customFormat="1" x14ac:dyDescent="0.2">
      <c r="A13" s="6" t="s">
        <v>110</v>
      </c>
      <c r="B13" s="21"/>
      <c r="C13" s="22"/>
      <c r="D13" s="19"/>
      <c r="E13" s="18"/>
      <c r="F13" s="19"/>
      <c r="H13" s="57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J23" s="62"/>
    </row>
    <row r="24" spans="1:11" x14ac:dyDescent="0.2"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75" t="s">
        <v>8</v>
      </c>
      <c r="E25" s="27" t="s">
        <v>31</v>
      </c>
      <c r="F25" s="75" t="s">
        <v>0</v>
      </c>
      <c r="H25" s="57"/>
      <c r="I25" s="20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71" t="s">
        <v>35</v>
      </c>
      <c r="C26" s="30" t="s">
        <v>17</v>
      </c>
      <c r="D26" s="47">
        <f>I26*J26*$K$25</f>
        <v>25290</v>
      </c>
      <c r="E26" s="1"/>
      <c r="F26" s="48">
        <f>ROUND(D26*E26,2)</f>
        <v>0</v>
      </c>
      <c r="I26" s="61">
        <v>2529</v>
      </c>
      <c r="J26" s="61">
        <v>10</v>
      </c>
      <c r="K26" s="54"/>
    </row>
    <row r="27" spans="1:11" x14ac:dyDescent="0.2">
      <c r="A27" s="31" t="s">
        <v>10</v>
      </c>
      <c r="B27" s="71" t="s">
        <v>32</v>
      </c>
      <c r="C27" s="30" t="s">
        <v>17</v>
      </c>
      <c r="D27" s="47">
        <f t="shared" ref="D27:D43" si="0">I27*J27*$K$25</f>
        <v>140800</v>
      </c>
      <c r="E27" s="1"/>
      <c r="F27" s="48">
        <f t="shared" ref="F27:F43" si="1">ROUND(D27*E27,2)</f>
        <v>0</v>
      </c>
      <c r="I27" s="61">
        <v>14080</v>
      </c>
      <c r="J27" s="61">
        <v>10</v>
      </c>
    </row>
    <row r="28" spans="1:11" x14ac:dyDescent="0.2">
      <c r="A28" s="31" t="s">
        <v>11</v>
      </c>
      <c r="B28" s="71" t="s">
        <v>37</v>
      </c>
      <c r="C28" s="30" t="s">
        <v>17</v>
      </c>
      <c r="D28" s="47">
        <f t="shared" si="0"/>
        <v>25000</v>
      </c>
      <c r="E28" s="1"/>
      <c r="F28" s="48">
        <f t="shared" si="1"/>
        <v>0</v>
      </c>
      <c r="I28" s="61">
        <v>1000</v>
      </c>
      <c r="J28" s="61">
        <v>25</v>
      </c>
    </row>
    <row r="29" spans="1:11" x14ac:dyDescent="0.2">
      <c r="A29" s="31" t="s">
        <v>12</v>
      </c>
      <c r="B29" s="71" t="s">
        <v>40</v>
      </c>
      <c r="C29" s="30" t="s">
        <v>17</v>
      </c>
      <c r="D29" s="47">
        <f t="shared" si="0"/>
        <v>150000</v>
      </c>
      <c r="E29" s="1"/>
      <c r="F29" s="48">
        <f t="shared" si="1"/>
        <v>0</v>
      </c>
      <c r="I29" s="61">
        <v>6000</v>
      </c>
      <c r="J29" s="61">
        <v>25</v>
      </c>
    </row>
    <row r="30" spans="1:11" ht="25.5" x14ac:dyDescent="0.2">
      <c r="A30" s="28" t="s">
        <v>14</v>
      </c>
      <c r="B30" s="72" t="s">
        <v>84</v>
      </c>
      <c r="C30" s="30" t="s">
        <v>17</v>
      </c>
      <c r="D30" s="47">
        <f t="shared" si="0"/>
        <v>38225</v>
      </c>
      <c r="E30" s="1"/>
      <c r="F30" s="48">
        <f t="shared" si="1"/>
        <v>0</v>
      </c>
      <c r="I30" s="61">
        <v>1529</v>
      </c>
      <c r="J30" s="61">
        <v>25</v>
      </c>
    </row>
    <row r="31" spans="1:11" ht="25.5" x14ac:dyDescent="0.2">
      <c r="A31" s="31" t="s">
        <v>15</v>
      </c>
      <c r="B31" s="72" t="s">
        <v>85</v>
      </c>
      <c r="C31" s="30" t="s">
        <v>17</v>
      </c>
      <c r="D31" s="47">
        <f t="shared" si="0"/>
        <v>202000</v>
      </c>
      <c r="E31" s="1"/>
      <c r="F31" s="48">
        <f t="shared" si="1"/>
        <v>0</v>
      </c>
      <c r="I31" s="61">
        <v>8080</v>
      </c>
      <c r="J31" s="61">
        <v>25</v>
      </c>
    </row>
    <row r="32" spans="1:11" ht="25.5" x14ac:dyDescent="0.2">
      <c r="A32" s="31" t="s">
        <v>16</v>
      </c>
      <c r="B32" s="71" t="s">
        <v>34</v>
      </c>
      <c r="C32" s="30" t="s">
        <v>17</v>
      </c>
      <c r="D32" s="47">
        <f t="shared" si="0"/>
        <v>37935</v>
      </c>
      <c r="E32" s="1"/>
      <c r="F32" s="48">
        <f t="shared" si="1"/>
        <v>0</v>
      </c>
      <c r="I32" s="61">
        <v>2529</v>
      </c>
      <c r="J32" s="61">
        <v>15</v>
      </c>
    </row>
    <row r="33" spans="1:11" ht="25.5" x14ac:dyDescent="0.2">
      <c r="A33" s="31" t="s">
        <v>18</v>
      </c>
      <c r="B33" s="71" t="s">
        <v>39</v>
      </c>
      <c r="C33" s="30" t="s">
        <v>17</v>
      </c>
      <c r="D33" s="47">
        <f t="shared" si="0"/>
        <v>211200</v>
      </c>
      <c r="E33" s="1"/>
      <c r="F33" s="48">
        <f t="shared" si="1"/>
        <v>0</v>
      </c>
      <c r="I33" s="61">
        <v>14080</v>
      </c>
      <c r="J33" s="61">
        <v>15</v>
      </c>
    </row>
    <row r="34" spans="1:11" x14ac:dyDescent="0.2">
      <c r="A34" s="28" t="s">
        <v>19</v>
      </c>
      <c r="B34" s="71" t="s">
        <v>33</v>
      </c>
      <c r="C34" s="30" t="s">
        <v>13</v>
      </c>
      <c r="D34" s="47">
        <f t="shared" si="0"/>
        <v>7000</v>
      </c>
      <c r="E34" s="1"/>
      <c r="F34" s="48">
        <f t="shared" si="1"/>
        <v>0</v>
      </c>
      <c r="I34" s="61">
        <v>350</v>
      </c>
      <c r="J34" s="61">
        <v>20</v>
      </c>
    </row>
    <row r="35" spans="1:11" x14ac:dyDescent="0.2">
      <c r="A35" s="31" t="s">
        <v>20</v>
      </c>
      <c r="B35" s="71" t="s">
        <v>38</v>
      </c>
      <c r="C35" s="30" t="s">
        <v>13</v>
      </c>
      <c r="D35" s="47">
        <f t="shared" si="0"/>
        <v>3750</v>
      </c>
      <c r="E35" s="1"/>
      <c r="F35" s="48">
        <f t="shared" si="1"/>
        <v>0</v>
      </c>
      <c r="I35" s="61">
        <v>150</v>
      </c>
      <c r="J35" s="61">
        <v>25</v>
      </c>
    </row>
    <row r="36" spans="1:11" ht="25.5" x14ac:dyDescent="0.2">
      <c r="A36" s="31" t="s">
        <v>20</v>
      </c>
      <c r="B36" s="71" t="s">
        <v>111</v>
      </c>
      <c r="C36" s="30" t="s">
        <v>13</v>
      </c>
      <c r="D36" s="47">
        <f t="shared" ref="D36" si="2">I36*J36*$K$25</f>
        <v>3750</v>
      </c>
      <c r="E36" s="1"/>
      <c r="F36" s="48">
        <f t="shared" si="1"/>
        <v>0</v>
      </c>
      <c r="I36" s="61">
        <v>150</v>
      </c>
      <c r="J36" s="61">
        <v>25</v>
      </c>
    </row>
    <row r="37" spans="1:11" ht="25.5" x14ac:dyDescent="0.2">
      <c r="A37" s="31" t="s">
        <v>21</v>
      </c>
      <c r="B37" s="71" t="s">
        <v>44</v>
      </c>
      <c r="C37" s="30" t="s">
        <v>28</v>
      </c>
      <c r="D37" s="47">
        <f t="shared" si="0"/>
        <v>20</v>
      </c>
      <c r="E37" s="1"/>
      <c r="F37" s="48">
        <f t="shared" si="1"/>
        <v>0</v>
      </c>
      <c r="I37" s="61">
        <v>1</v>
      </c>
      <c r="J37" s="61">
        <v>20</v>
      </c>
    </row>
    <row r="38" spans="1:11" ht="25.5" x14ac:dyDescent="0.2">
      <c r="A38" s="31" t="s">
        <v>22</v>
      </c>
      <c r="B38" s="71" t="s">
        <v>97</v>
      </c>
      <c r="C38" s="30" t="s">
        <v>28</v>
      </c>
      <c r="D38" s="47">
        <f t="shared" si="0"/>
        <v>250</v>
      </c>
      <c r="E38" s="1"/>
      <c r="F38" s="48">
        <f t="shared" si="1"/>
        <v>0</v>
      </c>
      <c r="I38" s="61">
        <v>250</v>
      </c>
      <c r="J38" s="61">
        <v>1</v>
      </c>
    </row>
    <row r="39" spans="1:11" ht="25.5" x14ac:dyDescent="0.2">
      <c r="A39" s="28" t="s">
        <v>23</v>
      </c>
      <c r="B39" s="71" t="s">
        <v>93</v>
      </c>
      <c r="C39" s="30" t="s">
        <v>28</v>
      </c>
      <c r="D39" s="47">
        <f t="shared" si="0"/>
        <v>250</v>
      </c>
      <c r="E39" s="1"/>
      <c r="F39" s="48">
        <f t="shared" si="1"/>
        <v>0</v>
      </c>
      <c r="I39" s="61">
        <v>250</v>
      </c>
      <c r="J39" s="61">
        <v>1</v>
      </c>
    </row>
    <row r="40" spans="1:11" ht="25.5" x14ac:dyDescent="0.2">
      <c r="A40" s="31" t="s">
        <v>24</v>
      </c>
      <c r="B40" s="71" t="s">
        <v>94</v>
      </c>
      <c r="C40" s="30" t="s">
        <v>27</v>
      </c>
      <c r="D40" s="47">
        <f t="shared" si="0"/>
        <v>80</v>
      </c>
      <c r="E40" s="1"/>
      <c r="F40" s="48">
        <f t="shared" si="1"/>
        <v>0</v>
      </c>
      <c r="I40" s="61">
        <v>80</v>
      </c>
      <c r="J40" s="61">
        <v>1</v>
      </c>
    </row>
    <row r="41" spans="1:11" ht="25.5" x14ac:dyDescent="0.2">
      <c r="A41" s="31" t="s">
        <v>25</v>
      </c>
      <c r="B41" s="71" t="s">
        <v>95</v>
      </c>
      <c r="C41" s="30" t="s">
        <v>27</v>
      </c>
      <c r="D41" s="47">
        <f t="shared" si="0"/>
        <v>40</v>
      </c>
      <c r="E41" s="1"/>
      <c r="F41" s="48">
        <f t="shared" si="1"/>
        <v>0</v>
      </c>
      <c r="I41" s="61">
        <v>40</v>
      </c>
      <c r="J41" s="61">
        <v>1</v>
      </c>
    </row>
    <row r="42" spans="1:11" x14ac:dyDescent="0.2">
      <c r="A42" s="31" t="s">
        <v>26</v>
      </c>
      <c r="B42" s="71" t="s">
        <v>42</v>
      </c>
      <c r="C42" s="30" t="s">
        <v>27</v>
      </c>
      <c r="D42" s="47">
        <f t="shared" si="0"/>
        <v>40</v>
      </c>
      <c r="E42" s="1"/>
      <c r="F42" s="48">
        <f t="shared" si="1"/>
        <v>0</v>
      </c>
      <c r="I42" s="61">
        <v>40</v>
      </c>
      <c r="J42" s="61">
        <v>1</v>
      </c>
    </row>
    <row r="43" spans="1:11" x14ac:dyDescent="0.2">
      <c r="A43" s="28" t="s">
        <v>83</v>
      </c>
      <c r="B43" s="71" t="s">
        <v>43</v>
      </c>
      <c r="C43" s="30" t="s">
        <v>27</v>
      </c>
      <c r="D43" s="47">
        <f t="shared" si="0"/>
        <v>20</v>
      </c>
      <c r="E43" s="1"/>
      <c r="F43" s="48">
        <f t="shared" si="1"/>
        <v>0</v>
      </c>
      <c r="I43" s="70">
        <v>20</v>
      </c>
      <c r="J43" s="70">
        <v>1</v>
      </c>
    </row>
    <row r="44" spans="1:11" s="20" customFormat="1" x14ac:dyDescent="0.2">
      <c r="A44" s="123" t="s">
        <v>1</v>
      </c>
      <c r="B44" s="124"/>
      <c r="C44" s="124"/>
      <c r="D44" s="124"/>
      <c r="E44" s="125"/>
      <c r="F44" s="46">
        <f>SUM(F26:F43)</f>
        <v>0</v>
      </c>
      <c r="H44" s="57"/>
      <c r="J44" s="62"/>
      <c r="K44" s="7"/>
    </row>
    <row r="46" spans="1:11" x14ac:dyDescent="0.2">
      <c r="A46" s="32"/>
      <c r="B46" s="34"/>
      <c r="C46" s="37"/>
      <c r="D46" s="35"/>
      <c r="E46" s="35"/>
      <c r="F46" s="35"/>
      <c r="G46" s="36"/>
      <c r="H46" s="36"/>
      <c r="K46" s="33"/>
    </row>
    <row r="47" spans="1:11" x14ac:dyDescent="0.2">
      <c r="A47" s="32"/>
      <c r="B47" s="34"/>
      <c r="C47" s="37"/>
      <c r="D47" s="35"/>
      <c r="E47" s="35"/>
      <c r="F47" s="35"/>
      <c r="G47" s="36"/>
      <c r="H47" s="36"/>
      <c r="K47" s="33"/>
    </row>
    <row r="48" spans="1:11" x14ac:dyDescent="0.2">
      <c r="A48" s="11" t="s">
        <v>2</v>
      </c>
      <c r="B48" s="11"/>
      <c r="C48" s="12"/>
      <c r="D48" s="13" t="s">
        <v>3</v>
      </c>
      <c r="E48" s="14"/>
      <c r="K48" s="33"/>
    </row>
    <row r="49" spans="1:11" x14ac:dyDescent="0.2">
      <c r="B49" s="11"/>
      <c r="C49" s="12"/>
      <c r="K49" s="33"/>
    </row>
    <row r="50" spans="1:11" ht="12.75" customHeight="1" x14ac:dyDescent="0.2">
      <c r="A50" s="120">
        <f>REKAPITULACIJA!A45</f>
        <v>0</v>
      </c>
      <c r="B50" s="120"/>
      <c r="C50" s="12"/>
      <c r="D50" s="15"/>
      <c r="E50" s="16"/>
      <c r="F50" s="15"/>
    </row>
    <row r="51" spans="1:11" x14ac:dyDescent="0.2">
      <c r="G51" s="36"/>
      <c r="H51" s="36"/>
    </row>
    <row r="52" spans="1:11" x14ac:dyDescent="0.2">
      <c r="A52" s="32"/>
      <c r="B52" s="34"/>
      <c r="C52" s="37"/>
      <c r="D52" s="35"/>
      <c r="E52" s="35"/>
      <c r="F52" s="35"/>
      <c r="G52" s="36"/>
      <c r="H52" s="36"/>
    </row>
    <row r="53" spans="1:11" x14ac:dyDescent="0.2">
      <c r="A53" s="32"/>
      <c r="B53" s="34"/>
      <c r="C53" s="37"/>
      <c r="D53" s="35"/>
      <c r="E53" s="35"/>
      <c r="F53" s="35"/>
      <c r="G53" s="36"/>
      <c r="H53" s="36"/>
    </row>
    <row r="54" spans="1:11" x14ac:dyDescent="0.2">
      <c r="A54" s="32"/>
      <c r="B54" s="34"/>
      <c r="C54" s="37"/>
      <c r="D54" s="35"/>
      <c r="E54" s="35"/>
      <c r="F54" s="35"/>
      <c r="G54" s="36"/>
      <c r="H54" s="36"/>
    </row>
    <row r="55" spans="1:11" x14ac:dyDescent="0.2">
      <c r="A55" s="32"/>
      <c r="B55" s="34"/>
      <c r="C55" s="37"/>
      <c r="D55" s="35"/>
      <c r="E55" s="35"/>
      <c r="F55" s="35"/>
      <c r="G55" s="36"/>
      <c r="H55" s="36"/>
    </row>
  </sheetData>
  <sheetProtection algorithmName="SHA-512" hashValue="izg0eSEWho2nw9vwls/RDIfNPo3pp3/ojusZT5ug4xsUEqJf8McfSFIdKgT+mtidtQz+LNnLa14gUhKc8aNswg==" saltValue="R0D2BUQliybuTzxnXu9Umw==" spinCount="100000" sheet="1" selectLockedCells="1"/>
  <mergeCells count="5">
    <mergeCell ref="A17:E17"/>
    <mergeCell ref="A19:E19"/>
    <mergeCell ref="C22:D22"/>
    <mergeCell ref="A44:E44"/>
    <mergeCell ref="A50:B50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9:K46"/>
  <sheetViews>
    <sheetView topLeftCell="A4" zoomScaleNormal="100" workbookViewId="0">
      <selection activeCell="C22" sqref="C22:D22"/>
    </sheetView>
  </sheetViews>
  <sheetFormatPr defaultRowHeight="12.75" x14ac:dyDescent="0.2"/>
  <cols>
    <col min="1" max="1" width="4.7109375" style="11" customWidth="1"/>
    <col min="2" max="2" width="30.7109375" style="2" customWidth="1"/>
    <col min="3" max="3" width="4.7109375" style="3" customWidth="1"/>
    <col min="4" max="4" width="11.7109375" style="4" customWidth="1"/>
    <col min="5" max="5" width="11.7109375" style="5" customWidth="1"/>
    <col min="6" max="6" width="11.7109375" style="4" customWidth="1"/>
    <col min="7" max="7" width="10.7109375" style="7" customWidth="1"/>
    <col min="8" max="8" width="2.7109375" style="56" customWidth="1"/>
    <col min="9" max="9" width="9.140625" style="7" hidden="1" customWidth="1"/>
    <col min="10" max="10" width="9.140625" style="61" hidden="1" customWidth="1"/>
    <col min="11" max="11" width="9.140625" style="7" hidden="1" customWidth="1"/>
    <col min="12" max="16384" width="9.140625" style="7"/>
  </cols>
  <sheetData>
    <row r="9" spans="1:10" x14ac:dyDescent="0.2">
      <c r="A9" s="11" t="str">
        <f>REKAPITULACIJA!A9</f>
        <v xml:space="preserve">Številka: 4162-2/2022 </v>
      </c>
      <c r="G9" s="55" t="s">
        <v>115</v>
      </c>
      <c r="H9" s="37"/>
    </row>
    <row r="10" spans="1:10" x14ac:dyDescent="0.2">
      <c r="A10" s="11" t="str">
        <f>REKAPITULACIJA!A10</f>
        <v xml:space="preserve">Datum: 23. 6. 2022 </v>
      </c>
    </row>
    <row r="12" spans="1:10" x14ac:dyDescent="0.2">
      <c r="A12" s="11" t="s">
        <v>112</v>
      </c>
    </row>
    <row r="13" spans="1:10" s="20" customFormat="1" x14ac:dyDescent="0.2">
      <c r="A13" s="6" t="s">
        <v>113</v>
      </c>
      <c r="B13" s="21"/>
      <c r="C13" s="22"/>
      <c r="D13" s="19"/>
      <c r="E13" s="18"/>
      <c r="F13" s="19"/>
      <c r="H13" s="57"/>
      <c r="J13" s="62"/>
    </row>
    <row r="15" spans="1:10" x14ac:dyDescent="0.2">
      <c r="A15" s="11" t="s">
        <v>4</v>
      </c>
    </row>
    <row r="17" spans="1:11" x14ac:dyDescent="0.2">
      <c r="A17" s="121">
        <f>REKAPITULACIJA!A15</f>
        <v>0</v>
      </c>
      <c r="B17" s="121"/>
      <c r="C17" s="121"/>
      <c r="D17" s="121"/>
      <c r="E17" s="121"/>
      <c r="F17" s="5"/>
      <c r="G17" s="4"/>
      <c r="H17" s="58"/>
    </row>
    <row r="18" spans="1:11" x14ac:dyDescent="0.2">
      <c r="A18" s="8"/>
      <c r="B18" s="8"/>
      <c r="C18" s="9"/>
      <c r="D18" s="10"/>
      <c r="E18" s="10"/>
      <c r="F18" s="5"/>
      <c r="G18" s="4"/>
      <c r="H18" s="58"/>
    </row>
    <row r="19" spans="1:11" x14ac:dyDescent="0.2">
      <c r="A19" s="121">
        <f>REKAPITULACIJA!A17</f>
        <v>0</v>
      </c>
      <c r="B19" s="121"/>
      <c r="C19" s="121"/>
      <c r="D19" s="121"/>
      <c r="E19" s="121"/>
      <c r="F19" s="5"/>
      <c r="G19" s="4"/>
      <c r="H19" s="58"/>
    </row>
    <row r="22" spans="1:11" s="20" customFormat="1" ht="12.75" customHeight="1" x14ac:dyDescent="0.2">
      <c r="A22" s="6"/>
      <c r="B22" s="17" t="s">
        <v>5</v>
      </c>
      <c r="C22" s="122"/>
      <c r="D22" s="122"/>
      <c r="E22" s="18"/>
      <c r="F22" s="19"/>
      <c r="H22" s="57"/>
      <c r="I22" s="62"/>
      <c r="J22" s="62"/>
    </row>
    <row r="23" spans="1:11" s="20" customFormat="1" x14ac:dyDescent="0.2">
      <c r="A23" s="6"/>
      <c r="B23" s="17"/>
      <c r="C23" s="23"/>
      <c r="D23" s="24"/>
      <c r="E23" s="18"/>
      <c r="F23" s="19"/>
      <c r="H23" s="57"/>
      <c r="I23" s="62"/>
      <c r="J23" s="62"/>
    </row>
    <row r="24" spans="1:11" x14ac:dyDescent="0.2">
      <c r="I24" s="61"/>
      <c r="K24" s="20" t="s">
        <v>81</v>
      </c>
    </row>
    <row r="25" spans="1:11" s="20" customFormat="1" ht="25.5" x14ac:dyDescent="0.2">
      <c r="A25" s="25" t="s">
        <v>6</v>
      </c>
      <c r="B25" s="25" t="s">
        <v>30</v>
      </c>
      <c r="C25" s="25" t="s">
        <v>7</v>
      </c>
      <c r="D25" s="76" t="s">
        <v>8</v>
      </c>
      <c r="E25" s="27" t="s">
        <v>31</v>
      </c>
      <c r="F25" s="76" t="s">
        <v>0</v>
      </c>
      <c r="H25" s="57"/>
      <c r="I25" s="62" t="s">
        <v>68</v>
      </c>
      <c r="J25" s="62" t="s">
        <v>82</v>
      </c>
      <c r="K25" s="20">
        <v>1</v>
      </c>
    </row>
    <row r="26" spans="1:11" x14ac:dyDescent="0.2">
      <c r="A26" s="28" t="s">
        <v>9</v>
      </c>
      <c r="B26" s="71" t="s">
        <v>35</v>
      </c>
      <c r="C26" s="30" t="s">
        <v>17</v>
      </c>
      <c r="D26" s="47">
        <f>I26*J26*$K$25</f>
        <v>46750</v>
      </c>
      <c r="E26" s="1"/>
      <c r="F26" s="48">
        <f>ROUND(D26*E26,2)</f>
        <v>0</v>
      </c>
      <c r="I26" s="61">
        <v>4675</v>
      </c>
      <c r="J26" s="61">
        <v>10</v>
      </c>
      <c r="K26" s="54"/>
    </row>
    <row r="27" spans="1:11" x14ac:dyDescent="0.2">
      <c r="A27" s="31" t="s">
        <v>10</v>
      </c>
      <c r="B27" s="71" t="s">
        <v>37</v>
      </c>
      <c r="C27" s="30" t="s">
        <v>17</v>
      </c>
      <c r="D27" s="47">
        <f t="shared" ref="D27:D35" si="0">I27*J27*$K$25</f>
        <v>50000</v>
      </c>
      <c r="E27" s="1"/>
      <c r="F27" s="48">
        <f t="shared" ref="F27:F35" si="1">ROUND(D27*E27,2)</f>
        <v>0</v>
      </c>
      <c r="I27" s="61">
        <v>2000</v>
      </c>
      <c r="J27" s="61">
        <v>25</v>
      </c>
    </row>
    <row r="28" spans="1:11" ht="25.5" x14ac:dyDescent="0.2">
      <c r="A28" s="28" t="s">
        <v>11</v>
      </c>
      <c r="B28" s="72" t="s">
        <v>84</v>
      </c>
      <c r="C28" s="30" t="s">
        <v>17</v>
      </c>
      <c r="D28" s="47">
        <f t="shared" si="0"/>
        <v>66875</v>
      </c>
      <c r="E28" s="1"/>
      <c r="F28" s="48">
        <f t="shared" si="1"/>
        <v>0</v>
      </c>
      <c r="I28" s="61">
        <v>2675</v>
      </c>
      <c r="J28" s="61">
        <v>25</v>
      </c>
    </row>
    <row r="29" spans="1:11" ht="25.5" x14ac:dyDescent="0.2">
      <c r="A29" s="31" t="s">
        <v>12</v>
      </c>
      <c r="B29" s="71" t="s">
        <v>34</v>
      </c>
      <c r="C29" s="30" t="s">
        <v>17</v>
      </c>
      <c r="D29" s="47">
        <f t="shared" si="0"/>
        <v>70125</v>
      </c>
      <c r="E29" s="1"/>
      <c r="F29" s="48">
        <f t="shared" si="1"/>
        <v>0</v>
      </c>
      <c r="I29" s="61">
        <v>4675</v>
      </c>
      <c r="J29" s="61">
        <v>15</v>
      </c>
    </row>
    <row r="30" spans="1:11" ht="25.5" x14ac:dyDescent="0.2">
      <c r="A30" s="31" t="s">
        <v>14</v>
      </c>
      <c r="B30" s="71" t="s">
        <v>97</v>
      </c>
      <c r="C30" s="30" t="s">
        <v>28</v>
      </c>
      <c r="D30" s="47">
        <f t="shared" si="0"/>
        <v>150</v>
      </c>
      <c r="E30" s="1"/>
      <c r="F30" s="48">
        <f t="shared" si="1"/>
        <v>0</v>
      </c>
      <c r="I30" s="61">
        <v>150</v>
      </c>
      <c r="J30" s="61">
        <v>1</v>
      </c>
    </row>
    <row r="31" spans="1:11" ht="25.5" x14ac:dyDescent="0.2">
      <c r="A31" s="28" t="s">
        <v>15</v>
      </c>
      <c r="B31" s="71" t="s">
        <v>93</v>
      </c>
      <c r="C31" s="30" t="s">
        <v>28</v>
      </c>
      <c r="D31" s="47">
        <f t="shared" si="0"/>
        <v>150</v>
      </c>
      <c r="E31" s="1"/>
      <c r="F31" s="48">
        <f t="shared" si="1"/>
        <v>0</v>
      </c>
      <c r="I31" s="61">
        <v>150</v>
      </c>
      <c r="J31" s="61">
        <v>1</v>
      </c>
    </row>
    <row r="32" spans="1:11" ht="25.5" x14ac:dyDescent="0.2">
      <c r="A32" s="31" t="s">
        <v>16</v>
      </c>
      <c r="B32" s="71" t="s">
        <v>94</v>
      </c>
      <c r="C32" s="30" t="s">
        <v>27</v>
      </c>
      <c r="D32" s="47">
        <f t="shared" si="0"/>
        <v>40</v>
      </c>
      <c r="E32" s="1"/>
      <c r="F32" s="48">
        <f t="shared" si="1"/>
        <v>0</v>
      </c>
      <c r="I32" s="61">
        <v>40</v>
      </c>
      <c r="J32" s="61">
        <v>1</v>
      </c>
    </row>
    <row r="33" spans="1:11" ht="25.5" x14ac:dyDescent="0.2">
      <c r="A33" s="31" t="s">
        <v>18</v>
      </c>
      <c r="B33" s="71" t="s">
        <v>95</v>
      </c>
      <c r="C33" s="30" t="s">
        <v>27</v>
      </c>
      <c r="D33" s="47">
        <f t="shared" si="0"/>
        <v>20</v>
      </c>
      <c r="E33" s="1"/>
      <c r="F33" s="48">
        <f t="shared" si="1"/>
        <v>0</v>
      </c>
      <c r="I33" s="61">
        <v>20</v>
      </c>
      <c r="J33" s="61">
        <v>1</v>
      </c>
    </row>
    <row r="34" spans="1:11" x14ac:dyDescent="0.2">
      <c r="A34" s="31" t="s">
        <v>19</v>
      </c>
      <c r="B34" s="71" t="s">
        <v>42</v>
      </c>
      <c r="C34" s="30" t="s">
        <v>27</v>
      </c>
      <c r="D34" s="47">
        <f t="shared" si="0"/>
        <v>20</v>
      </c>
      <c r="E34" s="1"/>
      <c r="F34" s="48">
        <f t="shared" si="1"/>
        <v>0</v>
      </c>
      <c r="I34" s="61">
        <v>20</v>
      </c>
      <c r="J34" s="61">
        <v>1</v>
      </c>
    </row>
    <row r="35" spans="1:11" x14ac:dyDescent="0.2">
      <c r="A35" s="28" t="s">
        <v>20</v>
      </c>
      <c r="B35" s="71" t="s">
        <v>43</v>
      </c>
      <c r="C35" s="30" t="s">
        <v>27</v>
      </c>
      <c r="D35" s="47">
        <f t="shared" si="0"/>
        <v>20</v>
      </c>
      <c r="E35" s="1"/>
      <c r="F35" s="48">
        <f t="shared" si="1"/>
        <v>0</v>
      </c>
      <c r="I35" s="61">
        <v>20</v>
      </c>
      <c r="J35" s="61">
        <v>1</v>
      </c>
    </row>
    <row r="36" spans="1:11" s="20" customFormat="1" x14ac:dyDescent="0.2">
      <c r="A36" s="123" t="s">
        <v>1</v>
      </c>
      <c r="B36" s="124"/>
      <c r="C36" s="124"/>
      <c r="D36" s="124"/>
      <c r="E36" s="125"/>
      <c r="F36" s="46">
        <f>SUM(F26:F35)</f>
        <v>0</v>
      </c>
      <c r="H36" s="57"/>
      <c r="I36" s="62"/>
      <c r="J36" s="62"/>
      <c r="K36" s="7"/>
    </row>
    <row r="37" spans="1:11" x14ac:dyDescent="0.2">
      <c r="I37" s="61"/>
    </row>
    <row r="38" spans="1:11" x14ac:dyDescent="0.2">
      <c r="A38" s="32"/>
      <c r="B38" s="34"/>
      <c r="C38" s="37"/>
      <c r="D38" s="35"/>
      <c r="E38" s="35"/>
      <c r="F38" s="35"/>
      <c r="G38" s="36"/>
      <c r="H38" s="36"/>
      <c r="K38" s="33"/>
    </row>
    <row r="39" spans="1:11" x14ac:dyDescent="0.2">
      <c r="A39" s="11" t="s">
        <v>2</v>
      </c>
      <c r="B39" s="11"/>
      <c r="C39" s="12"/>
      <c r="D39" s="13" t="s">
        <v>3</v>
      </c>
      <c r="E39" s="14"/>
      <c r="K39" s="33"/>
    </row>
    <row r="40" spans="1:11" x14ac:dyDescent="0.2">
      <c r="B40" s="11"/>
      <c r="C40" s="12"/>
      <c r="K40" s="33"/>
    </row>
    <row r="41" spans="1:11" ht="12.75" customHeight="1" x14ac:dyDescent="0.2">
      <c r="A41" s="120">
        <f>REKAPITULACIJA!A45</f>
        <v>0</v>
      </c>
      <c r="B41" s="120"/>
      <c r="C41" s="12"/>
      <c r="D41" s="15"/>
      <c r="E41" s="16"/>
      <c r="F41" s="15"/>
    </row>
    <row r="42" spans="1:11" x14ac:dyDescent="0.2">
      <c r="G42" s="36"/>
      <c r="H42" s="36"/>
    </row>
    <row r="43" spans="1:11" x14ac:dyDescent="0.2">
      <c r="A43" s="32"/>
      <c r="B43" s="34"/>
      <c r="C43" s="37"/>
      <c r="D43" s="35"/>
      <c r="E43" s="35"/>
      <c r="F43" s="35"/>
      <c r="G43" s="36"/>
      <c r="H43" s="36"/>
    </row>
    <row r="44" spans="1:11" x14ac:dyDescent="0.2">
      <c r="A44" s="32"/>
      <c r="B44" s="34"/>
      <c r="C44" s="37"/>
      <c r="D44" s="35"/>
      <c r="E44" s="35"/>
      <c r="F44" s="35"/>
      <c r="G44" s="36"/>
      <c r="H44" s="36"/>
    </row>
    <row r="45" spans="1:11" x14ac:dyDescent="0.2">
      <c r="A45" s="32"/>
      <c r="B45" s="34"/>
      <c r="C45" s="37"/>
      <c r="D45" s="35"/>
      <c r="E45" s="35"/>
      <c r="F45" s="35"/>
      <c r="G45" s="36"/>
      <c r="H45" s="36"/>
    </row>
    <row r="46" spans="1:11" x14ac:dyDescent="0.2">
      <c r="A46" s="32"/>
      <c r="B46" s="34"/>
      <c r="C46" s="37"/>
      <c r="D46" s="35"/>
      <c r="E46" s="35"/>
      <c r="F46" s="35"/>
      <c r="G46" s="36"/>
      <c r="H46" s="36"/>
    </row>
  </sheetData>
  <sheetProtection algorithmName="SHA-512" hashValue="IcrgxdwkWdz8a/mKwqpEz0q/Hi55OzUHkcV5eD6jiKDBY5AR1OaRyXOFsgmoi9A8jC7Yhj7C9l8Ce0638V6k/g==" saltValue="YDMUN8lQuPLmQ7nXkvFo1g==" spinCount="100000" sheet="1" selectLockedCells="1"/>
  <mergeCells count="5">
    <mergeCell ref="A17:E17"/>
    <mergeCell ref="A19:E19"/>
    <mergeCell ref="C22:D22"/>
    <mergeCell ref="A36:E36"/>
    <mergeCell ref="A41:B41"/>
  </mergeCells>
  <pageMargins left="1.1023622047244095" right="0" top="0.35433070866141736" bottom="0.55118110236220474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17</vt:i4>
      </vt:variant>
      <vt:variant>
        <vt:lpstr>Imenovani obsegi</vt:lpstr>
      </vt:variant>
      <vt:variant>
        <vt:i4>14</vt:i4>
      </vt:variant>
    </vt:vector>
  </HeadingPairs>
  <TitlesOfParts>
    <vt:vector size="31" baseType="lpstr">
      <vt:lpstr>REKAPITULACIJA</vt:lpstr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'Sklop 10'!Področje_tiskanja</vt:lpstr>
      <vt:lpstr>'Sklop 11'!Področje_tiskanja</vt:lpstr>
      <vt:lpstr>'Sklop 12'!Področje_tiskanja</vt:lpstr>
      <vt:lpstr>'Sklop 13'!Področje_tiskanja</vt:lpstr>
      <vt:lpstr>'Sklop 15'!Področje_tiskanja</vt:lpstr>
      <vt:lpstr>'Sklop 16'!Področje_tiskanja</vt:lpstr>
      <vt:lpstr>'Sklop 2'!Področje_tiskanja</vt:lpstr>
      <vt:lpstr>'Sklop 3'!Področje_tiskanja</vt:lpstr>
      <vt:lpstr>'Sklop 4'!Področje_tiskanja</vt:lpstr>
      <vt:lpstr>'Sklop 5'!Področje_tiskanja</vt:lpstr>
      <vt:lpstr>'Sklop 6'!Področje_tiskanja</vt:lpstr>
      <vt:lpstr>'Sklop 7'!Področje_tiskanja</vt:lpstr>
      <vt:lpstr>'Sklop 8'!Področje_tiskanja</vt:lpstr>
      <vt:lpstr>'Sklop 9'!Področje_tiskanja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Matevž Snoj</dc:creator>
  <cp:lastModifiedBy>Martina Gabrijel</cp:lastModifiedBy>
  <cp:lastPrinted>2022-05-26T05:19:27Z</cp:lastPrinted>
  <dcterms:created xsi:type="dcterms:W3CDTF">2014-07-30T11:36:50Z</dcterms:created>
  <dcterms:modified xsi:type="dcterms:W3CDTF">2022-06-22T11:49:46Z</dcterms:modified>
</cp:coreProperties>
</file>