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ojzija.korbar\Documents\JAVNA NAROČILA 2022\21 - SERVIS VOZIL\RD\PJN\"/>
    </mc:Choice>
  </mc:AlternateContent>
  <bookViews>
    <workbookView xWindow="0" yWindow="0" windowWidth="13275" windowHeight="12225" tabRatio="818"/>
  </bookViews>
  <sheets>
    <sheet name="JN 2020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4" i="2" l="1"/>
  <c r="G203" i="2"/>
  <c r="H203" i="2" s="1"/>
  <c r="D203" i="2"/>
  <c r="B207" i="2"/>
  <c r="G206" i="2"/>
  <c r="H206" i="2" s="1"/>
  <c r="D206" i="2"/>
  <c r="B201" i="2"/>
  <c r="G185" i="2"/>
  <c r="H185" i="2" s="1"/>
  <c r="D185" i="2"/>
  <c r="I185" i="2" s="1"/>
  <c r="J185" i="2" s="1"/>
  <c r="B146" i="2"/>
  <c r="B130" i="2"/>
  <c r="G128" i="2"/>
  <c r="H128" i="2" s="1"/>
  <c r="D128" i="2"/>
  <c r="G129" i="2"/>
  <c r="H129" i="2" s="1"/>
  <c r="D129" i="2"/>
  <c r="B133" i="2"/>
  <c r="G132" i="2"/>
  <c r="H132" i="2" s="1"/>
  <c r="D132" i="2"/>
  <c r="B108" i="2"/>
  <c r="B105" i="2"/>
  <c r="G107" i="2"/>
  <c r="H107" i="2" s="1"/>
  <c r="D107" i="2"/>
  <c r="B75" i="2"/>
  <c r="G73" i="2"/>
  <c r="H73" i="2" s="1"/>
  <c r="D73" i="2"/>
  <c r="B71" i="2"/>
  <c r="G69" i="2"/>
  <c r="H69" i="2" s="1"/>
  <c r="D69" i="2"/>
  <c r="G70" i="2"/>
  <c r="H70" i="2" s="1"/>
  <c r="D70" i="2"/>
  <c r="B67" i="2"/>
  <c r="G66" i="2"/>
  <c r="H66" i="2" s="1"/>
  <c r="D66" i="2"/>
  <c r="G74" i="2"/>
  <c r="H74" i="2" s="1"/>
  <c r="D74" i="2"/>
  <c r="B64" i="2"/>
  <c r="G63" i="2"/>
  <c r="H63" i="2" s="1"/>
  <c r="D63" i="2"/>
  <c r="B61" i="2"/>
  <c r="G60" i="2"/>
  <c r="H60" i="2" s="1"/>
  <c r="D60" i="2"/>
  <c r="I132" i="2" l="1"/>
  <c r="J132" i="2" s="1"/>
  <c r="J133" i="2" s="1"/>
  <c r="I203" i="2"/>
  <c r="I206" i="2"/>
  <c r="I207" i="2" s="1"/>
  <c r="I204" i="2"/>
  <c r="J203" i="2"/>
  <c r="J204" i="2" s="1"/>
  <c r="I69" i="2"/>
  <c r="J69" i="2" s="1"/>
  <c r="I73" i="2"/>
  <c r="J73" i="2" s="1"/>
  <c r="I128" i="2"/>
  <c r="J128" i="2" s="1"/>
  <c r="I129" i="2"/>
  <c r="J129" i="2" s="1"/>
  <c r="J130" i="2" s="1"/>
  <c r="I70" i="2"/>
  <c r="I71" i="2" s="1"/>
  <c r="I66" i="2"/>
  <c r="I67" i="2" s="1"/>
  <c r="I63" i="2"/>
  <c r="I64" i="2" s="1"/>
  <c r="I74" i="2"/>
  <c r="I75" i="2" s="1"/>
  <c r="I107" i="2"/>
  <c r="J107" i="2" s="1"/>
  <c r="I60" i="2"/>
  <c r="J206" i="2" l="1"/>
  <c r="J207" i="2" s="1"/>
  <c r="I133" i="2"/>
  <c r="I130" i="2"/>
  <c r="J66" i="2"/>
  <c r="J67" i="2" s="1"/>
  <c r="J70" i="2"/>
  <c r="J71" i="2" s="1"/>
  <c r="J74" i="2"/>
  <c r="J75" i="2" s="1"/>
  <c r="J63" i="2"/>
  <c r="J64" i="2" s="1"/>
  <c r="J60" i="2"/>
  <c r="J61" i="2" s="1"/>
  <c r="I61" i="2"/>
  <c r="G119" i="2"/>
  <c r="H119" i="2" s="1"/>
  <c r="D119" i="2"/>
  <c r="B120" i="2"/>
  <c r="I119" i="2" l="1"/>
  <c r="G200" i="2"/>
  <c r="H200" i="2" s="1"/>
  <c r="D200" i="2"/>
  <c r="G199" i="2"/>
  <c r="H199" i="2" s="1"/>
  <c r="D199" i="2"/>
  <c r="G198" i="2"/>
  <c r="H198" i="2" s="1"/>
  <c r="D198" i="2"/>
  <c r="G197" i="2"/>
  <c r="H197" i="2" s="1"/>
  <c r="D197" i="2"/>
  <c r="G196" i="2"/>
  <c r="H196" i="2" s="1"/>
  <c r="D196" i="2"/>
  <c r="G195" i="2"/>
  <c r="H195" i="2" s="1"/>
  <c r="D195" i="2"/>
  <c r="B192" i="2"/>
  <c r="G191" i="2"/>
  <c r="H191" i="2" s="1"/>
  <c r="D191" i="2"/>
  <c r="B189" i="2"/>
  <c r="G188" i="2"/>
  <c r="H188" i="2" s="1"/>
  <c r="D188" i="2"/>
  <c r="G187" i="2"/>
  <c r="H187" i="2" s="1"/>
  <c r="D187" i="2"/>
  <c r="G186" i="2"/>
  <c r="H186" i="2" s="1"/>
  <c r="D186" i="2"/>
  <c r="G184" i="2"/>
  <c r="H184" i="2" s="1"/>
  <c r="D184" i="2"/>
  <c r="B181" i="2"/>
  <c r="G180" i="2"/>
  <c r="H180" i="2" s="1"/>
  <c r="D180" i="2"/>
  <c r="B178" i="2"/>
  <c r="G177" i="2"/>
  <c r="H177" i="2" s="1"/>
  <c r="D177" i="2"/>
  <c r="G176" i="2"/>
  <c r="H176" i="2" s="1"/>
  <c r="D176" i="2"/>
  <c r="G175" i="2"/>
  <c r="H175" i="2" s="1"/>
  <c r="D175" i="2"/>
  <c r="G174" i="2"/>
  <c r="H174" i="2" s="1"/>
  <c r="D174" i="2"/>
  <c r="G173" i="2"/>
  <c r="H173" i="2" s="1"/>
  <c r="D173" i="2"/>
  <c r="G172" i="2"/>
  <c r="H172" i="2" s="1"/>
  <c r="D172" i="2"/>
  <c r="B169" i="2"/>
  <c r="G168" i="2"/>
  <c r="H168" i="2" s="1"/>
  <c r="D168" i="2"/>
  <c r="B166" i="2"/>
  <c r="G165" i="2"/>
  <c r="H165" i="2" s="1"/>
  <c r="D165" i="2"/>
  <c r="G164" i="2"/>
  <c r="H164" i="2" s="1"/>
  <c r="D164" i="2"/>
  <c r="G163" i="2"/>
  <c r="H163" i="2" s="1"/>
  <c r="D163" i="2"/>
  <c r="G162" i="2"/>
  <c r="H162" i="2" s="1"/>
  <c r="D162" i="2"/>
  <c r="G161" i="2"/>
  <c r="H161" i="2" s="1"/>
  <c r="D161" i="2"/>
  <c r="G160" i="2"/>
  <c r="H160" i="2" s="1"/>
  <c r="D160" i="2"/>
  <c r="B157" i="2"/>
  <c r="G156" i="2"/>
  <c r="H156" i="2" s="1"/>
  <c r="D156" i="2"/>
  <c r="B154" i="2"/>
  <c r="G153" i="2"/>
  <c r="H153" i="2" s="1"/>
  <c r="D153" i="2"/>
  <c r="G152" i="2"/>
  <c r="H152" i="2" s="1"/>
  <c r="D152" i="2"/>
  <c r="G151" i="2"/>
  <c r="H151" i="2" s="1"/>
  <c r="D151" i="2"/>
  <c r="G150" i="2"/>
  <c r="H150" i="2" s="1"/>
  <c r="D150" i="2"/>
  <c r="G149" i="2"/>
  <c r="H149" i="2" s="1"/>
  <c r="D149" i="2"/>
  <c r="G141" i="2"/>
  <c r="H141" i="2" s="1"/>
  <c r="D141" i="2"/>
  <c r="G145" i="2"/>
  <c r="H145" i="2" s="1"/>
  <c r="D145" i="2"/>
  <c r="G144" i="2"/>
  <c r="H144" i="2" s="1"/>
  <c r="D144" i="2"/>
  <c r="G143" i="2"/>
  <c r="H143" i="2" s="1"/>
  <c r="D143" i="2"/>
  <c r="G142" i="2"/>
  <c r="H142" i="2" s="1"/>
  <c r="D142" i="2"/>
  <c r="G140" i="2"/>
  <c r="H140" i="2" s="1"/>
  <c r="D140" i="2"/>
  <c r="G139" i="2"/>
  <c r="H139" i="2" s="1"/>
  <c r="D139" i="2"/>
  <c r="B136" i="2"/>
  <c r="G135" i="2"/>
  <c r="H135" i="2" s="1"/>
  <c r="D135" i="2"/>
  <c r="B126" i="2"/>
  <c r="G125" i="2"/>
  <c r="H125" i="2" s="1"/>
  <c r="D125" i="2"/>
  <c r="G124" i="2"/>
  <c r="H124" i="2" s="1"/>
  <c r="D124" i="2"/>
  <c r="G123" i="2"/>
  <c r="H123" i="2" s="1"/>
  <c r="D123" i="2"/>
  <c r="B117" i="2"/>
  <c r="G116" i="2"/>
  <c r="H116" i="2" s="1"/>
  <c r="D116" i="2"/>
  <c r="G115" i="2"/>
  <c r="H115" i="2" s="1"/>
  <c r="D115" i="2"/>
  <c r="G114" i="2"/>
  <c r="H114" i="2" s="1"/>
  <c r="D114" i="2"/>
  <c r="G113" i="2"/>
  <c r="H113" i="2" s="1"/>
  <c r="D113" i="2"/>
  <c r="G112" i="2"/>
  <c r="H112" i="2" s="1"/>
  <c r="D112" i="2"/>
  <c r="G111" i="2"/>
  <c r="H111" i="2" s="1"/>
  <c r="D111" i="2"/>
  <c r="G102" i="2"/>
  <c r="H102" i="2" s="1"/>
  <c r="D102" i="2"/>
  <c r="G100" i="2"/>
  <c r="H100" i="2" s="1"/>
  <c r="D100" i="2"/>
  <c r="G104" i="2"/>
  <c r="H104" i="2" s="1"/>
  <c r="D104" i="2"/>
  <c r="G103" i="2"/>
  <c r="H103" i="2" s="1"/>
  <c r="D103" i="2"/>
  <c r="G101" i="2"/>
  <c r="H101" i="2" s="1"/>
  <c r="D101" i="2"/>
  <c r="G99" i="2"/>
  <c r="H99" i="2" s="1"/>
  <c r="D99" i="2"/>
  <c r="G98" i="2"/>
  <c r="H98" i="2" s="1"/>
  <c r="D98" i="2"/>
  <c r="G97" i="2"/>
  <c r="H97" i="2" s="1"/>
  <c r="D97" i="2"/>
  <c r="B94" i="2"/>
  <c r="G93" i="2"/>
  <c r="H93" i="2" s="1"/>
  <c r="D93" i="2"/>
  <c r="B91" i="2"/>
  <c r="G90" i="2"/>
  <c r="H90" i="2" s="1"/>
  <c r="D90" i="2"/>
  <c r="G89" i="2"/>
  <c r="H89" i="2" s="1"/>
  <c r="D89" i="2"/>
  <c r="G88" i="2"/>
  <c r="H88" i="2" s="1"/>
  <c r="D88" i="2"/>
  <c r="G87" i="2"/>
  <c r="H87" i="2" s="1"/>
  <c r="D87" i="2"/>
  <c r="G86" i="2"/>
  <c r="H86" i="2" s="1"/>
  <c r="D86" i="2"/>
  <c r="G85" i="2"/>
  <c r="H85" i="2" s="1"/>
  <c r="D85" i="2"/>
  <c r="B82" i="2"/>
  <c r="G80" i="2"/>
  <c r="H80" i="2" s="1"/>
  <c r="D80" i="2"/>
  <c r="G81" i="2"/>
  <c r="H81" i="2" s="1"/>
  <c r="D81" i="2"/>
  <c r="B78" i="2"/>
  <c r="G77" i="2"/>
  <c r="H77" i="2" s="1"/>
  <c r="D77" i="2"/>
  <c r="G51" i="2"/>
  <c r="H51" i="2" s="1"/>
  <c r="D51" i="2"/>
  <c r="B58" i="2"/>
  <c r="G57" i="2"/>
  <c r="H57" i="2" s="1"/>
  <c r="D57" i="2"/>
  <c r="B55" i="2"/>
  <c r="G54" i="2"/>
  <c r="H54" i="2" s="1"/>
  <c r="D54" i="2"/>
  <c r="G53" i="2"/>
  <c r="H53" i="2" s="1"/>
  <c r="D53" i="2"/>
  <c r="G52" i="2"/>
  <c r="H52" i="2" s="1"/>
  <c r="D52" i="2"/>
  <c r="G50" i="2"/>
  <c r="H50" i="2" s="1"/>
  <c r="D50" i="2"/>
  <c r="G49" i="2"/>
  <c r="H49" i="2" s="1"/>
  <c r="D49" i="2"/>
  <c r="B46" i="2"/>
  <c r="G45" i="2"/>
  <c r="H45" i="2" s="1"/>
  <c r="D45" i="2"/>
  <c r="G39" i="2"/>
  <c r="H39" i="2" s="1"/>
  <c r="D39" i="2"/>
  <c r="B43" i="2"/>
  <c r="G42" i="2"/>
  <c r="H42" i="2" s="1"/>
  <c r="D42" i="2"/>
  <c r="G41" i="2"/>
  <c r="H41" i="2" s="1"/>
  <c r="D41" i="2"/>
  <c r="G40" i="2"/>
  <c r="H40" i="2" s="1"/>
  <c r="D40" i="2"/>
  <c r="G38" i="2"/>
  <c r="H38" i="2" s="1"/>
  <c r="D38" i="2"/>
  <c r="G37" i="2"/>
  <c r="H37" i="2" s="1"/>
  <c r="D37" i="2"/>
  <c r="B34" i="2"/>
  <c r="G33" i="2"/>
  <c r="H33" i="2" s="1"/>
  <c r="D33" i="2"/>
  <c r="B31" i="2"/>
  <c r="G30" i="2"/>
  <c r="H30" i="2" s="1"/>
  <c r="D30" i="2"/>
  <c r="G29" i="2"/>
  <c r="H29" i="2" s="1"/>
  <c r="D29" i="2"/>
  <c r="G28" i="2"/>
  <c r="H28" i="2" s="1"/>
  <c r="D28" i="2"/>
  <c r="G27" i="2"/>
  <c r="H27" i="2" s="1"/>
  <c r="D27" i="2"/>
  <c r="G26" i="2"/>
  <c r="H26" i="2" s="1"/>
  <c r="D26" i="2"/>
  <c r="B23" i="2"/>
  <c r="G22" i="2"/>
  <c r="H22" i="2" s="1"/>
  <c r="D22" i="2"/>
  <c r="G19" i="2"/>
  <c r="H19" i="2" s="1"/>
  <c r="D19" i="2"/>
  <c r="G18" i="2"/>
  <c r="H18" i="2" s="1"/>
  <c r="D18" i="2"/>
  <c r="G17" i="2"/>
  <c r="H17" i="2" s="1"/>
  <c r="D17" i="2"/>
  <c r="G16" i="2"/>
  <c r="H16" i="2" s="1"/>
  <c r="D16" i="2"/>
  <c r="G15" i="2"/>
  <c r="H15" i="2" s="1"/>
  <c r="D15" i="2"/>
  <c r="I163" i="2" l="1"/>
  <c r="J163" i="2" s="1"/>
  <c r="I198" i="2"/>
  <c r="J198" i="2" s="1"/>
  <c r="I142" i="2"/>
  <c r="J142" i="2" s="1"/>
  <c r="I160" i="2"/>
  <c r="J160" i="2" s="1"/>
  <c r="I200" i="2"/>
  <c r="J200" i="2" s="1"/>
  <c r="I165" i="2"/>
  <c r="J165" i="2" s="1"/>
  <c r="I195" i="2"/>
  <c r="I168" i="2"/>
  <c r="J168" i="2" s="1"/>
  <c r="J169" i="2" s="1"/>
  <c r="J119" i="2"/>
  <c r="I196" i="2"/>
  <c r="J196" i="2" s="1"/>
  <c r="I197" i="2"/>
  <c r="J197" i="2" s="1"/>
  <c r="I199" i="2"/>
  <c r="J199" i="2" s="1"/>
  <c r="I186" i="2"/>
  <c r="J186" i="2" s="1"/>
  <c r="I151" i="2"/>
  <c r="J151" i="2" s="1"/>
  <c r="I156" i="2"/>
  <c r="I157" i="2" s="1"/>
  <c r="I172" i="2"/>
  <c r="J172" i="2" s="1"/>
  <c r="I184" i="2"/>
  <c r="J184" i="2" s="1"/>
  <c r="I191" i="2"/>
  <c r="J191" i="2" s="1"/>
  <c r="J192" i="2" s="1"/>
  <c r="I144" i="2"/>
  <c r="J144" i="2" s="1"/>
  <c r="I150" i="2"/>
  <c r="J150" i="2" s="1"/>
  <c r="I175" i="2"/>
  <c r="J175" i="2" s="1"/>
  <c r="I188" i="2"/>
  <c r="J188" i="2" s="1"/>
  <c r="I187" i="2"/>
  <c r="J187" i="2" s="1"/>
  <c r="I180" i="2"/>
  <c r="I173" i="2"/>
  <c r="J173" i="2" s="1"/>
  <c r="I177" i="2"/>
  <c r="J177" i="2" s="1"/>
  <c r="I174" i="2"/>
  <c r="J174" i="2" s="1"/>
  <c r="I176" i="2"/>
  <c r="J176" i="2" s="1"/>
  <c r="I162" i="2"/>
  <c r="J162" i="2" s="1"/>
  <c r="I161" i="2"/>
  <c r="J161" i="2" s="1"/>
  <c r="I164" i="2"/>
  <c r="J164" i="2" s="1"/>
  <c r="I153" i="2"/>
  <c r="J153" i="2" s="1"/>
  <c r="I149" i="2"/>
  <c r="J149" i="2" s="1"/>
  <c r="I152" i="2"/>
  <c r="J152" i="2" s="1"/>
  <c r="I141" i="2"/>
  <c r="J141" i="2" s="1"/>
  <c r="I140" i="2"/>
  <c r="J140" i="2" s="1"/>
  <c r="I139" i="2"/>
  <c r="J139" i="2" s="1"/>
  <c r="I143" i="2"/>
  <c r="J143" i="2" s="1"/>
  <c r="I145" i="2"/>
  <c r="J145" i="2" s="1"/>
  <c r="I124" i="2"/>
  <c r="J124" i="2" s="1"/>
  <c r="I125" i="2"/>
  <c r="J125" i="2" s="1"/>
  <c r="I28" i="2"/>
  <c r="J28" i="2" s="1"/>
  <c r="I53" i="2"/>
  <c r="J53" i="2" s="1"/>
  <c r="I98" i="2"/>
  <c r="J98" i="2" s="1"/>
  <c r="I135" i="2"/>
  <c r="I136" i="2" s="1"/>
  <c r="I123" i="2"/>
  <c r="J123" i="2" s="1"/>
  <c r="I111" i="2"/>
  <c r="I39" i="2"/>
  <c r="J39" i="2" s="1"/>
  <c r="I112" i="2"/>
  <c r="J112" i="2" s="1"/>
  <c r="I113" i="2"/>
  <c r="J113" i="2" s="1"/>
  <c r="I37" i="2"/>
  <c r="J37" i="2" s="1"/>
  <c r="I114" i="2"/>
  <c r="J114" i="2" s="1"/>
  <c r="I115" i="2"/>
  <c r="J115" i="2" s="1"/>
  <c r="I45" i="2"/>
  <c r="I46" i="2" s="1"/>
  <c r="I57" i="2"/>
  <c r="I58" i="2" s="1"/>
  <c r="I81" i="2"/>
  <c r="J81" i="2" s="1"/>
  <c r="I116" i="2"/>
  <c r="J116" i="2" s="1"/>
  <c r="I120" i="2"/>
  <c r="J111" i="2"/>
  <c r="I102" i="2"/>
  <c r="J102" i="2" s="1"/>
  <c r="I97" i="2"/>
  <c r="J97" i="2" s="1"/>
  <c r="I99" i="2"/>
  <c r="J99" i="2" s="1"/>
  <c r="I100" i="2"/>
  <c r="J100" i="2" s="1"/>
  <c r="I101" i="2"/>
  <c r="J101" i="2" s="1"/>
  <c r="I103" i="2"/>
  <c r="J103" i="2" s="1"/>
  <c r="I89" i="2"/>
  <c r="J89" i="2" s="1"/>
  <c r="I104" i="2"/>
  <c r="J104" i="2" s="1"/>
  <c r="I85" i="2"/>
  <c r="J85" i="2" s="1"/>
  <c r="I26" i="2"/>
  <c r="J26" i="2" s="1"/>
  <c r="I77" i="2"/>
  <c r="J77" i="2" s="1"/>
  <c r="J78" i="2" s="1"/>
  <c r="I93" i="2"/>
  <c r="I42" i="2"/>
  <c r="J42" i="2" s="1"/>
  <c r="I50" i="2"/>
  <c r="J50" i="2" s="1"/>
  <c r="I86" i="2"/>
  <c r="J86" i="2" s="1"/>
  <c r="I88" i="2"/>
  <c r="J88" i="2" s="1"/>
  <c r="I87" i="2"/>
  <c r="J87" i="2" s="1"/>
  <c r="I90" i="2"/>
  <c r="J90" i="2" s="1"/>
  <c r="I33" i="2"/>
  <c r="I34" i="2" s="1"/>
  <c r="I17" i="2"/>
  <c r="J17" i="2" s="1"/>
  <c r="I80" i="2"/>
  <c r="I51" i="2"/>
  <c r="J51" i="2" s="1"/>
  <c r="I49" i="2"/>
  <c r="J49" i="2" s="1"/>
  <c r="I52" i="2"/>
  <c r="J52" i="2" s="1"/>
  <c r="I54" i="2"/>
  <c r="J54" i="2" s="1"/>
  <c r="I38" i="2"/>
  <c r="J38" i="2" s="1"/>
  <c r="I41" i="2"/>
  <c r="J41" i="2" s="1"/>
  <c r="I40" i="2"/>
  <c r="J40" i="2" s="1"/>
  <c r="I30" i="2"/>
  <c r="J30" i="2" s="1"/>
  <c r="I27" i="2"/>
  <c r="J27" i="2" s="1"/>
  <c r="I29" i="2"/>
  <c r="J29" i="2" s="1"/>
  <c r="I22" i="2"/>
  <c r="J22" i="2" s="1"/>
  <c r="I15" i="2"/>
  <c r="J15" i="2" s="1"/>
  <c r="I19" i="2"/>
  <c r="J19" i="2" s="1"/>
  <c r="I16" i="2"/>
  <c r="I18" i="2"/>
  <c r="J18" i="2" s="1"/>
  <c r="J195" i="2" l="1"/>
  <c r="J201" i="2" s="1"/>
  <c r="I201" i="2"/>
  <c r="I192" i="2"/>
  <c r="I94" i="2"/>
  <c r="I105" i="2"/>
  <c r="I169" i="2"/>
  <c r="J154" i="2"/>
  <c r="J156" i="2"/>
  <c r="J157" i="2" s="1"/>
  <c r="I154" i="2"/>
  <c r="I178" i="2"/>
  <c r="J135" i="2"/>
  <c r="J136" i="2" s="1"/>
  <c r="J180" i="2"/>
  <c r="J181" i="2" s="1"/>
  <c r="I181" i="2"/>
  <c r="J189" i="2"/>
  <c r="I189" i="2"/>
  <c r="J178" i="2"/>
  <c r="I166" i="2"/>
  <c r="J166" i="2"/>
  <c r="J33" i="2"/>
  <c r="J34" i="2" s="1"/>
  <c r="J57" i="2"/>
  <c r="J58" i="2" s="1"/>
  <c r="J126" i="2"/>
  <c r="I126" i="2"/>
  <c r="J117" i="2"/>
  <c r="J45" i="2"/>
  <c r="J46" i="2" s="1"/>
  <c r="J93" i="2"/>
  <c r="I117" i="2"/>
  <c r="I78" i="2"/>
  <c r="J120" i="2"/>
  <c r="I108" i="2"/>
  <c r="J108" i="2"/>
  <c r="J80" i="2"/>
  <c r="J82" i="2" s="1"/>
  <c r="I82" i="2"/>
  <c r="J55" i="2"/>
  <c r="J91" i="2"/>
  <c r="I91" i="2"/>
  <c r="I55" i="2"/>
  <c r="I43" i="2"/>
  <c r="J43" i="2"/>
  <c r="I31" i="2"/>
  <c r="J31" i="2"/>
  <c r="J23" i="2"/>
  <c r="I23" i="2"/>
  <c r="J16" i="2"/>
  <c r="J20" i="2" s="1"/>
  <c r="I20" i="2"/>
  <c r="J94" i="2" l="1"/>
  <c r="J105" i="2" s="1"/>
  <c r="B20" i="2"/>
  <c r="B209" i="2" s="1"/>
</calcChain>
</file>

<file path=xl/sharedStrings.xml><?xml version="1.0" encoding="utf-8"?>
<sst xmlns="http://schemas.openxmlformats.org/spreadsheetml/2006/main" count="212" uniqueCount="124">
  <si>
    <t>a.</t>
  </si>
  <si>
    <t>b.</t>
  </si>
  <si>
    <t>c.</t>
  </si>
  <si>
    <t>d.</t>
  </si>
  <si>
    <t>e.</t>
  </si>
  <si>
    <t>f.</t>
  </si>
  <si>
    <t>g.</t>
  </si>
  <si>
    <t>h.</t>
  </si>
  <si>
    <t>i.</t>
  </si>
  <si>
    <t>j.</t>
  </si>
  <si>
    <t>SKLOP</t>
  </si>
  <si>
    <t>Skupaj normirano delo na sklop</t>
  </si>
  <si>
    <t>(a*b)</t>
  </si>
  <si>
    <t>Predvidno št. dodatnih ur za dela, ki ne vključujejo normiranih del na vozilo na leto</t>
  </si>
  <si>
    <t>Skupna cena urne postavke za preostala, nenormirana dela brez DDV</t>
  </si>
  <si>
    <t>[EUR]</t>
  </si>
  <si>
    <t>(d*e)</t>
  </si>
  <si>
    <t>Skupaj urna postavka za dodatna dela na sklop</t>
  </si>
  <si>
    <t>(f*a)</t>
  </si>
  <si>
    <t>Pogodbena cena</t>
  </si>
  <si>
    <t>EUR brez DDV</t>
  </si>
  <si>
    <t>(c+g)</t>
  </si>
  <si>
    <t>EUR z DDV</t>
  </si>
  <si>
    <t>Oddaljenost sedeža servisne enote od sedeža naročnika [km]</t>
  </si>
  <si>
    <t>SUZUKI JIMNY</t>
  </si>
  <si>
    <t>FORD FUSION</t>
  </si>
  <si>
    <t>FIAT SEDICI</t>
  </si>
  <si>
    <t>FORD FOCUS</t>
  </si>
  <si>
    <t>ŠKODA OCTAVIA</t>
  </si>
  <si>
    <t>SKUPAJ 21</t>
  </si>
  <si>
    <t>SKUPAJ 25</t>
  </si>
  <si>
    <t>FORD RANGER</t>
  </si>
  <si>
    <t>ZGS</t>
  </si>
  <si>
    <t>Predračun po sklopih - 0BR-2-1</t>
  </si>
  <si>
    <t>Število vozil</t>
  </si>
  <si>
    <t>Cena urne postavke za preostala, nenormirana dela EUR brez DDV</t>
  </si>
  <si>
    <t>Skupaj cena normiranega dela EUR brez DDV  (t+u+v+z)</t>
  </si>
  <si>
    <t>1. Tolmin-1</t>
  </si>
  <si>
    <t>DACIA SANDERO Stepway</t>
  </si>
  <si>
    <t>DACIA DUSTER</t>
  </si>
  <si>
    <t>SKUPAJ 1</t>
  </si>
  <si>
    <t>SKUPAJ 2</t>
  </si>
  <si>
    <t>3. Bled-1</t>
  </si>
  <si>
    <t>2. Tolmin-2</t>
  </si>
  <si>
    <t>DACIA SANDERO</t>
  </si>
  <si>
    <t>4. Bled-2</t>
  </si>
  <si>
    <t>SKUPAJ 4</t>
  </si>
  <si>
    <t>5. Kranj-1</t>
  </si>
  <si>
    <t>6. Kranj-2</t>
  </si>
  <si>
    <t>SKUPAJ 5</t>
  </si>
  <si>
    <t>SKUPAJ 6</t>
  </si>
  <si>
    <t>7. Ljubljana/Cen-1</t>
  </si>
  <si>
    <t>SUZUKI VITARA</t>
  </si>
  <si>
    <t>SKUPAJ 7</t>
  </si>
  <si>
    <t>SKUPAJ 8</t>
  </si>
  <si>
    <t>ŠKODA KODIAQ</t>
  </si>
  <si>
    <t>VW TRANSPORTER (benzin, disel)</t>
  </si>
  <si>
    <t>ŠKODA SUPERB</t>
  </si>
  <si>
    <t>SKUPAJ 9</t>
  </si>
  <si>
    <t>SKUPAJ 10</t>
  </si>
  <si>
    <t>SKUPAJ 11</t>
  </si>
  <si>
    <t>TOYOTA LAND CRUISER</t>
  </si>
  <si>
    <t>SKUPAJ 12</t>
  </si>
  <si>
    <t>ŠKODA YETI</t>
  </si>
  <si>
    <t>SKUPAJ 13</t>
  </si>
  <si>
    <t>SKUPAJ 14</t>
  </si>
  <si>
    <t>SKUPAJ 3</t>
  </si>
  <si>
    <t>SKUPAJ 15</t>
  </si>
  <si>
    <t>SKUPAJ 16</t>
  </si>
  <si>
    <t>SKUPAJ 17</t>
  </si>
  <si>
    <t>SKUPAJ 18</t>
  </si>
  <si>
    <t>SKUPAJ 19</t>
  </si>
  <si>
    <t>SKUPAJ 20</t>
  </si>
  <si>
    <t>SKUPAJ 22</t>
  </si>
  <si>
    <t>SKUPAJ 23</t>
  </si>
  <si>
    <t>SKUPAJ 24</t>
  </si>
  <si>
    <t>SKUPAJ 26</t>
  </si>
  <si>
    <t>SKUPAJ 27</t>
  </si>
  <si>
    <t>SKUPAJ 28</t>
  </si>
  <si>
    <t>SUZUKI IGNIS</t>
  </si>
  <si>
    <t>FORD FOCUS/FUSION</t>
  </si>
  <si>
    <t xml:space="preserve">FIAT PANDA </t>
  </si>
  <si>
    <t xml:space="preserve">FIAT SEDICI </t>
  </si>
  <si>
    <t>15. Ljubljana/Cen-1</t>
  </si>
  <si>
    <t xml:space="preserve">DACIA SANDERO </t>
  </si>
  <si>
    <t>16 Postojna-1</t>
  </si>
  <si>
    <t>17 Postojna-2</t>
  </si>
  <si>
    <t>18 Kočevje-1</t>
  </si>
  <si>
    <t>20 Novo mesto-1</t>
  </si>
  <si>
    <t>21 Novo mesto-2</t>
  </si>
  <si>
    <t>22 Brežice-1</t>
  </si>
  <si>
    <t>25 Brežice-2</t>
  </si>
  <si>
    <t>26 Celje-1</t>
  </si>
  <si>
    <t>27 Nazarje-1</t>
  </si>
  <si>
    <t>28 Nazarje-2</t>
  </si>
  <si>
    <t>29 Slovenj Gradec-1</t>
  </si>
  <si>
    <t>SKUPAJ 29</t>
  </si>
  <si>
    <t>30 Slovenj Gradec-2</t>
  </si>
  <si>
    <t>SKUPAJ 30</t>
  </si>
  <si>
    <t>31 Maribor-1</t>
  </si>
  <si>
    <t>SKUPAJ 31</t>
  </si>
  <si>
    <t>32 Maribor-2</t>
  </si>
  <si>
    <t>SKUPAJ 32</t>
  </si>
  <si>
    <t>33 Murska Sobota-1</t>
  </si>
  <si>
    <t>SKUPAJ 33</t>
  </si>
  <si>
    <t>34 Murska Sobota-2</t>
  </si>
  <si>
    <t>SKUPAJ 34</t>
  </si>
  <si>
    <t>35 Sežana-1</t>
  </si>
  <si>
    <t>36 Sežana-2</t>
  </si>
  <si>
    <t>37 Sežana-2</t>
  </si>
  <si>
    <t>SKUPAJ 36</t>
  </si>
  <si>
    <t>SKUPAJ 37</t>
  </si>
  <si>
    <t>24 Brežice/KE Radeče-1</t>
  </si>
  <si>
    <t>23 Brežice/KE Sevnica-1</t>
  </si>
  <si>
    <t>19 Kočevje-2</t>
  </si>
  <si>
    <t>14. Ljubljana/KE Zagorje-1</t>
  </si>
  <si>
    <t>13. Ljubljana/KE Litija-1</t>
  </si>
  <si>
    <t>12. Ljubljana/KE Logatec-1</t>
  </si>
  <si>
    <t>10. Ljubljana/KE Kamnik-1</t>
  </si>
  <si>
    <t>9. Ljubljana/KE Kamnik-2</t>
  </si>
  <si>
    <t xml:space="preserve">DACIA DUSTER </t>
  </si>
  <si>
    <t>8. Ljubljana/KE Domžale-1</t>
  </si>
  <si>
    <t>Ljubljana, 30.6.2022</t>
  </si>
  <si>
    <t>11. Ljubljana/KE Vrhnika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</si>
</sst>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0070C0"/>
      <name val="Arial"/>
      <family val="2"/>
      <charset val="238"/>
    </font>
    <font>
      <sz val="12"/>
      <color rgb="FF00B050"/>
      <name val="Arial"/>
      <family val="2"/>
      <charset val="238"/>
    </font>
    <font>
      <sz val="12"/>
      <color rgb="FF002060"/>
      <name val="Arial"/>
      <family val="2"/>
      <charset val="238"/>
    </font>
    <font>
      <sz val="12"/>
      <color rgb="FF7030A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00B050"/>
      <name val="Arial"/>
      <family val="2"/>
      <charset val="238"/>
    </font>
    <font>
      <sz val="12"/>
      <color rgb="FFC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0070C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Protection="1"/>
    <xf numFmtId="0" fontId="0" fillId="0" borderId="0" xfId="0" applyProtection="1"/>
    <xf numFmtId="0" fontId="13" fillId="0" borderId="0" xfId="0" applyFont="1" applyProtection="1"/>
    <xf numFmtId="0" fontId="9" fillId="0" borderId="0" xfId="0" applyFont="1" applyFill="1" applyProtection="1"/>
    <xf numFmtId="0" fontId="1" fillId="0" borderId="0" xfId="0" applyFont="1" applyFill="1" applyProtection="1"/>
    <xf numFmtId="0" fontId="2" fillId="0" borderId="1" xfId="0" applyFont="1" applyBorder="1" applyAlignment="1" applyProtection="1">
      <alignment horizontal="justify" vertical="center" wrapText="1"/>
    </xf>
    <xf numFmtId="0" fontId="2" fillId="0" borderId="2" xfId="0" applyFont="1" applyBorder="1" applyAlignment="1" applyProtection="1">
      <alignment horizontal="justify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right" vertical="center" wrapText="1"/>
    </xf>
    <xf numFmtId="0" fontId="1" fillId="0" borderId="6" xfId="0" applyFont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justify" vertical="center" wrapText="1"/>
    </xf>
    <xf numFmtId="0" fontId="2" fillId="0" borderId="5" xfId="0" applyFont="1" applyBorder="1" applyAlignment="1" applyProtection="1">
      <alignment horizontal="justify" vertical="center" wrapText="1"/>
    </xf>
    <xf numFmtId="0" fontId="2" fillId="0" borderId="5" xfId="0" applyFont="1" applyFill="1" applyBorder="1" applyAlignment="1" applyProtection="1">
      <alignment horizontal="justify" vertical="center" wrapText="1"/>
    </xf>
    <xf numFmtId="0" fontId="8" fillId="0" borderId="3" xfId="0" applyFont="1" applyBorder="1" applyAlignment="1" applyProtection="1">
      <alignment horizontal="justify" vertical="center" wrapText="1"/>
    </xf>
    <xf numFmtId="0" fontId="8" fillId="0" borderId="5" xfId="0" applyFont="1" applyBorder="1" applyAlignment="1" applyProtection="1">
      <alignment horizontal="justify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5" xfId="0" applyFont="1" applyFill="1" applyBorder="1" applyAlignment="1" applyProtection="1">
      <alignment horizontal="justify" vertical="center" wrapText="1"/>
    </xf>
    <xf numFmtId="0" fontId="11" fillId="0" borderId="1" xfId="0" applyFont="1" applyBorder="1" applyAlignment="1" applyProtection="1">
      <alignment horizontal="justify" vertical="center" wrapText="1"/>
    </xf>
    <xf numFmtId="0" fontId="11" fillId="0" borderId="2" xfId="0" applyFont="1" applyBorder="1" applyAlignment="1" applyProtection="1">
      <alignment horizontal="justify" vertical="center" wrapText="1"/>
    </xf>
    <xf numFmtId="4" fontId="2" fillId="0" borderId="5" xfId="0" applyNumberFormat="1" applyFont="1" applyBorder="1" applyAlignment="1" applyProtection="1">
      <alignment horizontal="justify" vertical="center" wrapText="1"/>
    </xf>
    <xf numFmtId="4" fontId="2" fillId="0" borderId="5" xfId="0" applyNumberFormat="1" applyFont="1" applyFill="1" applyBorder="1" applyAlignment="1" applyProtection="1">
      <alignment horizontal="right" vertical="center" wrapText="1"/>
    </xf>
    <xf numFmtId="4" fontId="2" fillId="0" borderId="5" xfId="0" applyNumberFormat="1" applyFont="1" applyBorder="1" applyAlignment="1" applyProtection="1">
      <alignment horizontal="right" vertical="center" wrapText="1"/>
    </xf>
    <xf numFmtId="0" fontId="11" fillId="0" borderId="5" xfId="0" applyFont="1" applyBorder="1" applyAlignment="1" applyProtection="1">
      <alignment horizontal="justify" vertical="center" wrapText="1"/>
    </xf>
    <xf numFmtId="0" fontId="12" fillId="0" borderId="1" xfId="0" applyFont="1" applyBorder="1" applyProtection="1"/>
    <xf numFmtId="0" fontId="12" fillId="0" borderId="5" xfId="0" applyFont="1" applyBorder="1" applyAlignment="1" applyProtection="1">
      <alignment horizontal="justify" vertical="center" wrapText="1"/>
    </xf>
    <xf numFmtId="0" fontId="7" fillId="0" borderId="5" xfId="0" applyFont="1" applyBorder="1" applyAlignment="1" applyProtection="1">
      <alignment horizontal="justify" vertical="center" wrapText="1"/>
    </xf>
    <xf numFmtId="4" fontId="7" fillId="0" borderId="5" xfId="0" applyNumberFormat="1" applyFont="1" applyBorder="1" applyAlignment="1" applyProtection="1">
      <alignment horizontal="justify" vertical="center" wrapText="1"/>
    </xf>
    <xf numFmtId="4" fontId="7" fillId="0" borderId="5" xfId="0" applyNumberFormat="1" applyFont="1" applyBorder="1" applyAlignment="1" applyProtection="1">
      <alignment horizontal="right" vertical="center" wrapText="1"/>
    </xf>
    <xf numFmtId="0" fontId="10" fillId="0" borderId="0" xfId="0" applyFont="1" applyProtection="1"/>
    <xf numFmtId="0" fontId="0" fillId="0" borderId="0" xfId="0" applyBorder="1" applyProtection="1"/>
    <xf numFmtId="4" fontId="0" fillId="0" borderId="0" xfId="0" applyNumberFormat="1" applyBorder="1" applyProtection="1"/>
    <xf numFmtId="0" fontId="11" fillId="2" borderId="3" xfId="0" applyFont="1" applyFill="1" applyBorder="1" applyProtection="1"/>
    <xf numFmtId="0" fontId="11" fillId="2" borderId="5" xfId="0" applyFont="1" applyFill="1" applyBorder="1" applyAlignment="1" applyProtection="1">
      <alignment horizontal="justify" vertical="center" wrapText="1"/>
    </xf>
    <xf numFmtId="0" fontId="2" fillId="2" borderId="5" xfId="0" applyFont="1" applyFill="1" applyBorder="1" applyAlignment="1" applyProtection="1">
      <alignment horizontal="justify" vertical="center" wrapText="1"/>
    </xf>
    <xf numFmtId="4" fontId="2" fillId="2" borderId="5" xfId="0" applyNumberFormat="1" applyFont="1" applyFill="1" applyBorder="1" applyAlignment="1" applyProtection="1">
      <alignment horizontal="justify" vertical="center" wrapText="1"/>
    </xf>
    <xf numFmtId="4" fontId="2" fillId="2" borderId="5" xfId="0" applyNumberFormat="1" applyFont="1" applyFill="1" applyBorder="1" applyAlignment="1" applyProtection="1">
      <alignment horizontal="right" vertical="center" wrapText="1"/>
    </xf>
    <xf numFmtId="0" fontId="2" fillId="2" borderId="3" xfId="0" applyFont="1" applyFill="1" applyBorder="1" applyAlignment="1" applyProtection="1">
      <alignment horizontal="justify" vertical="center" wrapText="1"/>
    </xf>
    <xf numFmtId="4" fontId="2" fillId="0" borderId="5" xfId="0" applyNumberFormat="1" applyFont="1" applyBorder="1" applyAlignment="1" applyProtection="1">
      <alignment horizontal="justify" vertical="center" wrapText="1"/>
      <protection locked="0"/>
    </xf>
    <xf numFmtId="0" fontId="7" fillId="0" borderId="5" xfId="0" applyFont="1" applyBorder="1" applyAlignment="1" applyProtection="1">
      <alignment horizontal="justify" vertical="center" wrapText="1"/>
      <protection locked="0"/>
    </xf>
    <xf numFmtId="0" fontId="4" fillId="0" borderId="5" xfId="0" applyFont="1" applyBorder="1" applyAlignment="1" applyProtection="1">
      <alignment horizontal="justify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2" fillId="0" borderId="5" xfId="0" applyFont="1" applyBorder="1" applyAlignment="1" applyProtection="1">
      <alignment horizontal="justify" vertical="center" wrapText="1"/>
      <protection locked="0"/>
    </xf>
    <xf numFmtId="4" fontId="1" fillId="0" borderId="0" xfId="0" applyNumberFormat="1" applyFont="1" applyProtection="1"/>
    <xf numFmtId="0" fontId="8" fillId="0" borderId="5" xfId="0" applyFont="1" applyFill="1" applyBorder="1" applyAlignment="1" applyProtection="1">
      <alignment horizontal="justify" vertical="center" wrapText="1"/>
    </xf>
    <xf numFmtId="0" fontId="4" fillId="0" borderId="5" xfId="0" applyFont="1" applyFill="1" applyBorder="1" applyAlignment="1" applyProtection="1">
      <alignment horizontal="justify" vertical="center" wrapText="1"/>
      <protection locked="0"/>
    </xf>
    <xf numFmtId="0" fontId="15" fillId="0" borderId="3" xfId="0" applyFont="1" applyBorder="1" applyAlignment="1" applyProtection="1">
      <alignment horizontal="justify" vertical="center" wrapText="1"/>
    </xf>
    <xf numFmtId="0" fontId="15" fillId="0" borderId="1" xfId="0" applyFont="1" applyBorder="1" applyAlignment="1" applyProtection="1">
      <alignment horizontal="justify" vertical="center" wrapText="1"/>
    </xf>
    <xf numFmtId="0" fontId="16" fillId="0" borderId="0" xfId="0" applyFont="1" applyProtection="1"/>
    <xf numFmtId="0" fontId="15" fillId="0" borderId="0" xfId="0" applyFont="1" applyProtection="1"/>
    <xf numFmtId="0" fontId="12" fillId="0" borderId="3" xfId="0" applyFont="1" applyBorder="1" applyProtection="1"/>
    <xf numFmtId="0" fontId="15" fillId="0" borderId="8" xfId="0" applyFont="1" applyBorder="1" applyProtection="1"/>
    <xf numFmtId="0" fontId="0" fillId="0" borderId="0" xfId="0" applyFill="1" applyProtection="1"/>
    <xf numFmtId="0" fontId="17" fillId="0" borderId="5" xfId="0" applyFont="1" applyFill="1" applyBorder="1" applyAlignment="1" applyProtection="1">
      <alignment horizontal="justify" vertical="center" wrapText="1"/>
    </xf>
    <xf numFmtId="4" fontId="2" fillId="0" borderId="5" xfId="0" applyNumberFormat="1" applyFont="1" applyFill="1" applyBorder="1" applyAlignment="1" applyProtection="1">
      <alignment horizontal="justify" vertical="center" wrapText="1"/>
      <protection locked="0"/>
    </xf>
    <xf numFmtId="4" fontId="2" fillId="0" borderId="5" xfId="0" applyNumberFormat="1" applyFont="1" applyFill="1" applyBorder="1" applyAlignment="1" applyProtection="1">
      <alignment horizontal="justify" vertical="center" wrapText="1"/>
    </xf>
    <xf numFmtId="0" fontId="2" fillId="0" borderId="5" xfId="0" applyFont="1" applyFill="1" applyBorder="1" applyAlignment="1" applyProtection="1">
      <alignment horizontal="justify" vertical="center" wrapText="1"/>
      <protection locked="0"/>
    </xf>
    <xf numFmtId="0" fontId="7" fillId="0" borderId="5" xfId="0" applyFont="1" applyFill="1" applyBorder="1" applyAlignment="1" applyProtection="1">
      <alignment horizontal="justify" vertical="center" wrapText="1"/>
      <protection locked="0"/>
    </xf>
    <xf numFmtId="4" fontId="7" fillId="0" borderId="5" xfId="0" applyNumberFormat="1" applyFont="1" applyFill="1" applyBorder="1" applyAlignment="1" applyProtection="1">
      <alignment horizontal="justify" vertical="center" wrapText="1"/>
    </xf>
    <xf numFmtId="0" fontId="7" fillId="0" borderId="5" xfId="0" applyFont="1" applyFill="1" applyBorder="1" applyAlignment="1" applyProtection="1">
      <alignment horizontal="justify" vertical="center" wrapText="1"/>
    </xf>
    <xf numFmtId="4" fontId="7" fillId="0" borderId="5" xfId="0" applyNumberFormat="1" applyFont="1" applyFill="1" applyBorder="1" applyAlignment="1" applyProtection="1">
      <alignment horizontal="right" vertical="center" wrapText="1"/>
    </xf>
    <xf numFmtId="0" fontId="17" fillId="0" borderId="1" xfId="0" applyFont="1" applyFill="1" applyBorder="1" applyProtection="1"/>
    <xf numFmtId="0" fontId="14" fillId="0" borderId="2" xfId="0" applyFont="1" applyFill="1" applyBorder="1" applyAlignment="1" applyProtection="1">
      <alignment horizontal="justify" vertical="center" wrapText="1"/>
    </xf>
    <xf numFmtId="0" fontId="15" fillId="0" borderId="1" xfId="0" applyFont="1" applyFill="1" applyBorder="1" applyAlignment="1" applyProtection="1">
      <alignment horizontal="justify" vertical="center" wrapText="1"/>
    </xf>
    <xf numFmtId="0" fontId="8" fillId="4" borderId="3" xfId="0" applyFont="1" applyFill="1" applyBorder="1" applyAlignment="1" applyProtection="1">
      <alignment horizontal="justify" vertical="center" wrapText="1"/>
    </xf>
    <xf numFmtId="0" fontId="11" fillId="0" borderId="5" xfId="0" applyFont="1" applyFill="1" applyBorder="1" applyAlignment="1" applyProtection="1">
      <alignment horizontal="justify" vertical="center" wrapText="1"/>
    </xf>
    <xf numFmtId="0" fontId="8" fillId="4" borderId="4" xfId="0" applyFont="1" applyFill="1" applyBorder="1" applyAlignment="1" applyProtection="1">
      <alignment horizontal="justify" vertical="center" wrapText="1"/>
    </xf>
    <xf numFmtId="0" fontId="12" fillId="0" borderId="5" xfId="0" applyFont="1" applyFill="1" applyBorder="1" applyAlignment="1" applyProtection="1">
      <alignment horizontal="justify" vertical="center" wrapText="1"/>
    </xf>
    <xf numFmtId="0" fontId="8" fillId="0" borderId="4" xfId="0" applyFont="1" applyBorder="1" applyAlignment="1" applyProtection="1">
      <alignment horizontal="justify" vertical="center" wrapText="1"/>
    </xf>
    <xf numFmtId="0" fontId="18" fillId="0" borderId="8" xfId="0" applyFont="1" applyBorder="1"/>
    <xf numFmtId="0" fontId="15" fillId="0" borderId="8" xfId="0" applyFont="1" applyBorder="1" applyAlignment="1" applyProtection="1">
      <alignment horizontal="justify" vertical="center" wrapText="1"/>
    </xf>
    <xf numFmtId="0" fontId="8" fillId="0" borderId="3" xfId="0" applyFont="1" applyFill="1" applyBorder="1" applyAlignment="1" applyProtection="1">
      <alignment horizontal="justify" vertical="center" wrapText="1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2" fillId="0" borderId="2" xfId="0" applyFont="1" applyBorder="1" applyAlignment="1" applyProtection="1">
      <alignment horizontal="justify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justify" vertical="center" wrapText="1"/>
    </xf>
    <xf numFmtId="0" fontId="2" fillId="0" borderId="4" xfId="0" applyFont="1" applyBorder="1" applyAlignment="1" applyProtection="1">
      <alignment horizontal="justify" vertical="center" wrapText="1"/>
    </xf>
    <xf numFmtId="0" fontId="2" fillId="0" borderId="3" xfId="0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>
      <alignment horizontal="center" vertical="center" textRotation="90" wrapText="1"/>
    </xf>
    <xf numFmtId="0" fontId="3" fillId="0" borderId="4" xfId="0" applyFont="1" applyBorder="1" applyAlignment="1" applyProtection="1">
      <alignment horizontal="center" vertical="center" textRotation="90" wrapText="1"/>
    </xf>
    <xf numFmtId="0" fontId="3" fillId="0" borderId="3" xfId="0" applyFont="1" applyBorder="1" applyAlignment="1" applyProtection="1">
      <alignment horizontal="center" vertical="center" textRotation="90" wrapText="1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9"/>
  <sheetViews>
    <sheetView tabSelected="1" zoomScale="110" zoomScaleNormal="110" workbookViewId="0">
      <selection activeCell="C15" sqref="C15"/>
    </sheetView>
  </sheetViews>
  <sheetFormatPr defaultRowHeight="15.75" x14ac:dyDescent="0.25"/>
  <cols>
    <col min="1" max="1" width="22.5703125" style="1" customWidth="1"/>
    <col min="2" max="2" width="6.42578125" style="1" customWidth="1"/>
    <col min="3" max="3" width="14.140625" style="80" customWidth="1"/>
    <col min="4" max="4" width="11.42578125" style="1" customWidth="1"/>
    <col min="5" max="5" width="12" style="1" customWidth="1"/>
    <col min="6" max="6" width="14.5703125" style="80" customWidth="1"/>
    <col min="7" max="7" width="14.7109375" style="1" customWidth="1"/>
    <col min="8" max="8" width="11.42578125" style="1" customWidth="1"/>
    <col min="9" max="9" width="13.140625" style="1" customWidth="1"/>
    <col min="10" max="10" width="13.5703125" style="1" customWidth="1"/>
    <col min="11" max="11" width="14.7109375" style="80" customWidth="1"/>
    <col min="12" max="16384" width="9.140625" style="2"/>
  </cols>
  <sheetData>
    <row r="1" spans="1:11" x14ac:dyDescent="0.25">
      <c r="A1" s="1" t="s">
        <v>32</v>
      </c>
    </row>
    <row r="2" spans="1:11" x14ac:dyDescent="0.25">
      <c r="A2" s="1" t="s">
        <v>122</v>
      </c>
    </row>
    <row r="4" spans="1:11" x14ac:dyDescent="0.25">
      <c r="A4" s="3" t="s">
        <v>33</v>
      </c>
    </row>
    <row r="6" spans="1:11" x14ac:dyDescent="0.25">
      <c r="A6" s="4"/>
      <c r="B6" s="5"/>
      <c r="C6" s="81"/>
      <c r="D6" s="5"/>
      <c r="E6" s="5"/>
      <c r="F6" s="81"/>
    </row>
    <row r="7" spans="1:11" ht="16.5" thickBot="1" x14ac:dyDescent="0.3"/>
    <row r="8" spans="1:11" thickBot="1" x14ac:dyDescent="0.3">
      <c r="A8" s="6"/>
      <c r="B8" s="7" t="s">
        <v>0</v>
      </c>
      <c r="C8" s="82" t="s">
        <v>1</v>
      </c>
      <c r="D8" s="7" t="s">
        <v>2</v>
      </c>
      <c r="E8" s="7" t="s">
        <v>3</v>
      </c>
      <c r="F8" s="82" t="s">
        <v>4</v>
      </c>
      <c r="G8" s="7" t="s">
        <v>5</v>
      </c>
      <c r="H8" s="7" t="s">
        <v>6</v>
      </c>
      <c r="I8" s="7" t="s">
        <v>7</v>
      </c>
      <c r="J8" s="7" t="s">
        <v>8</v>
      </c>
      <c r="K8" s="82" t="s">
        <v>9</v>
      </c>
    </row>
    <row r="9" spans="1:11" ht="105" x14ac:dyDescent="0.25">
      <c r="A9" s="86" t="s">
        <v>10</v>
      </c>
      <c r="B9" s="89" t="s">
        <v>34</v>
      </c>
      <c r="C9" s="92" t="s">
        <v>36</v>
      </c>
      <c r="D9" s="8" t="s">
        <v>11</v>
      </c>
      <c r="E9" s="95" t="s">
        <v>13</v>
      </c>
      <c r="F9" s="98" t="s">
        <v>35</v>
      </c>
      <c r="G9" s="9" t="s">
        <v>14</v>
      </c>
      <c r="H9" s="9" t="s">
        <v>17</v>
      </c>
      <c r="I9" s="10" t="s">
        <v>19</v>
      </c>
      <c r="J9" s="10" t="s">
        <v>19</v>
      </c>
      <c r="K9" s="83" t="s">
        <v>23</v>
      </c>
    </row>
    <row r="10" spans="1:11" ht="30" x14ac:dyDescent="0.25">
      <c r="A10" s="87"/>
      <c r="B10" s="90"/>
      <c r="C10" s="93"/>
      <c r="D10" s="8" t="s">
        <v>12</v>
      </c>
      <c r="E10" s="96"/>
      <c r="F10" s="99"/>
      <c r="G10" s="11" t="s">
        <v>15</v>
      </c>
      <c r="H10" s="12" t="s">
        <v>18</v>
      </c>
      <c r="I10" s="13" t="s">
        <v>20</v>
      </c>
      <c r="J10" s="10" t="s">
        <v>22</v>
      </c>
      <c r="K10" s="84"/>
    </row>
    <row r="11" spans="1:11" ht="15" x14ac:dyDescent="0.25">
      <c r="A11" s="87"/>
      <c r="B11" s="90"/>
      <c r="C11" s="93"/>
      <c r="D11" s="14"/>
      <c r="E11" s="96"/>
      <c r="F11" s="99"/>
      <c r="G11" s="11" t="s">
        <v>16</v>
      </c>
      <c r="H11" s="15"/>
      <c r="I11" s="12" t="s">
        <v>21</v>
      </c>
      <c r="J11" s="11"/>
      <c r="K11" s="84"/>
    </row>
    <row r="12" spans="1:11" thickBot="1" x14ac:dyDescent="0.3">
      <c r="A12" s="88"/>
      <c r="B12" s="91"/>
      <c r="C12" s="94"/>
      <c r="D12" s="16"/>
      <c r="E12" s="97"/>
      <c r="F12" s="100"/>
      <c r="G12" s="16"/>
      <c r="H12" s="17"/>
      <c r="I12" s="18"/>
      <c r="J12" s="16"/>
      <c r="K12" s="85"/>
    </row>
    <row r="13" spans="1:11" thickBot="1" x14ac:dyDescent="0.3">
      <c r="A13" s="19"/>
      <c r="B13" s="20"/>
      <c r="C13" s="50"/>
      <c r="D13" s="20"/>
      <c r="E13" s="20"/>
      <c r="F13" s="50"/>
      <c r="G13" s="20"/>
      <c r="H13" s="21"/>
      <c r="I13" s="21"/>
      <c r="J13" s="20"/>
      <c r="K13" s="50"/>
    </row>
    <row r="14" spans="1:11" ht="33.75" customHeight="1" thickBot="1" x14ac:dyDescent="0.3">
      <c r="A14" s="22" t="s">
        <v>37</v>
      </c>
      <c r="B14" s="23"/>
      <c r="C14" s="48"/>
      <c r="D14" s="24"/>
      <c r="E14" s="24"/>
      <c r="F14" s="48"/>
      <c r="G14" s="24"/>
      <c r="H14" s="25"/>
      <c r="I14" s="25"/>
      <c r="J14" s="24"/>
      <c r="K14" s="48"/>
    </row>
    <row r="15" spans="1:11" thickBot="1" x14ac:dyDescent="0.3">
      <c r="A15" s="55" t="s">
        <v>24</v>
      </c>
      <c r="B15" s="27">
        <v>2</v>
      </c>
      <c r="C15" s="46"/>
      <c r="D15" s="28">
        <f>B15*C15</f>
        <v>0</v>
      </c>
      <c r="E15" s="20">
        <v>5</v>
      </c>
      <c r="F15" s="50"/>
      <c r="G15" s="20">
        <f>E15*F15</f>
        <v>0</v>
      </c>
      <c r="H15" s="21">
        <f>B15*G15</f>
        <v>0</v>
      </c>
      <c r="I15" s="29">
        <f>D15+H15</f>
        <v>0</v>
      </c>
      <c r="J15" s="30">
        <f>I15*1.22</f>
        <v>0</v>
      </c>
      <c r="K15" s="50"/>
    </row>
    <row r="16" spans="1:11" thickBot="1" x14ac:dyDescent="0.3">
      <c r="A16" s="54" t="s">
        <v>25</v>
      </c>
      <c r="B16" s="31">
        <v>3</v>
      </c>
      <c r="C16" s="46"/>
      <c r="D16" s="28">
        <f t="shared" ref="D16:D19" si="0">B16*C16</f>
        <v>0</v>
      </c>
      <c r="E16" s="20">
        <v>5</v>
      </c>
      <c r="F16" s="50"/>
      <c r="G16" s="20">
        <f t="shared" ref="G16:G19" si="1">E16*F16</f>
        <v>0</v>
      </c>
      <c r="H16" s="21">
        <f t="shared" ref="H16:H19" si="2">B16*G16</f>
        <v>0</v>
      </c>
      <c r="I16" s="29">
        <f t="shared" ref="I16:I19" si="3">D16+H16</f>
        <v>0</v>
      </c>
      <c r="J16" s="30">
        <f t="shared" ref="J16:J19" si="4">I16*1.22</f>
        <v>0</v>
      </c>
      <c r="K16" s="50"/>
    </row>
    <row r="17" spans="1:17" thickBot="1" x14ac:dyDescent="0.3">
      <c r="A17" s="54" t="s">
        <v>26</v>
      </c>
      <c r="B17" s="31">
        <v>1</v>
      </c>
      <c r="C17" s="46"/>
      <c r="D17" s="28">
        <f t="shared" si="0"/>
        <v>0</v>
      </c>
      <c r="E17" s="20">
        <v>5</v>
      </c>
      <c r="F17" s="50"/>
      <c r="G17" s="20">
        <f t="shared" si="1"/>
        <v>0</v>
      </c>
      <c r="H17" s="21">
        <f t="shared" si="2"/>
        <v>0</v>
      </c>
      <c r="I17" s="29">
        <f t="shared" si="3"/>
        <v>0</v>
      </c>
      <c r="J17" s="30">
        <f t="shared" si="4"/>
        <v>0</v>
      </c>
      <c r="K17" s="50"/>
    </row>
    <row r="18" spans="1:17" ht="26.25" thickBot="1" x14ac:dyDescent="0.3">
      <c r="A18" s="54" t="s">
        <v>38</v>
      </c>
      <c r="B18" s="31">
        <v>3</v>
      </c>
      <c r="C18" s="46"/>
      <c r="D18" s="28">
        <f t="shared" si="0"/>
        <v>0</v>
      </c>
      <c r="E18" s="20">
        <v>5</v>
      </c>
      <c r="F18" s="50"/>
      <c r="G18" s="20">
        <f t="shared" si="1"/>
        <v>0</v>
      </c>
      <c r="H18" s="21">
        <f t="shared" si="2"/>
        <v>0</v>
      </c>
      <c r="I18" s="29">
        <f t="shared" si="3"/>
        <v>0</v>
      </c>
      <c r="J18" s="30">
        <f t="shared" si="4"/>
        <v>0</v>
      </c>
      <c r="K18" s="50"/>
    </row>
    <row r="19" spans="1:17" thickBot="1" x14ac:dyDescent="0.3">
      <c r="A19" s="54" t="s">
        <v>39</v>
      </c>
      <c r="B19" s="31">
        <v>2</v>
      </c>
      <c r="C19" s="46"/>
      <c r="D19" s="28">
        <f t="shared" si="0"/>
        <v>0</v>
      </c>
      <c r="E19" s="20">
        <v>5</v>
      </c>
      <c r="F19" s="50"/>
      <c r="G19" s="20">
        <f t="shared" si="1"/>
        <v>0</v>
      </c>
      <c r="H19" s="21">
        <f t="shared" si="2"/>
        <v>0</v>
      </c>
      <c r="I19" s="29">
        <f t="shared" si="3"/>
        <v>0</v>
      </c>
      <c r="J19" s="30">
        <f t="shared" si="4"/>
        <v>0</v>
      </c>
      <c r="K19" s="50"/>
    </row>
    <row r="20" spans="1:17" s="37" customFormat="1" ht="16.5" thickBot="1" x14ac:dyDescent="0.3">
      <c r="A20" s="32" t="s">
        <v>40</v>
      </c>
      <c r="B20" s="33">
        <f>SUM(B15:B19)</f>
        <v>11</v>
      </c>
      <c r="C20" s="47"/>
      <c r="D20" s="35"/>
      <c r="E20" s="34"/>
      <c r="F20" s="47"/>
      <c r="G20" s="35"/>
      <c r="H20" s="35"/>
      <c r="I20" s="36">
        <f>SUM(I15:I19)</f>
        <v>0</v>
      </c>
      <c r="J20" s="36">
        <f>SUM(J15:J19)</f>
        <v>0</v>
      </c>
      <c r="K20" s="47"/>
    </row>
    <row r="21" spans="1:17" ht="16.5" thickBot="1" x14ac:dyDescent="0.3">
      <c r="A21" s="72" t="s">
        <v>43</v>
      </c>
      <c r="B21" s="23"/>
      <c r="C21" s="48"/>
      <c r="D21" s="24"/>
      <c r="E21" s="24"/>
      <c r="F21" s="48"/>
      <c r="G21" s="24"/>
      <c r="H21" s="25"/>
      <c r="I21" s="25"/>
      <c r="J21" s="24"/>
      <c r="K21" s="48"/>
      <c r="M21" s="38"/>
      <c r="N21" s="38"/>
      <c r="O21" s="38"/>
      <c r="P21" s="38"/>
      <c r="Q21" s="39"/>
    </row>
    <row r="22" spans="1:17" thickBot="1" x14ac:dyDescent="0.3">
      <c r="A22" s="54" t="s">
        <v>79</v>
      </c>
      <c r="B22" s="31">
        <v>1</v>
      </c>
      <c r="C22" s="46"/>
      <c r="D22" s="28">
        <f t="shared" ref="D22" si="5">B22*C22</f>
        <v>0</v>
      </c>
      <c r="E22" s="20">
        <v>5</v>
      </c>
      <c r="F22" s="50"/>
      <c r="G22" s="20">
        <f t="shared" ref="G22" si="6">E22*F22</f>
        <v>0</v>
      </c>
      <c r="H22" s="21">
        <f t="shared" ref="H22" si="7">B22*G22</f>
        <v>0</v>
      </c>
      <c r="I22" s="29">
        <f t="shared" ref="I22" si="8">D22+H22</f>
        <v>0</v>
      </c>
      <c r="J22" s="30">
        <f t="shared" ref="J22" si="9">I22*1.22</f>
        <v>0</v>
      </c>
      <c r="K22" s="50"/>
    </row>
    <row r="23" spans="1:17" s="37" customFormat="1" ht="16.5" thickBot="1" x14ac:dyDescent="0.3">
      <c r="A23" s="32" t="s">
        <v>41</v>
      </c>
      <c r="B23" s="33">
        <f>SUM(B22:B22)</f>
        <v>1</v>
      </c>
      <c r="C23" s="47"/>
      <c r="D23" s="35"/>
      <c r="E23" s="34"/>
      <c r="F23" s="47"/>
      <c r="G23" s="35"/>
      <c r="H23" s="35"/>
      <c r="I23" s="36">
        <f>SUM(I22:I22)</f>
        <v>0</v>
      </c>
      <c r="J23" s="36">
        <f>SUM(J22:J22)</f>
        <v>0</v>
      </c>
      <c r="K23" s="47"/>
    </row>
    <row r="24" spans="1:17" thickBot="1" x14ac:dyDescent="0.3">
      <c r="A24" s="40"/>
      <c r="B24" s="41"/>
      <c r="C24" s="49"/>
      <c r="D24" s="43"/>
      <c r="E24" s="42"/>
      <c r="F24" s="49"/>
      <c r="G24" s="43"/>
      <c r="H24" s="43"/>
      <c r="I24" s="44"/>
      <c r="J24" s="44"/>
      <c r="K24" s="49"/>
    </row>
    <row r="25" spans="1:17" ht="16.5" thickBot="1" x14ac:dyDescent="0.3">
      <c r="A25" s="22" t="s">
        <v>42</v>
      </c>
      <c r="B25" s="23"/>
      <c r="C25" s="48"/>
      <c r="D25" s="24"/>
      <c r="E25" s="24"/>
      <c r="F25" s="48"/>
      <c r="G25" s="24"/>
      <c r="H25" s="25"/>
      <c r="I25" s="25"/>
      <c r="J25" s="24"/>
      <c r="K25" s="48"/>
    </row>
    <row r="26" spans="1:17" thickBot="1" x14ac:dyDescent="0.3">
      <c r="A26" s="55" t="s">
        <v>44</v>
      </c>
      <c r="B26" s="27">
        <v>2</v>
      </c>
      <c r="C26" s="46"/>
      <c r="D26" s="28">
        <f>B26*C26</f>
        <v>0</v>
      </c>
      <c r="E26" s="20">
        <v>5</v>
      </c>
      <c r="F26" s="50"/>
      <c r="G26" s="20">
        <f>E26*F26</f>
        <v>0</v>
      </c>
      <c r="H26" s="21">
        <f>B26*G26</f>
        <v>0</v>
      </c>
      <c r="I26" s="29">
        <f>D26+H26</f>
        <v>0</v>
      </c>
      <c r="J26" s="30">
        <f>I26*1.22</f>
        <v>0</v>
      </c>
      <c r="K26" s="50"/>
    </row>
    <row r="27" spans="1:17" thickBot="1" x14ac:dyDescent="0.3">
      <c r="A27" s="54" t="s">
        <v>80</v>
      </c>
      <c r="B27" s="31">
        <v>1</v>
      </c>
      <c r="C27" s="46"/>
      <c r="D27" s="28">
        <f t="shared" ref="D27:D30" si="10">B27*C27</f>
        <v>0</v>
      </c>
      <c r="E27" s="20">
        <v>5</v>
      </c>
      <c r="F27" s="50"/>
      <c r="G27" s="20">
        <f t="shared" ref="G27:G30" si="11">E27*F27</f>
        <v>0</v>
      </c>
      <c r="H27" s="21">
        <f t="shared" ref="H27:H30" si="12">B27*G27</f>
        <v>0</v>
      </c>
      <c r="I27" s="29">
        <f t="shared" ref="I27:I30" si="13">D27+H27</f>
        <v>0</v>
      </c>
      <c r="J27" s="30">
        <f t="shared" ref="J27:J30" si="14">I27*1.22</f>
        <v>0</v>
      </c>
      <c r="K27" s="50"/>
    </row>
    <row r="28" spans="1:17" thickBot="1" x14ac:dyDescent="0.3">
      <c r="A28" s="54" t="s">
        <v>26</v>
      </c>
      <c r="B28" s="31">
        <v>1</v>
      </c>
      <c r="C28" s="46"/>
      <c r="D28" s="28">
        <f t="shared" si="10"/>
        <v>0</v>
      </c>
      <c r="E28" s="20">
        <v>5</v>
      </c>
      <c r="F28" s="50"/>
      <c r="G28" s="20">
        <f t="shared" si="11"/>
        <v>0</v>
      </c>
      <c r="H28" s="21">
        <f t="shared" si="12"/>
        <v>0</v>
      </c>
      <c r="I28" s="29">
        <f t="shared" si="13"/>
        <v>0</v>
      </c>
      <c r="J28" s="30">
        <f t="shared" si="14"/>
        <v>0</v>
      </c>
      <c r="K28" s="50"/>
    </row>
    <row r="29" spans="1:17" ht="26.25" thickBot="1" x14ac:dyDescent="0.3">
      <c r="A29" s="54" t="s">
        <v>38</v>
      </c>
      <c r="B29" s="31">
        <v>1</v>
      </c>
      <c r="C29" s="46"/>
      <c r="D29" s="28">
        <f t="shared" si="10"/>
        <v>0</v>
      </c>
      <c r="E29" s="20">
        <v>5</v>
      </c>
      <c r="F29" s="50"/>
      <c r="G29" s="20">
        <f t="shared" si="11"/>
        <v>0</v>
      </c>
      <c r="H29" s="21">
        <f t="shared" si="12"/>
        <v>0</v>
      </c>
      <c r="I29" s="29">
        <f t="shared" si="13"/>
        <v>0</v>
      </c>
      <c r="J29" s="30">
        <f t="shared" si="14"/>
        <v>0</v>
      </c>
      <c r="K29" s="50"/>
    </row>
    <row r="30" spans="1:17" thickBot="1" x14ac:dyDescent="0.3">
      <c r="A30" s="54" t="s">
        <v>39</v>
      </c>
      <c r="B30" s="31">
        <v>3</v>
      </c>
      <c r="C30" s="46"/>
      <c r="D30" s="28">
        <f t="shared" si="10"/>
        <v>0</v>
      </c>
      <c r="E30" s="20">
        <v>5</v>
      </c>
      <c r="F30" s="50"/>
      <c r="G30" s="20">
        <f t="shared" si="11"/>
        <v>0</v>
      </c>
      <c r="H30" s="21">
        <f t="shared" si="12"/>
        <v>0</v>
      </c>
      <c r="I30" s="29">
        <f t="shared" si="13"/>
        <v>0</v>
      </c>
      <c r="J30" s="30">
        <f t="shared" si="14"/>
        <v>0</v>
      </c>
      <c r="K30" s="50"/>
    </row>
    <row r="31" spans="1:17" s="37" customFormat="1" ht="16.5" thickBot="1" x14ac:dyDescent="0.3">
      <c r="A31" s="32" t="s">
        <v>66</v>
      </c>
      <c r="B31" s="33">
        <f>SUM(B26:B30)</f>
        <v>8</v>
      </c>
      <c r="C31" s="47"/>
      <c r="D31" s="35"/>
      <c r="E31" s="34"/>
      <c r="F31" s="47"/>
      <c r="G31" s="35"/>
      <c r="H31" s="35"/>
      <c r="I31" s="36">
        <f>SUM(I26:I30)</f>
        <v>0</v>
      </c>
      <c r="J31" s="36">
        <f>SUM(J26:J30)</f>
        <v>0</v>
      </c>
      <c r="K31" s="47"/>
    </row>
    <row r="32" spans="1:17" ht="16.5" thickBot="1" x14ac:dyDescent="0.3">
      <c r="A32" s="72" t="s">
        <v>45</v>
      </c>
      <c r="B32" s="23"/>
      <c r="C32" s="48"/>
      <c r="D32" s="24"/>
      <c r="E32" s="24"/>
      <c r="F32" s="48"/>
      <c r="G32" s="24"/>
      <c r="H32" s="25"/>
      <c r="I32" s="25"/>
      <c r="J32" s="24"/>
      <c r="K32" s="48"/>
    </row>
    <row r="33" spans="1:20" thickBot="1" x14ac:dyDescent="0.3">
      <c r="A33" s="54" t="s">
        <v>79</v>
      </c>
      <c r="B33" s="31">
        <v>1</v>
      </c>
      <c r="C33" s="46"/>
      <c r="D33" s="28">
        <f t="shared" ref="D33" si="15">B33*C33</f>
        <v>0</v>
      </c>
      <c r="E33" s="20">
        <v>5</v>
      </c>
      <c r="F33" s="50"/>
      <c r="G33" s="20">
        <f t="shared" ref="G33" si="16">E33*F33</f>
        <v>0</v>
      </c>
      <c r="H33" s="21">
        <f t="shared" ref="H33" si="17">B33*G33</f>
        <v>0</v>
      </c>
      <c r="I33" s="29">
        <f t="shared" ref="I33" si="18">D33+H33</f>
        <v>0</v>
      </c>
      <c r="J33" s="30">
        <f t="shared" ref="J33" si="19">I33*1.22</f>
        <v>0</v>
      </c>
      <c r="K33" s="50"/>
      <c r="T33" s="56"/>
    </row>
    <row r="34" spans="1:20" s="37" customFormat="1" ht="16.5" thickBot="1" x14ac:dyDescent="0.3">
      <c r="A34" s="32" t="s">
        <v>46</v>
      </c>
      <c r="B34" s="33">
        <f>SUM(B33:B33)</f>
        <v>1</v>
      </c>
      <c r="C34" s="47"/>
      <c r="D34" s="35"/>
      <c r="E34" s="34"/>
      <c r="F34" s="47"/>
      <c r="G34" s="35"/>
      <c r="H34" s="35"/>
      <c r="I34" s="36">
        <f>SUM(I33:I33)</f>
        <v>0</v>
      </c>
      <c r="J34" s="36">
        <f>SUM(J33:J33)</f>
        <v>0</v>
      </c>
      <c r="K34" s="47"/>
    </row>
    <row r="35" spans="1:20" thickBot="1" x14ac:dyDescent="0.3">
      <c r="A35" s="45"/>
      <c r="B35" s="42"/>
      <c r="C35" s="49"/>
      <c r="D35" s="42"/>
      <c r="E35" s="42"/>
      <c r="F35" s="49"/>
      <c r="G35" s="42"/>
      <c r="H35" s="42"/>
      <c r="I35" s="42"/>
      <c r="J35" s="42"/>
      <c r="K35" s="49"/>
    </row>
    <row r="36" spans="1:20" ht="16.5" thickBot="1" x14ac:dyDescent="0.3">
      <c r="A36" s="22" t="s">
        <v>47</v>
      </c>
      <c r="B36" s="23"/>
      <c r="C36" s="48"/>
      <c r="D36" s="24"/>
      <c r="E36" s="24"/>
      <c r="F36" s="48"/>
      <c r="G36" s="24"/>
      <c r="H36" s="25"/>
      <c r="I36" s="25"/>
      <c r="J36" s="24"/>
      <c r="K36" s="48"/>
    </row>
    <row r="37" spans="1:20" thickBot="1" x14ac:dyDescent="0.3">
      <c r="A37" s="55" t="s">
        <v>24</v>
      </c>
      <c r="B37" s="27">
        <v>2</v>
      </c>
      <c r="C37" s="46"/>
      <c r="D37" s="28">
        <f>B37*C37</f>
        <v>0</v>
      </c>
      <c r="E37" s="20">
        <v>5</v>
      </c>
      <c r="F37" s="50"/>
      <c r="G37" s="20">
        <f>E37*F37</f>
        <v>0</v>
      </c>
      <c r="H37" s="21">
        <f>B37*G37</f>
        <v>0</v>
      </c>
      <c r="I37" s="29">
        <f>D37+H37</f>
        <v>0</v>
      </c>
      <c r="J37" s="30">
        <f>I37*1.22</f>
        <v>0</v>
      </c>
      <c r="K37" s="50"/>
    </row>
    <row r="38" spans="1:20" thickBot="1" x14ac:dyDescent="0.3">
      <c r="A38" s="54" t="s">
        <v>27</v>
      </c>
      <c r="B38" s="31">
        <v>1</v>
      </c>
      <c r="C38" s="46"/>
      <c r="D38" s="28">
        <f t="shared" ref="D38:D42" si="20">B38*C38</f>
        <v>0</v>
      </c>
      <c r="E38" s="20">
        <v>5</v>
      </c>
      <c r="F38" s="50"/>
      <c r="G38" s="20">
        <f t="shared" ref="G38:G42" si="21">E38*F38</f>
        <v>0</v>
      </c>
      <c r="H38" s="21">
        <f t="shared" ref="H38:H42" si="22">B38*G38</f>
        <v>0</v>
      </c>
      <c r="I38" s="29">
        <f t="shared" ref="I38:I42" si="23">D38+H38</f>
        <v>0</v>
      </c>
      <c r="J38" s="30">
        <f t="shared" ref="J38:J42" si="24">I38*1.22</f>
        <v>0</v>
      </c>
      <c r="K38" s="50"/>
    </row>
    <row r="39" spans="1:20" thickBot="1" x14ac:dyDescent="0.3">
      <c r="A39" s="54" t="s">
        <v>25</v>
      </c>
      <c r="B39" s="31">
        <v>2</v>
      </c>
      <c r="C39" s="46"/>
      <c r="D39" s="28">
        <f t="shared" ref="D39" si="25">B39*C39</f>
        <v>0</v>
      </c>
      <c r="E39" s="20">
        <v>5</v>
      </c>
      <c r="F39" s="50"/>
      <c r="G39" s="20">
        <f t="shared" ref="G39" si="26">E39*F39</f>
        <v>0</v>
      </c>
      <c r="H39" s="21">
        <f t="shared" ref="H39" si="27">B39*G39</f>
        <v>0</v>
      </c>
      <c r="I39" s="29">
        <f t="shared" ref="I39" si="28">D39+H39</f>
        <v>0</v>
      </c>
      <c r="J39" s="30">
        <f t="shared" si="24"/>
        <v>0</v>
      </c>
      <c r="K39" s="50"/>
    </row>
    <row r="40" spans="1:20" thickBot="1" x14ac:dyDescent="0.3">
      <c r="A40" s="54" t="s">
        <v>44</v>
      </c>
      <c r="B40" s="31">
        <v>4</v>
      </c>
      <c r="C40" s="46"/>
      <c r="D40" s="28">
        <f t="shared" si="20"/>
        <v>0</v>
      </c>
      <c r="E40" s="20">
        <v>5</v>
      </c>
      <c r="F40" s="50"/>
      <c r="G40" s="20">
        <f t="shared" si="21"/>
        <v>0</v>
      </c>
      <c r="H40" s="21">
        <f t="shared" si="22"/>
        <v>0</v>
      </c>
      <c r="I40" s="29">
        <f t="shared" si="23"/>
        <v>0</v>
      </c>
      <c r="J40" s="30">
        <f t="shared" si="24"/>
        <v>0</v>
      </c>
      <c r="K40" s="50"/>
    </row>
    <row r="41" spans="1:20" thickBot="1" x14ac:dyDescent="0.3">
      <c r="A41" s="54" t="s">
        <v>39</v>
      </c>
      <c r="B41" s="31">
        <v>1</v>
      </c>
      <c r="C41" s="46"/>
      <c r="D41" s="28">
        <f t="shared" si="20"/>
        <v>0</v>
      </c>
      <c r="E41" s="20">
        <v>5</v>
      </c>
      <c r="F41" s="50"/>
      <c r="G41" s="20">
        <f t="shared" si="21"/>
        <v>0</v>
      </c>
      <c r="H41" s="21">
        <f t="shared" si="22"/>
        <v>0</v>
      </c>
      <c r="I41" s="29">
        <f t="shared" si="23"/>
        <v>0</v>
      </c>
      <c r="J41" s="30">
        <f t="shared" si="24"/>
        <v>0</v>
      </c>
      <c r="K41" s="50"/>
    </row>
    <row r="42" spans="1:20" thickBot="1" x14ac:dyDescent="0.3">
      <c r="A42" s="54" t="s">
        <v>28</v>
      </c>
      <c r="B42" s="31">
        <v>1</v>
      </c>
      <c r="C42" s="46"/>
      <c r="D42" s="28">
        <f t="shared" si="20"/>
        <v>0</v>
      </c>
      <c r="E42" s="20">
        <v>5</v>
      </c>
      <c r="F42" s="50"/>
      <c r="G42" s="20">
        <f t="shared" si="21"/>
        <v>0</v>
      </c>
      <c r="H42" s="21">
        <f t="shared" si="22"/>
        <v>0</v>
      </c>
      <c r="I42" s="29">
        <f t="shared" si="23"/>
        <v>0</v>
      </c>
      <c r="J42" s="30">
        <f t="shared" si="24"/>
        <v>0</v>
      </c>
      <c r="K42" s="50"/>
    </row>
    <row r="43" spans="1:20" s="37" customFormat="1" ht="16.5" thickBot="1" x14ac:dyDescent="0.3">
      <c r="A43" s="32" t="s">
        <v>49</v>
      </c>
      <c r="B43" s="33">
        <f>SUM(B37:B42)</f>
        <v>11</v>
      </c>
      <c r="C43" s="47"/>
      <c r="D43" s="35"/>
      <c r="E43" s="34"/>
      <c r="F43" s="47"/>
      <c r="G43" s="35"/>
      <c r="H43" s="35"/>
      <c r="I43" s="36">
        <f>SUM(I37:I42)</f>
        <v>0</v>
      </c>
      <c r="J43" s="36">
        <f>SUM(J37:J42)</f>
        <v>0</v>
      </c>
      <c r="K43" s="47"/>
    </row>
    <row r="44" spans="1:20" ht="16.5" thickBot="1" x14ac:dyDescent="0.3">
      <c r="A44" s="72" t="s">
        <v>48</v>
      </c>
      <c r="B44" s="23"/>
      <c r="C44" s="48"/>
      <c r="D44" s="24"/>
      <c r="E44" s="24"/>
      <c r="F44" s="48"/>
      <c r="G44" s="24"/>
      <c r="H44" s="25"/>
      <c r="I44" s="25"/>
      <c r="J44" s="24"/>
      <c r="K44" s="48"/>
    </row>
    <row r="45" spans="1:20" ht="26.25" thickBot="1" x14ac:dyDescent="0.3">
      <c r="A45" s="54" t="s">
        <v>38</v>
      </c>
      <c r="B45" s="31">
        <v>1</v>
      </c>
      <c r="C45" s="46"/>
      <c r="D45" s="28">
        <f t="shared" ref="D45" si="29">B45*C45</f>
        <v>0</v>
      </c>
      <c r="E45" s="20">
        <v>5</v>
      </c>
      <c r="F45" s="50"/>
      <c r="G45" s="20">
        <f t="shared" ref="G45" si="30">E45*F45</f>
        <v>0</v>
      </c>
      <c r="H45" s="21">
        <f t="shared" ref="H45" si="31">B45*G45</f>
        <v>0</v>
      </c>
      <c r="I45" s="29">
        <f t="shared" ref="I45" si="32">D45+H45</f>
        <v>0</v>
      </c>
      <c r="J45" s="30">
        <f t="shared" ref="J45" si="33">I45*1.22</f>
        <v>0</v>
      </c>
      <c r="K45" s="50"/>
    </row>
    <row r="46" spans="1:20" s="37" customFormat="1" ht="16.5" thickBot="1" x14ac:dyDescent="0.3">
      <c r="A46" s="32" t="s">
        <v>50</v>
      </c>
      <c r="B46" s="33">
        <f>SUM(B45:B45)</f>
        <v>1</v>
      </c>
      <c r="C46" s="47"/>
      <c r="D46" s="35"/>
      <c r="E46" s="34"/>
      <c r="F46" s="47"/>
      <c r="G46" s="35"/>
      <c r="H46" s="35"/>
      <c r="I46" s="36">
        <f>SUM(I45:I45)</f>
        <v>0</v>
      </c>
      <c r="J46" s="36">
        <f>SUM(J45:J45)</f>
        <v>0</v>
      </c>
      <c r="K46" s="47"/>
    </row>
    <row r="47" spans="1:20" thickBot="1" x14ac:dyDescent="0.3">
      <c r="A47" s="45"/>
      <c r="B47" s="42"/>
      <c r="C47" s="49"/>
      <c r="D47" s="42"/>
      <c r="E47" s="42"/>
      <c r="F47" s="49"/>
      <c r="G47" s="42"/>
      <c r="H47" s="42"/>
      <c r="I47" s="42"/>
      <c r="J47" s="42"/>
      <c r="K47" s="49"/>
    </row>
    <row r="48" spans="1:20" ht="16.5" thickBot="1" x14ac:dyDescent="0.3">
      <c r="A48" s="22" t="s">
        <v>51</v>
      </c>
      <c r="B48" s="23"/>
      <c r="C48" s="48"/>
      <c r="D48" s="24"/>
      <c r="E48" s="24"/>
      <c r="F48" s="48"/>
      <c r="G48" s="24"/>
      <c r="H48" s="25"/>
      <c r="I48" s="25"/>
      <c r="J48" s="24"/>
      <c r="K48" s="48"/>
    </row>
    <row r="49" spans="1:11" thickBot="1" x14ac:dyDescent="0.3">
      <c r="A49" s="54" t="s">
        <v>25</v>
      </c>
      <c r="B49" s="31">
        <v>2</v>
      </c>
      <c r="C49" s="46"/>
      <c r="D49" s="28">
        <f t="shared" ref="D49:D54" si="34">B49*C49</f>
        <v>0</v>
      </c>
      <c r="E49" s="20">
        <v>5</v>
      </c>
      <c r="F49" s="50"/>
      <c r="G49" s="20">
        <f t="shared" ref="G49:G54" si="35">E49*F49</f>
        <v>0</v>
      </c>
      <c r="H49" s="21">
        <f t="shared" ref="H49:H54" si="36">B49*G49</f>
        <v>0</v>
      </c>
      <c r="I49" s="29">
        <f t="shared" ref="I49:I54" si="37">D49+H49</f>
        <v>0</v>
      </c>
      <c r="J49" s="30">
        <f t="shared" ref="J49:J54" si="38">I49*1.22</f>
        <v>0</v>
      </c>
      <c r="K49" s="50"/>
    </row>
    <row r="50" spans="1:11" thickBot="1" x14ac:dyDescent="0.3">
      <c r="A50" s="57" t="s">
        <v>55</v>
      </c>
      <c r="B50" s="31">
        <v>1</v>
      </c>
      <c r="C50" s="46"/>
      <c r="D50" s="28">
        <f t="shared" si="34"/>
        <v>0</v>
      </c>
      <c r="E50" s="20">
        <v>5</v>
      </c>
      <c r="F50" s="50"/>
      <c r="G50" s="20">
        <f t="shared" si="35"/>
        <v>0</v>
      </c>
      <c r="H50" s="21">
        <f t="shared" si="36"/>
        <v>0</v>
      </c>
      <c r="I50" s="29">
        <f t="shared" si="37"/>
        <v>0</v>
      </c>
      <c r="J50" s="30">
        <f t="shared" si="38"/>
        <v>0</v>
      </c>
      <c r="K50" s="50"/>
    </row>
    <row r="51" spans="1:11" thickBot="1" x14ac:dyDescent="0.3">
      <c r="A51" s="54" t="s">
        <v>44</v>
      </c>
      <c r="B51" s="31">
        <v>1</v>
      </c>
      <c r="C51" s="46"/>
      <c r="D51" s="28">
        <f t="shared" ref="D51" si="39">B51*C51</f>
        <v>0</v>
      </c>
      <c r="E51" s="20">
        <v>5</v>
      </c>
      <c r="F51" s="50"/>
      <c r="G51" s="20">
        <f t="shared" ref="G51" si="40">E51*F51</f>
        <v>0</v>
      </c>
      <c r="H51" s="21">
        <f t="shared" ref="H51" si="41">B51*G51</f>
        <v>0</v>
      </c>
      <c r="I51" s="29">
        <f t="shared" ref="I51" si="42">D51+H51</f>
        <v>0</v>
      </c>
      <c r="J51" s="30">
        <f t="shared" si="38"/>
        <v>0</v>
      </c>
      <c r="K51" s="50"/>
    </row>
    <row r="52" spans="1:11" ht="26.25" thickBot="1" x14ac:dyDescent="0.3">
      <c r="A52" s="54" t="s">
        <v>38</v>
      </c>
      <c r="B52" s="31">
        <v>2</v>
      </c>
      <c r="C52" s="46"/>
      <c r="D52" s="28">
        <f t="shared" si="34"/>
        <v>0</v>
      </c>
      <c r="E52" s="20">
        <v>5</v>
      </c>
      <c r="F52" s="50"/>
      <c r="G52" s="20">
        <f t="shared" si="35"/>
        <v>0</v>
      </c>
      <c r="H52" s="21">
        <f t="shared" si="36"/>
        <v>0</v>
      </c>
      <c r="I52" s="29">
        <f t="shared" si="37"/>
        <v>0</v>
      </c>
      <c r="J52" s="30">
        <f t="shared" si="38"/>
        <v>0</v>
      </c>
      <c r="K52" s="50"/>
    </row>
    <row r="53" spans="1:11" thickBot="1" x14ac:dyDescent="0.3">
      <c r="A53" s="54" t="s">
        <v>39</v>
      </c>
      <c r="B53" s="31">
        <v>1</v>
      </c>
      <c r="C53" s="46"/>
      <c r="D53" s="28">
        <f t="shared" si="34"/>
        <v>0</v>
      </c>
      <c r="E53" s="20">
        <v>5</v>
      </c>
      <c r="F53" s="50"/>
      <c r="G53" s="20">
        <f t="shared" si="35"/>
        <v>0</v>
      </c>
      <c r="H53" s="21">
        <f t="shared" si="36"/>
        <v>0</v>
      </c>
      <c r="I53" s="29">
        <f t="shared" si="37"/>
        <v>0</v>
      </c>
      <c r="J53" s="30">
        <f t="shared" si="38"/>
        <v>0</v>
      </c>
      <c r="K53" s="50"/>
    </row>
    <row r="54" spans="1:11" thickBot="1" x14ac:dyDescent="0.3">
      <c r="A54" s="54" t="s">
        <v>52</v>
      </c>
      <c r="B54" s="31">
        <v>1</v>
      </c>
      <c r="C54" s="46"/>
      <c r="D54" s="28">
        <f t="shared" si="34"/>
        <v>0</v>
      </c>
      <c r="E54" s="20">
        <v>5</v>
      </c>
      <c r="F54" s="50"/>
      <c r="G54" s="20">
        <f t="shared" si="35"/>
        <v>0</v>
      </c>
      <c r="H54" s="21">
        <f t="shared" si="36"/>
        <v>0</v>
      </c>
      <c r="I54" s="29">
        <f t="shared" si="37"/>
        <v>0</v>
      </c>
      <c r="J54" s="30">
        <f t="shared" si="38"/>
        <v>0</v>
      </c>
      <c r="K54" s="50"/>
    </row>
    <row r="55" spans="1:11" s="37" customFormat="1" ht="16.5" thickBot="1" x14ac:dyDescent="0.3">
      <c r="A55" s="32" t="s">
        <v>53</v>
      </c>
      <c r="B55" s="33">
        <f>SUM(B49:B54)</f>
        <v>8</v>
      </c>
      <c r="C55" s="47"/>
      <c r="D55" s="35"/>
      <c r="E55" s="34"/>
      <c r="F55" s="47"/>
      <c r="G55" s="35"/>
      <c r="H55" s="35"/>
      <c r="I55" s="36">
        <f>SUM(I49:I54)</f>
        <v>0</v>
      </c>
      <c r="J55" s="36">
        <f>SUM(J49:J54)</f>
        <v>0</v>
      </c>
      <c r="K55" s="47"/>
    </row>
    <row r="56" spans="1:11" ht="32.25" thickBot="1" x14ac:dyDescent="0.3">
      <c r="A56" s="79" t="s">
        <v>121</v>
      </c>
      <c r="B56" s="23"/>
      <c r="C56" s="48"/>
      <c r="D56" s="24"/>
      <c r="E56" s="24"/>
      <c r="F56" s="48"/>
      <c r="G56" s="24"/>
      <c r="H56" s="25"/>
      <c r="I56" s="25"/>
      <c r="J56" s="24"/>
      <c r="K56" s="48"/>
    </row>
    <row r="57" spans="1:11" ht="26.25" thickBot="1" x14ac:dyDescent="0.3">
      <c r="A57" s="54" t="s">
        <v>38</v>
      </c>
      <c r="B57" s="31">
        <v>2</v>
      </c>
      <c r="C57" s="46"/>
      <c r="D57" s="28">
        <f t="shared" ref="D57" si="43">B57*C57</f>
        <v>0</v>
      </c>
      <c r="E57" s="20">
        <v>5</v>
      </c>
      <c r="F57" s="50"/>
      <c r="G57" s="20">
        <f t="shared" ref="G57" si="44">E57*F57</f>
        <v>0</v>
      </c>
      <c r="H57" s="21">
        <f t="shared" ref="H57" si="45">B57*G57</f>
        <v>0</v>
      </c>
      <c r="I57" s="29">
        <f t="shared" ref="I57" si="46">D57+H57</f>
        <v>0</v>
      </c>
      <c r="J57" s="30">
        <f t="shared" ref="J57" si="47">I57*1.22</f>
        <v>0</v>
      </c>
      <c r="K57" s="50"/>
    </row>
    <row r="58" spans="1:11" s="37" customFormat="1" ht="16.5" thickBot="1" x14ac:dyDescent="0.3">
      <c r="A58" s="32" t="s">
        <v>54</v>
      </c>
      <c r="B58" s="33">
        <f>SUM(B57:B57)</f>
        <v>2</v>
      </c>
      <c r="C58" s="47"/>
      <c r="D58" s="35"/>
      <c r="E58" s="34"/>
      <c r="F58" s="47"/>
      <c r="G58" s="35"/>
      <c r="H58" s="35"/>
      <c r="I58" s="36">
        <f>SUM(I57:I57)</f>
        <v>0</v>
      </c>
      <c r="J58" s="36">
        <f>SUM(J57:J57)</f>
        <v>0</v>
      </c>
      <c r="K58" s="47"/>
    </row>
    <row r="59" spans="1:11" ht="32.25" thickBot="1" x14ac:dyDescent="0.3">
      <c r="A59" s="72" t="s">
        <v>119</v>
      </c>
      <c r="B59" s="23"/>
      <c r="C59" s="48"/>
      <c r="D59" s="24"/>
      <c r="E59" s="24"/>
      <c r="F59" s="48"/>
      <c r="G59" s="24"/>
      <c r="H59" s="25"/>
      <c r="I59" s="25"/>
      <c r="J59" s="24"/>
      <c r="K59" s="48"/>
    </row>
    <row r="60" spans="1:11" thickBot="1" x14ac:dyDescent="0.3">
      <c r="A60" s="57" t="s">
        <v>81</v>
      </c>
      <c r="B60" s="31">
        <v>1</v>
      </c>
      <c r="C60" s="46"/>
      <c r="D60" s="28">
        <f t="shared" ref="D60" si="48">B60*C60</f>
        <v>0</v>
      </c>
      <c r="E60" s="20">
        <v>5</v>
      </c>
      <c r="F60" s="50"/>
      <c r="G60" s="20">
        <f t="shared" ref="G60" si="49">E60*F60</f>
        <v>0</v>
      </c>
      <c r="H60" s="21">
        <f t="shared" ref="H60" si="50">B60*G60</f>
        <v>0</v>
      </c>
      <c r="I60" s="29">
        <f t="shared" ref="I60" si="51">D60+H60</f>
        <v>0</v>
      </c>
      <c r="J60" s="30">
        <f t="shared" ref="J60" si="52">I60*1.22</f>
        <v>0</v>
      </c>
      <c r="K60" s="50"/>
    </row>
    <row r="61" spans="1:11" s="37" customFormat="1" ht="16.5" thickBot="1" x14ac:dyDescent="0.3">
      <c r="A61" s="32" t="s">
        <v>58</v>
      </c>
      <c r="B61" s="33">
        <f>SUM(B60:B60)</f>
        <v>1</v>
      </c>
      <c r="C61" s="47"/>
      <c r="D61" s="35"/>
      <c r="E61" s="34"/>
      <c r="F61" s="47"/>
      <c r="G61" s="35"/>
      <c r="H61" s="35"/>
      <c r="I61" s="36">
        <f>SUM(I60:I60)</f>
        <v>0</v>
      </c>
      <c r="J61" s="36">
        <f>SUM(J60:J60)</f>
        <v>0</v>
      </c>
      <c r="K61" s="47"/>
    </row>
    <row r="62" spans="1:11" ht="32.25" thickBot="1" x14ac:dyDescent="0.3">
      <c r="A62" s="22" t="s">
        <v>118</v>
      </c>
      <c r="B62" s="23"/>
      <c r="C62" s="48"/>
      <c r="D62" s="24"/>
      <c r="E62" s="24"/>
      <c r="F62" s="48"/>
      <c r="G62" s="24"/>
      <c r="H62" s="25"/>
      <c r="I62" s="25"/>
      <c r="J62" s="24"/>
      <c r="K62" s="48"/>
    </row>
    <row r="63" spans="1:11" thickBot="1" x14ac:dyDescent="0.3">
      <c r="A63" s="57" t="s">
        <v>82</v>
      </c>
      <c r="B63" s="31">
        <v>1</v>
      </c>
      <c r="C63" s="46"/>
      <c r="D63" s="28">
        <f t="shared" ref="D63" si="53">B63*C63</f>
        <v>0</v>
      </c>
      <c r="E63" s="20">
        <v>5</v>
      </c>
      <c r="F63" s="50"/>
      <c r="G63" s="20">
        <f t="shared" ref="G63" si="54">E63*F63</f>
        <v>0</v>
      </c>
      <c r="H63" s="21">
        <f t="shared" ref="H63" si="55">B63*G63</f>
        <v>0</v>
      </c>
      <c r="I63" s="29">
        <f t="shared" ref="I63" si="56">D63+H63</f>
        <v>0</v>
      </c>
      <c r="J63" s="30">
        <f t="shared" ref="J63" si="57">I63*1.22</f>
        <v>0</v>
      </c>
      <c r="K63" s="50"/>
    </row>
    <row r="64" spans="1:11" s="37" customFormat="1" ht="16.5" thickBot="1" x14ac:dyDescent="0.3">
      <c r="A64" s="32" t="s">
        <v>59</v>
      </c>
      <c r="B64" s="33">
        <f>SUM(B63:B63)</f>
        <v>1</v>
      </c>
      <c r="C64" s="47"/>
      <c r="D64" s="35"/>
      <c r="E64" s="34"/>
      <c r="F64" s="47"/>
      <c r="G64" s="35"/>
      <c r="H64" s="35"/>
      <c r="I64" s="36">
        <f>SUM(I63:I63)</f>
        <v>0</v>
      </c>
      <c r="J64" s="36">
        <f>SUM(J63:J63)</f>
        <v>0</v>
      </c>
      <c r="K64" s="47"/>
    </row>
    <row r="65" spans="1:11" ht="32.25" thickBot="1" x14ac:dyDescent="0.3">
      <c r="A65" s="79" t="s">
        <v>123</v>
      </c>
      <c r="B65" s="23"/>
      <c r="C65" s="48"/>
      <c r="D65" s="24"/>
      <c r="E65" s="24"/>
      <c r="F65" s="48"/>
      <c r="G65" s="24"/>
      <c r="H65" s="25"/>
      <c r="I65" s="25"/>
      <c r="J65" s="24"/>
      <c r="K65" s="48"/>
    </row>
    <row r="66" spans="1:11" ht="26.25" thickBot="1" x14ac:dyDescent="0.3">
      <c r="A66" s="54" t="s">
        <v>38</v>
      </c>
      <c r="B66" s="31">
        <v>1</v>
      </c>
      <c r="C66" s="46"/>
      <c r="D66" s="28">
        <f t="shared" ref="D66" si="58">B66*C66</f>
        <v>0</v>
      </c>
      <c r="E66" s="20">
        <v>5</v>
      </c>
      <c r="F66" s="50"/>
      <c r="G66" s="20">
        <f t="shared" ref="G66" si="59">E66*F66</f>
        <v>0</v>
      </c>
      <c r="H66" s="21">
        <f t="shared" ref="H66" si="60">B66*G66</f>
        <v>0</v>
      </c>
      <c r="I66" s="29">
        <f t="shared" ref="I66" si="61">D66+H66</f>
        <v>0</v>
      </c>
      <c r="J66" s="30">
        <f t="shared" ref="J66" si="62">I66*1.22</f>
        <v>0</v>
      </c>
      <c r="K66" s="50"/>
    </row>
    <row r="67" spans="1:11" s="37" customFormat="1" ht="16.5" thickBot="1" x14ac:dyDescent="0.3">
      <c r="A67" s="32" t="s">
        <v>60</v>
      </c>
      <c r="B67" s="33">
        <f>SUM(B66:B66)</f>
        <v>1</v>
      </c>
      <c r="C67" s="47"/>
      <c r="D67" s="35"/>
      <c r="E67" s="34"/>
      <c r="F67" s="47"/>
      <c r="G67" s="35"/>
      <c r="H67" s="35"/>
      <c r="I67" s="36">
        <f>SUM(I66:I66)</f>
        <v>0</v>
      </c>
      <c r="J67" s="36">
        <f>SUM(J66:J66)</f>
        <v>0</v>
      </c>
      <c r="K67" s="47"/>
    </row>
    <row r="68" spans="1:11" ht="32.25" thickBot="1" x14ac:dyDescent="0.3">
      <c r="A68" s="22" t="s">
        <v>117</v>
      </c>
      <c r="B68" s="23"/>
      <c r="C68" s="48"/>
      <c r="D68" s="24"/>
      <c r="E68" s="24"/>
      <c r="F68" s="48"/>
      <c r="G68" s="24"/>
      <c r="H68" s="25"/>
      <c r="I68" s="25"/>
      <c r="J68" s="24"/>
      <c r="K68" s="48"/>
    </row>
    <row r="69" spans="1:11" thickBot="1" x14ac:dyDescent="0.3">
      <c r="A69" s="54" t="s">
        <v>84</v>
      </c>
      <c r="B69" s="31">
        <v>1</v>
      </c>
      <c r="C69" s="46"/>
      <c r="D69" s="28">
        <f t="shared" ref="D69" si="63">B69*C69</f>
        <v>0</v>
      </c>
      <c r="E69" s="20">
        <v>5</v>
      </c>
      <c r="F69" s="50"/>
      <c r="G69" s="20">
        <f t="shared" ref="G69" si="64">E69*F69</f>
        <v>0</v>
      </c>
      <c r="H69" s="21">
        <f t="shared" ref="H69" si="65">B69*G69</f>
        <v>0</v>
      </c>
      <c r="I69" s="29">
        <f t="shared" ref="I69" si="66">D69+H69</f>
        <v>0</v>
      </c>
      <c r="J69" s="30">
        <f t="shared" ref="J69" si="67">I69*1.22</f>
        <v>0</v>
      </c>
      <c r="K69" s="50"/>
    </row>
    <row r="70" spans="1:11" thickBot="1" x14ac:dyDescent="0.3">
      <c r="A70" s="54" t="s">
        <v>25</v>
      </c>
      <c r="B70" s="31">
        <v>1</v>
      </c>
      <c r="C70" s="46"/>
      <c r="D70" s="28">
        <f t="shared" ref="D70" si="68">B70*C70</f>
        <v>0</v>
      </c>
      <c r="E70" s="20">
        <v>5</v>
      </c>
      <c r="F70" s="50"/>
      <c r="G70" s="20">
        <f t="shared" ref="G70" si="69">E70*F70</f>
        <v>0</v>
      </c>
      <c r="H70" s="21">
        <f t="shared" ref="H70" si="70">B70*G70</f>
        <v>0</v>
      </c>
      <c r="I70" s="29">
        <f t="shared" ref="I70" si="71">D70+H70</f>
        <v>0</v>
      </c>
      <c r="J70" s="30">
        <f t="shared" ref="J70" si="72">I70*1.22</f>
        <v>0</v>
      </c>
      <c r="K70" s="50"/>
    </row>
    <row r="71" spans="1:11" s="37" customFormat="1" ht="16.5" thickBot="1" x14ac:dyDescent="0.3">
      <c r="A71" s="32" t="s">
        <v>62</v>
      </c>
      <c r="B71" s="33">
        <f>SUM(B69:B70)</f>
        <v>2</v>
      </c>
      <c r="C71" s="47"/>
      <c r="D71" s="35"/>
      <c r="E71" s="34"/>
      <c r="F71" s="47"/>
      <c r="G71" s="35"/>
      <c r="H71" s="35"/>
      <c r="I71" s="36">
        <f>SUM(I70:I70)</f>
        <v>0</v>
      </c>
      <c r="J71" s="36">
        <f>SUM(J70:J70)</f>
        <v>0</v>
      </c>
      <c r="K71" s="47"/>
    </row>
    <row r="72" spans="1:11" ht="32.25" thickBot="1" x14ac:dyDescent="0.3">
      <c r="A72" s="22" t="s">
        <v>116</v>
      </c>
      <c r="B72" s="23"/>
      <c r="C72" s="48"/>
      <c r="D72" s="24"/>
      <c r="E72" s="24"/>
      <c r="F72" s="48"/>
      <c r="G72" s="24"/>
      <c r="H72" s="25"/>
      <c r="I72" s="25"/>
      <c r="J72" s="24"/>
      <c r="K72" s="48"/>
    </row>
    <row r="73" spans="1:11" thickBot="1" x14ac:dyDescent="0.3">
      <c r="A73" s="54" t="s">
        <v>24</v>
      </c>
      <c r="B73" s="31">
        <v>1</v>
      </c>
      <c r="C73" s="46"/>
      <c r="D73" s="28">
        <f t="shared" ref="D73" si="73">B73*C73</f>
        <v>0</v>
      </c>
      <c r="E73" s="20">
        <v>5</v>
      </c>
      <c r="F73" s="50"/>
      <c r="G73" s="20">
        <f t="shared" ref="G73" si="74">E73*F73</f>
        <v>0</v>
      </c>
      <c r="H73" s="21">
        <f t="shared" ref="H73" si="75">B73*G73</f>
        <v>0</v>
      </c>
      <c r="I73" s="29">
        <f t="shared" ref="I73" si="76">D73+H73</f>
        <v>0</v>
      </c>
      <c r="J73" s="30">
        <f t="shared" ref="J73" si="77">I73*1.22</f>
        <v>0</v>
      </c>
      <c r="K73" s="50"/>
    </row>
    <row r="74" spans="1:11" thickBot="1" x14ac:dyDescent="0.3">
      <c r="A74" s="54" t="s">
        <v>39</v>
      </c>
      <c r="B74" s="31">
        <v>1</v>
      </c>
      <c r="C74" s="46"/>
      <c r="D74" s="28">
        <f t="shared" ref="D74" si="78">B74*C74</f>
        <v>0</v>
      </c>
      <c r="E74" s="20">
        <v>5</v>
      </c>
      <c r="F74" s="50"/>
      <c r="G74" s="20">
        <f t="shared" ref="G74" si="79">E74*F74</f>
        <v>0</v>
      </c>
      <c r="H74" s="21">
        <f t="shared" ref="H74" si="80">B74*G74</f>
        <v>0</v>
      </c>
      <c r="I74" s="29">
        <f t="shared" ref="I74" si="81">D74+H74</f>
        <v>0</v>
      </c>
      <c r="J74" s="30">
        <f t="shared" ref="J74" si="82">I74*1.22</f>
        <v>0</v>
      </c>
      <c r="K74" s="50"/>
    </row>
    <row r="75" spans="1:11" s="37" customFormat="1" ht="16.5" thickBot="1" x14ac:dyDescent="0.3">
      <c r="A75" s="32" t="s">
        <v>64</v>
      </c>
      <c r="B75" s="33">
        <f>SUM(B73:B74)</f>
        <v>2</v>
      </c>
      <c r="C75" s="47"/>
      <c r="D75" s="35"/>
      <c r="E75" s="34"/>
      <c r="F75" s="47"/>
      <c r="G75" s="35"/>
      <c r="H75" s="35"/>
      <c r="I75" s="36">
        <f>SUM(I74:I74)</f>
        <v>0</v>
      </c>
      <c r="J75" s="36">
        <f>SUM(J74:J74)</f>
        <v>0</v>
      </c>
      <c r="K75" s="47"/>
    </row>
    <row r="76" spans="1:11" ht="32.25" thickBot="1" x14ac:dyDescent="0.3">
      <c r="A76" s="22" t="s">
        <v>115</v>
      </c>
      <c r="B76" s="23"/>
      <c r="C76" s="48"/>
      <c r="D76" s="24"/>
      <c r="E76" s="24"/>
      <c r="F76" s="48"/>
      <c r="G76" s="24"/>
      <c r="H76" s="25"/>
      <c r="I76" s="25"/>
      <c r="J76" s="24"/>
      <c r="K76" s="48"/>
    </row>
    <row r="77" spans="1:11" thickBot="1" x14ac:dyDescent="0.3">
      <c r="A77" s="57" t="s">
        <v>82</v>
      </c>
      <c r="B77" s="31">
        <v>1</v>
      </c>
      <c r="C77" s="46"/>
      <c r="D77" s="28">
        <f t="shared" ref="D77" si="83">B77*C77</f>
        <v>0</v>
      </c>
      <c r="E77" s="20">
        <v>5</v>
      </c>
      <c r="F77" s="50"/>
      <c r="G77" s="20">
        <f t="shared" ref="G77" si="84">E77*F77</f>
        <v>0</v>
      </c>
      <c r="H77" s="21">
        <f t="shared" ref="H77" si="85">B77*G77</f>
        <v>0</v>
      </c>
      <c r="I77" s="29">
        <f t="shared" ref="I77" si="86">D77+H77</f>
        <v>0</v>
      </c>
      <c r="J77" s="30">
        <f t="shared" ref="J77" si="87">I77*1.22</f>
        <v>0</v>
      </c>
      <c r="K77" s="50"/>
    </row>
    <row r="78" spans="1:11" s="37" customFormat="1" ht="16.5" thickBot="1" x14ac:dyDescent="0.3">
      <c r="A78" s="32" t="s">
        <v>65</v>
      </c>
      <c r="B78" s="33">
        <f>SUM(B77:B77)</f>
        <v>1</v>
      </c>
      <c r="C78" s="47"/>
      <c r="D78" s="35"/>
      <c r="E78" s="34"/>
      <c r="F78" s="47"/>
      <c r="G78" s="35"/>
      <c r="H78" s="35"/>
      <c r="I78" s="36">
        <f>SUM(I77:I77)</f>
        <v>0</v>
      </c>
      <c r="J78" s="36">
        <f>SUM(J77:J77)</f>
        <v>0</v>
      </c>
      <c r="K78" s="47"/>
    </row>
    <row r="79" spans="1:11" ht="16.5" thickBot="1" x14ac:dyDescent="0.3">
      <c r="A79" s="22" t="s">
        <v>83</v>
      </c>
      <c r="B79" s="23"/>
      <c r="C79" s="48"/>
      <c r="D79" s="24"/>
      <c r="E79" s="24"/>
      <c r="F79" s="48"/>
      <c r="G79" s="24"/>
      <c r="H79" s="25"/>
      <c r="I79" s="25"/>
      <c r="J79" s="24"/>
      <c r="K79" s="48"/>
    </row>
    <row r="80" spans="1:11" ht="26.25" thickBot="1" x14ac:dyDescent="0.3">
      <c r="A80" s="55" t="s">
        <v>56</v>
      </c>
      <c r="B80" s="27">
        <v>2</v>
      </c>
      <c r="C80" s="46"/>
      <c r="D80" s="28">
        <f t="shared" ref="D80" si="88">B80*C80</f>
        <v>0</v>
      </c>
      <c r="E80" s="20">
        <v>5</v>
      </c>
      <c r="F80" s="50"/>
      <c r="G80" s="20">
        <f t="shared" ref="G80" si="89">E80*F80</f>
        <v>0</v>
      </c>
      <c r="H80" s="21">
        <f t="shared" ref="H80" si="90">B80*G80</f>
        <v>0</v>
      </c>
      <c r="I80" s="29">
        <f t="shared" ref="I80" si="91">D80+H80</f>
        <v>0</v>
      </c>
      <c r="J80" s="30">
        <f t="shared" ref="J80:J81" si="92">I80*1.22</f>
        <v>0</v>
      </c>
      <c r="K80" s="50"/>
    </row>
    <row r="81" spans="1:11" thickBot="1" x14ac:dyDescent="0.3">
      <c r="A81" s="54" t="s">
        <v>57</v>
      </c>
      <c r="B81" s="31">
        <v>1</v>
      </c>
      <c r="C81" s="46"/>
      <c r="D81" s="28">
        <f t="shared" ref="D81" si="93">B81*C81</f>
        <v>0</v>
      </c>
      <c r="E81" s="20">
        <v>5</v>
      </c>
      <c r="F81" s="50"/>
      <c r="G81" s="20">
        <f t="shared" ref="G81" si="94">E81*F81</f>
        <v>0</v>
      </c>
      <c r="H81" s="21">
        <f t="shared" ref="H81" si="95">B81*G81</f>
        <v>0</v>
      </c>
      <c r="I81" s="29">
        <f t="shared" ref="I81" si="96">D81+H81</f>
        <v>0</v>
      </c>
      <c r="J81" s="30">
        <f t="shared" si="92"/>
        <v>0</v>
      </c>
      <c r="K81" s="50"/>
    </row>
    <row r="82" spans="1:11" s="37" customFormat="1" ht="16.5" thickBot="1" x14ac:dyDescent="0.3">
      <c r="A82" s="32" t="s">
        <v>67</v>
      </c>
      <c r="B82" s="33">
        <f>SUM(B80:B81)</f>
        <v>3</v>
      </c>
      <c r="C82" s="47"/>
      <c r="D82" s="35"/>
      <c r="E82" s="34"/>
      <c r="F82" s="47"/>
      <c r="G82" s="35"/>
      <c r="H82" s="35"/>
      <c r="I82" s="36">
        <f>SUM(I80:I81)</f>
        <v>0</v>
      </c>
      <c r="J82" s="36">
        <f>SUM(J80:J81)</f>
        <v>0</v>
      </c>
      <c r="K82" s="47"/>
    </row>
    <row r="83" spans="1:11" thickBot="1" x14ac:dyDescent="0.3">
      <c r="A83" s="45"/>
      <c r="B83" s="42"/>
      <c r="C83" s="49"/>
      <c r="D83" s="42"/>
      <c r="E83" s="42"/>
      <c r="F83" s="49"/>
      <c r="G83" s="42"/>
      <c r="H83" s="42"/>
      <c r="I83" s="42"/>
      <c r="J83" s="42"/>
      <c r="K83" s="49"/>
    </row>
    <row r="84" spans="1:11" ht="16.5" thickBot="1" x14ac:dyDescent="0.3">
      <c r="A84" s="22" t="s">
        <v>85</v>
      </c>
      <c r="B84" s="23"/>
      <c r="C84" s="48"/>
      <c r="D84" s="24"/>
      <c r="E84" s="24"/>
      <c r="F84" s="48"/>
      <c r="G84" s="24"/>
      <c r="H84" s="25"/>
      <c r="I84" s="25"/>
      <c r="J84" s="24"/>
      <c r="K84" s="48"/>
    </row>
    <row r="85" spans="1:11" thickBot="1" x14ac:dyDescent="0.3">
      <c r="A85" s="55" t="s">
        <v>25</v>
      </c>
      <c r="B85" s="27">
        <v>1</v>
      </c>
      <c r="C85" s="46"/>
      <c r="D85" s="28">
        <f>B85*C85</f>
        <v>0</v>
      </c>
      <c r="E85" s="20">
        <v>5</v>
      </c>
      <c r="F85" s="50"/>
      <c r="G85" s="20">
        <f>E85*F85</f>
        <v>0</v>
      </c>
      <c r="H85" s="21">
        <f>B85*G85</f>
        <v>0</v>
      </c>
      <c r="I85" s="29">
        <f>D85+H85</f>
        <v>0</v>
      </c>
      <c r="J85" s="30">
        <f>I85*1.22</f>
        <v>0</v>
      </c>
      <c r="K85" s="50"/>
    </row>
    <row r="86" spans="1:11" thickBot="1" x14ac:dyDescent="0.3">
      <c r="A86" s="54" t="s">
        <v>26</v>
      </c>
      <c r="B86" s="31">
        <v>1</v>
      </c>
      <c r="C86" s="46"/>
      <c r="D86" s="28">
        <f t="shared" ref="D86:D90" si="97">B86*C86</f>
        <v>0</v>
      </c>
      <c r="E86" s="20">
        <v>5</v>
      </c>
      <c r="F86" s="50"/>
      <c r="G86" s="20">
        <f t="shared" ref="G86:G90" si="98">E86*F86</f>
        <v>0</v>
      </c>
      <c r="H86" s="21">
        <f t="shared" ref="H86:H90" si="99">B86*G86</f>
        <v>0</v>
      </c>
      <c r="I86" s="29">
        <f t="shared" ref="I86:I90" si="100">D86+H86</f>
        <v>0</v>
      </c>
      <c r="J86" s="30">
        <f t="shared" ref="J86:J90" si="101">I86*1.22</f>
        <v>0</v>
      </c>
      <c r="K86" s="50"/>
    </row>
    <row r="87" spans="1:11" ht="26.25" thickBot="1" x14ac:dyDescent="0.3">
      <c r="A87" s="54" t="s">
        <v>61</v>
      </c>
      <c r="B87" s="31">
        <v>1</v>
      </c>
      <c r="C87" s="46"/>
      <c r="D87" s="28">
        <f t="shared" si="97"/>
        <v>0</v>
      </c>
      <c r="E87" s="20">
        <v>5</v>
      </c>
      <c r="F87" s="50"/>
      <c r="G87" s="20">
        <f t="shared" si="98"/>
        <v>0</v>
      </c>
      <c r="H87" s="21">
        <f t="shared" si="99"/>
        <v>0</v>
      </c>
      <c r="I87" s="29">
        <f t="shared" si="100"/>
        <v>0</v>
      </c>
      <c r="J87" s="30">
        <f t="shared" si="101"/>
        <v>0</v>
      </c>
      <c r="K87" s="50"/>
    </row>
    <row r="88" spans="1:11" thickBot="1" x14ac:dyDescent="0.3">
      <c r="A88" s="54" t="s">
        <v>44</v>
      </c>
      <c r="B88" s="31">
        <v>2</v>
      </c>
      <c r="C88" s="46"/>
      <c r="D88" s="28">
        <f t="shared" si="97"/>
        <v>0</v>
      </c>
      <c r="E88" s="20">
        <v>5</v>
      </c>
      <c r="F88" s="50"/>
      <c r="G88" s="20">
        <f t="shared" si="98"/>
        <v>0</v>
      </c>
      <c r="H88" s="21">
        <f t="shared" si="99"/>
        <v>0</v>
      </c>
      <c r="I88" s="29">
        <f t="shared" si="100"/>
        <v>0</v>
      </c>
      <c r="J88" s="30">
        <f t="shared" si="101"/>
        <v>0</v>
      </c>
      <c r="K88" s="50"/>
    </row>
    <row r="89" spans="1:11" ht="26.25" thickBot="1" x14ac:dyDescent="0.3">
      <c r="A89" s="54" t="s">
        <v>38</v>
      </c>
      <c r="B89" s="31">
        <v>3</v>
      </c>
      <c r="C89" s="46"/>
      <c r="D89" s="28">
        <f t="shared" si="97"/>
        <v>0</v>
      </c>
      <c r="E89" s="20">
        <v>5</v>
      </c>
      <c r="F89" s="50"/>
      <c r="G89" s="20">
        <f t="shared" si="98"/>
        <v>0</v>
      </c>
      <c r="H89" s="21">
        <f t="shared" si="99"/>
        <v>0</v>
      </c>
      <c r="I89" s="29">
        <f t="shared" si="100"/>
        <v>0</v>
      </c>
      <c r="J89" s="30">
        <f t="shared" si="101"/>
        <v>0</v>
      </c>
      <c r="K89" s="50"/>
    </row>
    <row r="90" spans="1:11" thickBot="1" x14ac:dyDescent="0.3">
      <c r="A90" s="54" t="s">
        <v>39</v>
      </c>
      <c r="B90" s="31">
        <v>2</v>
      </c>
      <c r="C90" s="46"/>
      <c r="D90" s="28">
        <f t="shared" si="97"/>
        <v>0</v>
      </c>
      <c r="E90" s="20">
        <v>5</v>
      </c>
      <c r="F90" s="50"/>
      <c r="G90" s="20">
        <f t="shared" si="98"/>
        <v>0</v>
      </c>
      <c r="H90" s="21">
        <f t="shared" si="99"/>
        <v>0</v>
      </c>
      <c r="I90" s="29">
        <f t="shared" si="100"/>
        <v>0</v>
      </c>
      <c r="J90" s="30">
        <f t="shared" si="101"/>
        <v>0</v>
      </c>
      <c r="K90" s="50"/>
    </row>
    <row r="91" spans="1:11" s="37" customFormat="1" ht="16.5" thickBot="1" x14ac:dyDescent="0.3">
      <c r="A91" s="32" t="s">
        <v>68</v>
      </c>
      <c r="B91" s="33">
        <f>SUM(B85:B90)</f>
        <v>10</v>
      </c>
      <c r="C91" s="47"/>
      <c r="D91" s="35"/>
      <c r="E91" s="34"/>
      <c r="F91" s="47"/>
      <c r="G91" s="35"/>
      <c r="H91" s="35"/>
      <c r="I91" s="36">
        <f>SUM(I85:I90)</f>
        <v>0</v>
      </c>
      <c r="J91" s="36">
        <f>SUM(J85:J90)</f>
        <v>0</v>
      </c>
      <c r="K91" s="47"/>
    </row>
    <row r="92" spans="1:11" ht="16.5" thickBot="1" x14ac:dyDescent="0.3">
      <c r="A92" s="72" t="s">
        <v>86</v>
      </c>
      <c r="B92" s="23"/>
      <c r="C92" s="48"/>
      <c r="D92" s="24"/>
      <c r="E92" s="24"/>
      <c r="F92" s="48"/>
      <c r="G92" s="24"/>
      <c r="H92" s="25"/>
      <c r="I92" s="25"/>
      <c r="J92" s="24"/>
      <c r="K92" s="48"/>
    </row>
    <row r="93" spans="1:11" thickBot="1" x14ac:dyDescent="0.3">
      <c r="A93" s="54" t="s">
        <v>79</v>
      </c>
      <c r="B93" s="31">
        <v>1</v>
      </c>
      <c r="C93" s="46"/>
      <c r="D93" s="28">
        <f t="shared" ref="D93" si="102">B93*C93</f>
        <v>0</v>
      </c>
      <c r="E93" s="20">
        <v>5</v>
      </c>
      <c r="F93" s="50"/>
      <c r="G93" s="20">
        <f t="shared" ref="G93" si="103">E93*F93</f>
        <v>0</v>
      </c>
      <c r="H93" s="21">
        <f t="shared" ref="H93" si="104">B93*G93</f>
        <v>0</v>
      </c>
      <c r="I93" s="29">
        <f t="shared" ref="I93" si="105">D93+H93</f>
        <v>0</v>
      </c>
      <c r="J93" s="30">
        <f t="shared" ref="J93" si="106">I93*1.22</f>
        <v>0</v>
      </c>
      <c r="K93" s="50"/>
    </row>
    <row r="94" spans="1:11" s="37" customFormat="1" ht="16.5" thickBot="1" x14ac:dyDescent="0.3">
      <c r="A94" s="32" t="s">
        <v>69</v>
      </c>
      <c r="B94" s="33">
        <f>SUM(B93:B93)</f>
        <v>1</v>
      </c>
      <c r="C94" s="47"/>
      <c r="D94" s="35"/>
      <c r="E94" s="34"/>
      <c r="F94" s="47"/>
      <c r="G94" s="35"/>
      <c r="H94" s="35"/>
      <c r="I94" s="36">
        <f>SUM(I93:I93)</f>
        <v>0</v>
      </c>
      <c r="J94" s="36">
        <f>SUM(J93:J93)</f>
        <v>0</v>
      </c>
      <c r="K94" s="47"/>
    </row>
    <row r="95" spans="1:11" thickBot="1" x14ac:dyDescent="0.3">
      <c r="A95" s="45"/>
      <c r="B95" s="42"/>
      <c r="C95" s="49"/>
      <c r="D95" s="42"/>
      <c r="E95" s="42"/>
      <c r="F95" s="49"/>
      <c r="G95" s="42"/>
      <c r="H95" s="42"/>
      <c r="I95" s="42"/>
      <c r="J95" s="42"/>
      <c r="K95" s="49"/>
    </row>
    <row r="96" spans="1:11" ht="16.5" thickBot="1" x14ac:dyDescent="0.3">
      <c r="A96" s="22" t="s">
        <v>87</v>
      </c>
      <c r="B96" s="23"/>
      <c r="C96" s="48"/>
      <c r="D96" s="24"/>
      <c r="E96" s="24"/>
      <c r="F96" s="48"/>
      <c r="G96" s="24"/>
      <c r="H96" s="25"/>
      <c r="I96" s="25"/>
      <c r="J96" s="24"/>
      <c r="K96" s="48"/>
    </row>
    <row r="97" spans="1:11" thickBot="1" x14ac:dyDescent="0.3">
      <c r="A97" s="55" t="s">
        <v>24</v>
      </c>
      <c r="B97" s="27">
        <v>2</v>
      </c>
      <c r="C97" s="46"/>
      <c r="D97" s="28">
        <f>B97*C97</f>
        <v>0</v>
      </c>
      <c r="E97" s="20">
        <v>5</v>
      </c>
      <c r="F97" s="50"/>
      <c r="G97" s="20">
        <f>E97*F97</f>
        <v>0</v>
      </c>
      <c r="H97" s="21">
        <f>B97*G97</f>
        <v>0</v>
      </c>
      <c r="I97" s="29">
        <f>D97+H97</f>
        <v>0</v>
      </c>
      <c r="J97" s="30">
        <f>I97*1.22</f>
        <v>0</v>
      </c>
      <c r="K97" s="50"/>
    </row>
    <row r="98" spans="1:11" thickBot="1" x14ac:dyDescent="0.3">
      <c r="A98" s="54" t="s">
        <v>25</v>
      </c>
      <c r="B98" s="31">
        <v>3</v>
      </c>
      <c r="C98" s="46"/>
      <c r="D98" s="28">
        <f t="shared" ref="D98:D104" si="107">B98*C98</f>
        <v>0</v>
      </c>
      <c r="E98" s="20">
        <v>5</v>
      </c>
      <c r="F98" s="50"/>
      <c r="G98" s="20">
        <f t="shared" ref="G98:G104" si="108">E98*F98</f>
        <v>0</v>
      </c>
      <c r="H98" s="21">
        <f t="shared" ref="H98:H104" si="109">B98*G98</f>
        <v>0</v>
      </c>
      <c r="I98" s="29">
        <f t="shared" ref="I98:I104" si="110">D98+H98</f>
        <v>0</v>
      </c>
      <c r="J98" s="30">
        <f t="shared" ref="J98:J104" si="111">I98*1.22</f>
        <v>0</v>
      </c>
      <c r="K98" s="50"/>
    </row>
    <row r="99" spans="1:11" thickBot="1" x14ac:dyDescent="0.3">
      <c r="A99" s="54" t="s">
        <v>26</v>
      </c>
      <c r="B99" s="31">
        <v>2</v>
      </c>
      <c r="C99" s="46"/>
      <c r="D99" s="28">
        <f t="shared" si="107"/>
        <v>0</v>
      </c>
      <c r="E99" s="20">
        <v>5</v>
      </c>
      <c r="F99" s="50"/>
      <c r="G99" s="20">
        <f t="shared" si="108"/>
        <v>0</v>
      </c>
      <c r="H99" s="21">
        <f t="shared" si="109"/>
        <v>0</v>
      </c>
      <c r="I99" s="29">
        <f t="shared" si="110"/>
        <v>0</v>
      </c>
      <c r="J99" s="30">
        <f t="shared" si="111"/>
        <v>0</v>
      </c>
      <c r="K99" s="50"/>
    </row>
    <row r="100" spans="1:11" thickBot="1" x14ac:dyDescent="0.3">
      <c r="A100" s="54" t="s">
        <v>44</v>
      </c>
      <c r="B100" s="31">
        <v>1</v>
      </c>
      <c r="C100" s="46"/>
      <c r="D100" s="28">
        <f t="shared" ref="D100" si="112">B100*C100</f>
        <v>0</v>
      </c>
      <c r="E100" s="20">
        <v>5</v>
      </c>
      <c r="F100" s="50"/>
      <c r="G100" s="20">
        <f t="shared" ref="G100" si="113">E100*F100</f>
        <v>0</v>
      </c>
      <c r="H100" s="21">
        <f t="shared" ref="H100" si="114">B100*G100</f>
        <v>0</v>
      </c>
      <c r="I100" s="29">
        <f t="shared" ref="I100" si="115">D100+H100</f>
        <v>0</v>
      </c>
      <c r="J100" s="30">
        <f t="shared" si="111"/>
        <v>0</v>
      </c>
      <c r="K100" s="50"/>
    </row>
    <row r="101" spans="1:11" ht="26.25" thickBot="1" x14ac:dyDescent="0.3">
      <c r="A101" s="54" t="s">
        <v>38</v>
      </c>
      <c r="B101" s="31">
        <v>4</v>
      </c>
      <c r="C101" s="46"/>
      <c r="D101" s="28">
        <f t="shared" si="107"/>
        <v>0</v>
      </c>
      <c r="E101" s="20">
        <v>5</v>
      </c>
      <c r="F101" s="50"/>
      <c r="G101" s="20">
        <f t="shared" si="108"/>
        <v>0</v>
      </c>
      <c r="H101" s="21">
        <f t="shared" si="109"/>
        <v>0</v>
      </c>
      <c r="I101" s="29">
        <f t="shared" si="110"/>
        <v>0</v>
      </c>
      <c r="J101" s="30">
        <f t="shared" si="111"/>
        <v>0</v>
      </c>
      <c r="K101" s="50"/>
    </row>
    <row r="102" spans="1:11" thickBot="1" x14ac:dyDescent="0.3">
      <c r="A102" s="54" t="s">
        <v>39</v>
      </c>
      <c r="B102" s="31">
        <v>1</v>
      </c>
      <c r="C102" s="46"/>
      <c r="D102" s="28">
        <f t="shared" ref="D102" si="116">B102*C102</f>
        <v>0</v>
      </c>
      <c r="E102" s="20">
        <v>5</v>
      </c>
      <c r="F102" s="50"/>
      <c r="G102" s="20">
        <f t="shared" ref="G102" si="117">E102*F102</f>
        <v>0</v>
      </c>
      <c r="H102" s="21">
        <f t="shared" ref="H102" si="118">B102*G102</f>
        <v>0</v>
      </c>
      <c r="I102" s="29">
        <f t="shared" ref="I102" si="119">D102+H102</f>
        <v>0</v>
      </c>
      <c r="J102" s="30">
        <f t="shared" si="111"/>
        <v>0</v>
      </c>
      <c r="K102" s="50"/>
    </row>
    <row r="103" spans="1:11" thickBot="1" x14ac:dyDescent="0.3">
      <c r="A103" s="54" t="s">
        <v>63</v>
      </c>
      <c r="B103" s="31">
        <v>1</v>
      </c>
      <c r="C103" s="46"/>
      <c r="D103" s="28">
        <f t="shared" si="107"/>
        <v>0</v>
      </c>
      <c r="E103" s="20">
        <v>5</v>
      </c>
      <c r="F103" s="50"/>
      <c r="G103" s="20">
        <f t="shared" si="108"/>
        <v>0</v>
      </c>
      <c r="H103" s="21">
        <f t="shared" si="109"/>
        <v>0</v>
      </c>
      <c r="I103" s="29">
        <f t="shared" si="110"/>
        <v>0</v>
      </c>
      <c r="J103" s="30">
        <f t="shared" si="111"/>
        <v>0</v>
      </c>
      <c r="K103" s="50"/>
    </row>
    <row r="104" spans="1:11" thickBot="1" x14ac:dyDescent="0.3">
      <c r="A104" s="54" t="s">
        <v>28</v>
      </c>
      <c r="B104" s="31">
        <v>1</v>
      </c>
      <c r="C104" s="46"/>
      <c r="D104" s="28">
        <f t="shared" si="107"/>
        <v>0</v>
      </c>
      <c r="E104" s="20">
        <v>5</v>
      </c>
      <c r="F104" s="50"/>
      <c r="G104" s="20">
        <f t="shared" si="108"/>
        <v>0</v>
      </c>
      <c r="H104" s="21">
        <f t="shared" si="109"/>
        <v>0</v>
      </c>
      <c r="I104" s="29">
        <f t="shared" si="110"/>
        <v>0</v>
      </c>
      <c r="J104" s="30">
        <f t="shared" si="111"/>
        <v>0</v>
      </c>
      <c r="K104" s="50"/>
    </row>
    <row r="105" spans="1:11" s="37" customFormat="1" ht="16.5" thickBot="1" x14ac:dyDescent="0.3">
      <c r="A105" s="32" t="s">
        <v>70</v>
      </c>
      <c r="B105" s="75">
        <f>SUM(B97:B104)</f>
        <v>15</v>
      </c>
      <c r="C105" s="47"/>
      <c r="D105" s="35"/>
      <c r="E105" s="34"/>
      <c r="F105" s="47"/>
      <c r="G105" s="35"/>
      <c r="H105" s="35"/>
      <c r="I105" s="36">
        <f>SUM(I93:I100)</f>
        <v>0</v>
      </c>
      <c r="J105" s="36">
        <f>SUM(J93:J100)</f>
        <v>0</v>
      </c>
      <c r="K105" s="47"/>
    </row>
    <row r="106" spans="1:11" ht="16.5" thickBot="1" x14ac:dyDescent="0.3">
      <c r="A106" s="74" t="s">
        <v>114</v>
      </c>
      <c r="B106" s="23"/>
      <c r="C106" s="48"/>
      <c r="D106" s="24"/>
      <c r="E106" s="24"/>
      <c r="F106" s="48"/>
      <c r="G106" s="24"/>
      <c r="H106" s="25"/>
      <c r="I106" s="25"/>
      <c r="J106" s="24"/>
      <c r="K106" s="48"/>
    </row>
    <row r="107" spans="1:11" thickBot="1" x14ac:dyDescent="0.3">
      <c r="A107" s="59" t="s">
        <v>81</v>
      </c>
      <c r="B107" s="27">
        <v>1</v>
      </c>
      <c r="C107" s="46"/>
      <c r="D107" s="28">
        <f>B107*C107</f>
        <v>0</v>
      </c>
      <c r="E107" s="20">
        <v>5</v>
      </c>
      <c r="F107" s="50"/>
      <c r="G107" s="20">
        <f>E107*F107</f>
        <v>0</v>
      </c>
      <c r="H107" s="21">
        <f>B107*G107</f>
        <v>0</v>
      </c>
      <c r="I107" s="29">
        <f>D107+H107</f>
        <v>0</v>
      </c>
      <c r="J107" s="30">
        <f>I107*1.22</f>
        <v>0</v>
      </c>
      <c r="K107" s="50"/>
    </row>
    <row r="108" spans="1:11" s="37" customFormat="1" ht="16.5" thickBot="1" x14ac:dyDescent="0.3">
      <c r="A108" s="58" t="s">
        <v>71</v>
      </c>
      <c r="B108" s="33">
        <f>SUM(B107)</f>
        <v>1</v>
      </c>
      <c r="C108" s="47"/>
      <c r="D108" s="35"/>
      <c r="E108" s="34"/>
      <c r="F108" s="47"/>
      <c r="G108" s="35"/>
      <c r="H108" s="35"/>
      <c r="I108" s="36">
        <f>SUM(I97:I104)</f>
        <v>0</v>
      </c>
      <c r="J108" s="36">
        <f>SUM(J97:J104)</f>
        <v>0</v>
      </c>
      <c r="K108" s="47"/>
    </row>
    <row r="109" spans="1:11" thickBot="1" x14ac:dyDescent="0.3">
      <c r="A109" s="45"/>
      <c r="B109" s="42"/>
      <c r="C109" s="49"/>
      <c r="D109" s="42"/>
      <c r="E109" s="42"/>
      <c r="F109" s="49"/>
      <c r="G109" s="42"/>
      <c r="H109" s="42"/>
      <c r="I109" s="42"/>
      <c r="J109" s="42"/>
      <c r="K109" s="49"/>
    </row>
    <row r="110" spans="1:11" ht="16.5" thickBot="1" x14ac:dyDescent="0.3">
      <c r="A110" s="22" t="s">
        <v>88</v>
      </c>
      <c r="B110" s="23"/>
      <c r="C110" s="48"/>
      <c r="D110" s="24"/>
      <c r="E110" s="24"/>
      <c r="F110" s="48"/>
      <c r="G110" s="24"/>
      <c r="H110" s="25"/>
      <c r="I110" s="25"/>
      <c r="J110" s="24"/>
      <c r="K110" s="48"/>
    </row>
    <row r="111" spans="1:11" thickBot="1" x14ac:dyDescent="0.3">
      <c r="A111" s="55" t="s">
        <v>24</v>
      </c>
      <c r="B111" s="27">
        <v>1</v>
      </c>
      <c r="C111" s="46"/>
      <c r="D111" s="28">
        <f>B111*C111</f>
        <v>0</v>
      </c>
      <c r="E111" s="20">
        <v>5</v>
      </c>
      <c r="F111" s="50"/>
      <c r="G111" s="20">
        <f>E111*F111</f>
        <v>0</v>
      </c>
      <c r="H111" s="21">
        <f>B111*G111</f>
        <v>0</v>
      </c>
      <c r="I111" s="29">
        <f>D111+H111</f>
        <v>0</v>
      </c>
      <c r="J111" s="30">
        <f>I111*1.22</f>
        <v>0</v>
      </c>
      <c r="K111" s="50"/>
    </row>
    <row r="112" spans="1:11" thickBot="1" x14ac:dyDescent="0.3">
      <c r="A112" s="54" t="s">
        <v>25</v>
      </c>
      <c r="B112" s="31">
        <v>3</v>
      </c>
      <c r="C112" s="46"/>
      <c r="D112" s="28">
        <f t="shared" ref="D112:D116" si="120">B112*C112</f>
        <v>0</v>
      </c>
      <c r="E112" s="20">
        <v>5</v>
      </c>
      <c r="F112" s="50"/>
      <c r="G112" s="20">
        <f t="shared" ref="G112:G116" si="121">E112*F112</f>
        <v>0</v>
      </c>
      <c r="H112" s="21">
        <f t="shared" ref="H112:H116" si="122">B112*G112</f>
        <v>0</v>
      </c>
      <c r="I112" s="29">
        <f t="shared" ref="I112:I116" si="123">D112+H112</f>
        <v>0</v>
      </c>
      <c r="J112" s="30">
        <f t="shared" ref="J112:J116" si="124">I112*1.22</f>
        <v>0</v>
      </c>
      <c r="K112" s="50"/>
    </row>
    <row r="113" spans="1:11" thickBot="1" x14ac:dyDescent="0.3">
      <c r="A113" s="54" t="s">
        <v>26</v>
      </c>
      <c r="B113" s="31">
        <v>2</v>
      </c>
      <c r="C113" s="46"/>
      <c r="D113" s="28">
        <f t="shared" si="120"/>
        <v>0</v>
      </c>
      <c r="E113" s="20">
        <v>5</v>
      </c>
      <c r="F113" s="50"/>
      <c r="G113" s="20">
        <f t="shared" si="121"/>
        <v>0</v>
      </c>
      <c r="H113" s="21">
        <f t="shared" si="122"/>
        <v>0</v>
      </c>
      <c r="I113" s="29">
        <f t="shared" si="123"/>
        <v>0</v>
      </c>
      <c r="J113" s="30">
        <f t="shared" si="124"/>
        <v>0</v>
      </c>
      <c r="K113" s="50"/>
    </row>
    <row r="114" spans="1:11" thickBot="1" x14ac:dyDescent="0.3">
      <c r="A114" s="55" t="s">
        <v>44</v>
      </c>
      <c r="B114" s="27">
        <v>1</v>
      </c>
      <c r="C114" s="46"/>
      <c r="D114" s="28">
        <f t="shared" si="120"/>
        <v>0</v>
      </c>
      <c r="E114" s="20">
        <v>5</v>
      </c>
      <c r="F114" s="50"/>
      <c r="G114" s="20">
        <f t="shared" si="121"/>
        <v>0</v>
      </c>
      <c r="H114" s="21">
        <f t="shared" si="122"/>
        <v>0</v>
      </c>
      <c r="I114" s="29">
        <f t="shared" si="123"/>
        <v>0</v>
      </c>
      <c r="J114" s="30">
        <f t="shared" si="124"/>
        <v>0</v>
      </c>
      <c r="K114" s="50"/>
    </row>
    <row r="115" spans="1:11" ht="26.25" thickBot="1" x14ac:dyDescent="0.3">
      <c r="A115" s="54" t="s">
        <v>38</v>
      </c>
      <c r="B115" s="31">
        <v>3</v>
      </c>
      <c r="C115" s="46"/>
      <c r="D115" s="28">
        <f t="shared" si="120"/>
        <v>0</v>
      </c>
      <c r="E115" s="20">
        <v>5</v>
      </c>
      <c r="F115" s="50"/>
      <c r="G115" s="20">
        <f t="shared" si="121"/>
        <v>0</v>
      </c>
      <c r="H115" s="21">
        <f t="shared" si="122"/>
        <v>0</v>
      </c>
      <c r="I115" s="29">
        <f t="shared" si="123"/>
        <v>0</v>
      </c>
      <c r="J115" s="30">
        <f t="shared" si="124"/>
        <v>0</v>
      </c>
      <c r="K115" s="50"/>
    </row>
    <row r="116" spans="1:11" thickBot="1" x14ac:dyDescent="0.3">
      <c r="A116" s="54" t="s">
        <v>39</v>
      </c>
      <c r="B116" s="31">
        <v>2</v>
      </c>
      <c r="C116" s="46"/>
      <c r="D116" s="28">
        <f t="shared" si="120"/>
        <v>0</v>
      </c>
      <c r="E116" s="20">
        <v>5</v>
      </c>
      <c r="F116" s="50"/>
      <c r="G116" s="20">
        <f t="shared" si="121"/>
        <v>0</v>
      </c>
      <c r="H116" s="21">
        <f t="shared" si="122"/>
        <v>0</v>
      </c>
      <c r="I116" s="29">
        <f t="shared" si="123"/>
        <v>0</v>
      </c>
      <c r="J116" s="30">
        <f t="shared" si="124"/>
        <v>0</v>
      </c>
      <c r="K116" s="50"/>
    </row>
    <row r="117" spans="1:11" s="37" customFormat="1" ht="16.5" thickBot="1" x14ac:dyDescent="0.3">
      <c r="A117" s="32" t="s">
        <v>72</v>
      </c>
      <c r="B117" s="33">
        <f>SUM(B111:B116)</f>
        <v>12</v>
      </c>
      <c r="C117" s="47"/>
      <c r="D117" s="35"/>
      <c r="E117" s="34"/>
      <c r="F117" s="47"/>
      <c r="G117" s="35"/>
      <c r="H117" s="35"/>
      <c r="I117" s="36">
        <f>SUM(I111:I116)</f>
        <v>0</v>
      </c>
      <c r="J117" s="36">
        <f>SUM(J111:J116)</f>
        <v>0</v>
      </c>
      <c r="K117" s="47"/>
    </row>
    <row r="118" spans="1:11" ht="16.5" thickBot="1" x14ac:dyDescent="0.3">
      <c r="A118" s="72" t="s">
        <v>89</v>
      </c>
      <c r="B118" s="23"/>
      <c r="C118" s="48"/>
      <c r="D118" s="24"/>
      <c r="E118" s="24"/>
      <c r="F118" s="48"/>
      <c r="G118" s="24"/>
      <c r="H118" s="25"/>
      <c r="I118" s="25"/>
      <c r="J118" s="24"/>
      <c r="K118" s="48"/>
    </row>
    <row r="119" spans="1:11" ht="26.25" thickBot="1" x14ac:dyDescent="0.3">
      <c r="A119" s="55" t="s">
        <v>38</v>
      </c>
      <c r="B119" s="27">
        <v>1</v>
      </c>
      <c r="C119" s="46"/>
      <c r="D119" s="28">
        <f t="shared" ref="D119" si="125">B119*C119</f>
        <v>0</v>
      </c>
      <c r="E119" s="20">
        <v>5</v>
      </c>
      <c r="F119" s="50"/>
      <c r="G119" s="20">
        <f t="shared" ref="G119" si="126">E119*F119</f>
        <v>0</v>
      </c>
      <c r="H119" s="21">
        <f t="shared" ref="H119" si="127">B119*G119</f>
        <v>0</v>
      </c>
      <c r="I119" s="29">
        <f t="shared" ref="I119" si="128">D119+H119</f>
        <v>0</v>
      </c>
      <c r="J119" s="30">
        <f t="shared" ref="J119" si="129">I119*1.22</f>
        <v>0</v>
      </c>
      <c r="K119" s="50"/>
    </row>
    <row r="120" spans="1:11" s="37" customFormat="1" ht="16.5" thickBot="1" x14ac:dyDescent="0.3">
      <c r="A120" s="32" t="s">
        <v>29</v>
      </c>
      <c r="B120" s="33">
        <f>SUM(B119:B119)</f>
        <v>1</v>
      </c>
      <c r="C120" s="47"/>
      <c r="D120" s="35"/>
      <c r="E120" s="34"/>
      <c r="F120" s="47"/>
      <c r="G120" s="35"/>
      <c r="H120" s="35"/>
      <c r="I120" s="36">
        <f>SUM(I119:I119)</f>
        <v>0</v>
      </c>
      <c r="J120" s="36">
        <f>SUM(J119:J119)</f>
        <v>0</v>
      </c>
      <c r="K120" s="47"/>
    </row>
    <row r="121" spans="1:11" thickBot="1" x14ac:dyDescent="0.3">
      <c r="A121" s="45"/>
      <c r="B121" s="42"/>
      <c r="C121" s="49"/>
      <c r="D121" s="42"/>
      <c r="E121" s="42"/>
      <c r="F121" s="49"/>
      <c r="G121" s="42"/>
      <c r="H121" s="42"/>
      <c r="I121" s="42"/>
      <c r="J121" s="42"/>
      <c r="K121" s="49"/>
    </row>
    <row r="122" spans="1:11" ht="16.5" thickBot="1" x14ac:dyDescent="0.3">
      <c r="A122" s="76" t="s">
        <v>90</v>
      </c>
      <c r="B122" s="23"/>
      <c r="C122" s="48"/>
      <c r="D122" s="24"/>
      <c r="E122" s="24"/>
      <c r="F122" s="48"/>
      <c r="G122" s="24"/>
      <c r="H122" s="25"/>
      <c r="I122" s="25"/>
      <c r="J122" s="24"/>
      <c r="K122" s="48"/>
    </row>
    <row r="123" spans="1:11" thickBot="1" x14ac:dyDescent="0.3">
      <c r="A123" s="77" t="s">
        <v>120</v>
      </c>
      <c r="B123" s="31">
        <v>1</v>
      </c>
      <c r="C123" s="46"/>
      <c r="D123" s="28">
        <f t="shared" ref="D123:D125" si="130">B123*C123</f>
        <v>0</v>
      </c>
      <c r="E123" s="20">
        <v>5</v>
      </c>
      <c r="F123" s="50"/>
      <c r="G123" s="20">
        <f t="shared" ref="G123:G125" si="131">E123*F123</f>
        <v>0</v>
      </c>
      <c r="H123" s="21">
        <f t="shared" ref="H123:H125" si="132">B123*G123</f>
        <v>0</v>
      </c>
      <c r="I123" s="29">
        <f t="shared" ref="I123:I125" si="133">D123+H123</f>
        <v>0</v>
      </c>
      <c r="J123" s="30">
        <f t="shared" ref="J123:J125" si="134">I123*1.22</f>
        <v>0</v>
      </c>
      <c r="K123" s="50"/>
    </row>
    <row r="124" spans="1:11" thickBot="1" x14ac:dyDescent="0.3">
      <c r="A124" s="78" t="s">
        <v>26</v>
      </c>
      <c r="B124" s="31">
        <v>2</v>
      </c>
      <c r="C124" s="46"/>
      <c r="D124" s="28">
        <f t="shared" si="130"/>
        <v>0</v>
      </c>
      <c r="E124" s="20">
        <v>5</v>
      </c>
      <c r="F124" s="50"/>
      <c r="G124" s="20">
        <f t="shared" si="131"/>
        <v>0</v>
      </c>
      <c r="H124" s="21">
        <f t="shared" si="132"/>
        <v>0</v>
      </c>
      <c r="I124" s="29">
        <f t="shared" si="133"/>
        <v>0</v>
      </c>
      <c r="J124" s="30">
        <f t="shared" si="134"/>
        <v>0</v>
      </c>
      <c r="K124" s="50"/>
    </row>
    <row r="125" spans="1:11" thickBot="1" x14ac:dyDescent="0.3">
      <c r="A125" s="54" t="s">
        <v>44</v>
      </c>
      <c r="B125" s="31">
        <v>1</v>
      </c>
      <c r="C125" s="46"/>
      <c r="D125" s="28">
        <f t="shared" si="130"/>
        <v>0</v>
      </c>
      <c r="E125" s="20">
        <v>5</v>
      </c>
      <c r="F125" s="50"/>
      <c r="G125" s="20">
        <f t="shared" si="131"/>
        <v>0</v>
      </c>
      <c r="H125" s="21">
        <f t="shared" si="132"/>
        <v>0</v>
      </c>
      <c r="I125" s="29">
        <f t="shared" si="133"/>
        <v>0</v>
      </c>
      <c r="J125" s="30">
        <f t="shared" si="134"/>
        <v>0</v>
      </c>
      <c r="K125" s="50"/>
    </row>
    <row r="126" spans="1:11" s="37" customFormat="1" ht="16.5" thickBot="1" x14ac:dyDescent="0.3">
      <c r="A126" s="32" t="s">
        <v>73</v>
      </c>
      <c r="B126" s="33">
        <f>SUM(B123:B125)</f>
        <v>4</v>
      </c>
      <c r="C126" s="47"/>
      <c r="D126" s="35"/>
      <c r="E126" s="34"/>
      <c r="F126" s="47"/>
      <c r="G126" s="35"/>
      <c r="H126" s="35"/>
      <c r="I126" s="36">
        <f>SUM(I123:I125)</f>
        <v>0</v>
      </c>
      <c r="J126" s="36">
        <f>SUM(J123:J125)</f>
        <v>0</v>
      </c>
      <c r="K126" s="47"/>
    </row>
    <row r="127" spans="1:11" ht="32.25" thickBot="1" x14ac:dyDescent="0.3">
      <c r="A127" s="22" t="s">
        <v>113</v>
      </c>
      <c r="B127" s="23"/>
      <c r="C127" s="48"/>
      <c r="D127" s="24"/>
      <c r="E127" s="24"/>
      <c r="F127" s="48"/>
      <c r="G127" s="24"/>
      <c r="H127" s="25"/>
      <c r="I127" s="25"/>
      <c r="J127" s="24"/>
      <c r="K127" s="48"/>
    </row>
    <row r="128" spans="1:11" thickBot="1" x14ac:dyDescent="0.3">
      <c r="A128" s="55" t="s">
        <v>39</v>
      </c>
      <c r="B128" s="31">
        <v>1</v>
      </c>
      <c r="C128" s="46"/>
      <c r="D128" s="28">
        <f t="shared" ref="D128" si="135">B128*C128</f>
        <v>0</v>
      </c>
      <c r="E128" s="20">
        <v>5</v>
      </c>
      <c r="F128" s="50"/>
      <c r="G128" s="20">
        <f t="shared" ref="G128" si="136">E128*F128</f>
        <v>0</v>
      </c>
      <c r="H128" s="21">
        <f t="shared" ref="H128" si="137">B128*G128</f>
        <v>0</v>
      </c>
      <c r="I128" s="29">
        <f t="shared" ref="I128" si="138">D128+H128</f>
        <v>0</v>
      </c>
      <c r="J128" s="30">
        <f t="shared" ref="J128" si="139">I128*1.22</f>
        <v>0</v>
      </c>
      <c r="K128" s="50"/>
    </row>
    <row r="129" spans="1:11" thickBot="1" x14ac:dyDescent="0.3">
      <c r="A129" s="55" t="s">
        <v>24</v>
      </c>
      <c r="B129" s="31">
        <v>1</v>
      </c>
      <c r="C129" s="46"/>
      <c r="D129" s="28">
        <f t="shared" ref="D129" si="140">B129*C129</f>
        <v>0</v>
      </c>
      <c r="E129" s="20">
        <v>5</v>
      </c>
      <c r="F129" s="50"/>
      <c r="G129" s="20">
        <f t="shared" ref="G129" si="141">E129*F129</f>
        <v>0</v>
      </c>
      <c r="H129" s="21">
        <f t="shared" ref="H129" si="142">B129*G129</f>
        <v>0</v>
      </c>
      <c r="I129" s="29">
        <f t="shared" ref="I129" si="143">D129+H129</f>
        <v>0</v>
      </c>
      <c r="J129" s="30">
        <f t="shared" ref="J129" si="144">I129*1.22</f>
        <v>0</v>
      </c>
      <c r="K129" s="50"/>
    </row>
    <row r="130" spans="1:11" s="37" customFormat="1" ht="16.5" thickBot="1" x14ac:dyDescent="0.3">
      <c r="A130" s="32" t="s">
        <v>74</v>
      </c>
      <c r="B130" s="33">
        <f>SUM(B128:B129)</f>
        <v>2</v>
      </c>
      <c r="C130" s="47"/>
      <c r="D130" s="35"/>
      <c r="E130" s="34"/>
      <c r="F130" s="47"/>
      <c r="G130" s="35"/>
      <c r="H130" s="35"/>
      <c r="I130" s="36">
        <f>SUM(I129:I129)</f>
        <v>0</v>
      </c>
      <c r="J130" s="36">
        <f>SUM(J129:J129)</f>
        <v>0</v>
      </c>
      <c r="K130" s="47"/>
    </row>
    <row r="131" spans="1:11" ht="32.25" thickBot="1" x14ac:dyDescent="0.3">
      <c r="A131" s="22" t="s">
        <v>112</v>
      </c>
      <c r="B131" s="23"/>
      <c r="C131" s="48"/>
      <c r="D131" s="24"/>
      <c r="E131" s="24"/>
      <c r="F131" s="48"/>
      <c r="G131" s="24"/>
      <c r="H131" s="25"/>
      <c r="I131" s="25"/>
      <c r="J131" s="24"/>
      <c r="K131" s="48"/>
    </row>
    <row r="132" spans="1:11" thickBot="1" x14ac:dyDescent="0.3">
      <c r="A132" s="54" t="s">
        <v>25</v>
      </c>
      <c r="B132" s="31">
        <v>1</v>
      </c>
      <c r="C132" s="46"/>
      <c r="D132" s="28">
        <f t="shared" ref="D132" si="145">B132*C132</f>
        <v>0</v>
      </c>
      <c r="E132" s="20">
        <v>5</v>
      </c>
      <c r="F132" s="50"/>
      <c r="G132" s="20">
        <f t="shared" ref="G132" si="146">E132*F132</f>
        <v>0</v>
      </c>
      <c r="H132" s="21">
        <f t="shared" ref="H132" si="147">B132*G132</f>
        <v>0</v>
      </c>
      <c r="I132" s="29">
        <f t="shared" ref="I132" si="148">D132+H132</f>
        <v>0</v>
      </c>
      <c r="J132" s="30">
        <f t="shared" ref="J132" si="149">I132*1.22</f>
        <v>0</v>
      </c>
      <c r="K132" s="50"/>
    </row>
    <row r="133" spans="1:11" s="37" customFormat="1" ht="16.5" thickBot="1" x14ac:dyDescent="0.3">
      <c r="A133" s="32" t="s">
        <v>75</v>
      </c>
      <c r="B133" s="33">
        <f>SUM(B132:B132)</f>
        <v>1</v>
      </c>
      <c r="C133" s="47"/>
      <c r="D133" s="35"/>
      <c r="E133" s="34"/>
      <c r="F133" s="47"/>
      <c r="G133" s="35"/>
      <c r="H133" s="35"/>
      <c r="I133" s="36">
        <f>SUM(I132:I132)</f>
        <v>0</v>
      </c>
      <c r="J133" s="36">
        <f>SUM(J132:J132)</f>
        <v>0</v>
      </c>
      <c r="K133" s="47"/>
    </row>
    <row r="134" spans="1:11" ht="16.5" thickBot="1" x14ac:dyDescent="0.3">
      <c r="A134" s="72" t="s">
        <v>91</v>
      </c>
      <c r="B134" s="23"/>
      <c r="C134" s="48"/>
      <c r="D134" s="24"/>
      <c r="E134" s="24"/>
      <c r="F134" s="48"/>
      <c r="G134" s="24"/>
      <c r="H134" s="25"/>
      <c r="I134" s="25"/>
      <c r="J134" s="24"/>
      <c r="K134" s="48"/>
    </row>
    <row r="135" spans="1:11" thickBot="1" x14ac:dyDescent="0.3">
      <c r="A135" s="54" t="s">
        <v>79</v>
      </c>
      <c r="B135" s="31">
        <v>1</v>
      </c>
      <c r="C135" s="46"/>
      <c r="D135" s="28">
        <f t="shared" ref="D135" si="150">B135*C135</f>
        <v>0</v>
      </c>
      <c r="E135" s="20">
        <v>5</v>
      </c>
      <c r="F135" s="50"/>
      <c r="G135" s="20">
        <f t="shared" ref="G135" si="151">E135*F135</f>
        <v>0</v>
      </c>
      <c r="H135" s="21">
        <f t="shared" ref="H135" si="152">B135*G135</f>
        <v>0</v>
      </c>
      <c r="I135" s="29">
        <f t="shared" ref="I135" si="153">D135+H135</f>
        <v>0</v>
      </c>
      <c r="J135" s="30">
        <f t="shared" ref="J135" si="154">I135*1.22</f>
        <v>0</v>
      </c>
      <c r="K135" s="50"/>
    </row>
    <row r="136" spans="1:11" s="37" customFormat="1" ht="16.5" thickBot="1" x14ac:dyDescent="0.3">
      <c r="A136" s="32" t="s">
        <v>30</v>
      </c>
      <c r="B136" s="33">
        <f>SUM(B135:B135)</f>
        <v>1</v>
      </c>
      <c r="C136" s="47"/>
      <c r="D136" s="35"/>
      <c r="E136" s="34"/>
      <c r="F136" s="47"/>
      <c r="G136" s="35"/>
      <c r="H136" s="35"/>
      <c r="I136" s="36">
        <f>SUM(I135:I135)</f>
        <v>0</v>
      </c>
      <c r="J136" s="36">
        <f>SUM(J135:J135)</f>
        <v>0</v>
      </c>
      <c r="K136" s="47"/>
    </row>
    <row r="137" spans="1:11" thickBot="1" x14ac:dyDescent="0.3">
      <c r="A137" s="45"/>
      <c r="B137" s="42"/>
      <c r="C137" s="49"/>
      <c r="D137" s="42"/>
      <c r="E137" s="42"/>
      <c r="F137" s="49"/>
      <c r="G137" s="42"/>
      <c r="H137" s="42"/>
      <c r="I137" s="42"/>
      <c r="J137" s="42"/>
      <c r="K137" s="49"/>
    </row>
    <row r="138" spans="1:11" ht="16.5" thickBot="1" x14ac:dyDescent="0.3">
      <c r="A138" s="22" t="s">
        <v>92</v>
      </c>
      <c r="B138" s="23"/>
      <c r="C138" s="48"/>
      <c r="D138" s="24"/>
      <c r="E138" s="24"/>
      <c r="F138" s="48"/>
      <c r="G138" s="24"/>
      <c r="H138" s="25"/>
      <c r="I138" s="25"/>
      <c r="J138" s="24"/>
      <c r="K138" s="48"/>
    </row>
    <row r="139" spans="1:11" thickBot="1" x14ac:dyDescent="0.3">
      <c r="A139" s="55" t="s">
        <v>24</v>
      </c>
      <c r="B139" s="27">
        <v>1</v>
      </c>
      <c r="C139" s="46"/>
      <c r="D139" s="28">
        <f>B139*C139</f>
        <v>0</v>
      </c>
      <c r="E139" s="20">
        <v>5</v>
      </c>
      <c r="F139" s="50"/>
      <c r="G139" s="20">
        <f>E139*F139</f>
        <v>0</v>
      </c>
      <c r="H139" s="21">
        <f>B139*G139</f>
        <v>0</v>
      </c>
      <c r="I139" s="29">
        <f>D139+H139</f>
        <v>0</v>
      </c>
      <c r="J139" s="30">
        <f>I139*1.22</f>
        <v>0</v>
      </c>
      <c r="K139" s="50"/>
    </row>
    <row r="140" spans="1:11" thickBot="1" x14ac:dyDescent="0.3">
      <c r="A140" s="54" t="s">
        <v>27</v>
      </c>
      <c r="B140" s="31">
        <v>1</v>
      </c>
      <c r="C140" s="46"/>
      <c r="D140" s="28">
        <f t="shared" ref="D140:D145" si="155">B140*C140</f>
        <v>0</v>
      </c>
      <c r="E140" s="20">
        <v>5</v>
      </c>
      <c r="F140" s="50"/>
      <c r="G140" s="20">
        <f t="shared" ref="G140:G145" si="156">E140*F140</f>
        <v>0</v>
      </c>
      <c r="H140" s="21">
        <f t="shared" ref="H140:H145" si="157">B140*G140</f>
        <v>0</v>
      </c>
      <c r="I140" s="29">
        <f t="shared" ref="I140:I145" si="158">D140+H140</f>
        <v>0</v>
      </c>
      <c r="J140" s="30">
        <f t="shared" ref="J140:J145" si="159">I140*1.22</f>
        <v>0</v>
      </c>
      <c r="K140" s="50"/>
    </row>
    <row r="141" spans="1:11" thickBot="1" x14ac:dyDescent="0.3">
      <c r="A141" s="54" t="s">
        <v>25</v>
      </c>
      <c r="B141" s="31">
        <v>1</v>
      </c>
      <c r="C141" s="46"/>
      <c r="D141" s="28">
        <f t="shared" ref="D141" si="160">B141*C141</f>
        <v>0</v>
      </c>
      <c r="E141" s="20">
        <v>5</v>
      </c>
      <c r="F141" s="50"/>
      <c r="G141" s="20">
        <f t="shared" ref="G141" si="161">E141*F141</f>
        <v>0</v>
      </c>
      <c r="H141" s="21">
        <f t="shared" ref="H141" si="162">B141*G141</f>
        <v>0</v>
      </c>
      <c r="I141" s="29">
        <f t="shared" ref="I141" si="163">D141+H141</f>
        <v>0</v>
      </c>
      <c r="J141" s="30">
        <f t="shared" si="159"/>
        <v>0</v>
      </c>
      <c r="K141" s="50"/>
    </row>
    <row r="142" spans="1:11" thickBot="1" x14ac:dyDescent="0.3">
      <c r="A142" s="54" t="s">
        <v>26</v>
      </c>
      <c r="B142" s="31">
        <v>2</v>
      </c>
      <c r="C142" s="46"/>
      <c r="D142" s="28">
        <f t="shared" si="155"/>
        <v>0</v>
      </c>
      <c r="E142" s="20">
        <v>5</v>
      </c>
      <c r="F142" s="50"/>
      <c r="G142" s="20">
        <f t="shared" si="156"/>
        <v>0</v>
      </c>
      <c r="H142" s="21">
        <f t="shared" si="157"/>
        <v>0</v>
      </c>
      <c r="I142" s="29">
        <f t="shared" si="158"/>
        <v>0</v>
      </c>
      <c r="J142" s="30">
        <f t="shared" si="159"/>
        <v>0</v>
      </c>
      <c r="K142" s="50"/>
    </row>
    <row r="143" spans="1:11" thickBot="1" x14ac:dyDescent="0.3">
      <c r="A143" s="54" t="s">
        <v>44</v>
      </c>
      <c r="B143" s="31">
        <v>1</v>
      </c>
      <c r="C143" s="46"/>
      <c r="D143" s="28">
        <f t="shared" si="155"/>
        <v>0</v>
      </c>
      <c r="E143" s="20">
        <v>5</v>
      </c>
      <c r="F143" s="50"/>
      <c r="G143" s="20">
        <f t="shared" si="156"/>
        <v>0</v>
      </c>
      <c r="H143" s="21">
        <f t="shared" si="157"/>
        <v>0</v>
      </c>
      <c r="I143" s="29">
        <f t="shared" si="158"/>
        <v>0</v>
      </c>
      <c r="J143" s="30">
        <f t="shared" si="159"/>
        <v>0</v>
      </c>
      <c r="K143" s="50"/>
    </row>
    <row r="144" spans="1:11" ht="26.25" thickBot="1" x14ac:dyDescent="0.3">
      <c r="A144" s="54" t="s">
        <v>38</v>
      </c>
      <c r="B144" s="31">
        <v>2</v>
      </c>
      <c r="C144" s="46"/>
      <c r="D144" s="28">
        <f t="shared" si="155"/>
        <v>0</v>
      </c>
      <c r="E144" s="20">
        <v>5</v>
      </c>
      <c r="F144" s="50"/>
      <c r="G144" s="20">
        <f t="shared" si="156"/>
        <v>0</v>
      </c>
      <c r="H144" s="21">
        <f t="shared" si="157"/>
        <v>0</v>
      </c>
      <c r="I144" s="29">
        <f t="shared" si="158"/>
        <v>0</v>
      </c>
      <c r="J144" s="30">
        <f t="shared" si="159"/>
        <v>0</v>
      </c>
      <c r="K144" s="50"/>
    </row>
    <row r="145" spans="1:11" thickBot="1" x14ac:dyDescent="0.3">
      <c r="A145" s="54" t="s">
        <v>39</v>
      </c>
      <c r="B145" s="73">
        <v>2</v>
      </c>
      <c r="C145" s="46"/>
      <c r="D145" s="28">
        <f t="shared" si="155"/>
        <v>0</v>
      </c>
      <c r="E145" s="20">
        <v>5</v>
      </c>
      <c r="F145" s="50"/>
      <c r="G145" s="20">
        <f t="shared" si="156"/>
        <v>0</v>
      </c>
      <c r="H145" s="21">
        <f t="shared" si="157"/>
        <v>0</v>
      </c>
      <c r="I145" s="29">
        <f t="shared" si="158"/>
        <v>0</v>
      </c>
      <c r="J145" s="30">
        <f t="shared" si="159"/>
        <v>0</v>
      </c>
      <c r="K145" s="50"/>
    </row>
    <row r="146" spans="1:11" s="37" customFormat="1" ht="16.5" thickBot="1" x14ac:dyDescent="0.3">
      <c r="A146" s="32" t="s">
        <v>76</v>
      </c>
      <c r="B146" s="33">
        <f>SUM(B139:B145)</f>
        <v>10</v>
      </c>
      <c r="C146" s="47"/>
      <c r="D146" s="35"/>
      <c r="E146" s="34"/>
      <c r="F146" s="47"/>
      <c r="G146" s="35"/>
      <c r="H146" s="35"/>
      <c r="I146" s="36"/>
      <c r="J146" s="36"/>
      <c r="K146" s="47"/>
    </row>
    <row r="147" spans="1:11" thickBot="1" x14ac:dyDescent="0.3">
      <c r="A147" s="45"/>
      <c r="B147" s="42"/>
      <c r="C147" s="49"/>
      <c r="D147" s="42"/>
      <c r="E147" s="42"/>
      <c r="F147" s="49"/>
      <c r="G147" s="42"/>
      <c r="H147" s="42"/>
      <c r="I147" s="42"/>
      <c r="J147" s="42"/>
      <c r="K147" s="49"/>
    </row>
    <row r="148" spans="1:11" ht="16.5" thickBot="1" x14ac:dyDescent="0.3">
      <c r="A148" s="22" t="s">
        <v>93</v>
      </c>
      <c r="B148" s="23"/>
      <c r="C148" s="48"/>
      <c r="D148" s="24"/>
      <c r="E148" s="24"/>
      <c r="F148" s="48"/>
      <c r="G148" s="24"/>
      <c r="H148" s="25"/>
      <c r="I148" s="25"/>
      <c r="J148" s="24"/>
      <c r="K148" s="48"/>
    </row>
    <row r="149" spans="1:11" thickBot="1" x14ac:dyDescent="0.3">
      <c r="A149" s="55" t="s">
        <v>24</v>
      </c>
      <c r="B149" s="27">
        <v>1</v>
      </c>
      <c r="C149" s="46"/>
      <c r="D149" s="28">
        <f>B149*C149</f>
        <v>0</v>
      </c>
      <c r="E149" s="20">
        <v>5</v>
      </c>
      <c r="F149" s="50"/>
      <c r="G149" s="20">
        <f>E149*F149</f>
        <v>0</v>
      </c>
      <c r="H149" s="21">
        <f>B149*G149</f>
        <v>0</v>
      </c>
      <c r="I149" s="29">
        <f>D149+H149</f>
        <v>0</v>
      </c>
      <c r="J149" s="30">
        <f>I149*1.22</f>
        <v>0</v>
      </c>
      <c r="K149" s="50"/>
    </row>
    <row r="150" spans="1:11" thickBot="1" x14ac:dyDescent="0.3">
      <c r="A150" s="54" t="s">
        <v>27</v>
      </c>
      <c r="B150" s="31">
        <v>1</v>
      </c>
      <c r="C150" s="46"/>
      <c r="D150" s="28">
        <f t="shared" ref="D150:D153" si="164">B150*C150</f>
        <v>0</v>
      </c>
      <c r="E150" s="20">
        <v>5</v>
      </c>
      <c r="F150" s="50"/>
      <c r="G150" s="20">
        <f t="shared" ref="G150:G153" si="165">E150*F150</f>
        <v>0</v>
      </c>
      <c r="H150" s="21">
        <f t="shared" ref="H150:H153" si="166">B150*G150</f>
        <v>0</v>
      </c>
      <c r="I150" s="29">
        <f t="shared" ref="I150:I153" si="167">D150+H150</f>
        <v>0</v>
      </c>
      <c r="J150" s="30">
        <f t="shared" ref="J150:J153" si="168">I150*1.22</f>
        <v>0</v>
      </c>
      <c r="K150" s="50"/>
    </row>
    <row r="151" spans="1:11" thickBot="1" x14ac:dyDescent="0.3">
      <c r="A151" s="54" t="s">
        <v>26</v>
      </c>
      <c r="B151" s="31">
        <v>1</v>
      </c>
      <c r="C151" s="46"/>
      <c r="D151" s="28">
        <f t="shared" si="164"/>
        <v>0</v>
      </c>
      <c r="E151" s="20">
        <v>5</v>
      </c>
      <c r="F151" s="50"/>
      <c r="G151" s="20">
        <f t="shared" si="165"/>
        <v>0</v>
      </c>
      <c r="H151" s="21">
        <f t="shared" si="166"/>
        <v>0</v>
      </c>
      <c r="I151" s="29">
        <f t="shared" si="167"/>
        <v>0</v>
      </c>
      <c r="J151" s="30">
        <f t="shared" si="168"/>
        <v>0</v>
      </c>
      <c r="K151" s="50"/>
    </row>
    <row r="152" spans="1:11" ht="26.25" thickBot="1" x14ac:dyDescent="0.3">
      <c r="A152" s="54" t="s">
        <v>38</v>
      </c>
      <c r="B152" s="31">
        <v>1</v>
      </c>
      <c r="C152" s="46"/>
      <c r="D152" s="28">
        <f t="shared" si="164"/>
        <v>0</v>
      </c>
      <c r="E152" s="20">
        <v>5</v>
      </c>
      <c r="F152" s="50"/>
      <c r="G152" s="20">
        <f t="shared" si="165"/>
        <v>0</v>
      </c>
      <c r="H152" s="21">
        <f t="shared" si="166"/>
        <v>0</v>
      </c>
      <c r="I152" s="29">
        <f t="shared" si="167"/>
        <v>0</v>
      </c>
      <c r="J152" s="30">
        <f t="shared" si="168"/>
        <v>0</v>
      </c>
      <c r="K152" s="50"/>
    </row>
    <row r="153" spans="1:11" thickBot="1" x14ac:dyDescent="0.3">
      <c r="A153" s="54" t="s">
        <v>39</v>
      </c>
      <c r="B153" s="31">
        <v>2</v>
      </c>
      <c r="C153" s="46"/>
      <c r="D153" s="28">
        <f t="shared" si="164"/>
        <v>0</v>
      </c>
      <c r="E153" s="20">
        <v>5</v>
      </c>
      <c r="F153" s="50"/>
      <c r="G153" s="20">
        <f t="shared" si="165"/>
        <v>0</v>
      </c>
      <c r="H153" s="21">
        <f t="shared" si="166"/>
        <v>0</v>
      </c>
      <c r="I153" s="29">
        <f t="shared" si="167"/>
        <v>0</v>
      </c>
      <c r="J153" s="30">
        <f t="shared" si="168"/>
        <v>0</v>
      </c>
      <c r="K153" s="50"/>
    </row>
    <row r="154" spans="1:11" s="37" customFormat="1" ht="16.5" thickBot="1" x14ac:dyDescent="0.3">
      <c r="A154" s="32" t="s">
        <v>77</v>
      </c>
      <c r="B154" s="33">
        <f>SUM(B149:B153)</f>
        <v>6</v>
      </c>
      <c r="C154" s="47"/>
      <c r="D154" s="35"/>
      <c r="E154" s="34"/>
      <c r="F154" s="47"/>
      <c r="G154" s="35"/>
      <c r="H154" s="35"/>
      <c r="I154" s="36">
        <f>SUM(I149:I153)</f>
        <v>0</v>
      </c>
      <c r="J154" s="36">
        <f>SUM(J149:J153)</f>
        <v>0</v>
      </c>
      <c r="K154" s="47"/>
    </row>
    <row r="155" spans="1:11" ht="16.5" thickBot="1" x14ac:dyDescent="0.3">
      <c r="A155" s="72" t="s">
        <v>94</v>
      </c>
      <c r="B155" s="23"/>
      <c r="C155" s="48"/>
      <c r="D155" s="24"/>
      <c r="E155" s="24"/>
      <c r="F155" s="48"/>
      <c r="G155" s="24"/>
      <c r="H155" s="25"/>
      <c r="I155" s="25"/>
      <c r="J155" s="24"/>
      <c r="K155" s="48"/>
    </row>
    <row r="156" spans="1:11" thickBot="1" x14ac:dyDescent="0.3">
      <c r="A156" s="54" t="s">
        <v>79</v>
      </c>
      <c r="B156" s="31">
        <v>1</v>
      </c>
      <c r="C156" s="46"/>
      <c r="D156" s="28">
        <f t="shared" ref="D156" si="169">B156*C156</f>
        <v>0</v>
      </c>
      <c r="E156" s="20">
        <v>5</v>
      </c>
      <c r="F156" s="50"/>
      <c r="G156" s="20">
        <f t="shared" ref="G156" si="170">E156*F156</f>
        <v>0</v>
      </c>
      <c r="H156" s="21">
        <f t="shared" ref="H156" si="171">B156*G156</f>
        <v>0</v>
      </c>
      <c r="I156" s="29">
        <f t="shared" ref="I156" si="172">D156+H156</f>
        <v>0</v>
      </c>
      <c r="J156" s="30">
        <f t="shared" ref="J156" si="173">I156*1.22</f>
        <v>0</v>
      </c>
      <c r="K156" s="50"/>
    </row>
    <row r="157" spans="1:11" s="37" customFormat="1" ht="16.5" thickBot="1" x14ac:dyDescent="0.3">
      <c r="A157" s="32" t="s">
        <v>78</v>
      </c>
      <c r="B157" s="33">
        <f>SUM(B156:B156)</f>
        <v>1</v>
      </c>
      <c r="C157" s="47"/>
      <c r="D157" s="35"/>
      <c r="E157" s="34"/>
      <c r="F157" s="47"/>
      <c r="G157" s="35"/>
      <c r="H157" s="35"/>
      <c r="I157" s="36">
        <f>SUM(I156:I156)</f>
        <v>0</v>
      </c>
      <c r="J157" s="36">
        <f>SUM(J156:J156)</f>
        <v>0</v>
      </c>
      <c r="K157" s="47"/>
    </row>
    <row r="158" spans="1:11" thickBot="1" x14ac:dyDescent="0.3">
      <c r="A158" s="45"/>
      <c r="B158" s="42"/>
      <c r="C158" s="49"/>
      <c r="D158" s="42"/>
      <c r="E158" s="42"/>
      <c r="F158" s="49"/>
      <c r="G158" s="42"/>
      <c r="H158" s="42"/>
      <c r="I158" s="42"/>
      <c r="J158" s="42"/>
      <c r="K158" s="49"/>
    </row>
    <row r="159" spans="1:11" ht="32.25" thickBot="1" x14ac:dyDescent="0.3">
      <c r="A159" s="22" t="s">
        <v>95</v>
      </c>
      <c r="B159" s="23"/>
      <c r="C159" s="48"/>
      <c r="D159" s="24"/>
      <c r="E159" s="24"/>
      <c r="F159" s="48"/>
      <c r="G159" s="24"/>
      <c r="H159" s="25"/>
      <c r="I159" s="25"/>
      <c r="J159" s="24"/>
      <c r="K159" s="48"/>
    </row>
    <row r="160" spans="1:11" thickBot="1" x14ac:dyDescent="0.3">
      <c r="A160" s="55" t="s">
        <v>25</v>
      </c>
      <c r="B160" s="27">
        <v>2</v>
      </c>
      <c r="C160" s="46"/>
      <c r="D160" s="28">
        <f>B160*C160</f>
        <v>0</v>
      </c>
      <c r="E160" s="20">
        <v>5</v>
      </c>
      <c r="F160" s="50"/>
      <c r="G160" s="20">
        <f>E160*F160</f>
        <v>0</v>
      </c>
      <c r="H160" s="21">
        <f>B160*G160</f>
        <v>0</v>
      </c>
      <c r="I160" s="29">
        <f>D160+H160</f>
        <v>0</v>
      </c>
      <c r="J160" s="30">
        <f>I160*1.22</f>
        <v>0</v>
      </c>
      <c r="K160" s="50"/>
    </row>
    <row r="161" spans="1:11" thickBot="1" x14ac:dyDescent="0.3">
      <c r="A161" s="54" t="s">
        <v>26</v>
      </c>
      <c r="B161" s="31">
        <v>2</v>
      </c>
      <c r="C161" s="46"/>
      <c r="D161" s="28">
        <f t="shared" ref="D161:D165" si="174">B161*C161</f>
        <v>0</v>
      </c>
      <c r="E161" s="20">
        <v>5</v>
      </c>
      <c r="F161" s="50"/>
      <c r="G161" s="20">
        <f t="shared" ref="G161:G165" si="175">E161*F161</f>
        <v>0</v>
      </c>
      <c r="H161" s="21">
        <f t="shared" ref="H161:H165" si="176">B161*G161</f>
        <v>0</v>
      </c>
      <c r="I161" s="29">
        <f t="shared" ref="I161:I165" si="177">D161+H161</f>
        <v>0</v>
      </c>
      <c r="J161" s="30">
        <f t="shared" ref="J161:J165" si="178">I161*1.22</f>
        <v>0</v>
      </c>
      <c r="K161" s="50"/>
    </row>
    <row r="162" spans="1:11" thickBot="1" x14ac:dyDescent="0.3">
      <c r="A162" s="54" t="s">
        <v>44</v>
      </c>
      <c r="B162" s="31">
        <v>1</v>
      </c>
      <c r="C162" s="46"/>
      <c r="D162" s="28">
        <f t="shared" si="174"/>
        <v>0</v>
      </c>
      <c r="E162" s="20">
        <v>5</v>
      </c>
      <c r="F162" s="50"/>
      <c r="G162" s="20">
        <f t="shared" si="175"/>
        <v>0</v>
      </c>
      <c r="H162" s="21">
        <f t="shared" si="176"/>
        <v>0</v>
      </c>
      <c r="I162" s="29">
        <f t="shared" si="177"/>
        <v>0</v>
      </c>
      <c r="J162" s="30">
        <f t="shared" si="178"/>
        <v>0</v>
      </c>
      <c r="K162" s="50"/>
    </row>
    <row r="163" spans="1:11" ht="26.25" thickBot="1" x14ac:dyDescent="0.3">
      <c r="A163" s="54" t="s">
        <v>38</v>
      </c>
      <c r="B163" s="31">
        <v>3</v>
      </c>
      <c r="C163" s="46"/>
      <c r="D163" s="28">
        <f t="shared" si="174"/>
        <v>0</v>
      </c>
      <c r="E163" s="20">
        <v>5</v>
      </c>
      <c r="F163" s="50"/>
      <c r="G163" s="20">
        <f t="shared" si="175"/>
        <v>0</v>
      </c>
      <c r="H163" s="21">
        <f t="shared" si="176"/>
        <v>0</v>
      </c>
      <c r="I163" s="29">
        <f t="shared" si="177"/>
        <v>0</v>
      </c>
      <c r="J163" s="30">
        <f t="shared" si="178"/>
        <v>0</v>
      </c>
      <c r="K163" s="50"/>
    </row>
    <row r="164" spans="1:11" thickBot="1" x14ac:dyDescent="0.3">
      <c r="A164" s="54" t="s">
        <v>39</v>
      </c>
      <c r="B164" s="31">
        <v>1</v>
      </c>
      <c r="C164" s="46"/>
      <c r="D164" s="28">
        <f t="shared" si="174"/>
        <v>0</v>
      </c>
      <c r="E164" s="20">
        <v>5</v>
      </c>
      <c r="F164" s="50"/>
      <c r="G164" s="20">
        <f t="shared" si="175"/>
        <v>0</v>
      </c>
      <c r="H164" s="21">
        <f t="shared" si="176"/>
        <v>0</v>
      </c>
      <c r="I164" s="29">
        <f t="shared" si="177"/>
        <v>0</v>
      </c>
      <c r="J164" s="30">
        <f t="shared" si="178"/>
        <v>0</v>
      </c>
      <c r="K164" s="50"/>
    </row>
    <row r="165" spans="1:11" thickBot="1" x14ac:dyDescent="0.3">
      <c r="A165" s="54" t="s">
        <v>28</v>
      </c>
      <c r="B165" s="31">
        <v>1</v>
      </c>
      <c r="C165" s="46"/>
      <c r="D165" s="28">
        <f t="shared" si="174"/>
        <v>0</v>
      </c>
      <c r="E165" s="20">
        <v>5</v>
      </c>
      <c r="F165" s="50"/>
      <c r="G165" s="20">
        <f t="shared" si="175"/>
        <v>0</v>
      </c>
      <c r="H165" s="21">
        <f t="shared" si="176"/>
        <v>0</v>
      </c>
      <c r="I165" s="29">
        <f t="shared" si="177"/>
        <v>0</v>
      </c>
      <c r="J165" s="30">
        <f t="shared" si="178"/>
        <v>0</v>
      </c>
      <c r="K165" s="50"/>
    </row>
    <row r="166" spans="1:11" s="37" customFormat="1" ht="16.5" thickBot="1" x14ac:dyDescent="0.3">
      <c r="A166" s="32" t="s">
        <v>96</v>
      </c>
      <c r="B166" s="33">
        <f>SUM(B160:B165)</f>
        <v>10</v>
      </c>
      <c r="C166" s="47"/>
      <c r="D166" s="35"/>
      <c r="E166" s="34"/>
      <c r="F166" s="47"/>
      <c r="G166" s="35"/>
      <c r="H166" s="35"/>
      <c r="I166" s="36">
        <f>SUM(I160:I165)</f>
        <v>0</v>
      </c>
      <c r="J166" s="36">
        <f>SUM(J160:J165)</f>
        <v>0</v>
      </c>
      <c r="K166" s="47"/>
    </row>
    <row r="167" spans="1:11" ht="32.25" thickBot="1" x14ac:dyDescent="0.3">
      <c r="A167" s="72" t="s">
        <v>97</v>
      </c>
      <c r="B167" s="23"/>
      <c r="C167" s="48"/>
      <c r="D167" s="24"/>
      <c r="E167" s="24"/>
      <c r="F167" s="48"/>
      <c r="G167" s="24"/>
      <c r="H167" s="25"/>
      <c r="I167" s="25"/>
      <c r="J167" s="24"/>
      <c r="K167" s="48"/>
    </row>
    <row r="168" spans="1:11" ht="26.25" thickBot="1" x14ac:dyDescent="0.3">
      <c r="A168" s="54" t="s">
        <v>38</v>
      </c>
      <c r="B168" s="31">
        <v>1</v>
      </c>
      <c r="C168" s="46"/>
      <c r="D168" s="28">
        <f t="shared" ref="D168" si="179">B168*C168</f>
        <v>0</v>
      </c>
      <c r="E168" s="20">
        <v>5</v>
      </c>
      <c r="F168" s="50"/>
      <c r="G168" s="20">
        <f t="shared" ref="G168" si="180">E168*F168</f>
        <v>0</v>
      </c>
      <c r="H168" s="21">
        <f t="shared" ref="H168" si="181">B168*G168</f>
        <v>0</v>
      </c>
      <c r="I168" s="29">
        <f t="shared" ref="I168" si="182">D168+H168</f>
        <v>0</v>
      </c>
      <c r="J168" s="30">
        <f t="shared" ref="J168" si="183">I168*1.22</f>
        <v>0</v>
      </c>
      <c r="K168" s="50"/>
    </row>
    <row r="169" spans="1:11" s="37" customFormat="1" ht="16.5" thickBot="1" x14ac:dyDescent="0.3">
      <c r="A169" s="32" t="s">
        <v>98</v>
      </c>
      <c r="B169" s="33">
        <f>SUM(B168:B168)</f>
        <v>1</v>
      </c>
      <c r="C169" s="47"/>
      <c r="D169" s="35"/>
      <c r="E169" s="34"/>
      <c r="F169" s="47"/>
      <c r="G169" s="35"/>
      <c r="H169" s="35"/>
      <c r="I169" s="36">
        <f>SUM(I168:I168)</f>
        <v>0</v>
      </c>
      <c r="J169" s="36">
        <f>SUM(J168:J168)</f>
        <v>0</v>
      </c>
      <c r="K169" s="47"/>
    </row>
    <row r="170" spans="1:11" thickBot="1" x14ac:dyDescent="0.3">
      <c r="A170" s="45"/>
      <c r="B170" s="42"/>
      <c r="C170" s="49"/>
      <c r="D170" s="42"/>
      <c r="E170" s="42"/>
      <c r="F170" s="49"/>
      <c r="G170" s="42"/>
      <c r="H170" s="42"/>
      <c r="I170" s="42"/>
      <c r="J170" s="42"/>
      <c r="K170" s="49"/>
    </row>
    <row r="171" spans="1:11" ht="16.5" thickBot="1" x14ac:dyDescent="0.3">
      <c r="A171" s="22" t="s">
        <v>99</v>
      </c>
      <c r="B171" s="23"/>
      <c r="C171" s="48"/>
      <c r="D171" s="24"/>
      <c r="E171" s="24"/>
      <c r="F171" s="48"/>
      <c r="G171" s="24"/>
      <c r="H171" s="25"/>
      <c r="I171" s="25"/>
      <c r="J171" s="24"/>
      <c r="K171" s="48"/>
    </row>
    <row r="172" spans="1:11" thickBot="1" x14ac:dyDescent="0.3">
      <c r="A172" s="55" t="s">
        <v>24</v>
      </c>
      <c r="B172" s="27">
        <v>1</v>
      </c>
      <c r="C172" s="46"/>
      <c r="D172" s="28">
        <f>B172*C172</f>
        <v>0</v>
      </c>
      <c r="E172" s="20">
        <v>5</v>
      </c>
      <c r="F172" s="50"/>
      <c r="G172" s="20">
        <f>E172*F172</f>
        <v>0</v>
      </c>
      <c r="H172" s="21">
        <f>B172*G172</f>
        <v>0</v>
      </c>
      <c r="I172" s="29">
        <f>D172+H172</f>
        <v>0</v>
      </c>
      <c r="J172" s="30">
        <f>I172*1.22</f>
        <v>0</v>
      </c>
      <c r="K172" s="50"/>
    </row>
    <row r="173" spans="1:11" thickBot="1" x14ac:dyDescent="0.3">
      <c r="A173" s="54" t="s">
        <v>25</v>
      </c>
      <c r="B173" s="31">
        <v>1</v>
      </c>
      <c r="C173" s="46"/>
      <c r="D173" s="28">
        <f t="shared" ref="D173:D177" si="184">B173*C173</f>
        <v>0</v>
      </c>
      <c r="E173" s="20">
        <v>5</v>
      </c>
      <c r="F173" s="50"/>
      <c r="G173" s="20">
        <f t="shared" ref="G173:G177" si="185">E173*F173</f>
        <v>0</v>
      </c>
      <c r="H173" s="21">
        <f t="shared" ref="H173:H177" si="186">B173*G173</f>
        <v>0</v>
      </c>
      <c r="I173" s="29">
        <f t="shared" ref="I173:I177" si="187">D173+H173</f>
        <v>0</v>
      </c>
      <c r="J173" s="30">
        <f t="shared" ref="J173:J177" si="188">I173*1.22</f>
        <v>0</v>
      </c>
      <c r="K173" s="50"/>
    </row>
    <row r="174" spans="1:11" thickBot="1" x14ac:dyDescent="0.3">
      <c r="A174" s="54" t="s">
        <v>26</v>
      </c>
      <c r="B174" s="31">
        <v>2</v>
      </c>
      <c r="C174" s="46"/>
      <c r="D174" s="28">
        <f t="shared" si="184"/>
        <v>0</v>
      </c>
      <c r="E174" s="20">
        <v>5</v>
      </c>
      <c r="F174" s="50"/>
      <c r="G174" s="20">
        <f t="shared" si="185"/>
        <v>0</v>
      </c>
      <c r="H174" s="21">
        <f t="shared" si="186"/>
        <v>0</v>
      </c>
      <c r="I174" s="29">
        <f t="shared" si="187"/>
        <v>0</v>
      </c>
      <c r="J174" s="30">
        <f t="shared" si="188"/>
        <v>0</v>
      </c>
      <c r="K174" s="50"/>
    </row>
    <row r="175" spans="1:11" thickBot="1" x14ac:dyDescent="0.3">
      <c r="A175" s="54" t="s">
        <v>44</v>
      </c>
      <c r="B175" s="31">
        <v>3</v>
      </c>
      <c r="C175" s="46"/>
      <c r="D175" s="28">
        <f t="shared" si="184"/>
        <v>0</v>
      </c>
      <c r="E175" s="20">
        <v>5</v>
      </c>
      <c r="F175" s="50"/>
      <c r="G175" s="20">
        <f t="shared" si="185"/>
        <v>0</v>
      </c>
      <c r="H175" s="21">
        <f t="shared" si="186"/>
        <v>0</v>
      </c>
      <c r="I175" s="29">
        <f t="shared" si="187"/>
        <v>0</v>
      </c>
      <c r="J175" s="30">
        <f t="shared" si="188"/>
        <v>0</v>
      </c>
      <c r="K175" s="50"/>
    </row>
    <row r="176" spans="1:11" ht="26.25" thickBot="1" x14ac:dyDescent="0.3">
      <c r="A176" s="54" t="s">
        <v>38</v>
      </c>
      <c r="B176" s="31">
        <v>2</v>
      </c>
      <c r="C176" s="46"/>
      <c r="D176" s="28">
        <f t="shared" si="184"/>
        <v>0</v>
      </c>
      <c r="E176" s="20">
        <v>5</v>
      </c>
      <c r="F176" s="50"/>
      <c r="G176" s="20">
        <f t="shared" si="185"/>
        <v>0</v>
      </c>
      <c r="H176" s="21">
        <f t="shared" si="186"/>
        <v>0</v>
      </c>
      <c r="I176" s="29">
        <f t="shared" si="187"/>
        <v>0</v>
      </c>
      <c r="J176" s="30">
        <f t="shared" si="188"/>
        <v>0</v>
      </c>
      <c r="K176" s="50"/>
    </row>
    <row r="177" spans="1:19" thickBot="1" x14ac:dyDescent="0.3">
      <c r="A177" s="54" t="s">
        <v>39</v>
      </c>
      <c r="B177" s="31">
        <v>2</v>
      </c>
      <c r="C177" s="46"/>
      <c r="D177" s="28">
        <f t="shared" si="184"/>
        <v>0</v>
      </c>
      <c r="E177" s="20">
        <v>5</v>
      </c>
      <c r="F177" s="50"/>
      <c r="G177" s="20">
        <f t="shared" si="185"/>
        <v>0</v>
      </c>
      <c r="H177" s="21">
        <f t="shared" si="186"/>
        <v>0</v>
      </c>
      <c r="I177" s="29">
        <f t="shared" si="187"/>
        <v>0</v>
      </c>
      <c r="J177" s="30">
        <f t="shared" si="188"/>
        <v>0</v>
      </c>
      <c r="K177" s="50"/>
    </row>
    <row r="178" spans="1:19" s="37" customFormat="1" ht="16.5" thickBot="1" x14ac:dyDescent="0.3">
      <c r="A178" s="32" t="s">
        <v>100</v>
      </c>
      <c r="B178" s="33">
        <f>SUM(B172:B177)</f>
        <v>11</v>
      </c>
      <c r="C178" s="47"/>
      <c r="D178" s="35"/>
      <c r="E178" s="34"/>
      <c r="F178" s="47"/>
      <c r="G178" s="35"/>
      <c r="H178" s="35"/>
      <c r="I178" s="36">
        <f>SUM(I172:I177)</f>
        <v>0</v>
      </c>
      <c r="J178" s="36">
        <f>SUM(J172:J177)</f>
        <v>0</v>
      </c>
      <c r="K178" s="47"/>
    </row>
    <row r="179" spans="1:19" ht="16.5" thickBot="1" x14ac:dyDescent="0.3">
      <c r="A179" s="72" t="s">
        <v>101</v>
      </c>
      <c r="B179" s="23"/>
      <c r="C179" s="48"/>
      <c r="D179" s="24"/>
      <c r="E179" s="24"/>
      <c r="F179" s="48"/>
      <c r="G179" s="24"/>
      <c r="H179" s="25"/>
      <c r="I179" s="25"/>
      <c r="J179" s="24"/>
      <c r="K179" s="48"/>
    </row>
    <row r="180" spans="1:19" ht="26.25" thickBot="1" x14ac:dyDescent="0.3">
      <c r="A180" s="26" t="s">
        <v>38</v>
      </c>
      <c r="B180" s="27">
        <v>1</v>
      </c>
      <c r="C180" s="46"/>
      <c r="D180" s="28">
        <f t="shared" ref="D180" si="189">B180*C180</f>
        <v>0</v>
      </c>
      <c r="E180" s="20">
        <v>5</v>
      </c>
      <c r="F180" s="50"/>
      <c r="G180" s="20">
        <f t="shared" ref="G180" si="190">E180*F180</f>
        <v>0</v>
      </c>
      <c r="H180" s="21">
        <f t="shared" ref="H180" si="191">B180*G180</f>
        <v>0</v>
      </c>
      <c r="I180" s="29">
        <f t="shared" ref="I180" si="192">D180+H180</f>
        <v>0</v>
      </c>
      <c r="J180" s="30">
        <f t="shared" ref="J180" si="193">I180*1.22</f>
        <v>0</v>
      </c>
      <c r="K180" s="50"/>
    </row>
    <row r="181" spans="1:19" s="37" customFormat="1" ht="16.5" thickBot="1" x14ac:dyDescent="0.3">
      <c r="A181" s="32" t="s">
        <v>102</v>
      </c>
      <c r="B181" s="33">
        <f>SUM(B180:B180)</f>
        <v>1</v>
      </c>
      <c r="C181" s="47"/>
      <c r="D181" s="35"/>
      <c r="E181" s="34"/>
      <c r="F181" s="47"/>
      <c r="G181" s="35"/>
      <c r="H181" s="35"/>
      <c r="I181" s="36">
        <f>SUM(I180:I180)</f>
        <v>0</v>
      </c>
      <c r="J181" s="36">
        <f>SUM(J180:J180)</f>
        <v>0</v>
      </c>
      <c r="K181" s="47"/>
    </row>
    <row r="182" spans="1:19" thickBot="1" x14ac:dyDescent="0.3">
      <c r="A182" s="45"/>
      <c r="B182" s="42"/>
      <c r="C182" s="49"/>
      <c r="D182" s="42"/>
      <c r="E182" s="42"/>
      <c r="F182" s="49"/>
      <c r="G182" s="42"/>
      <c r="H182" s="42"/>
      <c r="I182" s="42"/>
      <c r="J182" s="42"/>
      <c r="K182" s="49"/>
    </row>
    <row r="183" spans="1:19" ht="32.25" thickBot="1" x14ac:dyDescent="0.3">
      <c r="A183" s="22" t="s">
        <v>103</v>
      </c>
      <c r="B183" s="23"/>
      <c r="C183" s="48"/>
      <c r="D183" s="24"/>
      <c r="E183" s="24"/>
      <c r="F183" s="48"/>
      <c r="G183" s="24"/>
      <c r="H183" s="25"/>
      <c r="I183" s="25"/>
      <c r="J183" s="24"/>
      <c r="K183" s="48"/>
    </row>
    <row r="184" spans="1:19" thickBot="1" x14ac:dyDescent="0.3">
      <c r="A184" s="54" t="s">
        <v>25</v>
      </c>
      <c r="B184" s="31">
        <v>1</v>
      </c>
      <c r="C184" s="46"/>
      <c r="D184" s="28">
        <f t="shared" ref="D184:D188" si="194">B184*C184</f>
        <v>0</v>
      </c>
      <c r="E184" s="20">
        <v>5</v>
      </c>
      <c r="F184" s="50"/>
      <c r="G184" s="20">
        <f t="shared" ref="G184:G188" si="195">E184*F184</f>
        <v>0</v>
      </c>
      <c r="H184" s="21">
        <f t="shared" ref="H184:H188" si="196">B184*G184</f>
        <v>0</v>
      </c>
      <c r="I184" s="29">
        <f t="shared" ref="I184:I188" si="197">D184+H184</f>
        <v>0</v>
      </c>
      <c r="J184" s="30">
        <f t="shared" ref="J184:J188" si="198">I184*1.22</f>
        <v>0</v>
      </c>
      <c r="K184" s="50"/>
    </row>
    <row r="185" spans="1:19" thickBot="1" x14ac:dyDescent="0.3">
      <c r="A185" s="54" t="s">
        <v>31</v>
      </c>
      <c r="B185" s="31">
        <v>1</v>
      </c>
      <c r="C185" s="46"/>
      <c r="D185" s="28">
        <f t="shared" ref="D185" si="199">B185*C185</f>
        <v>0</v>
      </c>
      <c r="E185" s="20">
        <v>5</v>
      </c>
      <c r="F185" s="50"/>
      <c r="G185" s="20">
        <f t="shared" ref="G185" si="200">E185*F185</f>
        <v>0</v>
      </c>
      <c r="H185" s="21">
        <f t="shared" ref="H185" si="201">B185*G185</f>
        <v>0</v>
      </c>
      <c r="I185" s="29">
        <f t="shared" ref="I185" si="202">D185+H185</f>
        <v>0</v>
      </c>
      <c r="J185" s="30">
        <f t="shared" ref="J185" si="203">I185*1.22</f>
        <v>0</v>
      </c>
      <c r="K185" s="50"/>
      <c r="S185" s="60"/>
    </row>
    <row r="186" spans="1:19" ht="26.25" thickBot="1" x14ac:dyDescent="0.3">
      <c r="A186" s="54" t="s">
        <v>38</v>
      </c>
      <c r="B186" s="31">
        <v>3</v>
      </c>
      <c r="C186" s="46"/>
      <c r="D186" s="28">
        <f t="shared" si="194"/>
        <v>0</v>
      </c>
      <c r="E186" s="20">
        <v>5</v>
      </c>
      <c r="F186" s="50"/>
      <c r="G186" s="20">
        <f t="shared" si="195"/>
        <v>0</v>
      </c>
      <c r="H186" s="21">
        <f t="shared" si="196"/>
        <v>0</v>
      </c>
      <c r="I186" s="29">
        <f t="shared" si="197"/>
        <v>0</v>
      </c>
      <c r="J186" s="30">
        <f t="shared" si="198"/>
        <v>0</v>
      </c>
      <c r="K186" s="50"/>
    </row>
    <row r="187" spans="1:19" thickBot="1" x14ac:dyDescent="0.3">
      <c r="A187" s="54" t="s">
        <v>39</v>
      </c>
      <c r="B187" s="31">
        <v>1</v>
      </c>
      <c r="C187" s="46"/>
      <c r="D187" s="28">
        <f t="shared" si="194"/>
        <v>0</v>
      </c>
      <c r="E187" s="20">
        <v>5</v>
      </c>
      <c r="F187" s="50"/>
      <c r="G187" s="20">
        <f t="shared" si="195"/>
        <v>0</v>
      </c>
      <c r="H187" s="21">
        <f t="shared" si="196"/>
        <v>0</v>
      </c>
      <c r="I187" s="29">
        <f t="shared" si="197"/>
        <v>0</v>
      </c>
      <c r="J187" s="30">
        <f t="shared" si="198"/>
        <v>0</v>
      </c>
      <c r="K187" s="50"/>
    </row>
    <row r="188" spans="1:19" thickBot="1" x14ac:dyDescent="0.3">
      <c r="A188" s="54" t="s">
        <v>28</v>
      </c>
      <c r="B188" s="31">
        <v>1</v>
      </c>
      <c r="C188" s="46"/>
      <c r="D188" s="28">
        <f t="shared" si="194"/>
        <v>0</v>
      </c>
      <c r="E188" s="20">
        <v>5</v>
      </c>
      <c r="F188" s="50"/>
      <c r="G188" s="20">
        <f t="shared" si="195"/>
        <v>0</v>
      </c>
      <c r="H188" s="21">
        <f t="shared" si="196"/>
        <v>0</v>
      </c>
      <c r="I188" s="29">
        <f t="shared" si="197"/>
        <v>0</v>
      </c>
      <c r="J188" s="30">
        <f t="shared" si="198"/>
        <v>0</v>
      </c>
      <c r="K188" s="50"/>
    </row>
    <row r="189" spans="1:19" s="37" customFormat="1" ht="16.5" thickBot="1" x14ac:dyDescent="0.3">
      <c r="A189" s="32" t="s">
        <v>104</v>
      </c>
      <c r="B189" s="61">
        <f>SUM(B184:B188)</f>
        <v>7</v>
      </c>
      <c r="C189" s="47"/>
      <c r="D189" s="35"/>
      <c r="E189" s="34"/>
      <c r="F189" s="47"/>
      <c r="G189" s="35"/>
      <c r="H189" s="35"/>
      <c r="I189" s="36">
        <f>SUM(I184:I188)</f>
        <v>0</v>
      </c>
      <c r="J189" s="36">
        <f>SUM(J184:J188)</f>
        <v>0</v>
      </c>
      <c r="K189" s="47"/>
    </row>
    <row r="190" spans="1:19" ht="32.25" thickBot="1" x14ac:dyDescent="0.3">
      <c r="A190" s="72" t="s">
        <v>105</v>
      </c>
      <c r="B190" s="23"/>
      <c r="C190" s="48"/>
      <c r="D190" s="24"/>
      <c r="E190" s="24"/>
      <c r="F190" s="48"/>
      <c r="G190" s="24"/>
      <c r="H190" s="25"/>
      <c r="I190" s="25"/>
      <c r="J190" s="24"/>
      <c r="K190" s="48"/>
    </row>
    <row r="191" spans="1:19" thickBot="1" x14ac:dyDescent="0.3">
      <c r="A191" s="54" t="s">
        <v>79</v>
      </c>
      <c r="B191" s="27">
        <v>1</v>
      </c>
      <c r="C191" s="46"/>
      <c r="D191" s="28">
        <f t="shared" ref="D191" si="204">B191*C191</f>
        <v>0</v>
      </c>
      <c r="E191" s="20">
        <v>5</v>
      </c>
      <c r="F191" s="50"/>
      <c r="G191" s="20">
        <f t="shared" ref="G191" si="205">E191*F191</f>
        <v>0</v>
      </c>
      <c r="H191" s="21">
        <f t="shared" ref="H191" si="206">B191*G191</f>
        <v>0</v>
      </c>
      <c r="I191" s="29">
        <f t="shared" ref="I191" si="207">D191+H191</f>
        <v>0</v>
      </c>
      <c r="J191" s="30">
        <f t="shared" ref="J191" si="208">I191*1.22</f>
        <v>0</v>
      </c>
      <c r="K191" s="50"/>
    </row>
    <row r="192" spans="1:19" s="37" customFormat="1" ht="16.5" thickBot="1" x14ac:dyDescent="0.3">
      <c r="A192" s="32" t="s">
        <v>106</v>
      </c>
      <c r="B192" s="33">
        <f>SUM(B191:B191)</f>
        <v>1</v>
      </c>
      <c r="C192" s="47"/>
      <c r="D192" s="35"/>
      <c r="E192" s="34"/>
      <c r="F192" s="47"/>
      <c r="G192" s="35"/>
      <c r="H192" s="35"/>
      <c r="I192" s="36">
        <f>SUM(I191:I191)</f>
        <v>0</v>
      </c>
      <c r="J192" s="36">
        <f>SUM(J191:J191)</f>
        <v>0</v>
      </c>
      <c r="K192" s="47"/>
    </row>
    <row r="193" spans="1:11" thickBot="1" x14ac:dyDescent="0.3">
      <c r="A193" s="45"/>
      <c r="B193" s="42"/>
      <c r="C193" s="49"/>
      <c r="D193" s="42"/>
      <c r="E193" s="42"/>
      <c r="F193" s="49"/>
      <c r="G193" s="42"/>
      <c r="H193" s="42"/>
      <c r="I193" s="42"/>
      <c r="J193" s="42"/>
      <c r="K193" s="49"/>
    </row>
    <row r="194" spans="1:11" ht="16.5" thickBot="1" x14ac:dyDescent="0.3">
      <c r="A194" s="22" t="s">
        <v>107</v>
      </c>
      <c r="B194" s="23"/>
      <c r="C194" s="48"/>
      <c r="D194" s="24"/>
      <c r="E194" s="24"/>
      <c r="F194" s="48"/>
      <c r="G194" s="24"/>
      <c r="H194" s="25"/>
      <c r="I194" s="25"/>
      <c r="J194" s="24"/>
      <c r="K194" s="48"/>
    </row>
    <row r="195" spans="1:11" thickBot="1" x14ac:dyDescent="0.3">
      <c r="A195" s="55" t="s">
        <v>24</v>
      </c>
      <c r="B195" s="27">
        <v>1</v>
      </c>
      <c r="C195" s="46"/>
      <c r="D195" s="28">
        <f>B195*C195</f>
        <v>0</v>
      </c>
      <c r="E195" s="20">
        <v>5</v>
      </c>
      <c r="F195" s="50"/>
      <c r="G195" s="20">
        <f>E195*F195</f>
        <v>0</v>
      </c>
      <c r="H195" s="21">
        <f>B195*G195</f>
        <v>0</v>
      </c>
      <c r="I195" s="29">
        <f>D195+H195</f>
        <v>0</v>
      </c>
      <c r="J195" s="30">
        <f>I195*1.22</f>
        <v>0</v>
      </c>
      <c r="K195" s="50"/>
    </row>
    <row r="196" spans="1:11" thickBot="1" x14ac:dyDescent="0.3">
      <c r="A196" s="54" t="s">
        <v>25</v>
      </c>
      <c r="B196" s="31">
        <v>1</v>
      </c>
      <c r="C196" s="46"/>
      <c r="D196" s="28">
        <f t="shared" ref="D196:D200" si="209">B196*C196</f>
        <v>0</v>
      </c>
      <c r="E196" s="20">
        <v>5</v>
      </c>
      <c r="F196" s="50"/>
      <c r="G196" s="20">
        <f t="shared" ref="G196:G200" si="210">E196*F196</f>
        <v>0</v>
      </c>
      <c r="H196" s="21">
        <f t="shared" ref="H196:H200" si="211">B196*G196</f>
        <v>0</v>
      </c>
      <c r="I196" s="29">
        <f t="shared" ref="I196:I200" si="212">D196+H196</f>
        <v>0</v>
      </c>
      <c r="J196" s="30">
        <f t="shared" ref="J196:J200" si="213">I196*1.22</f>
        <v>0</v>
      </c>
      <c r="K196" s="50"/>
    </row>
    <row r="197" spans="1:11" thickBot="1" x14ac:dyDescent="0.3">
      <c r="A197" s="54" t="s">
        <v>44</v>
      </c>
      <c r="B197" s="31">
        <v>1</v>
      </c>
      <c r="C197" s="46"/>
      <c r="D197" s="28">
        <f t="shared" si="209"/>
        <v>0</v>
      </c>
      <c r="E197" s="20">
        <v>5</v>
      </c>
      <c r="F197" s="50"/>
      <c r="G197" s="20">
        <f t="shared" si="210"/>
        <v>0</v>
      </c>
      <c r="H197" s="21">
        <f t="shared" si="211"/>
        <v>0</v>
      </c>
      <c r="I197" s="29">
        <f t="shared" si="212"/>
        <v>0</v>
      </c>
      <c r="J197" s="30">
        <f t="shared" si="213"/>
        <v>0</v>
      </c>
      <c r="K197" s="50"/>
    </row>
    <row r="198" spans="1:11" ht="26.25" thickBot="1" x14ac:dyDescent="0.3">
      <c r="A198" s="54" t="s">
        <v>38</v>
      </c>
      <c r="B198" s="31">
        <v>2</v>
      </c>
      <c r="C198" s="46"/>
      <c r="D198" s="28">
        <f t="shared" si="209"/>
        <v>0</v>
      </c>
      <c r="E198" s="20">
        <v>5</v>
      </c>
      <c r="F198" s="50"/>
      <c r="G198" s="20">
        <f t="shared" si="210"/>
        <v>0</v>
      </c>
      <c r="H198" s="21">
        <f t="shared" si="211"/>
        <v>0</v>
      </c>
      <c r="I198" s="29">
        <f t="shared" si="212"/>
        <v>0</v>
      </c>
      <c r="J198" s="30">
        <f t="shared" si="213"/>
        <v>0</v>
      </c>
      <c r="K198" s="50"/>
    </row>
    <row r="199" spans="1:11" thickBot="1" x14ac:dyDescent="0.3">
      <c r="A199" s="54" t="s">
        <v>39</v>
      </c>
      <c r="B199" s="31">
        <v>1</v>
      </c>
      <c r="C199" s="46"/>
      <c r="D199" s="28">
        <f t="shared" si="209"/>
        <v>0</v>
      </c>
      <c r="E199" s="20">
        <v>5</v>
      </c>
      <c r="F199" s="50"/>
      <c r="G199" s="20">
        <f t="shared" si="210"/>
        <v>0</v>
      </c>
      <c r="H199" s="21">
        <f t="shared" si="211"/>
        <v>0</v>
      </c>
      <c r="I199" s="29">
        <f t="shared" si="212"/>
        <v>0</v>
      </c>
      <c r="J199" s="30">
        <f t="shared" si="213"/>
        <v>0</v>
      </c>
      <c r="K199" s="50"/>
    </row>
    <row r="200" spans="1:11" thickBot="1" x14ac:dyDescent="0.3">
      <c r="A200" s="54" t="s">
        <v>28</v>
      </c>
      <c r="B200" s="31">
        <v>1</v>
      </c>
      <c r="C200" s="46"/>
      <c r="D200" s="28">
        <f t="shared" si="209"/>
        <v>0</v>
      </c>
      <c r="E200" s="20">
        <v>5</v>
      </c>
      <c r="F200" s="50"/>
      <c r="G200" s="20">
        <f t="shared" si="210"/>
        <v>0</v>
      </c>
      <c r="H200" s="21">
        <f t="shared" si="211"/>
        <v>0</v>
      </c>
      <c r="I200" s="29">
        <f t="shared" si="212"/>
        <v>0</v>
      </c>
      <c r="J200" s="30">
        <f t="shared" si="213"/>
        <v>0</v>
      </c>
      <c r="K200" s="50"/>
    </row>
    <row r="201" spans="1:11" ht="16.5" thickBot="1" x14ac:dyDescent="0.3">
      <c r="A201" s="32" t="s">
        <v>78</v>
      </c>
      <c r="B201" s="33">
        <f>SUM(B195:B200)</f>
        <v>7</v>
      </c>
      <c r="C201" s="47"/>
      <c r="D201" s="35"/>
      <c r="E201" s="34"/>
      <c r="F201" s="47"/>
      <c r="G201" s="35"/>
      <c r="H201" s="35"/>
      <c r="I201" s="36">
        <f>SUM(I195:I200)</f>
        <v>0</v>
      </c>
      <c r="J201" s="36">
        <f>SUM(J195:J200)</f>
        <v>0</v>
      </c>
      <c r="K201" s="47"/>
    </row>
    <row r="202" spans="1:11" s="60" customFormat="1" ht="16.5" thickBot="1" x14ac:dyDescent="0.3">
      <c r="A202" s="72" t="s">
        <v>108</v>
      </c>
      <c r="B202" s="52"/>
      <c r="C202" s="53"/>
      <c r="D202" s="25"/>
      <c r="E202" s="25"/>
      <c r="F202" s="53"/>
      <c r="G202" s="25"/>
      <c r="H202" s="25"/>
      <c r="I202" s="25"/>
      <c r="J202" s="25"/>
      <c r="K202" s="53"/>
    </row>
    <row r="203" spans="1:11" s="60" customFormat="1" thickBot="1" x14ac:dyDescent="0.3">
      <c r="A203" s="71" t="s">
        <v>31</v>
      </c>
      <c r="B203" s="70">
        <v>1</v>
      </c>
      <c r="C203" s="62"/>
      <c r="D203" s="63">
        <f t="shared" ref="D203" si="214">B203*C203</f>
        <v>0</v>
      </c>
      <c r="E203" s="21">
        <v>5</v>
      </c>
      <c r="F203" s="64"/>
      <c r="G203" s="21">
        <f t="shared" ref="G203" si="215">E203*F203</f>
        <v>0</v>
      </c>
      <c r="H203" s="21">
        <f t="shared" ref="H203" si="216">B203*G203</f>
        <v>0</v>
      </c>
      <c r="I203" s="29">
        <f t="shared" ref="I203" si="217">D203+H203</f>
        <v>0</v>
      </c>
      <c r="J203" s="29">
        <f t="shared" ref="J203" si="218">I203*1.22</f>
        <v>0</v>
      </c>
      <c r="K203" s="64"/>
    </row>
    <row r="204" spans="1:11" s="60" customFormat="1" ht="16.5" thickBot="1" x14ac:dyDescent="0.3">
      <c r="A204" s="69" t="s">
        <v>110</v>
      </c>
      <c r="B204" s="61">
        <f>SUM(B203:B203)</f>
        <v>1</v>
      </c>
      <c r="C204" s="65"/>
      <c r="D204" s="66"/>
      <c r="E204" s="67"/>
      <c r="F204" s="65"/>
      <c r="G204" s="66"/>
      <c r="H204" s="66"/>
      <c r="I204" s="68">
        <f>SUM(I203:I203)</f>
        <v>0</v>
      </c>
      <c r="J204" s="68">
        <f>SUM(J203:J203)</f>
        <v>0</v>
      </c>
      <c r="K204" s="65"/>
    </row>
    <row r="205" spans="1:11" s="60" customFormat="1" ht="16.5" thickBot="1" x14ac:dyDescent="0.3">
      <c r="A205" s="72" t="s">
        <v>109</v>
      </c>
      <c r="B205" s="67"/>
      <c r="C205" s="53"/>
      <c r="D205" s="25"/>
      <c r="E205" s="25"/>
      <c r="F205" s="53"/>
      <c r="G205" s="25"/>
      <c r="H205" s="25"/>
      <c r="I205" s="25"/>
      <c r="J205" s="25"/>
      <c r="K205" s="53"/>
    </row>
    <row r="206" spans="1:11" s="60" customFormat="1" thickBot="1" x14ac:dyDescent="0.3">
      <c r="A206" s="54" t="s">
        <v>79</v>
      </c>
      <c r="B206" s="70">
        <v>1</v>
      </c>
      <c r="C206" s="62"/>
      <c r="D206" s="63">
        <f t="shared" ref="D206" si="219">B206*C206</f>
        <v>0</v>
      </c>
      <c r="E206" s="21">
        <v>5</v>
      </c>
      <c r="F206" s="64"/>
      <c r="G206" s="21">
        <f t="shared" ref="G206" si="220">E206*F206</f>
        <v>0</v>
      </c>
      <c r="H206" s="21">
        <f t="shared" ref="H206" si="221">B206*G206</f>
        <v>0</v>
      </c>
      <c r="I206" s="29">
        <f t="shared" ref="I206" si="222">D206+H206</f>
        <v>0</v>
      </c>
      <c r="J206" s="29">
        <f t="shared" ref="J206" si="223">I206*1.22</f>
        <v>0</v>
      </c>
      <c r="K206" s="64"/>
    </row>
    <row r="207" spans="1:11" s="60" customFormat="1" ht="16.5" thickBot="1" x14ac:dyDescent="0.3">
      <c r="A207" s="69" t="s">
        <v>111</v>
      </c>
      <c r="B207" s="61">
        <f>SUM(B206:B206)</f>
        <v>1</v>
      </c>
      <c r="C207" s="65"/>
      <c r="D207" s="66"/>
      <c r="E207" s="67"/>
      <c r="F207" s="65"/>
      <c r="G207" s="66"/>
      <c r="H207" s="66"/>
      <c r="I207" s="68">
        <f>SUM(I206:I206)</f>
        <v>0</v>
      </c>
      <c r="J207" s="68">
        <f>SUM(J206:J206)</f>
        <v>0</v>
      </c>
      <c r="K207" s="65"/>
    </row>
    <row r="208" spans="1:11" thickBot="1" x14ac:dyDescent="0.3">
      <c r="A208" s="45"/>
      <c r="B208" s="42"/>
      <c r="C208" s="49"/>
      <c r="D208" s="42"/>
      <c r="E208" s="42"/>
      <c r="F208" s="49"/>
      <c r="G208" s="42"/>
      <c r="H208" s="42"/>
      <c r="I208" s="42"/>
      <c r="J208" s="42"/>
      <c r="K208" s="49"/>
    </row>
    <row r="209" spans="2:10" x14ac:dyDescent="0.25">
      <c r="B209" s="1">
        <f>SUM(B207,B204,B201,B192,B189,B181,B178,B169,B166,B157,B154,B146,B136,B133,B130,B126,B120,B117,B108,B105,B94,B91,B82,B78,B75,B71,B67,B64,B61,B58,B55,B46,B43,B34,B31,B23,B20)</f>
        <v>159</v>
      </c>
      <c r="I209" s="51"/>
      <c r="J209" s="51"/>
    </row>
  </sheetData>
  <sheetProtection password="CE28" sheet="1" objects="1" scenarios="1"/>
  <mergeCells count="6">
    <mergeCell ref="K9:K12"/>
    <mergeCell ref="A9:A12"/>
    <mergeCell ref="B9:B12"/>
    <mergeCell ref="C9:C12"/>
    <mergeCell ref="E9:E12"/>
    <mergeCell ref="F9:F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Alojzija Korbar Tacar</dc:creator>
  <cp:lastModifiedBy>Alojzija Korbar Tacar</cp:lastModifiedBy>
  <cp:lastPrinted>2019-02-04T12:20:42Z</cp:lastPrinted>
  <dcterms:created xsi:type="dcterms:W3CDTF">2018-10-22T09:34:17Z</dcterms:created>
  <dcterms:modified xsi:type="dcterms:W3CDTF">2022-06-30T12:55:46Z</dcterms:modified>
</cp:coreProperties>
</file>