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TREBNJE\RAZPISNA DOKUMENTACIJA\"/>
    </mc:Choice>
  </mc:AlternateContent>
  <xr:revisionPtr revIDLastSave="0" documentId="13_ncr:1_{22399496-D738-4962-B47D-525740F6E7A5}" xr6:coauthVersionLast="47" xr6:coauthVersionMax="47" xr10:uidLastSave="{00000000-0000-0000-0000-000000000000}"/>
  <bookViews>
    <workbookView xWindow="14460" yWindow="525" windowWidth="23970" windowHeight="20355" tabRatio="684" firstSheet="6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 in mesni izdelki" sheetId="31" r:id="rId5"/>
    <sheet name="3_Perutninsko meso in izdelki" sheetId="32" r:id="rId6"/>
    <sheet name="4_Ribe" sheetId="33" r:id="rId7"/>
    <sheet name="5_Sveža zelenjava in sadje" sheetId="34" r:id="rId8"/>
    <sheet name="6_Zamrznjena zelenjava in sadje" sheetId="35" r:id="rId9"/>
    <sheet name="7_Sadni sokovi in sirupi" sheetId="36" r:id="rId10"/>
    <sheet name="8_Kruh in pekovski izdelki" sheetId="37" r:id="rId11"/>
    <sheet name="9_Slaščice, keksi, peciva" sheetId="38" r:id="rId12"/>
    <sheet name="10_Zamrznjeni izdelki iz testa" sheetId="40" r:id="rId13"/>
    <sheet name="11_Žita, mlev.izdelki" sheetId="41" r:id="rId14"/>
    <sheet name="12_Splošno prehr.blago" sheetId="42" r:id="rId15"/>
    <sheet name="13_Čaji" sheetId="44" r:id="rId16"/>
    <sheet name="14_Eko med" sheetId="43" r:id="rId17"/>
    <sheet name="15_Eko sadje in zelenjava" sheetId="45" r:id="rId18"/>
    <sheet name="16_Eko meso" sheetId="47" r:id="rId19"/>
    <sheet name="17_Eko kruh" sheetId="48" r:id="rId20"/>
    <sheet name="18_Eko mleko" sheetId="49" r:id="rId21"/>
    <sheet name="19_Eko sok" sheetId="50" r:id="rId22"/>
  </sheets>
  <definedNames>
    <definedName name="_Hlk15366980" localSheetId="1">'Navodila za izpolnjevanje'!#REF!</definedName>
    <definedName name="_xlnm.Print_Area" localSheetId="3">'1_Mleko'!$A$1:$U$65</definedName>
    <definedName name="_xlnm.Print_Area" localSheetId="12">'10_Zamrznjeni izdelki iz testa'!$A$1:$U$52</definedName>
    <definedName name="_xlnm.Print_Area" localSheetId="13">'11_Žita, mlev.izdelki'!$A$1:$U$86</definedName>
    <definedName name="_xlnm.Print_Area" localSheetId="14">'12_Splošno prehr.blago'!$A$1:$U$146</definedName>
    <definedName name="_xlnm.Print_Area" localSheetId="15">'13_Čaji'!$A$1:$U$32</definedName>
    <definedName name="_xlnm.Print_Area" localSheetId="16">'14_Eko med'!$A$1:$U$27</definedName>
    <definedName name="_xlnm.Print_Area" localSheetId="17">'15_Eko sadje in zelenjava'!$A$1:$U$33</definedName>
    <definedName name="_xlnm.Print_Area" localSheetId="18">'16_Eko meso'!$A$1:$U$29</definedName>
    <definedName name="_xlnm.Print_Area" localSheetId="19">'17_Eko kruh'!$A$1:$U$45</definedName>
    <definedName name="_xlnm.Print_Area" localSheetId="20">'18_Eko mleko'!$A$1:$U$35</definedName>
    <definedName name="_xlnm.Print_Area" localSheetId="21">'19_Eko sok'!$A$1:$U$28</definedName>
    <definedName name="_xlnm.Print_Area" localSheetId="4">'2_Meso in mesni izdelki'!$A$1:$U$52</definedName>
    <definedName name="_xlnm.Print_Area" localSheetId="5">'3_Perutninsko meso in izdelki'!$A$1:$U$44</definedName>
    <definedName name="_xlnm.Print_Area" localSheetId="6">'4_Ribe'!$A$1:$U$32</definedName>
    <definedName name="_xlnm.Print_Area" localSheetId="7">'5_Sveža zelenjava in sadje'!$A$1:$U$99</definedName>
    <definedName name="_xlnm.Print_Area" localSheetId="8">'6_Zamrznjena zelenjava in sadje'!$A$1:$U$40</definedName>
    <definedName name="_xlnm.Print_Area" localSheetId="9">'7_Sadni sokovi in sirupi'!$A$1:$U$32</definedName>
    <definedName name="_xlnm.Print_Area" localSheetId="10">'8_Kruh in pekovski izdelki'!$A$1:$U$83</definedName>
    <definedName name="_xlnm.Print_Area" localSheetId="11">'9_Slaščice, keksi, peciva'!$A$1:$U$46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'1_Mleko'!$15:$15</definedName>
    <definedName name="_xlnm.Print_Titles" localSheetId="12">'10_Zamrznjeni izdelki iz testa'!$15:$15</definedName>
    <definedName name="_xlnm.Print_Titles" localSheetId="13">'11_Žita, mlev.izdelki'!$15:$15</definedName>
    <definedName name="_xlnm.Print_Titles" localSheetId="14">'12_Splošno prehr.blago'!$15:$15</definedName>
    <definedName name="_xlnm.Print_Titles" localSheetId="15">'13_Čaji'!$15:$15</definedName>
    <definedName name="_xlnm.Print_Titles" localSheetId="16">'14_Eko med'!$15:$15</definedName>
    <definedName name="_xlnm.Print_Titles" localSheetId="17">'15_Eko sadje in zelenjava'!$15:$15</definedName>
    <definedName name="_xlnm.Print_Titles" localSheetId="18">'16_Eko meso'!$15:$15</definedName>
    <definedName name="_xlnm.Print_Titles" localSheetId="19">'17_Eko kruh'!$15:$15</definedName>
    <definedName name="_xlnm.Print_Titles" localSheetId="20">'18_Eko mleko'!$15:$15</definedName>
    <definedName name="_xlnm.Print_Titles" localSheetId="21">'19_Eko sok'!$15:$15</definedName>
    <definedName name="_xlnm.Print_Titles" localSheetId="4">'2_Meso in mesni izdelki'!$15:$15</definedName>
    <definedName name="_xlnm.Print_Titles" localSheetId="5">'3_Perutninsko meso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 in sirupi'!$15:$15</definedName>
    <definedName name="_xlnm.Print_Titles" localSheetId="10">'8_Kruh in pekovski izdelki'!$15:$15</definedName>
    <definedName name="_xlnm.Print_Titles" localSheetId="11">'9_Slaščice, keksi, peciva'!$15:$15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2" i="34" l="1"/>
  <c r="R82" i="34" s="1"/>
  <c r="T82" i="34" s="1"/>
  <c r="S82" i="34"/>
  <c r="H82" i="34"/>
  <c r="I82" i="34"/>
  <c r="H80" i="34"/>
  <c r="I80" i="34"/>
  <c r="Q80" i="34"/>
  <c r="R80" i="34" s="1"/>
  <c r="T80" i="34" s="1"/>
  <c r="S80" i="34"/>
  <c r="Q89" i="34"/>
  <c r="R89" i="34" s="1"/>
  <c r="T89" i="34" s="1"/>
  <c r="S89" i="34"/>
  <c r="Q90" i="34"/>
  <c r="R90" i="34" s="1"/>
  <c r="T90" i="34" s="1"/>
  <c r="S90" i="34"/>
  <c r="H90" i="34"/>
  <c r="I90" i="34"/>
  <c r="U137" i="42"/>
  <c r="U72" i="37"/>
  <c r="H17" i="49" l="1"/>
  <c r="H18" i="49"/>
  <c r="I17" i="49"/>
  <c r="I18" i="49"/>
  <c r="Q17" i="49"/>
  <c r="Q18" i="49"/>
  <c r="R17" i="49"/>
  <c r="R18" i="49"/>
  <c r="S17" i="49"/>
  <c r="S18" i="49"/>
  <c r="T17" i="49"/>
  <c r="T18" i="49"/>
  <c r="H19" i="49"/>
  <c r="H20" i="49"/>
  <c r="I19" i="49"/>
  <c r="I20" i="49"/>
  <c r="Q19" i="49"/>
  <c r="R19" i="49" s="1"/>
  <c r="T19" i="49" s="1"/>
  <c r="Q20" i="49"/>
  <c r="R20" i="49"/>
  <c r="T20" i="49" s="1"/>
  <c r="S19" i="49"/>
  <c r="S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H24" i="49"/>
  <c r="I23" i="49"/>
  <c r="I24" i="49"/>
  <c r="Q23" i="49"/>
  <c r="R23" i="49" s="1"/>
  <c r="T23" i="49" s="1"/>
  <c r="Q24" i="49"/>
  <c r="R24" i="49" s="1"/>
  <c r="T24" i="49" s="1"/>
  <c r="S23" i="49"/>
  <c r="S24" i="49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Q18" i="48"/>
  <c r="Q19" i="48"/>
  <c r="R19" i="48" s="1"/>
  <c r="T19" i="48" s="1"/>
  <c r="Q20" i="48"/>
  <c r="Q21" i="48"/>
  <c r="Q22" i="48"/>
  <c r="Q23" i="48"/>
  <c r="R23" i="48" s="1"/>
  <c r="T23" i="48" s="1"/>
  <c r="Q24" i="48"/>
  <c r="Q25" i="48"/>
  <c r="Q26" i="48"/>
  <c r="R26" i="48" s="1"/>
  <c r="T26" i="48" s="1"/>
  <c r="Q27" i="48"/>
  <c r="R27" i="48" s="1"/>
  <c r="T27" i="48" s="1"/>
  <c r="Q28" i="48"/>
  <c r="Q29" i="48"/>
  <c r="Q30" i="48"/>
  <c r="R30" i="48" s="1"/>
  <c r="T30" i="48" s="1"/>
  <c r="Q31" i="48"/>
  <c r="R31" i="48" s="1"/>
  <c r="T31" i="48" s="1"/>
  <c r="Q32" i="48"/>
  <c r="R32" i="48" s="1"/>
  <c r="T32" i="48" s="1"/>
  <c r="Q33" i="48"/>
  <c r="Q34" i="48"/>
  <c r="R18" i="48"/>
  <c r="T18" i="48" s="1"/>
  <c r="R20" i="48"/>
  <c r="T20" i="48" s="1"/>
  <c r="R21" i="48"/>
  <c r="R22" i="48"/>
  <c r="R24" i="48"/>
  <c r="T24" i="48" s="1"/>
  <c r="R25" i="48"/>
  <c r="R28" i="48"/>
  <c r="T28" i="48" s="1"/>
  <c r="R29" i="48"/>
  <c r="T29" i="48" s="1"/>
  <c r="R33" i="48"/>
  <c r="T33" i="48" s="1"/>
  <c r="R34" i="48"/>
  <c r="T34" i="48" s="1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T21" i="48"/>
  <c r="T22" i="48"/>
  <c r="T25" i="48"/>
  <c r="H17" i="48"/>
  <c r="I17" i="48"/>
  <c r="Q17" i="48"/>
  <c r="R17" i="48" s="1"/>
  <c r="T17" i="48" s="1"/>
  <c r="S17" i="48"/>
  <c r="H132" i="42"/>
  <c r="I132" i="42"/>
  <c r="Q132" i="42"/>
  <c r="R132" i="42" s="1"/>
  <c r="T132" i="42" s="1"/>
  <c r="S132" i="42"/>
  <c r="H133" i="42"/>
  <c r="I133" i="42"/>
  <c r="Q133" i="42"/>
  <c r="R133" i="42" s="1"/>
  <c r="T133" i="42" s="1"/>
  <c r="S133" i="42"/>
  <c r="I134" i="42"/>
  <c r="Q134" i="42"/>
  <c r="R134" i="42" s="1"/>
  <c r="T134" i="42" s="1"/>
  <c r="S134" i="42"/>
  <c r="H135" i="42"/>
  <c r="I135" i="42"/>
  <c r="Q135" i="42"/>
  <c r="R135" i="42" s="1"/>
  <c r="T135" i="42" s="1"/>
  <c r="S135" i="42"/>
  <c r="H136" i="42"/>
  <c r="I136" i="42"/>
  <c r="Q136" i="42"/>
  <c r="R136" i="42" s="1"/>
  <c r="T136" i="42" s="1"/>
  <c r="S136" i="42"/>
  <c r="H17" i="42"/>
  <c r="H18" i="42"/>
  <c r="H19" i="42"/>
  <c r="H20" i="42"/>
  <c r="H21" i="42"/>
  <c r="H22" i="42"/>
  <c r="H23" i="42"/>
  <c r="H24" i="42"/>
  <c r="I24" i="42" s="1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R23" i="42"/>
  <c r="T23" i="42" s="1"/>
  <c r="R30" i="42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Q45" i="42"/>
  <c r="R45" i="42" s="1"/>
  <c r="T45" i="42" s="1"/>
  <c r="Q46" i="42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Q56" i="42"/>
  <c r="R43" i="42"/>
  <c r="T43" i="42" s="1"/>
  <c r="R44" i="42"/>
  <c r="T44" i="42" s="1"/>
  <c r="R46" i="42"/>
  <c r="T46" i="42" s="1"/>
  <c r="R55" i="42"/>
  <c r="T55" i="42" s="1"/>
  <c r="R56" i="42"/>
  <c r="T56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Q67" i="42"/>
  <c r="R67" i="42" s="1"/>
  <c r="T67" i="42" s="1"/>
  <c r="Q68" i="42"/>
  <c r="R68" i="42" s="1"/>
  <c r="T68" i="42" s="1"/>
  <c r="Q69" i="42"/>
  <c r="Q70" i="42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R66" i="42"/>
  <c r="T66" i="42" s="1"/>
  <c r="R69" i="42"/>
  <c r="T69" i="42" s="1"/>
  <c r="R70" i="42"/>
  <c r="T70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H77" i="42"/>
  <c r="H78" i="42"/>
  <c r="H79" i="42"/>
  <c r="H80" i="42"/>
  <c r="H81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R85" i="42"/>
  <c r="T85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S95" i="42"/>
  <c r="S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H33" i="40"/>
  <c r="H34" i="40"/>
  <c r="H35" i="40"/>
  <c r="H36" i="40"/>
  <c r="I33" i="40"/>
  <c r="I34" i="40"/>
  <c r="I35" i="40"/>
  <c r="I36" i="40"/>
  <c r="Q33" i="40"/>
  <c r="Q34" i="40"/>
  <c r="Q35" i="40"/>
  <c r="Q36" i="40"/>
  <c r="R33" i="40"/>
  <c r="R34" i="40"/>
  <c r="R35" i="40"/>
  <c r="T35" i="40" s="1"/>
  <c r="R36" i="40"/>
  <c r="S33" i="40"/>
  <c r="S34" i="40"/>
  <c r="S35" i="40"/>
  <c r="S36" i="40"/>
  <c r="T33" i="40"/>
  <c r="T34" i="40"/>
  <c r="T36" i="40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Q17" i="34"/>
  <c r="Q18" i="34"/>
  <c r="R18" i="34" s="1"/>
  <c r="T18" i="34" s="1"/>
  <c r="Q19" i="34"/>
  <c r="R19" i="34" s="1"/>
  <c r="T19" i="34" s="1"/>
  <c r="Q20" i="34"/>
  <c r="Q21" i="34"/>
  <c r="Q22" i="34"/>
  <c r="R22" i="34" s="1"/>
  <c r="T22" i="34" s="1"/>
  <c r="Q23" i="34"/>
  <c r="Q24" i="34"/>
  <c r="Q25" i="34"/>
  <c r="Q26" i="34"/>
  <c r="R26" i="34" s="1"/>
  <c r="T26" i="34" s="1"/>
  <c r="Q27" i="34"/>
  <c r="R27" i="34" s="1"/>
  <c r="T27" i="34" s="1"/>
  <c r="Q28" i="34"/>
  <c r="Q29" i="34"/>
  <c r="Q30" i="34"/>
  <c r="R30" i="34" s="1"/>
  <c r="T30" i="34" s="1"/>
  <c r="Q31" i="34"/>
  <c r="R31" i="34" s="1"/>
  <c r="T31" i="34" s="1"/>
  <c r="R17" i="34"/>
  <c r="R20" i="34"/>
  <c r="T20" i="34" s="1"/>
  <c r="R21" i="34"/>
  <c r="T21" i="34" s="1"/>
  <c r="R23" i="34"/>
  <c r="T23" i="34" s="1"/>
  <c r="R24" i="34"/>
  <c r="R25" i="34"/>
  <c r="R28" i="34"/>
  <c r="T28" i="34" s="1"/>
  <c r="R29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T17" i="34"/>
  <c r="T24" i="34"/>
  <c r="T25" i="34"/>
  <c r="T29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R36" i="34"/>
  <c r="T36" i="34" s="1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Q58" i="34"/>
  <c r="R58" i="34" s="1"/>
  <c r="T58" i="34" s="1"/>
  <c r="Q59" i="34"/>
  <c r="Q60" i="34"/>
  <c r="R60" i="34" s="1"/>
  <c r="T60" i="34" s="1"/>
  <c r="Q61" i="34"/>
  <c r="R61" i="34" s="1"/>
  <c r="T61" i="34" s="1"/>
  <c r="R57" i="34"/>
  <c r="T57" i="34" s="1"/>
  <c r="R59" i="34"/>
  <c r="T59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H77" i="34"/>
  <c r="H78" i="34"/>
  <c r="H79" i="34"/>
  <c r="H81" i="34"/>
  <c r="H83" i="34"/>
  <c r="H84" i="34"/>
  <c r="H85" i="34"/>
  <c r="H86" i="34"/>
  <c r="H87" i="34"/>
  <c r="H88" i="34"/>
  <c r="H89" i="34"/>
  <c r="I77" i="34"/>
  <c r="I78" i="34"/>
  <c r="I79" i="34"/>
  <c r="I81" i="34"/>
  <c r="I83" i="34"/>
  <c r="I84" i="34"/>
  <c r="I85" i="34"/>
  <c r="I86" i="34"/>
  <c r="I87" i="34"/>
  <c r="I88" i="34"/>
  <c r="I89" i="34"/>
  <c r="Q77" i="34"/>
  <c r="R77" i="34" s="1"/>
  <c r="T77" i="34" s="1"/>
  <c r="Q78" i="34"/>
  <c r="R78" i="34" s="1"/>
  <c r="T78" i="34" s="1"/>
  <c r="Q79" i="34"/>
  <c r="R79" i="34" s="1"/>
  <c r="T79" i="34" s="1"/>
  <c r="Q81" i="34"/>
  <c r="R81" i="34" s="1"/>
  <c r="T81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S77" i="34"/>
  <c r="S78" i="34"/>
  <c r="S79" i="34"/>
  <c r="S81" i="34"/>
  <c r="S83" i="34"/>
  <c r="S84" i="34"/>
  <c r="S85" i="34"/>
  <c r="S86" i="34"/>
  <c r="S87" i="34"/>
  <c r="S88" i="34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Q18" i="29"/>
  <c r="Q19" i="29"/>
  <c r="Q20" i="29"/>
  <c r="Q21" i="29"/>
  <c r="R21" i="29" s="1"/>
  <c r="T21" i="29" s="1"/>
  <c r="Q22" i="29"/>
  <c r="Q23" i="29"/>
  <c r="Q24" i="29"/>
  <c r="Q25" i="29"/>
  <c r="R25" i="29" s="1"/>
  <c r="T25" i="29" s="1"/>
  <c r="Q26" i="29"/>
  <c r="Q27" i="29"/>
  <c r="Q28" i="29"/>
  <c r="Q29" i="29"/>
  <c r="R29" i="29" s="1"/>
  <c r="T29" i="29" s="1"/>
  <c r="Q30" i="29"/>
  <c r="Q31" i="29"/>
  <c r="Q32" i="29"/>
  <c r="Q33" i="29"/>
  <c r="R33" i="29" s="1"/>
  <c r="T33" i="29" s="1"/>
  <c r="Q34" i="29"/>
  <c r="Q35" i="29"/>
  <c r="R18" i="29"/>
  <c r="R19" i="29"/>
  <c r="R20" i="29"/>
  <c r="R22" i="29"/>
  <c r="R23" i="29"/>
  <c r="R24" i="29"/>
  <c r="R26" i="29"/>
  <c r="R27" i="29"/>
  <c r="R28" i="29"/>
  <c r="R30" i="29"/>
  <c r="R31" i="29"/>
  <c r="R32" i="29"/>
  <c r="R34" i="29"/>
  <c r="R35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T18" i="29"/>
  <c r="T19" i="29"/>
  <c r="T20" i="29"/>
  <c r="T22" i="29"/>
  <c r="T23" i="29"/>
  <c r="T24" i="29"/>
  <c r="T26" i="29"/>
  <c r="T27" i="29"/>
  <c r="T28" i="29"/>
  <c r="T30" i="29"/>
  <c r="T31" i="29"/>
  <c r="T32" i="29"/>
  <c r="T34" i="29"/>
  <c r="T35" i="29"/>
  <c r="H17" i="29"/>
  <c r="H36" i="29"/>
  <c r="H37" i="29"/>
  <c r="H38" i="29"/>
  <c r="I17" i="29"/>
  <c r="I36" i="29"/>
  <c r="I37" i="29"/>
  <c r="I38" i="29"/>
  <c r="Q17" i="29"/>
  <c r="Q36" i="29"/>
  <c r="Q37" i="29"/>
  <c r="Q38" i="29"/>
  <c r="R17" i="29"/>
  <c r="R36" i="29"/>
  <c r="R37" i="29"/>
  <c r="R38" i="29"/>
  <c r="S17" i="29"/>
  <c r="S36" i="29"/>
  <c r="S37" i="29"/>
  <c r="S38" i="29"/>
  <c r="T17" i="29"/>
  <c r="T36" i="29"/>
  <c r="T37" i="29"/>
  <c r="T38" i="29"/>
  <c r="H39" i="29"/>
  <c r="H40" i="29"/>
  <c r="H41" i="29"/>
  <c r="H42" i="29"/>
  <c r="I39" i="29"/>
  <c r="I40" i="29"/>
  <c r="I41" i="29"/>
  <c r="I42" i="29"/>
  <c r="Q39" i="29"/>
  <c r="Q40" i="29"/>
  <c r="Q41" i="29"/>
  <c r="Q42" i="29"/>
  <c r="R39" i="29"/>
  <c r="R40" i="29"/>
  <c r="R41" i="29"/>
  <c r="R42" i="29"/>
  <c r="S39" i="29"/>
  <c r="S40" i="29"/>
  <c r="S41" i="29"/>
  <c r="S42" i="29"/>
  <c r="T39" i="29"/>
  <c r="T40" i="29"/>
  <c r="T41" i="29"/>
  <c r="T42" i="29"/>
  <c r="H43" i="29"/>
  <c r="H44" i="29"/>
  <c r="H45" i="29"/>
  <c r="H46" i="29"/>
  <c r="I43" i="29"/>
  <c r="I44" i="29"/>
  <c r="I45" i="29"/>
  <c r="I46" i="29"/>
  <c r="Q43" i="29"/>
  <c r="Q44" i="29"/>
  <c r="Q45" i="29"/>
  <c r="Q46" i="29"/>
  <c r="R43" i="29"/>
  <c r="R44" i="29"/>
  <c r="R45" i="29"/>
  <c r="R46" i="29"/>
  <c r="S43" i="29"/>
  <c r="S44" i="29"/>
  <c r="S45" i="29"/>
  <c r="S46" i="29"/>
  <c r="T43" i="29"/>
  <c r="T44" i="29"/>
  <c r="T45" i="29"/>
  <c r="T46" i="29"/>
  <c r="H47" i="29"/>
  <c r="H48" i="29"/>
  <c r="H49" i="29"/>
  <c r="H50" i="29"/>
  <c r="I47" i="29"/>
  <c r="I48" i="29"/>
  <c r="I49" i="29"/>
  <c r="I50" i="29"/>
  <c r="Q47" i="29"/>
  <c r="Q48" i="29"/>
  <c r="Q49" i="29"/>
  <c r="Q50" i="29"/>
  <c r="R47" i="29"/>
  <c r="R48" i="29"/>
  <c r="R49" i="29"/>
  <c r="R50" i="29"/>
  <c r="T50" i="29" s="1"/>
  <c r="S47" i="29"/>
  <c r="S48" i="29"/>
  <c r="S49" i="29"/>
  <c r="S50" i="29"/>
  <c r="T47" i="29"/>
  <c r="T48" i="29"/>
  <c r="T49" i="29"/>
  <c r="H31" i="38"/>
  <c r="I31" i="38"/>
  <c r="Q31" i="38"/>
  <c r="R31" i="38" s="1"/>
  <c r="T31" i="38" s="1"/>
  <c r="S31" i="38"/>
  <c r="H20" i="40"/>
  <c r="I20" i="40"/>
  <c r="Q20" i="40"/>
  <c r="R20" i="40" s="1"/>
  <c r="T20" i="40" s="1"/>
  <c r="S20" i="40"/>
  <c r="F27" i="28" l="1"/>
  <c r="F25" i="28"/>
  <c r="F28" i="28"/>
  <c r="F29" i="28"/>
  <c r="F30" i="28"/>
  <c r="F31" i="28"/>
  <c r="U23" i="44"/>
  <c r="F26" i="28" s="1"/>
  <c r="H60" i="41"/>
  <c r="H61" i="41"/>
  <c r="H62" i="41"/>
  <c r="H63" i="41"/>
  <c r="H64" i="41"/>
  <c r="H65" i="41"/>
  <c r="H66" i="41"/>
  <c r="H25" i="41"/>
  <c r="F32" i="28" l="1"/>
  <c r="H17" i="50"/>
  <c r="I17" i="50"/>
  <c r="Q17" i="50"/>
  <c r="R17" i="50"/>
  <c r="T17" i="50" s="1"/>
  <c r="S17" i="50"/>
  <c r="B12" i="50"/>
  <c r="B12" i="49"/>
  <c r="B12" i="48"/>
  <c r="H17" i="47"/>
  <c r="H18" i="47"/>
  <c r="I17" i="47"/>
  <c r="I18" i="47"/>
  <c r="Q17" i="47"/>
  <c r="R17" i="47" s="1"/>
  <c r="T17" i="47" s="1"/>
  <c r="Q18" i="47"/>
  <c r="R18" i="47" s="1"/>
  <c r="T18" i="47" s="1"/>
  <c r="S17" i="47"/>
  <c r="S18" i="47"/>
  <c r="B12" i="47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Q18" i="45"/>
  <c r="Q19" i="45"/>
  <c r="Q20" i="45"/>
  <c r="R20" i="45" s="1"/>
  <c r="T20" i="45" s="1"/>
  <c r="Q21" i="45"/>
  <c r="Q22" i="45"/>
  <c r="R17" i="45"/>
  <c r="R18" i="45"/>
  <c r="R19" i="45"/>
  <c r="R21" i="45"/>
  <c r="R22" i="45"/>
  <c r="S17" i="45"/>
  <c r="S18" i="45"/>
  <c r="S19" i="45"/>
  <c r="S20" i="45"/>
  <c r="S21" i="45"/>
  <c r="S22" i="45"/>
  <c r="T17" i="45"/>
  <c r="T18" i="45"/>
  <c r="T19" i="45"/>
  <c r="T21" i="45"/>
  <c r="T22" i="45"/>
  <c r="B12" i="45"/>
  <c r="B12" i="43"/>
  <c r="H17" i="43"/>
  <c r="I17" i="43"/>
  <c r="Q17" i="43"/>
  <c r="R17" i="43" s="1"/>
  <c r="T17" i="43" s="1"/>
  <c r="S17" i="43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B12" i="44"/>
  <c r="H117" i="42"/>
  <c r="H118" i="42"/>
  <c r="H119" i="42"/>
  <c r="H120" i="42"/>
  <c r="H121" i="42"/>
  <c r="H125" i="42"/>
  <c r="H126" i="42"/>
  <c r="H127" i="42"/>
  <c r="H128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Q117" i="42"/>
  <c r="Q118" i="42"/>
  <c r="R118" i="42" s="1"/>
  <c r="T118" i="42" s="1"/>
  <c r="Q119" i="42"/>
  <c r="Q120" i="42"/>
  <c r="Q121" i="42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Q126" i="42"/>
  <c r="R126" i="42" s="1"/>
  <c r="T126" i="42" s="1"/>
  <c r="Q127" i="42"/>
  <c r="R127" i="42" s="1"/>
  <c r="T127" i="42" s="1"/>
  <c r="Q128" i="42"/>
  <c r="R128" i="42" s="1"/>
  <c r="T128" i="42" s="1"/>
  <c r="R117" i="42"/>
  <c r="R119" i="42"/>
  <c r="T119" i="42" s="1"/>
  <c r="R120" i="42"/>
  <c r="T120" i="42" s="1"/>
  <c r="R121" i="42"/>
  <c r="T121" i="42" s="1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T117" i="42"/>
  <c r="H129" i="42"/>
  <c r="H130" i="42"/>
  <c r="I129" i="42"/>
  <c r="I130" i="42"/>
  <c r="I131" i="42"/>
  <c r="Q129" i="42"/>
  <c r="R129" i="42" s="1"/>
  <c r="T129" i="42" s="1"/>
  <c r="Q130" i="42"/>
  <c r="R130" i="42" s="1"/>
  <c r="T130" i="42" s="1"/>
  <c r="Q131" i="42"/>
  <c r="R131" i="42" s="1"/>
  <c r="T131" i="42" s="1"/>
  <c r="S129" i="42"/>
  <c r="S130" i="42"/>
  <c r="S131" i="42"/>
  <c r="B12" i="42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Q18" i="38"/>
  <c r="Q19" i="38"/>
  <c r="Q20" i="38"/>
  <c r="Q21" i="38"/>
  <c r="Q22" i="38"/>
  <c r="Q23" i="38"/>
  <c r="Q24" i="38"/>
  <c r="Q25" i="38"/>
  <c r="Q26" i="38"/>
  <c r="Q27" i="38"/>
  <c r="R27" i="38" s="1"/>
  <c r="T27" i="38" s="1"/>
  <c r="Q28" i="38"/>
  <c r="R17" i="38"/>
  <c r="R18" i="38"/>
  <c r="R19" i="38"/>
  <c r="R20" i="38"/>
  <c r="T20" i="38" s="1"/>
  <c r="R21" i="38"/>
  <c r="R22" i="38"/>
  <c r="R23" i="38"/>
  <c r="R24" i="38"/>
  <c r="R25" i="38"/>
  <c r="R26" i="38"/>
  <c r="R28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T17" i="38"/>
  <c r="T18" i="38"/>
  <c r="T19" i="38"/>
  <c r="T21" i="38"/>
  <c r="T22" i="38"/>
  <c r="T23" i="38"/>
  <c r="T24" i="38"/>
  <c r="T25" i="38"/>
  <c r="T26" i="38"/>
  <c r="T28" i="38"/>
  <c r="H29" i="38"/>
  <c r="H30" i="38"/>
  <c r="H32" i="38"/>
  <c r="H33" i="38"/>
  <c r="H34" i="38"/>
  <c r="H35" i="38"/>
  <c r="H36" i="38"/>
  <c r="I29" i="38"/>
  <c r="I30" i="38"/>
  <c r="I32" i="38"/>
  <c r="I33" i="38"/>
  <c r="I34" i="38"/>
  <c r="I35" i="38"/>
  <c r="I36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29" i="38"/>
  <c r="S30" i="38"/>
  <c r="S32" i="38"/>
  <c r="S33" i="38"/>
  <c r="S34" i="38"/>
  <c r="S35" i="38"/>
  <c r="S36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Q55" i="37"/>
  <c r="Q56" i="37"/>
  <c r="R56" i="37" s="1"/>
  <c r="T56" i="37" s="1"/>
  <c r="Q57" i="37"/>
  <c r="R57" i="37" s="1"/>
  <c r="T57" i="37" s="1"/>
  <c r="Q58" i="37"/>
  <c r="R58" i="37" s="1"/>
  <c r="T58" i="37" s="1"/>
  <c r="Q59" i="37"/>
  <c r="Q60" i="37"/>
  <c r="Q61" i="37"/>
  <c r="R61" i="37" s="1"/>
  <c r="T61" i="37" s="1"/>
  <c r="Q62" i="37"/>
  <c r="R62" i="37" s="1"/>
  <c r="T62" i="37" s="1"/>
  <c r="Q63" i="37"/>
  <c r="Q64" i="37"/>
  <c r="Q65" i="37"/>
  <c r="R65" i="37" s="1"/>
  <c r="T65" i="37" s="1"/>
  <c r="Q66" i="37"/>
  <c r="R66" i="37" s="1"/>
  <c r="T66" i="37" s="1"/>
  <c r="Q67" i="37"/>
  <c r="Q68" i="37"/>
  <c r="R68" i="37" s="1"/>
  <c r="T68" i="37" s="1"/>
  <c r="Q69" i="37"/>
  <c r="R69" i="37" s="1"/>
  <c r="T69" i="37" s="1"/>
  <c r="Q70" i="37"/>
  <c r="R70" i="37" s="1"/>
  <c r="T70" i="37" s="1"/>
  <c r="Q71" i="37"/>
  <c r="R55" i="37"/>
  <c r="R59" i="37"/>
  <c r="T59" i="37" s="1"/>
  <c r="R60" i="37"/>
  <c r="R63" i="37"/>
  <c r="R64" i="37"/>
  <c r="R67" i="37"/>
  <c r="T67" i="37" s="1"/>
  <c r="R71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T55" i="37"/>
  <c r="T60" i="37"/>
  <c r="T63" i="37"/>
  <c r="T64" i="37"/>
  <c r="T71" i="37"/>
  <c r="H20" i="36"/>
  <c r="H21" i="36"/>
  <c r="H22" i="36"/>
  <c r="I20" i="36"/>
  <c r="I21" i="36"/>
  <c r="I22" i="36"/>
  <c r="Q20" i="36"/>
  <c r="Q21" i="36"/>
  <c r="R21" i="36" s="1"/>
  <c r="T21" i="36" s="1"/>
  <c r="Q22" i="36"/>
  <c r="R22" i="36" s="1"/>
  <c r="T22" i="36" s="1"/>
  <c r="R20" i="36"/>
  <c r="T20" i="36" s="1"/>
  <c r="S20" i="36"/>
  <c r="S21" i="36"/>
  <c r="S22" i="36"/>
  <c r="H20" i="35"/>
  <c r="H21" i="35"/>
  <c r="H22" i="35"/>
  <c r="H23" i="35"/>
  <c r="H24" i="35"/>
  <c r="H25" i="35"/>
  <c r="H26" i="35"/>
  <c r="H27" i="35"/>
  <c r="H28" i="35"/>
  <c r="H29" i="35"/>
  <c r="I20" i="35"/>
  <c r="I21" i="35"/>
  <c r="I22" i="35"/>
  <c r="I23" i="35"/>
  <c r="I24" i="35"/>
  <c r="I25" i="35"/>
  <c r="I26" i="35"/>
  <c r="I27" i="35"/>
  <c r="I28" i="35"/>
  <c r="I29" i="35"/>
  <c r="Q20" i="35"/>
  <c r="Q21" i="35"/>
  <c r="R21" i="35" s="1"/>
  <c r="T21" i="35" s="1"/>
  <c r="Q22" i="35"/>
  <c r="R22" i="35" s="1"/>
  <c r="T22" i="35" s="1"/>
  <c r="Q23" i="35"/>
  <c r="Q24" i="35"/>
  <c r="Q25" i="35"/>
  <c r="R25" i="35" s="1"/>
  <c r="T25" i="35" s="1"/>
  <c r="Q26" i="35"/>
  <c r="Q27" i="35"/>
  <c r="Q28" i="35"/>
  <c r="Q29" i="35"/>
  <c r="R29" i="35" s="1"/>
  <c r="T29" i="35" s="1"/>
  <c r="R20" i="35"/>
  <c r="T20" i="35" s="1"/>
  <c r="R23" i="35"/>
  <c r="R24" i="35"/>
  <c r="R26" i="35"/>
  <c r="T26" i="35" s="1"/>
  <c r="R27" i="35"/>
  <c r="R28" i="35"/>
  <c r="S20" i="35"/>
  <c r="S21" i="35"/>
  <c r="S22" i="35"/>
  <c r="S23" i="35"/>
  <c r="S24" i="35"/>
  <c r="S25" i="35"/>
  <c r="S26" i="35"/>
  <c r="S27" i="35"/>
  <c r="S28" i="35"/>
  <c r="S29" i="35"/>
  <c r="T23" i="35"/>
  <c r="T24" i="35"/>
  <c r="T27" i="35"/>
  <c r="T28" i="35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31" i="32"/>
  <c r="I31" i="32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 s="1"/>
  <c r="T32" i="31" s="1"/>
  <c r="S32" i="31"/>
  <c r="H33" i="31"/>
  <c r="I33" i="31"/>
  <c r="Q33" i="31"/>
  <c r="R33" i="31" s="1"/>
  <c r="T33" i="31" s="1"/>
  <c r="S33" i="31"/>
  <c r="H34" i="31"/>
  <c r="I34" i="3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 s="1"/>
  <c r="Q36" i="31"/>
  <c r="R36" i="31" s="1"/>
  <c r="T36" i="31" s="1"/>
  <c r="S36" i="31"/>
  <c r="H37" i="31"/>
  <c r="I37" i="31" s="1"/>
  <c r="Q37" i="31"/>
  <c r="R37" i="31" s="1"/>
  <c r="T37" i="31" s="1"/>
  <c r="S37" i="31"/>
  <c r="H38" i="31"/>
  <c r="I38" i="31"/>
  <c r="Q38" i="31"/>
  <c r="R38" i="31" s="1"/>
  <c r="T38" i="31" s="1"/>
  <c r="S38" i="31"/>
  <c r="H39" i="31"/>
  <c r="I39" i="31"/>
  <c r="Q39" i="31"/>
  <c r="R39" i="31" s="1"/>
  <c r="T39" i="31" s="1"/>
  <c r="S39" i="31"/>
  <c r="H40" i="31"/>
  <c r="I40" i="31" s="1"/>
  <c r="Q40" i="31"/>
  <c r="R40" i="31" s="1"/>
  <c r="T40" i="31" s="1"/>
  <c r="S40" i="31"/>
  <c r="H41" i="31"/>
  <c r="I41" i="31"/>
  <c r="Q41" i="31"/>
  <c r="R41" i="31" s="1"/>
  <c r="T41" i="31" s="1"/>
  <c r="S41" i="31"/>
  <c r="H42" i="31"/>
  <c r="I42" i="31" s="1"/>
  <c r="Q42" i="31"/>
  <c r="R42" i="31" s="1"/>
  <c r="T42" i="31" s="1"/>
  <c r="S42" i="31"/>
  <c r="H43" i="31"/>
  <c r="I43" i="31" s="1"/>
  <c r="Q43" i="31"/>
  <c r="R43" i="31" s="1"/>
  <c r="T43" i="31" s="1"/>
  <c r="S43" i="31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17" i="31"/>
  <c r="I17" i="31" s="1"/>
  <c r="Q17" i="31"/>
  <c r="R17" i="31" s="1"/>
  <c r="T17" i="31" s="1"/>
  <c r="S17" i="31"/>
  <c r="H18" i="31"/>
  <c r="I18" i="31"/>
  <c r="Q18" i="31"/>
  <c r="R18" i="31" s="1"/>
  <c r="T18" i="31" s="1"/>
  <c r="S18" i="31"/>
  <c r="H19" i="31"/>
  <c r="I19" i="31"/>
  <c r="Q19" i="31"/>
  <c r="R19" i="31" s="1"/>
  <c r="T19" i="31" s="1"/>
  <c r="S19" i="31"/>
  <c r="S16" i="38" l="1"/>
  <c r="Q16" i="38"/>
  <c r="R16" i="38" s="1"/>
  <c r="T16" i="38" s="1"/>
  <c r="U23" i="36"/>
  <c r="F20" i="28" s="1"/>
  <c r="U24" i="33"/>
  <c r="F17" i="28" s="1"/>
  <c r="F21" i="28"/>
  <c r="U44" i="31"/>
  <c r="F15" i="28" s="1"/>
  <c r="U37" i="38"/>
  <c r="F22" i="28" s="1"/>
  <c r="U43" i="40"/>
  <c r="F23" i="28" s="1"/>
  <c r="B13" i="50" l="1"/>
  <c r="B13" i="49"/>
  <c r="B13" i="48"/>
  <c r="B13" i="47"/>
  <c r="B13" i="45"/>
  <c r="B13" i="43"/>
  <c r="S16" i="50"/>
  <c r="S18" i="50" s="1"/>
  <c r="C32" i="28" s="1"/>
  <c r="Q16" i="50"/>
  <c r="R16" i="50" s="1"/>
  <c r="T16" i="50" s="1"/>
  <c r="T18" i="50" s="1"/>
  <c r="E32" i="28" s="1"/>
  <c r="H16" i="50"/>
  <c r="I16" i="50" s="1"/>
  <c r="I18" i="50" s="1"/>
  <c r="C9" i="50"/>
  <c r="C8" i="50"/>
  <c r="C7" i="50"/>
  <c r="C6" i="50"/>
  <c r="C3" i="50"/>
  <c r="C2" i="50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35" i="48" s="1"/>
  <c r="E30" i="28" s="1"/>
  <c r="H16" i="48"/>
  <c r="I16" i="48" s="1"/>
  <c r="C9" i="48"/>
  <c r="C8" i="48"/>
  <c r="C7" i="48"/>
  <c r="C6" i="48"/>
  <c r="C3" i="48"/>
  <c r="C2" i="48"/>
  <c r="B13" i="44"/>
  <c r="C31" i="28" l="1"/>
  <c r="I25" i="49"/>
  <c r="T25" i="49"/>
  <c r="E31" i="28" s="1"/>
  <c r="S35" i="48"/>
  <c r="C30" i="28" s="1"/>
  <c r="H18" i="50"/>
  <c r="H25" i="49"/>
  <c r="I35" i="48"/>
  <c r="H35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23" i="45" s="1"/>
  <c r="C28" i="28" s="1"/>
  <c r="Q16" i="45"/>
  <c r="R16" i="45" s="1"/>
  <c r="T16" i="45" s="1"/>
  <c r="T23" i="45" s="1"/>
  <c r="E28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 s="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 s="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I60" i="41"/>
  <c r="I61" i="41"/>
  <c r="I62" i="41"/>
  <c r="I63" i="41"/>
  <c r="I64" i="41"/>
  <c r="I65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 s="1"/>
  <c r="H75" i="41"/>
  <c r="I75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40" i="40"/>
  <c r="I40" i="40" s="1"/>
  <c r="H41" i="40"/>
  <c r="I41" i="40" s="1"/>
  <c r="H42" i="40"/>
  <c r="I42" i="40" s="1"/>
  <c r="Q40" i="40"/>
  <c r="R40" i="40" s="1"/>
  <c r="T40" i="40" s="1"/>
  <c r="Q41" i="40"/>
  <c r="R41" i="40" s="1"/>
  <c r="T41" i="40" s="1"/>
  <c r="Q42" i="40"/>
  <c r="R42" i="40" s="1"/>
  <c r="T42" i="40" s="1"/>
  <c r="S40" i="40"/>
  <c r="S41" i="40"/>
  <c r="S42" i="40"/>
  <c r="H43" i="37"/>
  <c r="H44" i="37"/>
  <c r="H45" i="37"/>
  <c r="H46" i="37"/>
  <c r="H47" i="37"/>
  <c r="H48" i="37"/>
  <c r="H49" i="37"/>
  <c r="H50" i="37"/>
  <c r="H51" i="37"/>
  <c r="H52" i="37"/>
  <c r="H53" i="37"/>
  <c r="H54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S43" i="37"/>
  <c r="S44" i="37"/>
  <c r="S45" i="37"/>
  <c r="S46" i="37"/>
  <c r="S47" i="37"/>
  <c r="S48" i="37"/>
  <c r="S49" i="37"/>
  <c r="S50" i="37"/>
  <c r="S51" i="37"/>
  <c r="S52" i="37"/>
  <c r="S53" i="37"/>
  <c r="S54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Q20" i="37"/>
  <c r="Q21" i="37"/>
  <c r="R21" i="37" s="1"/>
  <c r="T21" i="37" s="1"/>
  <c r="Q22" i="37"/>
  <c r="Q23" i="37"/>
  <c r="Q24" i="37"/>
  <c r="Q25" i="37"/>
  <c r="Q26" i="37"/>
  <c r="Q27" i="37"/>
  <c r="Q28" i="37"/>
  <c r="R17" i="37"/>
  <c r="R18" i="37"/>
  <c r="R19" i="37"/>
  <c r="T19" i="37" s="1"/>
  <c r="R20" i="37"/>
  <c r="R22" i="37"/>
  <c r="R23" i="37"/>
  <c r="R24" i="37"/>
  <c r="R25" i="37"/>
  <c r="R26" i="37"/>
  <c r="R27" i="37"/>
  <c r="R28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18" i="37"/>
  <c r="T20" i="37"/>
  <c r="T22" i="37"/>
  <c r="T23" i="37"/>
  <c r="T24" i="37"/>
  <c r="T25" i="37"/>
  <c r="T26" i="37"/>
  <c r="T27" i="37"/>
  <c r="T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R30" i="37" s="1"/>
  <c r="T30" i="37" s="1"/>
  <c r="Q31" i="37"/>
  <c r="Q32" i="37"/>
  <c r="Q33" i="37"/>
  <c r="Q34" i="37"/>
  <c r="Q35" i="37"/>
  <c r="Q36" i="37"/>
  <c r="Q37" i="37"/>
  <c r="Q38" i="37"/>
  <c r="Q39" i="37"/>
  <c r="Q40" i="37"/>
  <c r="R40" i="37" s="1"/>
  <c r="T40" i="37" s="1"/>
  <c r="R29" i="37"/>
  <c r="R31" i="37"/>
  <c r="T31" i="37" s="1"/>
  <c r="R32" i="37"/>
  <c r="R33" i="37"/>
  <c r="R34" i="37"/>
  <c r="R35" i="37"/>
  <c r="R36" i="37"/>
  <c r="R37" i="37"/>
  <c r="R38" i="37"/>
  <c r="R39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29" i="37"/>
  <c r="T32" i="37"/>
  <c r="T33" i="37"/>
  <c r="T34" i="37"/>
  <c r="T35" i="37"/>
  <c r="T36" i="37"/>
  <c r="T37" i="37"/>
  <c r="T38" i="37"/>
  <c r="T39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18" i="35"/>
  <c r="H19" i="35"/>
  <c r="H30" i="35"/>
  <c r="H31" i="35"/>
  <c r="I18" i="35"/>
  <c r="I19" i="35"/>
  <c r="I30" i="35"/>
  <c r="I31" i="35"/>
  <c r="Q18" i="35"/>
  <c r="R18" i="35" s="1"/>
  <c r="T18" i="35" s="1"/>
  <c r="Q19" i="35"/>
  <c r="R19" i="35" s="1"/>
  <c r="T19" i="35" s="1"/>
  <c r="Q30" i="35"/>
  <c r="Q31" i="35"/>
  <c r="R30" i="35"/>
  <c r="R31" i="35"/>
  <c r="T31" i="35" s="1"/>
  <c r="S18" i="35"/>
  <c r="S19" i="35"/>
  <c r="S30" i="35"/>
  <c r="S31" i="35"/>
  <c r="T30" i="35"/>
  <c r="H51" i="29"/>
  <c r="D31" i="28" l="1"/>
  <c r="D30" i="28"/>
  <c r="H76" i="41"/>
  <c r="D32" i="28"/>
  <c r="S19" i="47"/>
  <c r="S23" i="44"/>
  <c r="C26" i="28" s="1"/>
  <c r="T23" i="44"/>
  <c r="E26" i="28" s="1"/>
  <c r="I19" i="47"/>
  <c r="T19" i="47"/>
  <c r="E29" i="28" s="1"/>
  <c r="H19" i="47"/>
  <c r="I23" i="45"/>
  <c r="H23" i="45"/>
  <c r="I23" i="44"/>
  <c r="H23" i="44"/>
  <c r="I76" i="41"/>
  <c r="C29" i="28" l="1"/>
  <c r="D29" i="28" s="1"/>
  <c r="D28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28" i="32" l="1"/>
  <c r="I28" i="32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76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39" i="40"/>
  <c r="Q39" i="40"/>
  <c r="R39" i="40" s="1"/>
  <c r="T39" i="40" s="1"/>
  <c r="H39" i="40"/>
  <c r="I39" i="40" s="1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7" i="38"/>
  <c r="E22" i="2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2" i="35"/>
  <c r="F19" i="28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37" i="38" l="1"/>
  <c r="C22" i="28" s="1"/>
  <c r="H91" i="34"/>
  <c r="I16" i="34"/>
  <c r="I91" i="34" s="1"/>
  <c r="T91" i="34"/>
  <c r="E18" i="28" s="1"/>
  <c r="S91" i="34"/>
  <c r="C18" i="28" s="1"/>
  <c r="T24" i="33"/>
  <c r="E17" i="28" s="1"/>
  <c r="S72" i="37"/>
  <c r="C21" i="28" s="1"/>
  <c r="I24" i="33"/>
  <c r="H18" i="43"/>
  <c r="I18" i="43"/>
  <c r="S18" i="43"/>
  <c r="C27" i="28" s="1"/>
  <c r="T18" i="43"/>
  <c r="E27" i="28" s="1"/>
  <c r="S137" i="42"/>
  <c r="C25" i="28" s="1"/>
  <c r="H137" i="42"/>
  <c r="I137" i="42"/>
  <c r="T137" i="42"/>
  <c r="E25" i="28" s="1"/>
  <c r="S76" i="41"/>
  <c r="C24" i="28" s="1"/>
  <c r="T76" i="41"/>
  <c r="E24" i="28" s="1"/>
  <c r="H43" i="40"/>
  <c r="I43" i="40"/>
  <c r="S43" i="40"/>
  <c r="C23" i="28" s="1"/>
  <c r="T43" i="40"/>
  <c r="E23" i="28" s="1"/>
  <c r="H37" i="38"/>
  <c r="I37" i="38"/>
  <c r="H72" i="37"/>
  <c r="I72" i="37"/>
  <c r="T72" i="37"/>
  <c r="E21" i="28" s="1"/>
  <c r="S23" i="36"/>
  <c r="C20" i="28" s="1"/>
  <c r="I23" i="36"/>
  <c r="T23" i="36"/>
  <c r="E20" i="28" s="1"/>
  <c r="H23" i="36"/>
  <c r="H32" i="35"/>
  <c r="S32" i="35"/>
  <c r="C19" i="28" s="1"/>
  <c r="T32" i="35"/>
  <c r="E19" i="28" s="1"/>
  <c r="I32" i="35"/>
  <c r="H24" i="33"/>
  <c r="S24" i="33"/>
  <c r="C17" i="28" s="1"/>
  <c r="D25" i="28" l="1"/>
  <c r="D21" i="28"/>
  <c r="D19" i="28"/>
  <c r="D27" i="28"/>
  <c r="D26" i="28"/>
  <c r="D22" i="28"/>
  <c r="D23" i="28"/>
  <c r="D17" i="28"/>
  <c r="D20" i="28"/>
  <c r="D18" i="28"/>
  <c r="D24" i="28"/>
  <c r="U36" i="32"/>
  <c r="F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51" i="29"/>
  <c r="H52" i="29"/>
  <c r="I52" i="29" s="1"/>
  <c r="H53" i="29"/>
  <c r="I53" i="29" s="1"/>
  <c r="H54" i="29"/>
  <c r="I54" i="29" s="1"/>
  <c r="C3" i="28"/>
  <c r="C2" i="28"/>
  <c r="C9" i="28"/>
  <c r="C8" i="28"/>
  <c r="C7" i="28"/>
  <c r="C6" i="28"/>
  <c r="H44" i="31" l="1"/>
  <c r="S44" i="31"/>
  <c r="C15" i="28" s="1"/>
  <c r="H36" i="32"/>
  <c r="T36" i="32"/>
  <c r="E16" i="28" s="1"/>
  <c r="S36" i="32"/>
  <c r="C16" i="28" s="1"/>
  <c r="I16" i="32"/>
  <c r="I36" i="32" s="1"/>
  <c r="T44" i="31"/>
  <c r="E15" i="28" s="1"/>
  <c r="I16" i="31"/>
  <c r="I44" i="31" s="1"/>
  <c r="D16" i="28" l="1"/>
  <c r="D15" i="28"/>
  <c r="U55" i="29"/>
  <c r="B12" i="29"/>
  <c r="B13" i="29"/>
  <c r="C9" i="29" l="1"/>
  <c r="C8" i="29"/>
  <c r="C7" i="29"/>
  <c r="C6" i="29"/>
  <c r="C3" i="29"/>
  <c r="C2" i="29"/>
  <c r="I16" i="29" l="1"/>
  <c r="S16" i="29"/>
  <c r="S51" i="29"/>
  <c r="S52" i="29"/>
  <c r="S53" i="29"/>
  <c r="S54" i="29"/>
  <c r="Q16" i="29"/>
  <c r="R16" i="29" s="1"/>
  <c r="T16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F14" i="28"/>
  <c r="I55" i="29" l="1"/>
  <c r="S55" i="29"/>
  <c r="C14" i="28" s="1"/>
  <c r="C33" i="28" s="1"/>
  <c r="T55" i="29"/>
  <c r="H55" i="29"/>
  <c r="E14" i="28" l="1"/>
  <c r="E33" i="28" s="1"/>
  <c r="D14" i="28" l="1"/>
  <c r="D33" i="28" s="1"/>
</calcChain>
</file>

<file path=xl/sharedStrings.xml><?xml version="1.0" encoding="utf-8"?>
<sst xmlns="http://schemas.openxmlformats.org/spreadsheetml/2006/main" count="3844" uniqueCount="762">
  <si>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</si>
  <si>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</si>
  <si>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</si>
  <si>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</si>
  <si>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</si>
  <si>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</si>
  <si>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</si>
  <si>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</si>
  <si>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</si>
  <si>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</si>
  <si>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</si>
  <si>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</si>
  <si>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</si>
  <si>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</si>
  <si>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</si>
  <si>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</si>
  <si>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</si>
  <si>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</si>
  <si>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</si>
  <si>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</si>
  <si>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</si>
  <si>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</si>
  <si>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</si>
  <si>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</si>
  <si>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</si>
  <si>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</si>
  <si>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</si>
  <si>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</si>
  <si>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</si>
  <si>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</si>
  <si>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</si>
  <si>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</si>
  <si>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</si>
  <si>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</si>
  <si>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</si>
  <si>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</si>
  <si>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</si>
  <si>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</si>
  <si>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</si>
  <si>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</si>
  <si>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</si>
  <si>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</si>
  <si>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</si>
  <si>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</si>
  <si>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</si>
  <si>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</si>
  <si>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</si>
  <si>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</si>
  <si>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</si>
  <si>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</si>
  <si>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</si>
  <si>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</si>
  <si>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</si>
  <si>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</si>
  <si>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</si>
  <si>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</si>
  <si>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</si>
  <si>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</si>
  <si>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</si>
  <si>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</si>
  <si>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</si>
  <si>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</si>
  <si>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</si>
  <si>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</si>
  <si>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</si>
  <si>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</si>
  <si>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</si>
  <si>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</si>
  <si>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</si>
  <si>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</si>
  <si>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</si>
  <si>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</si>
  <si>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</si>
  <si>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</si>
  <si>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</si>
  <si>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</si>
  <si>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</si>
  <si>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</si>
  <si>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</si>
  <si>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</si>
  <si>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</si>
  <si>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</si>
  <si>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</si>
  <si>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</si>
  <si>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</si>
  <si>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</si>
  <si>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</si>
  <si>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</si>
  <si>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</si>
  <si>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</si>
  <si>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</si>
  <si>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</si>
  <si>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</si>
  <si>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</si>
  <si>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</si>
  <si>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</si>
  <si>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</si>
  <si>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</si>
  <si>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</si>
  <si>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</si>
  <si>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</si>
  <si>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</si>
  <si>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</si>
  <si>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</si>
  <si>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</si>
  <si>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</si>
  <si>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</si>
  <si>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</si>
  <si>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</si>
  <si>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</si>
  <si>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</si>
  <si>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</si>
  <si>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</si>
  <si>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</si>
  <si>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</si>
  <si>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</si>
  <si>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</si>
  <si>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</si>
  <si>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</si>
  <si>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</si>
  <si>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</si>
  <si>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</si>
  <si>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</si>
  <si>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</si>
  <si>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</si>
  <si>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</si>
  <si>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</si>
  <si>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</si>
  <si>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</si>
  <si>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</si>
  <si>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</si>
  <si>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</si>
  <si>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</si>
  <si>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</si>
  <si>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</si>
  <si>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</si>
  <si>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</si>
  <si>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</si>
  <si>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</si>
  <si>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</si>
  <si>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</si>
  <si>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</si>
  <si>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</si>
  <si>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</si>
  <si>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</si>
  <si>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</si>
  <si>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</si>
  <si>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</si>
  <si>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</si>
  <si>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</si>
  <si>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</si>
  <si>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</si>
  <si>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</si>
  <si>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</si>
  <si>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</si>
  <si>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</si>
  <si>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</si>
  <si>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</si>
  <si>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</si>
  <si>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</si>
  <si>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</si>
  <si>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</si>
  <si>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</si>
  <si>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</si>
  <si>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</si>
  <si>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</si>
  <si>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</si>
  <si>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</si>
  <si>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</si>
  <si>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</si>
  <si>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</si>
  <si>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</si>
  <si>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</si>
  <si>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</si>
  <si>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</si>
  <si>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</si>
  <si>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</si>
  <si>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</si>
  <si>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</si>
  <si>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</si>
  <si>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</si>
  <si>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</si>
  <si>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</si>
  <si>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</si>
  <si>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</si>
  <si>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</si>
  <si>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</si>
  <si>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</si>
  <si>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</si>
  <si>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</si>
  <si>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</si>
  <si>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</si>
  <si>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</si>
  <si>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</si>
  <si>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</si>
  <si>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</si>
  <si>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</si>
  <si>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</si>
  <si>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</si>
  <si>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</si>
  <si>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</si>
  <si>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</si>
  <si>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</si>
  <si>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</si>
  <si>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</si>
  <si>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</si>
  <si>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</si>
  <si>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</si>
  <si>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</si>
  <si>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</si>
  <si>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</si>
  <si>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</si>
  <si>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</si>
  <si>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</si>
  <si>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</si>
  <si>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</si>
  <si>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</si>
  <si>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</si>
  <si>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</si>
  <si>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</si>
  <si>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</si>
  <si>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</si>
  <si>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</si>
  <si>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</si>
  <si>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</si>
  <si>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</si>
  <si>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</si>
  <si>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</si>
  <si>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</si>
  <si>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</si>
  <si>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</si>
  <si>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</si>
  <si>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14. sklop:</t>
  </si>
  <si>
    <t>15. sklop:</t>
  </si>
  <si>
    <t>16. sklop:</t>
  </si>
  <si>
    <t>17. sklop:</t>
  </si>
  <si>
    <t>18. sklop:</t>
  </si>
  <si>
    <t>19. sklop:</t>
  </si>
  <si>
    <t>IK</t>
  </si>
  <si>
    <t>RIBE</t>
  </si>
  <si>
    <t>ZAMRZNJENA ZELENJAVA IN SADJE</t>
  </si>
  <si>
    <t>0,25-1</t>
  </si>
  <si>
    <t>predracun2a_OS_Trebnje</t>
  </si>
  <si>
    <t>Kidričeva ulica 11, 8210 Trebnje</t>
  </si>
  <si>
    <t>Osnovna šola Trebnje</t>
  </si>
  <si>
    <t>MESO IN MESNI IZDELKI</t>
  </si>
  <si>
    <t>PERUTNINSKO MESO IN IZDELKI</t>
  </si>
  <si>
    <t>SVEŽA ZELENJAVA IN SADJE</t>
  </si>
  <si>
    <t>SADNI SOKOVI IN SIRUPI</t>
  </si>
  <si>
    <t>KRUH, PEKOVSKI IZDELKI</t>
  </si>
  <si>
    <t>SLAŠČICE, KEKSI, PECIVA</t>
  </si>
  <si>
    <t>ZAMRZNJENI IZDELKI IZ TESTA</t>
  </si>
  <si>
    <t>ŽITA, MLEVSKI IZDELKI</t>
  </si>
  <si>
    <t>SPLOŠNO PREHRAMBENO BLAGO</t>
  </si>
  <si>
    <t>ČAJI</t>
  </si>
  <si>
    <t>EKO MED</t>
  </si>
  <si>
    <t>EKO SADJE IN ZELENJAVA</t>
  </si>
  <si>
    <t>EKO MLEKO IN MLEČNI IZDELKI</t>
  </si>
  <si>
    <t>EKO SOK</t>
  </si>
  <si>
    <t>MOZZARELLA, kroglice</t>
  </si>
  <si>
    <t>SIR BREZ LAKTOZE</t>
  </si>
  <si>
    <t>SIR, dimljeni</t>
  </si>
  <si>
    <t>SIR, edamec</t>
  </si>
  <si>
    <t xml:space="preserve">SIR, ementaler </t>
  </si>
  <si>
    <t>SIR, lahki, 25% m.m.</t>
  </si>
  <si>
    <t>SIR, ribani</t>
  </si>
  <si>
    <t>SIR, za žar</t>
  </si>
  <si>
    <t>ČEVAPČIČI, 50% svinjina, 50% govedina</t>
  </si>
  <si>
    <t>KLOBASA, pečenice (manj začinjene, manj mastne)</t>
  </si>
  <si>
    <t>KLOBASA, prekajena za kuhanje</t>
  </si>
  <si>
    <t>KRVAVICE, manj začinjene</t>
  </si>
  <si>
    <t>KUNČJE MESO, stegna, brez kosti in kože</t>
  </si>
  <si>
    <t>MAST, SVINJSKA</t>
  </si>
  <si>
    <t>OCVIRKI SUHI</t>
  </si>
  <si>
    <t>PLESKAVICE, 50% svinjina, 50% govedina</t>
  </si>
  <si>
    <t>PRŠUT, KUHAN, REZAN</t>
  </si>
  <si>
    <t>PRŠUT suhi, v kosu, vakum. Bk</t>
  </si>
  <si>
    <t>SALAMA, poltrajna, šunkarica</t>
  </si>
  <si>
    <t>SALAMA, trajna, kmečka</t>
  </si>
  <si>
    <t>SLANINA, hamburška</t>
  </si>
  <si>
    <t xml:space="preserve">SVINJSKO MESO, sveže stegno, zrezki 6-8 ali 10-12 dag </t>
  </si>
  <si>
    <t>SVINJSKO MESO, sveže, stegno, b.k.</t>
  </si>
  <si>
    <t xml:space="preserve">SVINJSKO MESO, sveže, stegno, kocke 2x2 cm </t>
  </si>
  <si>
    <t>SVINJSKO MESO, sveže, stegno, mleto, brez vidne maščobe</t>
  </si>
  <si>
    <t>ŠUNKA, v ovitku</t>
  </si>
  <si>
    <t>VAMPI, kuhani, rezani</t>
  </si>
  <si>
    <t>PREKAJENA SUHA ŠUNKA ZA KUHANJE</t>
  </si>
  <si>
    <t xml:space="preserve">TELEČJE MESO, sveže, stegno, kocke 2x2 cm </t>
  </si>
  <si>
    <t xml:space="preserve">TELEČJE MESO, sveže, stegno, brez kosti </t>
  </si>
  <si>
    <t xml:space="preserve">JUNEČJE MESO, sveže, stegno, zrezki 6-8 ali 10-12 dag </t>
  </si>
  <si>
    <t>JUNEČJE MESO, sveže, stegno, kocke 2x2cm</t>
  </si>
  <si>
    <t xml:space="preserve">JUNEČJE MESO, sveže, stegno, brez kosti </t>
  </si>
  <si>
    <t>JUNEČJE MESO, sveže, pleče, brez kosti</t>
  </si>
  <si>
    <t xml:space="preserve">JUNEČJE kosti-rezane </t>
  </si>
  <si>
    <t xml:space="preserve">JUNČJE MESO, sveže, stegno, mleto, brez vidne maščobe </t>
  </si>
  <si>
    <t>HRENOVKE, piščančje, male, 1/2 hrenovke</t>
  </si>
  <si>
    <t>PIŠČANČJE MESO, prsi, sveže, kocke 2x2 cm</t>
  </si>
  <si>
    <t>PIŠČANČJE MESO, sveže, bedra s kostjo in kožo</t>
  </si>
  <si>
    <t>PIŠČANČJE MESO, prsi, sveže, file, zrezki 6-12 dag</t>
  </si>
  <si>
    <t>PIŠČANČJE MESO, sveže, kračke</t>
  </si>
  <si>
    <t>PIŠČANČJE MESO, perutničke (zgornji deli)</t>
  </si>
  <si>
    <t xml:space="preserve">PIŠČANČJE MESO, sveže, prsa, file, cela </t>
  </si>
  <si>
    <t>PLESKAVICE, piščančje</t>
  </si>
  <si>
    <t>PURANJE MESO, stegno, sveže stegno, file, zrezki 6-12 dag</t>
  </si>
  <si>
    <t>PURANJE MESO, prsi, sveže, file brez kože in kosti</t>
  </si>
  <si>
    <t>PURANJE MESO, prsi, sveže, file, kocke 2x2 cm</t>
  </si>
  <si>
    <t>RAŽNJIČI, piščančji, z zelenjavo, 5-10 dag</t>
  </si>
  <si>
    <t>SALAMA, piščančja, prsi v ovitku, REZANA</t>
  </si>
  <si>
    <t>SALAMA, puranja šunka, REZANA</t>
  </si>
  <si>
    <t>MORSKI SADEŽI, zamrznjeni</t>
  </si>
  <si>
    <t>ORADA, sveža, file</t>
  </si>
  <si>
    <t>OSLIČ argentinski, medaljon, 6-10 dag</t>
  </si>
  <si>
    <t>POSTRV, sveža, file 80 g</t>
  </si>
  <si>
    <t>POSTRV, sveža, očiščena</t>
  </si>
  <si>
    <t>SOM, sveži, mleto meso</t>
  </si>
  <si>
    <t>ANANAS</t>
  </si>
  <si>
    <t>AVOKADO</t>
  </si>
  <si>
    <t>BANANE</t>
  </si>
  <si>
    <t>BELUŠI, sveži</t>
  </si>
  <si>
    <t>BLITVA</t>
  </si>
  <si>
    <t>BOROVNICE, sveže</t>
  </si>
  <si>
    <t>BRESKVE</t>
  </si>
  <si>
    <t>BROKOLI, svež</t>
  </si>
  <si>
    <t>BRUSNICE, suhe</t>
  </si>
  <si>
    <t>BUČE, hokaido</t>
  </si>
  <si>
    <t>BUČKE, zelene</t>
  </si>
  <si>
    <t>CVETAČA, sveža</t>
  </si>
  <si>
    <t>ČEBULA</t>
  </si>
  <si>
    <t>ČEBULA, očiščena</t>
  </si>
  <si>
    <t>ČEBULA mlada</t>
  </si>
  <si>
    <t>ČESEN, zimski</t>
  </si>
  <si>
    <t>ČEŠNJE</t>
  </si>
  <si>
    <t>FIŽOL, češnjevec</t>
  </si>
  <si>
    <t>GROZDJE, belo</t>
  </si>
  <si>
    <t>GROZDJE, črno</t>
  </si>
  <si>
    <t>HRUŠKE</t>
  </si>
  <si>
    <t>JABOLČNI KRUHLJI, suhi, olupljeni</t>
  </si>
  <si>
    <t>JABOLKA</t>
  </si>
  <si>
    <t>JAGODE</t>
  </si>
  <si>
    <t>KAKI, vanilija</t>
  </si>
  <si>
    <t>KIVI</t>
  </si>
  <si>
    <t>KLEMENTINE</t>
  </si>
  <si>
    <t>KOLERABA gomolj</t>
  </si>
  <si>
    <t>KORENJE, rdeče</t>
  </si>
  <si>
    <t>KORENJE, rumeno</t>
  </si>
  <si>
    <t>KROMPIR</t>
  </si>
  <si>
    <t>KROMPIR, mladi</t>
  </si>
  <si>
    <t>KROMPIR, olupljen, cel</t>
  </si>
  <si>
    <t>KUMARE, solatne</t>
  </si>
  <si>
    <t>LEČA, suha</t>
  </si>
  <si>
    <t>LIMONE</t>
  </si>
  <si>
    <t>LUBENICE</t>
  </si>
  <si>
    <t>MANDARINE</t>
  </si>
  <si>
    <t>MARELICE, sveže</t>
  </si>
  <si>
    <t>MELONE</t>
  </si>
  <si>
    <t>MOTOVILEC, očiščen</t>
  </si>
  <si>
    <t>NEKTARINE</t>
  </si>
  <si>
    <t>OREHI, oluščena jedrca</t>
  </si>
  <si>
    <t>PAPRIKA, rdeča</t>
  </si>
  <si>
    <t>PAPRIKA, rumena</t>
  </si>
  <si>
    <t>PAPRIKA,zelena</t>
  </si>
  <si>
    <t>PARADIŽNIK</t>
  </si>
  <si>
    <t>PARADIŽNIK, češnjevec, mini</t>
  </si>
  <si>
    <t>PETERŠILJ, svež</t>
  </si>
  <si>
    <t>POMARANČE</t>
  </si>
  <si>
    <t>POR</t>
  </si>
  <si>
    <t>RADIČ, rdeči</t>
  </si>
  <si>
    <t>RADIČ, rezan, pakiran</t>
  </si>
  <si>
    <t>REDKVICA, rdeča</t>
  </si>
  <si>
    <t>RINGLO</t>
  </si>
  <si>
    <t>ROZINE, prosto</t>
  </si>
  <si>
    <t>RUKOLA</t>
  </si>
  <si>
    <t>SLIVE, suhe, prosto, brez pešk</t>
  </si>
  <si>
    <t>SLIVE, sveže</t>
  </si>
  <si>
    <t>SOLATA, zelena, endivija</t>
  </si>
  <si>
    <t>ŠAMPINJONI, sveži</t>
  </si>
  <si>
    <t>ŠPINAČA, mlada</t>
  </si>
  <si>
    <t>ZELENA, gomolj</t>
  </si>
  <si>
    <t>ZELJE, kislo, glave</t>
  </si>
  <si>
    <t>ZELJE, rdeče</t>
  </si>
  <si>
    <t>ZELJE, sveže, glave</t>
  </si>
  <si>
    <t>KRUH, ajdov model, rezan</t>
  </si>
  <si>
    <t xml:space="preserve">KRUH, francoska štruca </t>
  </si>
  <si>
    <t>KRUH, graham, model, rezan</t>
  </si>
  <si>
    <t>KRUH, koruzni, model, rezan</t>
  </si>
  <si>
    <t>KRUH, ovseni, model, rezan</t>
  </si>
  <si>
    <t>KRUH, pisani,model,rezan</t>
  </si>
  <si>
    <t>KRUH, polbeli ali polčrni, model, rezan,</t>
  </si>
  <si>
    <t>KRUH, polnozrnati, model, rezan</t>
  </si>
  <si>
    <t>KRUH, rezan na kocke (za kruhove cmoke)</t>
  </si>
  <si>
    <t>KRUH, rženi, model, rezan</t>
  </si>
  <si>
    <t>MLINCI, jajčni</t>
  </si>
  <si>
    <t>KEKSI, domači, čajni, mešani</t>
  </si>
  <si>
    <t>KEKSI, medenjaki</t>
  </si>
  <si>
    <t>KEKSI, S KOSMIČI, polnozrnati</t>
  </si>
  <si>
    <t>CMOKI, čokoladni</t>
  </si>
  <si>
    <t>CMOKI, sadni - marelica</t>
  </si>
  <si>
    <t>CMOKI, sadni - borovnica</t>
  </si>
  <si>
    <t>CMOKI, zdrobovi</t>
  </si>
  <si>
    <t>KANELONI s sirom</t>
  </si>
  <si>
    <t>PALAČINKE, čokoladne</t>
  </si>
  <si>
    <t>PALAČINKE, zamrznjene</t>
  </si>
  <si>
    <t>POLPETI, sojini</t>
  </si>
  <si>
    <t>POLPETI, zelenjavni</t>
  </si>
  <si>
    <t>POLPETI, žitni</t>
  </si>
  <si>
    <t>SVALJKI, kmečki, rženi</t>
  </si>
  <si>
    <t>SVALJKI, krompirjevi</t>
  </si>
  <si>
    <t>SVALJKI, krompirjevi s skuto</t>
  </si>
  <si>
    <t>ŠTRUKLJI, ajdovi</t>
  </si>
  <si>
    <t>ŠTRUKLJI, skutini</t>
  </si>
  <si>
    <t>TESTO ZA LAZANJO, predkuhano</t>
  </si>
  <si>
    <t>TORTELINI, sirovi</t>
  </si>
  <si>
    <t>TORTELINI, špinačni</t>
  </si>
  <si>
    <t>ZAVITEK, jabolčni, vlečeno testo</t>
  </si>
  <si>
    <t>ZAVITEK, sirov, listnato testo</t>
  </si>
  <si>
    <t>ZAVITEK, sirov, vlečeno testo</t>
  </si>
  <si>
    <t>KORUZNI KOSMIČI brez sledov glutena</t>
  </si>
  <si>
    <t>KREKERJI brez glutena in brez sledov glutena</t>
  </si>
  <si>
    <t>REZANCI jušni, brez glutena</t>
  </si>
  <si>
    <t>TESTENINE, PISANE, svedri</t>
  </si>
  <si>
    <t>VLIVANCI ZA PRILOGO, jajčni</t>
  </si>
  <si>
    <t>zav</t>
  </si>
  <si>
    <t>ČOKOLADA, mleta 1 kg min 36% delež kakavovih delcev</t>
  </si>
  <si>
    <t>FOLIJA ALUMINIJASTA, rola večja 45cm x 150m</t>
  </si>
  <si>
    <t>FOLIJA ZA ŽIVILA, rola 45cmx300m</t>
  </si>
  <si>
    <t>JAJCA standard, talna reja L velikost</t>
  </si>
  <si>
    <t>KAKAV, instant 5 kg, min 25% kakavovih delcev</t>
  </si>
  <si>
    <t>PAPIR za peko, role, pole 50 m</t>
  </si>
  <si>
    <t>SLADOLED, sojin, brez glutena, mleka in oreščkov ali njihovih sledov 3 x 83 g</t>
  </si>
  <si>
    <t xml:space="preserve">VANILIJEV SLADKOR 5x 10g </t>
  </si>
  <si>
    <t>VREČKE nosilke</t>
  </si>
  <si>
    <t>NOŽ PVC 16,5 cm 100/1</t>
  </si>
  <si>
    <t>zav.</t>
  </si>
  <si>
    <t>EKO banane</t>
  </si>
  <si>
    <t>EKO čebula</t>
  </si>
  <si>
    <t>EKO hruške</t>
  </si>
  <si>
    <t>EKO klementine</t>
  </si>
  <si>
    <t>EKO korenje</t>
  </si>
  <si>
    <t>EKO pomaranče</t>
  </si>
  <si>
    <t>EKO belo zelje v glavah</t>
  </si>
  <si>
    <t>EKO mlado goveje stegno, bk, kocke/mleto meso</t>
  </si>
  <si>
    <t>EKO goveji čevapčiči</t>
  </si>
  <si>
    <t>EKO telečje meso, stegno, kocke</t>
  </si>
  <si>
    <t>EKO kruh, polnozrnati, s semeni, model, rezan</t>
  </si>
  <si>
    <t>EKO koruzni kruh, model, rezan</t>
  </si>
  <si>
    <t>EKO pšenični ČRNI kruh, model, rezan</t>
  </si>
  <si>
    <t>EKO ovseni kruh, model, rezan</t>
  </si>
  <si>
    <t>EKO pirin kruh, model, rezan</t>
  </si>
  <si>
    <t>EKO piškoti</t>
  </si>
  <si>
    <t>JEŠPRENJ</t>
  </si>
  <si>
    <t>BUČNA SEMENA</t>
  </si>
  <si>
    <t>CIMET, mleti</t>
  </si>
  <si>
    <t>GORČICA</t>
  </si>
  <si>
    <t>DROBNJAK</t>
  </si>
  <si>
    <t>SEITAN</t>
  </si>
  <si>
    <t>RIŽEV NAPITEK</t>
  </si>
  <si>
    <t>SEZAM SEMENA</t>
  </si>
  <si>
    <t>SLADKOR, mleti</t>
  </si>
  <si>
    <t>PECILNI PRAŠEK 5/1</t>
  </si>
  <si>
    <t xml:space="preserve">kom </t>
  </si>
  <si>
    <t>EKO KRUH IN PEKARSKI IZDELKI Z MANJ SOLI</t>
  </si>
  <si>
    <t>BIO</t>
  </si>
  <si>
    <t>ĐUVEČ</t>
  </si>
  <si>
    <t>HREN</t>
  </si>
  <si>
    <t>JOGURT BREZ LAKTOZE, SADNI</t>
  </si>
  <si>
    <t>JOGURT, navadni, lonček, lahki (z 1,3 m.m.)</t>
  </si>
  <si>
    <t>JOGURT, PROBIOTIČNI, TEKOČI, naravni</t>
  </si>
  <si>
    <t>JOGURT, PROBIOTIČNI, TEKOČI, sadni</t>
  </si>
  <si>
    <t xml:space="preserve">JOGURT, sadni, lonček </t>
  </si>
  <si>
    <t xml:space="preserve">JOGURT, sadni, različni okusi, lonček, brez dodanega sladkorja in sladil </t>
  </si>
  <si>
    <t>MASLO, surovo</t>
  </si>
  <si>
    <t>MASLO, surovo, porcijsko</t>
  </si>
  <si>
    <t xml:space="preserve">MLEČNI DESERT, s podloženim sadjem </t>
  </si>
  <si>
    <t>MLEČNI NAMAZ S SMETANO, lahki</t>
  </si>
  <si>
    <t xml:space="preserve">MLEČNI NAMAZ S SMETANO, lonček </t>
  </si>
  <si>
    <t>MLEČNI NAMAZ S TUNO, lonček</t>
  </si>
  <si>
    <t>MLEČNI NAMAZ Z ZELIŠČI, lonček</t>
  </si>
  <si>
    <t>MLEKO BREZ LAKTOZE</t>
  </si>
  <si>
    <t>MLEKO, čokoladno</t>
  </si>
  <si>
    <t>MLEKO, TRAJNO 3,5%m.m.</t>
  </si>
  <si>
    <t>MLEKO, TRAJNO, 1,5% m.m.</t>
  </si>
  <si>
    <t>SADNA SKUTA</t>
  </si>
  <si>
    <t>SIR, TOPLJENI,  koščki v škatli</t>
  </si>
  <si>
    <t>SIR, TOPLJENI, lahki, koščki v škatlici</t>
  </si>
  <si>
    <t>SKUTA, nepasirana, 35% m.m.</t>
  </si>
  <si>
    <t>SKUTA, pasirana</t>
  </si>
  <si>
    <t>SLADOLED KORNET,razni okusi</t>
  </si>
  <si>
    <t>SMETANA, kisla, 18% m.m., lonček</t>
  </si>
  <si>
    <t>SMETANA, sladka za stepanje</t>
  </si>
  <si>
    <t>SMETANA, za kuhanje, (NE RASTLINSKA)</t>
  </si>
  <si>
    <t>SLADOLED, lonček, različni okusi</t>
  </si>
  <si>
    <t xml:space="preserve">PEČENA PIŠČANČJA ŠUNKA </t>
  </si>
  <si>
    <t>SALAMA, puranja šunka</t>
  </si>
  <si>
    <t>SALAMA, puranja šunka, debela</t>
  </si>
  <si>
    <t>SALAMA, posebna, piščančja, lahka, drobna</t>
  </si>
  <si>
    <t xml:space="preserve">SALAMA, piščančja, prsi v ovitku, debela </t>
  </si>
  <si>
    <t>SALAMA, piščančja, prsi v ovitku</t>
  </si>
  <si>
    <t>ZELENJAVNA MEŠANICA ZA FRANCOSKO</t>
  </si>
  <si>
    <t>ZELENJAVNA MEŠANICA kot kaizer mix</t>
  </si>
  <si>
    <t>ŠPINAČA,pasirana</t>
  </si>
  <si>
    <t>STROČJI ZELEN FIŽOL</t>
  </si>
  <si>
    <t>POR,  NAREZAN</t>
  </si>
  <si>
    <t>MALINE</t>
  </si>
  <si>
    <t>KORUZA</t>
  </si>
  <si>
    <t>KORENJE KOCKE</t>
  </si>
  <si>
    <t>KORENJE BABY</t>
  </si>
  <si>
    <t>GRAH</t>
  </si>
  <si>
    <t>GOZDNI SADEŽI</t>
  </si>
  <si>
    <t>GOBE, ZA JUHE IN OMAKE, MEŠANE, Z JURČKI</t>
  </si>
  <si>
    <t>CVETAČA</t>
  </si>
  <si>
    <t>BROKOLI</t>
  </si>
  <si>
    <t>BOROVNICE</t>
  </si>
  <si>
    <t xml:space="preserve">100 % sadni sirup višnja </t>
  </si>
  <si>
    <t>SOK  ananas, 100 % sadni delež</t>
  </si>
  <si>
    <t>SOK  jabolko, 100 % sadni delež</t>
  </si>
  <si>
    <t>SOK  multivitamin, 100 % sadni delež</t>
  </si>
  <si>
    <t>SOK  pomaranča, 100 % sadni delež</t>
  </si>
  <si>
    <t>SOK limona, 100 % sadni delež</t>
  </si>
  <si>
    <t>BOMBETA, ajdova</t>
  </si>
  <si>
    <t>BOMBETA, koruzna</t>
  </si>
  <si>
    <t>BOMBETA, ovsena,  prerezana po potrebi</t>
  </si>
  <si>
    <t>BOMBETA, polbela prerezana po potrebi</t>
  </si>
  <si>
    <t>BOMBETA, polnozrnata, prerezana po potrebi</t>
  </si>
  <si>
    <t>BOMBETA, ržena</t>
  </si>
  <si>
    <t>DROBTINE</t>
  </si>
  <si>
    <t>KAJZERICA, bela,prerezana po potrebi</t>
  </si>
  <si>
    <t>KAJZERICA s semeni, prerezana po potrebi</t>
  </si>
  <si>
    <t>PICA s sirom</t>
  </si>
  <si>
    <t>PICA, šunka, sir</t>
  </si>
  <si>
    <t>ROGLJIČ polnozrnati</t>
  </si>
  <si>
    <t>ROGLJIČ, kruhov, z marmelado</t>
  </si>
  <si>
    <t>SENDVIČ, sir, kumarica</t>
  </si>
  <si>
    <t>SENDVIČ, s piščančjo salamo</t>
  </si>
  <si>
    <t>SENDVIČ, šunka, sir</t>
  </si>
  <si>
    <t>ŠTRUČKA, ajdova, prerezana po potrebi</t>
  </si>
  <si>
    <t>ŠTRUČKA, hot dog,prerezana po potrebi</t>
  </si>
  <si>
    <t>ŠTRUČKA, makova</t>
  </si>
  <si>
    <t>ŠTRUČKA, pletena</t>
  </si>
  <si>
    <t>ŠTRUČKA, polnozrnata, prerezana po potrebi</t>
  </si>
  <si>
    <t>ŠTRUČKA, s semeni, prerezana po potrebi</t>
  </si>
  <si>
    <t>ŠTRUČKA, sirova, prerezana po potrebi</t>
  </si>
  <si>
    <t>ŠTRUČKA, sirova, prerezana po potrebi, PAKIRANA po potrebi</t>
  </si>
  <si>
    <t>ŠTRUČKA, šunka, sir</t>
  </si>
  <si>
    <t>ŽEMLJA,  polnozrnata, prerezana po potrebi</t>
  </si>
  <si>
    <t>ŽEMLJA, črna, prerezana po potrebi</t>
  </si>
  <si>
    <t>ŽEMLJA, koruzna, prerezana po potrebi</t>
  </si>
  <si>
    <t>ŽEMLJA, polnozrnata, prerezana po potrebi</t>
  </si>
  <si>
    <t>ŽEMLJA, polnozrnata,  prerezana po potrebi</t>
  </si>
  <si>
    <t>ŽEMLJA, polbela, prerezana po potrebi</t>
  </si>
  <si>
    <t>BUHTELJ z marmelado</t>
  </si>
  <si>
    <t xml:space="preserve">BUHTELJ z marmelado </t>
  </si>
  <si>
    <t xml:space="preserve">BUREK, jabolčni </t>
  </si>
  <si>
    <t>BUREK, jabolčni</t>
  </si>
  <si>
    <t>BUREK, sirov, slan</t>
  </si>
  <si>
    <t>KREMNA REZINA</t>
  </si>
  <si>
    <t>KROF, z marmelado</t>
  </si>
  <si>
    <t>MUFFIN, ČOKOLADNI</t>
  </si>
  <si>
    <t>POLŽEK sirov</t>
  </si>
  <si>
    <t>POLŽEK, pica</t>
  </si>
  <si>
    <t>ROLADA, s čokolado</t>
  </si>
  <si>
    <t>ROLADA, sadna</t>
  </si>
  <si>
    <t>TORTE, sadne, razne, kosi</t>
  </si>
  <si>
    <t>ZAVITEK, sirov, masleno testo</t>
  </si>
  <si>
    <t>NAVIHANČEK, čokolada</t>
  </si>
  <si>
    <t>NAVIHANČEK, marelica</t>
  </si>
  <si>
    <t>NAVIHANČEK, temni, čokolada</t>
  </si>
  <si>
    <t xml:space="preserve">NAVIHANČEK, temni, čokolada </t>
  </si>
  <si>
    <t>PICA s sirom, brez glutena</t>
  </si>
  <si>
    <t xml:space="preserve">ROGLJIČ, masleni, vzhajan, brez jajc in mleka </t>
  </si>
  <si>
    <t>GRISINI, polnozrnati, 3x60 g</t>
  </si>
  <si>
    <t>GRISINI brez glutena in sledov glutena</t>
  </si>
  <si>
    <t>HRUSTLJAVI KRUHKI, polnozrnata ržena moka (min. 59%), pšenični otrobi, sezamovo seme (min. 8.2%), ovseni kosmiči</t>
  </si>
  <si>
    <t>KAŠA, ajdova, brez sledov glutena</t>
  </si>
  <si>
    <t>KAŠA, prosena, brez sledov glutena</t>
  </si>
  <si>
    <t>KOSMIČI, KORUZNI</t>
  </si>
  <si>
    <t>KOSMIČI, KORUZNI, lonček</t>
  </si>
  <si>
    <t xml:space="preserve">KOSMIČI, ovseni </t>
  </si>
  <si>
    <t>KOSMIČI, s sadjem in čokolado, lonček</t>
  </si>
  <si>
    <t>KREKERJI polnozrnati, porcijsko pakirani</t>
  </si>
  <si>
    <t>KRPICE jajčne</t>
  </si>
  <si>
    <t>KRUHKI hrustljavi, koruzni zdrob, riževa moka, moka iz ovsenih kosmičev</t>
  </si>
  <si>
    <t>KUS KUS, polnozrnati</t>
  </si>
  <si>
    <t>MOKA, bela T 400 OSTRA, enakovredna kot Žito</t>
  </si>
  <si>
    <t>MOKA, bela T 500, enakovredna kot Žito</t>
  </si>
  <si>
    <t>MOKA, koruzna</t>
  </si>
  <si>
    <t>MOKA, brez glutena</t>
  </si>
  <si>
    <t>MOKA, pirina</t>
  </si>
  <si>
    <t>MOKA, polnozrnata</t>
  </si>
  <si>
    <t>OVSENI KOSMIČI, SADNI (kot sportmusli)</t>
  </si>
  <si>
    <t xml:space="preserve">PREPEČENEC, polnozrnati </t>
  </si>
  <si>
    <t>PRILOGA IZ RJAVEGA RIŽA, KVINOJE in AJDE</t>
  </si>
  <si>
    <t>POLENTA</t>
  </si>
  <si>
    <t>POLENTA instant</t>
  </si>
  <si>
    <t>REZANCI, brez glutena</t>
  </si>
  <si>
    <t>REZANCI, široki, valvice</t>
  </si>
  <si>
    <t>REZANCI, valjani, jušni, ozki</t>
  </si>
  <si>
    <t>RIBANA KAŠA jajčna</t>
  </si>
  <si>
    <t>RIŽ, beli, okroglozrnati</t>
  </si>
  <si>
    <t xml:space="preserve">RIŽ, parboiled </t>
  </si>
  <si>
    <t>RIŽ, parboiled</t>
  </si>
  <si>
    <t xml:space="preserve">RIŽ, tri žita </t>
  </si>
  <si>
    <t>TESTENINE, jajčne krpice</t>
  </si>
  <si>
    <t>TESTENINE, jajčne, POLŽKI</t>
  </si>
  <si>
    <t>TESTENINE, jajčne, MAJHNI POLŽKI</t>
  </si>
  <si>
    <t xml:space="preserve">TESTENINE, PENTLJE, male, jajčne </t>
  </si>
  <si>
    <t>TESTENINE, PERESNIKI polnozrnati</t>
  </si>
  <si>
    <t>TESTENINE, pirine</t>
  </si>
  <si>
    <t>TESTENINE, polnozrnate</t>
  </si>
  <si>
    <t>TESTENINE, riževe, brez glutena, različne oblike</t>
  </si>
  <si>
    <t xml:space="preserve">TESTENINE, SVEDRI, jajčni </t>
  </si>
  <si>
    <t>TESTENINE, špageti, brez glutena</t>
  </si>
  <si>
    <t>TESTENINE, ŠPAGETI, PŠENIČNI durum zdrob, JAJCA min 13 %, tanki, kot Grande</t>
  </si>
  <si>
    <t>TESTENINE, ŠPAGETI, polnozrnati, tanki</t>
  </si>
  <si>
    <t>TESTENINE , ŠPAGETI, polnozrnati</t>
  </si>
  <si>
    <t>TESTENINE ZA LAZANJO</t>
  </si>
  <si>
    <t>VAFLJI, RIŽEVI</t>
  </si>
  <si>
    <t>VODNI VLIVANCI, za juho</t>
  </si>
  <si>
    <t>ZAKUHA, zdrobovi žličniki</t>
  </si>
  <si>
    <t>ZAKUHE ZA JUHO jajčne zvezdice, jajca min. 12,5 %, kot Pečjak</t>
  </si>
  <si>
    <t>ZDROB, koruzni</t>
  </si>
  <si>
    <t>ZDROB, pšenični</t>
  </si>
  <si>
    <t>ZDROB, pirin</t>
  </si>
  <si>
    <t>SLADKOR, beli, kristalni</t>
  </si>
  <si>
    <t>SOL, JODIRANA, morska, kuhinjska, drobno mleta</t>
  </si>
  <si>
    <t>VANILIJEV SLADKOR</t>
  </si>
  <si>
    <t>JUŠNE KROGLICE</t>
  </si>
  <si>
    <t>ACITRONSKA KISLINA</t>
  </si>
  <si>
    <t>AJVAR BLAGI</t>
  </si>
  <si>
    <t>BAZILIKA, mleta</t>
  </si>
  <si>
    <t>BELA KAVA instant, kot Benquick</t>
  </si>
  <si>
    <t>BIO POLNOZRNATI KEKSI,  enakovredno MEDEX</t>
  </si>
  <si>
    <t>ČIČERIKA, v konzerv</t>
  </si>
  <si>
    <t>ČOKOLADNO MLEČNI NAMAZ,dvobarvni</t>
  </si>
  <si>
    <t>ČOKOLADNO- LEŠNIKOV NAMAZ,min. 13 % lešnikov, min. 7 % kakav v prahu, kot Nutella*</t>
  </si>
  <si>
    <t xml:space="preserve">FIŽOL V ZRNJU v konzervi </t>
  </si>
  <si>
    <t xml:space="preserve">FIŽOL STROČJI v konzervi </t>
  </si>
  <si>
    <t>GOBE, šampinjoni, v slanici</t>
  </si>
  <si>
    <t>GORČICA, tuba</t>
  </si>
  <si>
    <t xml:space="preserve">HRENOVKE SOJINE, brez sledov mleka, jajc </t>
  </si>
  <si>
    <t>KAKAV, instant, manj masten kakav 25 %</t>
  </si>
  <si>
    <t>KETCHUP</t>
  </si>
  <si>
    <t>KETCHUP, brez konzervansov</t>
  </si>
  <si>
    <t>KOKSOVA MOKA</t>
  </si>
  <si>
    <t>KOMPOT, mešano sadje</t>
  </si>
  <si>
    <t>KUMARICE, kisle, I kvaliteta</t>
  </si>
  <si>
    <t>KUMINA mleta kozarček enakovredna kot Maestro</t>
  </si>
  <si>
    <t xml:space="preserve">LOVOR list </t>
  </si>
  <si>
    <t>LUŠTREK</t>
  </si>
  <si>
    <t xml:space="preserve">MAJARON zdrobljeni </t>
  </si>
  <si>
    <t>MAJONEZA</t>
  </si>
  <si>
    <t xml:space="preserve">MAJONEZA, brez konzervansov </t>
  </si>
  <si>
    <t>MARGARINA, za peko</t>
  </si>
  <si>
    <t>MARGARINA, KOT VITAQUELL</t>
  </si>
  <si>
    <t>MED, cvetlični</t>
  </si>
  <si>
    <t>MED, cvetlični, porcijski</t>
  </si>
  <si>
    <t>MLETI LEŠNIKI</t>
  </si>
  <si>
    <t>MUŠKATNI OREŠČEK, mleti  enakovreden kot Maestro</t>
  </si>
  <si>
    <t>NAMAZ ČIČERIKIN, brez mleka in glutena, kot Argeta*</t>
  </si>
  <si>
    <t>NAMAZ BREZ GLUTENA IN MLEKA kot ZWERGENWEIS, različni okusi</t>
  </si>
  <si>
    <t>NAMAZ ČOKOLADNI brez mleka in oreščkov kot PLAMIL*</t>
  </si>
  <si>
    <t>NAMAZ Z BUČKAMI IN POROM</t>
  </si>
  <si>
    <t>NAMAZ s sončničnimi semeni, kot TARTEX*, brez sledov mleka in glutena</t>
  </si>
  <si>
    <t xml:space="preserve">NAPITEK inst. pomaranča </t>
  </si>
  <si>
    <t>ORIGANO, mleti</t>
  </si>
  <si>
    <t>OVSENI NAPITEK</t>
  </si>
  <si>
    <t>PAPIR, klobučni</t>
  </si>
  <si>
    <t>PAPRIKA PEČENA</t>
  </si>
  <si>
    <t>PAPRIKA SLADKA, mleta</t>
  </si>
  <si>
    <t>PARADIŽNIK PASIRAN</t>
  </si>
  <si>
    <t>PARADIŽNIKOV DVOJNI KONCENTRAT, MIN. 28% SUHE SNOVI</t>
  </si>
  <si>
    <t>PARADIŽNIK, pelati</t>
  </si>
  <si>
    <t>PARADIŽNIKOVI PELATI</t>
  </si>
  <si>
    <t>PAŠTETA, jetrna</t>
  </si>
  <si>
    <t>PAŠTETA, kokošja, brez konzervansov, umetnih barvil, umetnih ojačevalcev arom, glutena, palmovega olja - enakovredna kot *Argeta</t>
  </si>
  <si>
    <t xml:space="preserve">PAŠTETA, tunina, min. 32% tune, brez konzervansov, umetnih barvil, umetnih ojačevalcev arom, glutena, palmovega olja - enakovredna kot *Argeta </t>
  </si>
  <si>
    <t>PAŠTETA, turistična</t>
  </si>
  <si>
    <t>PETERŠILJ, suhi</t>
  </si>
  <si>
    <t xml:space="preserve">PIŠKOTI BREZ GLUTENA </t>
  </si>
  <si>
    <t>POLENTA, bela, brez sledov glutena</t>
  </si>
  <si>
    <t xml:space="preserve">POPER črni, mleti </t>
  </si>
  <si>
    <t>RDEČA PESA, min. 60% ploda v izdelku,  *Eta</t>
  </si>
  <si>
    <t>REZINA *FRUTABELA MARELICA min. 33 % sadja, 33% jogurtovega obliva</t>
  </si>
  <si>
    <t>REZINA*FRUTABELA JAGODA min. 38 % sadja, 33% jogurtovega obliva</t>
  </si>
  <si>
    <t>REZINA*FRUTABELA GOZDNI SADEŽImin. 33% sadja, 33% jogurtovega obliva</t>
  </si>
  <si>
    <t>RIŽEV DESERT, različni okusi</t>
  </si>
  <si>
    <t>SARDINE v olju</t>
  </si>
  <si>
    <t>SARDINE, v olivnem olju</t>
  </si>
  <si>
    <t>SOJIN JOGURT, sadni</t>
  </si>
  <si>
    <t xml:space="preserve">ŠETRAJ, mleti  </t>
  </si>
  <si>
    <t>TIMIJAN, drobljeni</t>
  </si>
  <si>
    <t>TOFU</t>
  </si>
  <si>
    <t>TUNA  tunnus albacares, v olivnem olju, v konzervi</t>
  </si>
  <si>
    <t>TUNA,  tunnus albacares, v oljčnem olju</t>
  </si>
  <si>
    <t>TUNA, tunnus albacares v oljčnem olju</t>
  </si>
  <si>
    <t xml:space="preserve">VODA naravna IZVIRSKA </t>
  </si>
  <si>
    <t>VREČKE prozorne, prostornine 1 kg</t>
  </si>
  <si>
    <t>VREČKE prozorne, prostornine 2 kg</t>
  </si>
  <si>
    <t>KIS - jabolčni min. 5 % ocetne kisline, naravni nefiltriran jabolčni kis iz starih sort visokodebeljnih jabolk, (brez dodanih antioksidantov)</t>
  </si>
  <si>
    <t>OLJE bučno 100%</t>
  </si>
  <si>
    <t>OLJE oljčno 100%, extra deviško, steklena embalaža</t>
  </si>
  <si>
    <t>OLJE sončnično</t>
  </si>
  <si>
    <t xml:space="preserve">OLJE, repično </t>
  </si>
  <si>
    <t xml:space="preserve">KOZARCI PVC 2 dcl </t>
  </si>
  <si>
    <t>KRUH BREZ GLUTENA, BELI, REZANI, enakovredno SCHAR*</t>
  </si>
  <si>
    <t>KRUH BREZ GLUTENA, VEČZRNATI, REZANI, enakovredno SCHAR*</t>
  </si>
  <si>
    <t>ŠTRUČKE BREZ GLUTENA, enakovredno SCHAR</t>
  </si>
  <si>
    <t xml:space="preserve">KIS, vinski, 4%,salatina, ki je pridelan po klasičnem naravnem postopku kisanja in je brez dodanih arom in antioksidantov </t>
  </si>
  <si>
    <t>3,0-5</t>
  </si>
  <si>
    <t xml:space="preserve">ČOKOLADA, jedilna </t>
  </si>
  <si>
    <t>ČOKOLADA mleta min 35% delež kakavovih delcev</t>
  </si>
  <si>
    <t>ROŽIČEVA MOKA</t>
  </si>
  <si>
    <t>EKOLOŠKO MESO IN MESNI IZDELKI</t>
  </si>
  <si>
    <t>EKO sladko pšenično pecivo</t>
  </si>
  <si>
    <t>EKO ponozrnato pecivo rezano po potrebi</t>
  </si>
  <si>
    <t>EKO pirino pecivo , rezano po potrebi</t>
  </si>
  <si>
    <t>EKO pirino pecivo, rezano po potrebi</t>
  </si>
  <si>
    <t>EKO ovseno pecivo</t>
  </si>
  <si>
    <t>EKO ajdovo pecivo</t>
  </si>
  <si>
    <t xml:space="preserve">EKO pšenično pecivo </t>
  </si>
  <si>
    <t>EKO BUHTELJ z marmelado</t>
  </si>
  <si>
    <t>EKO pica s šunko in sirom</t>
  </si>
  <si>
    <t>EKO pica s sirom</t>
  </si>
  <si>
    <t>EKO muffin s sadjem</t>
  </si>
  <si>
    <t>125-500</t>
  </si>
  <si>
    <t>EKO Kefir (iz kefirnega zrna), naravni enakovreden kot Krepko</t>
  </si>
  <si>
    <t>EKO Kefir (iz kefirnega zrna), naravni, enakovreden kot Krepko</t>
  </si>
  <si>
    <t>EKO Kefir (iz kefirnega zrna), sadni, enakovreden kot Krepko</t>
  </si>
  <si>
    <t>EKO Kefir (iz kefirnega zrna), sadni  s kosmiči , enakovredno Krepko</t>
  </si>
  <si>
    <t>EKO Kefir (iz kefirnega zrna), sadni,  enakovreden kot Krepko</t>
  </si>
  <si>
    <t>EKO surovo maslo</t>
  </si>
  <si>
    <t>EKO pitno mleko do 3,5 m.m.</t>
  </si>
  <si>
    <t>EKO jogurt, sadni, do 3,5 m.m.</t>
  </si>
  <si>
    <t>EKO sirni namaz</t>
  </si>
  <si>
    <t>BIO sok jabolko, breskev, korenje  100 % sadni delež</t>
  </si>
  <si>
    <t>ZELJE, kislo, narezano</t>
  </si>
  <si>
    <t>MARELICE, suhe, nežveplane, prosto</t>
  </si>
  <si>
    <t>FIGE, suhe</t>
  </si>
  <si>
    <t>do 250</t>
  </si>
  <si>
    <t>IK ali VK</t>
  </si>
  <si>
    <t>LOSOS atlantski, file, zamrznjen</t>
  </si>
  <si>
    <t>LOSOS atlantski, zamrznjeni, brez kože, brez glazure</t>
  </si>
  <si>
    <t>REPA, kisla</t>
  </si>
  <si>
    <t>ZELJE, sveže, mlado,  glave</t>
  </si>
  <si>
    <t>do 2,5</t>
  </si>
  <si>
    <t>Prava kava, mleta, črna, z minimalno 60% do 75% kave sorte Arabica in 25% robusta  Barcaffe ali enakovredno</t>
  </si>
  <si>
    <t>ČAJ borovnica, filter</t>
  </si>
  <si>
    <t>ČAJ gozdni sadeži, filter</t>
  </si>
  <si>
    <t xml:space="preserve">ČAJ jagoda, filter </t>
  </si>
  <si>
    <t>ČAJ lipa, filter</t>
  </si>
  <si>
    <t>ČAJ planinski, filter</t>
  </si>
  <si>
    <t>ČAJ šipek, filer</t>
  </si>
  <si>
    <t>ČAJ,bezeg, filter</t>
  </si>
  <si>
    <t>KUMARICE delikatesne, kisle, I kvaliteta</t>
  </si>
  <si>
    <t>MARMELADA, marelična, min. 55% s.d.</t>
  </si>
  <si>
    <t xml:space="preserve">MARMELADA, marelična, min 55% s.d. </t>
  </si>
  <si>
    <t>MARMELADA, porcijska, različni okusi, min. 50% s.d.</t>
  </si>
  <si>
    <t xml:space="preserve">EKO Cvetlični med  </t>
  </si>
  <si>
    <t>EKO Cvetlični med</t>
  </si>
  <si>
    <t>SOLATA, zelena, krhkolistna</t>
  </si>
  <si>
    <t>SOLATA, zelena, mehkolistna</t>
  </si>
  <si>
    <t>SOLATA, zelena, krhkolistna rezana, pakirana</t>
  </si>
  <si>
    <t>SOLATA, zelena, mehkolistna rezana, pakirana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</si>
</sst>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97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NumberFormat="1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0" fontId="31" fillId="0" borderId="111" xfId="0" applyFont="1" applyBorder="1" applyAlignment="1">
      <alignment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43" fillId="0" borderId="19" xfId="0" applyFont="1" applyFill="1" applyBorder="1" applyAlignment="1">
      <alignment vertical="center" wrapText="1"/>
    </xf>
    <xf numFmtId="0" fontId="106" fillId="3" borderId="19" xfId="0" applyFont="1" applyFill="1" applyBorder="1" applyAlignment="1">
      <alignment horizontal="center" vertical="center" wrapText="1"/>
    </xf>
    <xf numFmtId="0" fontId="106" fillId="3" borderId="83" xfId="0" applyFont="1" applyFill="1" applyBorder="1" applyAlignment="1">
      <alignment horizontal="center" vertical="center" wrapText="1"/>
    </xf>
    <xf numFmtId="4" fontId="109" fillId="2" borderId="112" xfId="55" applyNumberFormat="1" applyFont="1" applyFill="1" applyBorder="1" applyAlignment="1">
      <alignment horizontal="center" vertical="center" wrapText="1"/>
    </xf>
    <xf numFmtId="1" fontId="108" fillId="2" borderId="112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08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1" fontId="12" fillId="2" borderId="115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05" fillId="90" borderId="19" xfId="0" applyFont="1" applyFill="1" applyBorder="1" applyAlignment="1">
      <alignment vertical="center"/>
    </xf>
    <xf numFmtId="16" fontId="13" fillId="3" borderId="2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83" xfId="0" applyNumberFormat="1" applyFont="1" applyFill="1" applyBorder="1" applyAlignment="1">
      <alignment horizontal="center" vertical="center" wrapText="1"/>
    </xf>
    <xf numFmtId="0" fontId="108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8" fillId="0" borderId="19" xfId="55" applyNumberFormat="1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center" vertical="center" wrapText="1"/>
    </xf>
    <xf numFmtId="166" fontId="110" fillId="0" borderId="19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0" borderId="86" xfId="0" applyFont="1" applyFill="1" applyBorder="1" applyAlignment="1">
      <alignment horizontal="left" vertical="center" wrapText="1"/>
    </xf>
    <xf numFmtId="0" fontId="14" fillId="0" borderId="113" xfId="0" applyFont="1" applyFill="1" applyBorder="1" applyAlignment="1">
      <alignment horizontal="center" vertical="center" wrapText="1"/>
    </xf>
    <xf numFmtId="166" fontId="12" fillId="0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114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vertical="center" wrapText="1" shrinkToFit="1"/>
    </xf>
    <xf numFmtId="49" fontId="38" fillId="3" borderId="19" xfId="0" applyNumberFormat="1" applyFont="1" applyFill="1" applyBorder="1" applyAlignment="1">
      <alignment horizontal="center" vertical="center" wrapText="1"/>
    </xf>
    <xf numFmtId="1" fontId="36" fillId="27" borderId="122" xfId="0" applyNumberFormat="1" applyFont="1" applyFill="1" applyBorder="1" applyAlignment="1">
      <alignment horizontal="center" vertical="center"/>
    </xf>
    <xf numFmtId="0" fontId="36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horizontal="center" vertical="center" wrapText="1"/>
    </xf>
    <xf numFmtId="173" fontId="11" fillId="3" borderId="120" xfId="0" applyNumberFormat="1" applyFont="1" applyFill="1" applyBorder="1" applyAlignment="1">
      <alignment horizontal="center" vertical="center"/>
    </xf>
    <xf numFmtId="0" fontId="12" fillId="27" borderId="122" xfId="0" applyNumberFormat="1" applyFont="1" applyFill="1" applyBorder="1" applyAlignment="1">
      <alignment horizontal="left" vertical="center"/>
    </xf>
    <xf numFmtId="166" fontId="41" fillId="27" borderId="122" xfId="0" applyNumberFormat="1" applyFont="1" applyFill="1" applyBorder="1" applyAlignment="1">
      <alignment horizontal="center" vertical="center"/>
    </xf>
    <xf numFmtId="0" fontId="36" fillId="27" borderId="122" xfId="0" applyNumberFormat="1" applyFont="1" applyFill="1" applyBorder="1" applyAlignment="1">
      <alignment horizontal="center" vertical="center"/>
    </xf>
    <xf numFmtId="173" fontId="11" fillId="0" borderId="120" xfId="0" applyNumberFormat="1" applyFont="1" applyBorder="1" applyAlignment="1">
      <alignment horizontal="center" vertical="center"/>
    </xf>
    <xf numFmtId="0" fontId="41" fillId="27" borderId="121" xfId="0" applyFont="1" applyFill="1" applyBorder="1" applyAlignment="1">
      <alignment horizontal="left" vertical="center"/>
    </xf>
    <xf numFmtId="0" fontId="41" fillId="27" borderId="123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0" fontId="41" fillId="27" borderId="12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41" fillId="27" borderId="19" xfId="0" applyFont="1" applyFill="1" applyBorder="1" applyAlignment="1">
      <alignment horizontal="center" vertical="center" wrapText="1"/>
    </xf>
    <xf numFmtId="0" fontId="7" fillId="27" borderId="19" xfId="0" applyFont="1" applyFill="1" applyBorder="1" applyAlignment="1">
      <alignment horizontal="center" vertical="center"/>
    </xf>
    <xf numFmtId="1" fontId="38" fillId="3" borderId="19" xfId="55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1" fillId="3" borderId="120" xfId="0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vertical="center" wrapText="1" shrinkToFit="1"/>
    </xf>
    <xf numFmtId="4" fontId="7" fillId="2" borderId="112" xfId="0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left" vertical="center" wrapText="1"/>
    </xf>
    <xf numFmtId="44" fontId="12" fillId="2" borderId="120" xfId="55" applyFont="1" applyFill="1" applyBorder="1" applyAlignment="1">
      <alignment horizontal="left" vertical="center" wrapText="1"/>
    </xf>
    <xf numFmtId="44" fontId="11" fillId="3" borderId="120" xfId="55" applyFont="1" applyFill="1" applyBorder="1" applyAlignment="1">
      <alignment horizontal="center" vertical="center" wrapText="1"/>
    </xf>
    <xf numFmtId="166" fontId="12" fillId="3" borderId="120" xfId="0" applyNumberFormat="1" applyFont="1" applyFill="1" applyBorder="1" applyAlignment="1">
      <alignment horizontal="center" vertical="center" wrapText="1"/>
    </xf>
    <xf numFmtId="10" fontId="12" fillId="2" borderId="120" xfId="0" applyNumberFormat="1" applyFont="1" applyFill="1" applyBorder="1" applyAlignment="1">
      <alignment horizontal="center" vertical="center" wrapText="1"/>
    </xf>
    <xf numFmtId="166" fontId="12" fillId="2" borderId="120" xfId="0" applyNumberFormat="1" applyFont="1" applyFill="1" applyBorder="1" applyAlignment="1">
      <alignment horizontal="center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0" fontId="14" fillId="2" borderId="124" xfId="0" applyFont="1" applyFill="1" applyBorder="1" applyAlignment="1">
      <alignment horizontal="center" vertical="center" wrapText="1"/>
    </xf>
    <xf numFmtId="0" fontId="38" fillId="3" borderId="120" xfId="0" applyFont="1" applyFill="1" applyBorder="1" applyAlignment="1">
      <alignment horizontal="center" vertical="center" wrapText="1"/>
    </xf>
    <xf numFmtId="4" fontId="7" fillId="2" borderId="120" xfId="0" applyNumberFormat="1" applyFont="1" applyFill="1" applyBorder="1" applyAlignment="1">
      <alignment horizontal="center" vertical="center" wrapText="1"/>
    </xf>
    <xf numFmtId="0" fontId="104" fillId="3" borderId="120" xfId="0" applyNumberFormat="1" applyFont="1" applyFill="1" applyBorder="1" applyAlignment="1">
      <alignment horizontal="center" vertical="center" wrapText="1"/>
    </xf>
    <xf numFmtId="0" fontId="104" fillId="3" borderId="120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4" fillId="3" borderId="124" xfId="0" applyFont="1" applyFill="1" applyBorder="1" applyAlignment="1">
      <alignment horizontal="center" vertical="center" wrapText="1"/>
    </xf>
    <xf numFmtId="0" fontId="14" fillId="0" borderId="120" xfId="0" applyFont="1" applyBorder="1" applyAlignment="1">
      <alignment horizontal="center" vertical="center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3" fontId="38" fillId="0" borderId="19" xfId="5" applyNumberFormat="1" applyFont="1" applyBorder="1" applyAlignment="1">
      <alignment horizontal="center" vertical="center" wrapText="1"/>
    </xf>
    <xf numFmtId="0" fontId="104" fillId="3" borderId="111" xfId="0" applyNumberFormat="1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14" fillId="27" borderId="19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41" fillId="27" borderId="126" xfId="0" applyFont="1" applyFill="1" applyBorder="1" applyAlignment="1">
      <alignment horizontal="left" vertical="center"/>
    </xf>
    <xf numFmtId="0" fontId="33" fillId="27" borderId="127" xfId="0" applyFont="1" applyFill="1" applyBorder="1" applyAlignment="1">
      <alignment vertical="center" wrapText="1" shrinkToFit="1"/>
    </xf>
    <xf numFmtId="0" fontId="33" fillId="27" borderId="127" xfId="0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center" vertical="center" wrapText="1"/>
    </xf>
    <xf numFmtId="0" fontId="36" fillId="27" borderId="127" xfId="0" applyNumberFormat="1" applyFont="1" applyFill="1" applyBorder="1" applyAlignment="1">
      <alignment horizontal="center" vertical="center"/>
    </xf>
    <xf numFmtId="0" fontId="7" fillId="27" borderId="127" xfId="0" applyFont="1" applyFill="1" applyBorder="1" applyAlignment="1">
      <alignment horizontal="center" vertical="center"/>
    </xf>
    <xf numFmtId="1" fontId="41" fillId="27" borderId="127" xfId="0" applyNumberFormat="1" applyFont="1" applyFill="1" applyBorder="1" applyAlignment="1">
      <alignment horizontal="center" vertical="center"/>
    </xf>
    <xf numFmtId="0" fontId="12" fillId="27" borderId="127" xfId="0" applyNumberFormat="1" applyFont="1" applyFill="1" applyBorder="1" applyAlignment="1">
      <alignment horizontal="left" vertical="center"/>
    </xf>
    <xf numFmtId="0" fontId="11" fillId="27" borderId="127" xfId="0" applyNumberFormat="1" applyFont="1" applyFill="1" applyBorder="1" applyAlignment="1">
      <alignment horizontal="center" vertical="center"/>
    </xf>
    <xf numFmtId="0" fontId="35" fillId="27" borderId="127" xfId="0" applyFont="1" applyFill="1" applyBorder="1" applyAlignment="1">
      <alignment horizontal="center" vertical="center"/>
    </xf>
    <xf numFmtId="166" fontId="41" fillId="27" borderId="127" xfId="0" applyNumberFormat="1" applyFont="1" applyFill="1" applyBorder="1" applyAlignment="1">
      <alignment horizontal="center" vertical="center"/>
    </xf>
    <xf numFmtId="0" fontId="36" fillId="27" borderId="127" xfId="0" applyFont="1" applyFill="1" applyBorder="1" applyAlignment="1">
      <alignment horizontal="center" vertical="center"/>
    </xf>
    <xf numFmtId="0" fontId="41" fillId="27" borderId="125" xfId="0" applyFont="1" applyFill="1" applyBorder="1" applyAlignment="1">
      <alignment horizontal="center" vertical="center"/>
    </xf>
    <xf numFmtId="1" fontId="36" fillId="27" borderId="127" xfId="0" applyNumberFormat="1" applyFont="1" applyFill="1" applyBorder="1" applyAlignment="1">
      <alignment horizontal="center" vertical="center"/>
    </xf>
    <xf numFmtId="1" fontId="38" fillId="27" borderId="127" xfId="0" applyNumberFormat="1" applyFont="1" applyFill="1" applyBorder="1" applyAlignment="1">
      <alignment horizontal="center" vertical="center"/>
    </xf>
    <xf numFmtId="1" fontId="108" fillId="91" borderId="19" xfId="55" applyNumberFormat="1" applyFont="1" applyFill="1" applyBorder="1" applyAlignment="1">
      <alignment horizontal="center" vertical="center" wrapText="1"/>
    </xf>
    <xf numFmtId="1" fontId="14" fillId="91" borderId="19" xfId="55" applyNumberFormat="1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alculation 8" xfId="9268" xr:uid="{6A2BAFFF-5B36-433C-882F-A75741CF026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nput 8" xfId="9269" xr:uid="{BACA1393-7D14-4A2B-A0A3-FB0209513A2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15" xfId="9270" xr:uid="{12C1D765-5513-4A59-B413-CB229C58C349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17" xfId="9271" xr:uid="{EE401218-D546-4556-A643-CA7F157C292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17" xfId="9272" xr:uid="{2DD66E89-0A63-455D-8B2B-BB065C6C31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11" xfId="9273" xr:uid="{AD8CBB76-CDC0-442D-99AD-B9DD4F291C48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18" xfId="9274" xr:uid="{D1B63382-1D76-4F37-B177-9977A481BF11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 NAZIV/IME (trgovsko) ponujenega živila 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 NAZIV/IME (trgovsko) ponujenega živila 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 NAZIV/IME (trgovsko) ponujenega živila 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 NAZIV/IME (trgovsko) ponujenega živila 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 NAZIV/IME (trgovsko) ponujenega živila 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2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 NAZIV/IME (trgovsko) ponujenega živila 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 NAZIV/IME (trgovsko) ponujenega živila 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2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NAZIV/IME (trgovsko) ponujenega živila 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NAZIV/IME (trgovsko) ponujenega živila 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3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NAZIV/IME (trgovsko) ponujenega živila  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76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6"/>
    <tableColumn id="2" xr3:uid="{00000000-0010-0000-0B00-000002000000}" name="Tehnična specifikacija živila (stolpec 2, 2a, 2b, 2c)" dataDxfId="415" totalsRowDxfId="414"/>
    <tableColumn id="3" xr3:uid="{00000000-0010-0000-0B00-000003000000}" name="ZAHTEVANO PAKIRANJE                    Masa/volumen" dataDxfId="413" totalsRowDxfId="412"/>
    <tableColumn id="4" xr3:uid="{00000000-0010-0000-0B00-000004000000}" name=" ZAHTEVANO PAKIRANJE       Enota" dataDxfId="411" totalsRowDxfId="410"/>
    <tableColumn id="21" xr3:uid="{00000000-0010-0000-0B00-000015000000}" name="ZAHTEVANA SHEMA KAKOVOSTI" dataDxfId="409" totalsRowDxfId="408"/>
    <tableColumn id="5" xr3:uid="{00000000-0010-0000-0B00-000005000000}" name="Okvirna količina" dataDxfId="407" totalsRowDxfId="406" dataCellStyle="Valuta"/>
    <tableColumn id="6" xr3:uid="{00000000-0010-0000-0B00-000006000000}" name="Enota mere količine" dataDxfId="405" totalsRowDxfId="404"/>
    <tableColumn id="7" xr3:uid="{00000000-0010-0000-0B00-000007000000}" name="Preračunana masa/volumen/kos na enoto kg" totalsRowFunction="sum" dataDxfId="403" totalsRowDxfId="40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401" totalsRowDxfId="40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399" totalsRowDxfId="398" dataCellStyle="Valuta"/>
    <tableColumn id="10" xr3:uid="{00000000-0010-0000-0B00-00000A000000}" name="BLAGOVNA ZNAMKA ali PROIZVAJALEC" dataDxfId="397" totalsRowDxfId="396" dataCellStyle="Valuta"/>
    <tableColumn id="11" xr3:uid="{00000000-0010-0000-0B00-00000B000000}" name=" NAZIV/IME (trgovsko) ponujenega živila  " dataDxfId="395" totalsRowDxfId="394" dataCellStyle="Valuta"/>
    <tableColumn id="12" xr3:uid="{00000000-0010-0000-0B00-00000C000000}" name="Dejanska masa/volumen ponujenega živila" dataDxfId="393" totalsRowDxfId="392" dataCellStyle="Valuta"/>
    <tableColumn id="13" xr3:uid="{00000000-0010-0000-0B00-00000D000000}" name="cena/enota brez DDV v EUR" dataDxfId="391" totalsRowDxfId="390"/>
    <tableColumn id="14" xr3:uid="{00000000-0010-0000-0B00-00000E000000}" name="Cena za dejansko maso/volumen ponujenega živila brez DDV " dataDxfId="389" totalsRowDxfId="388"/>
    <tableColumn id="15" xr3:uid="{00000000-0010-0000-0B00-00000F000000}" name="Stopnja DDV (%)" dataDxfId="387" totalsRowDxfId="386"/>
    <tableColumn id="16" xr3:uid="{00000000-0010-0000-0B00-000010000000}" name="Davek (EUR)" dataDxfId="385" totalsRowDxfId="384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383" totalsRowDxfId="382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381" totalsRowDxfId="380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379" totalsRowDxfId="37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37" totalsRowCount="1" headerRowDxfId="375" dataDxfId="373" headerRowBorderDxfId="374" tableBorderDxfId="372" totalsRowBorderDxfId="371">
  <tableColumns count="21">
    <tableColumn id="1" xr3:uid="{00000000-0010-0000-0C00-000001000000}" name="Zap. št." totalsRowLabel="Vsota" dataDxfId="370" totalsRowDxfId="369"/>
    <tableColumn id="2" xr3:uid="{00000000-0010-0000-0C00-000002000000}" name="Tehnična specifikacija živila (stolpec 2, 2a, 2b, 2c)" dataDxfId="368" totalsRowDxfId="367"/>
    <tableColumn id="3" xr3:uid="{00000000-0010-0000-0C00-000003000000}" name="ZAHTEVANO PAKIRANJE                    Masa/volumen" dataDxfId="366" totalsRowDxfId="365"/>
    <tableColumn id="4" xr3:uid="{00000000-0010-0000-0C00-000004000000}" name=" ZAHTEVANO PAKIRANJE       Enota" dataDxfId="364" totalsRowDxfId="363"/>
    <tableColumn id="21" xr3:uid="{00000000-0010-0000-0C00-000015000000}" name="ZAHTEVANA SHEMA KAKOVOSTI" dataDxfId="362" totalsRowDxfId="361"/>
    <tableColumn id="5" xr3:uid="{00000000-0010-0000-0C00-000005000000}" name="Okvirna količina" dataDxfId="360" totalsRowDxfId="359" dataCellStyle="Valuta"/>
    <tableColumn id="6" xr3:uid="{00000000-0010-0000-0C00-000006000000}" name="Enota mere količine" dataDxfId="358" totalsRowDxfId="357"/>
    <tableColumn id="7" xr3:uid="{00000000-0010-0000-0C00-000007000000}" name="Preračunana masa/volumen/kos na enoto kg" totalsRowFunction="sum" dataDxfId="356" totalsRowDxfId="3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354" totalsRowDxfId="35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352" totalsRowDxfId="351" dataCellStyle="Valuta"/>
    <tableColumn id="10" xr3:uid="{00000000-0010-0000-0C00-00000A000000}" name="BLAGOVNA ZNAMKA ali PROIZVAJALEC" dataDxfId="350" totalsRowDxfId="349" dataCellStyle="Valuta"/>
    <tableColumn id="11" xr3:uid="{00000000-0010-0000-0C00-00000B000000}" name=" NAZIV/IME (trgovsko) ponujenega živila  " dataDxfId="348" totalsRowDxfId="347" dataCellStyle="Valuta"/>
    <tableColumn id="12" xr3:uid="{00000000-0010-0000-0C00-00000C000000}" name="Dejanska masa/volumen ponujenega živila" dataDxfId="346" totalsRowDxfId="345" dataCellStyle="Valuta"/>
    <tableColumn id="13" xr3:uid="{00000000-0010-0000-0C00-00000D000000}" name="cena/enota brez DDV v EUR" dataDxfId="344" totalsRowDxfId="343"/>
    <tableColumn id="14" xr3:uid="{00000000-0010-0000-0C00-00000E000000}" name="Cena za dejansko maso/volumen ponujenega živila brez DDV " dataDxfId="342" totalsRowDxfId="341"/>
    <tableColumn id="15" xr3:uid="{00000000-0010-0000-0C00-00000F000000}" name="Stopnja DDV (%)" dataDxfId="340" totalsRowDxfId="339"/>
    <tableColumn id="16" xr3:uid="{00000000-0010-0000-0C00-000010000000}" name="Davek (EUR)" dataDxfId="338" totalsRowDxfId="337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336" totalsRowDxfId="335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334" totalsRowDxfId="33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32" totalsRowDxfId="331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3" displayName="Sklop13" ref="A15:U23" totalsRowCount="1" headerRowDxfId="328" dataDxfId="326" headerRowBorderDxfId="327" tableBorderDxfId="325" totalsRowBorderDxfId="324">
  <tableColumns count="21">
    <tableColumn id="1" xr3:uid="{83987C1B-F85C-4676-9CB5-48BE285AE37F}" name="Zap. št." totalsRowLabel="Vsota" dataDxfId="323" totalsRowDxfId="322"/>
    <tableColumn id="2" xr3:uid="{D2EC70A8-D682-48CE-A984-3D4B7274AB55}" name="Tehnična specifikacija živila (stolpec 2, 2a, 2b, 2c)" dataDxfId="321" totalsRowDxfId="320"/>
    <tableColumn id="3" xr3:uid="{AC483497-E7F1-4F19-986F-311E83EF5D2B}" name="ZAHTEVANO PAKIRANJE                    Masa/volumen" dataDxfId="319" totalsRowDxfId="318"/>
    <tableColumn id="4" xr3:uid="{C9C30DE3-9BDC-45E8-A149-8F87F343072C}" name=" ZAHTEVANO PAKIRANJE       Enota" dataDxfId="317" totalsRowDxfId="316"/>
    <tableColumn id="21" xr3:uid="{35B6691A-BB3C-4B3D-9AAF-4FF51C57BF22}" name="ZAHTEVANA SHEMA KAKOVOSTI" dataDxfId="315" totalsRowDxfId="314"/>
    <tableColumn id="5" xr3:uid="{FFB08BAB-BC31-439D-BBC9-64842CA0129F}" name="Okvirna količina" dataDxfId="313" totalsRowDxfId="312" dataCellStyle="Valuta"/>
    <tableColumn id="6" xr3:uid="{1914E6CD-7753-4C45-AA2B-0689EF758243}" name="Enota mere količine" dataDxfId="311" totalsRowDxfId="310"/>
    <tableColumn id="7" xr3:uid="{AFF6CF6A-5D9E-47C1-A24F-87905F86E1BC}" name="Preračunana masa/volumen/kos na enoto kg" totalsRowFunction="sum" dataDxfId="309" totalsRowDxfId="3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5D315511-2D39-4E8E-8E67-ED4274C899B9}" name="Živila iz shem kakovosti (kg)" totalsRowFunction="sum" dataDxfId="307" totalsRowDxfId="306" dataCellStyle="Valuta">
      <calculatedColumnFormula>IF(Sklop13[[#This Row],[ZAHTEVANA SHEMA KAKOVOSTI]]&lt;&gt;"",Sklop13[[#This Row],[Preračunana masa/volumen/kos na enoto kg]],"")</calculatedColumnFormula>
    </tableColumn>
    <tableColumn id="9" xr3:uid="{A1694537-4F33-4CC8-A8C8-20E738CE9451}" name="Koda za naročanje" dataDxfId="305" totalsRowDxfId="304" dataCellStyle="Valuta"/>
    <tableColumn id="10" xr3:uid="{71EC148F-317F-4AD1-B521-03044BA3E9BA}" name="BLAGOVNA ZNAMKA ali PROIZVAJALEC" dataDxfId="303" totalsRowDxfId="302" dataCellStyle="Valuta"/>
    <tableColumn id="11" xr3:uid="{F04384C4-1298-4207-8525-2DF24AA60A8E}" name=" NAZIV/IME (trgovsko) ponujenega živila  " dataDxfId="301" totalsRowDxfId="300" dataCellStyle="Valuta"/>
    <tableColumn id="12" xr3:uid="{9C2FE72C-5C80-4F59-9378-20CE492F5D91}" name="Dejanska masa/volumen ponujenega živila" dataDxfId="299" totalsRowDxfId="298" dataCellStyle="Valuta"/>
    <tableColumn id="13" xr3:uid="{08AA340A-7A96-4B6D-B911-F06582AD44EA}" name="cena/enota brez DDV v EUR" dataDxfId="297" totalsRowDxfId="296"/>
    <tableColumn id="14" xr3:uid="{86B3C57D-69C5-45DC-A659-5DCA0C969B65}" name="Cena za dejansko maso/volumen ponujenega živila brez DDV " dataDxfId="295" totalsRowDxfId="294"/>
    <tableColumn id="15" xr3:uid="{4B76B3D9-D9AC-4A9A-97D8-65AC8D7D04D8}" name="Stopnja DDV (%)" dataDxfId="293" totalsRowDxfId="292"/>
    <tableColumn id="16" xr3:uid="{105D7187-3CCB-45E7-9CB0-32857811F1FF}" name="Davek (EUR)" dataDxfId="291" totalsRowDxfId="290">
      <calculatedColumnFormula>+Sklop13[[#This Row],[cena/enota brez DDV v EUR]]*Sklop13[[#This Row],[Stopnja DDV (%)]]</calculatedColumnFormula>
    </tableColumn>
    <tableColumn id="17" xr3:uid="{FC2CE4C7-94AE-4034-A01E-D3A2C3C0EC3F}" name="Končna cena/enoto mere (EUR) z DDV" dataDxfId="289" totalsRowDxfId="288">
      <calculatedColumnFormula>+Sklop13[[#This Row],[cena/enota brez DDV v EUR]]+Sklop13[[#This Row],[Davek (EUR)]]</calculatedColumnFormula>
    </tableColumn>
    <tableColumn id="18" xr3:uid="{4733ACCC-55D7-43D6-889E-1E821013FA8C}" name="Vrednost za okvirno količino (EUR) brez DDV" totalsRowFunction="sum" dataDxfId="287" totalsRowDxfId="286">
      <calculatedColumnFormula>+Sklop13[[#This Row],[cena/enota brez DDV v EUR]]*Sklop13[[#This Row],[Okvirna količina]]</calculatedColumnFormula>
    </tableColumn>
    <tableColumn id="19" xr3:uid="{1BCFC307-3286-4255-A03F-BEC64B4DE075}" name="Vrednost za okvirno količino (EUR) z DDV" totalsRowFunction="sum" dataDxfId="285" totalsRowDxfId="284">
      <calculatedColumnFormula>+Sklop13[[#This Row],[Končna cena/enoto mere (EUR) z DDV]]*Sklop13[[#This Row],[Okvirna količina]]</calculatedColumnFormula>
    </tableColumn>
    <tableColumn id="20" xr3:uid="{260C2F81-BA19-467F-B50F-8E3A57AB2DBF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NAZIV/IME (trgovsko) ponujenega živila 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23" totalsRowCount="1" headerRowDxfId="234" dataDxfId="232" headerRowBorderDxfId="233" tableBorderDxfId="231" totalsRowBorderDxfId="230">
  <tableColumns count="21">
    <tableColumn id="1" xr3:uid="{74855FA8-9095-4873-B911-AA1818683EBD}" name="Zap. št." totalsRowLabel="Vsota" dataDxfId="229" totalsRowDxfId="228"/>
    <tableColumn id="2" xr3:uid="{9F2B730E-BEE6-49C8-B6A0-796624106073}" name="Tehnična specifikacija živila (stolpec 2, 2a, 2b, 2c)" dataDxfId="227" totalsRowDxfId="226"/>
    <tableColumn id="3" xr3:uid="{02D25F43-E425-46E7-9216-EEAE059A3600}" name="ZAHTEVANO PAKIRANJE                    Masa/volumen" dataDxfId="225" totalsRowDxfId="224"/>
    <tableColumn id="4" xr3:uid="{C100808D-E0CB-4D8C-87DD-44DCC42F973D}" name=" ZAHTEVANO PAKIRANJE       Enota" dataDxfId="223" totalsRowDxfId="222"/>
    <tableColumn id="21" xr3:uid="{5AEB5583-06B8-4EC3-B6E3-AE0EFDF2F6B5}" name="ZAHTEVANA SHEMA KAKOVOSTI" dataDxfId="221" totalsRowDxfId="220"/>
    <tableColumn id="5" xr3:uid="{3ECB821B-A722-4D97-AD32-38F5A93C5F0C}" name="Okvirna količina" dataDxfId="219" totalsRowDxfId="218" dataCellStyle="Valuta"/>
    <tableColumn id="6" xr3:uid="{C7B34402-BDAC-481A-93BA-BF24F7C19BCE}" name="Enota mere količine" dataDxfId="217" totalsRowDxfId="216"/>
    <tableColumn id="7" xr3:uid="{44E84715-07C0-47F9-BD09-84EF5EBAD10D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211" totalsRowDxfId="210" dataCellStyle="Valuta"/>
    <tableColumn id="10" xr3:uid="{E1985582-60FB-4D15-9B36-779F17AB6193}" name="BLAGOVNA ZNAMKA ali PROIZVAJALEC" dataDxfId="209" totalsRowDxfId="208" dataCellStyle="Valuta"/>
    <tableColumn id="11" xr3:uid="{ADF23533-9318-4857-903F-19BAE5089706}" name=" NAZIV/IME (trgovsko) ponujenega živila  " dataDxfId="207" totalsRowDxfId="206" dataCellStyle="Valuta"/>
    <tableColumn id="12" xr3:uid="{50DECB6B-DEE4-4DF5-8F7E-466C010C3974}" name="Dejanska masa/volumen ponujenega živila" dataDxfId="205" totalsRowDxfId="204" dataCellStyle="Valuta"/>
    <tableColumn id="13" xr3:uid="{E1A636C3-C695-45B1-9BD8-25D47F2B05A2}" name="cena/enota brez DDV v EUR" dataDxfId="203" totalsRowDxfId="202"/>
    <tableColumn id="14" xr3:uid="{328AF1A1-E082-4363-A545-B4B5A20F78E6}" name="Cena za dejansko maso/volumen ponujenega živila brez DDV " dataDxfId="201" totalsRowDxfId="200"/>
    <tableColumn id="15" xr3:uid="{D28D001A-F4A7-4FE8-8E33-3DDA96781BC2}" name="Stopnja DDV (%)" dataDxfId="199" totalsRowDxfId="198"/>
    <tableColumn id="16" xr3:uid="{1B2F7492-29BB-436F-B0C6-D9EE3DF9CB67}" name="Davek (EUR)" dataDxfId="197" totalsRowDxfId="196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6" displayName="Sklop16" ref="A15:U19" totalsRowCount="1" headerRowDxfId="187" dataDxfId="185" headerRowBorderDxfId="186" tableBorderDxfId="184" totalsRowBorderDxfId="183">
  <tableColumns count="21">
    <tableColumn id="1" xr3:uid="{2515AE3D-EC7A-4733-B9BF-EDF6D2780539}" name="Zap. št." totalsRowLabel="Vsota" dataDxfId="182" totalsRowDxfId="181"/>
    <tableColumn id="2" xr3:uid="{CD764A0F-7A73-490F-A772-F6032805FFC9}" name="Tehnična specifikacija živila (stolpec 2, 2a, 2b, 2c)" dataDxfId="180" totalsRowDxfId="179"/>
    <tableColumn id="3" xr3:uid="{451F0982-6D93-4BB9-AD6E-043C0E2FAEED}" name="ZAHTEVANO PAKIRANJE                    Masa/volumen" dataDxfId="178" totalsRowDxfId="177"/>
    <tableColumn id="4" xr3:uid="{C77B60FC-6271-4F0C-B411-110BA1924D24}" name=" ZAHTEVANO PAKIRANJE       Enota" dataDxfId="176" totalsRowDxfId="175"/>
    <tableColumn id="21" xr3:uid="{DAD9F7FB-AEE0-404D-9A5A-2BAAF13F78A0}" name="ZAHTEVANA SHEMA KAKOVOSTI" dataDxfId="174" totalsRowDxfId="173"/>
    <tableColumn id="5" xr3:uid="{3846789E-00B5-43C7-B8DB-A99DC963106D}" name="Okvirna količina" dataDxfId="172" totalsRowDxfId="171" dataCellStyle="Valuta"/>
    <tableColumn id="6" xr3:uid="{165A5D4A-833E-442A-A84E-72F791C9C1D4}" name="Enota mere količine" dataDxfId="170" totalsRowDxfId="169"/>
    <tableColumn id="7" xr3:uid="{C1CBB536-3948-48B7-950B-DC8B9D426F65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EF1D9065-C457-414D-AF8E-25B22304AFD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4C8751BF-ED40-4A1A-9300-1DF129AB33CA}" name="Koda za naročanje" dataDxfId="164" totalsRowDxfId="163" dataCellStyle="Valuta"/>
    <tableColumn id="10" xr3:uid="{A19B0035-7402-496D-8773-0ED5B57D9FBC}" name="BLAGOVNA ZNAMKA ali PROIZVAJALEC" dataDxfId="162" totalsRowDxfId="161" dataCellStyle="Valuta"/>
    <tableColumn id="11" xr3:uid="{964EF289-9EDC-40FC-B38E-5EE5791146AB}" name=" NAZIV/IME (trgovsko) ponujenega živila  " dataDxfId="160" totalsRowDxfId="159" dataCellStyle="Valuta"/>
    <tableColumn id="12" xr3:uid="{AFF05AD2-89AA-46FB-9C29-6659195B071F}" name="Dejanska masa/volumen ponujenega živila" dataDxfId="158" totalsRowDxfId="157" dataCellStyle="Valuta"/>
    <tableColumn id="13" xr3:uid="{BDC4B611-1057-4F87-A398-5C210673AC77}" name="cena/enota brez DDV v EUR" dataDxfId="156" totalsRowDxfId="155"/>
    <tableColumn id="14" xr3:uid="{0A85F126-A84F-4E0B-AE44-010700D65BA1}" name="Cena za dejansko maso/volumen ponujenega živila brez DDV " dataDxfId="154" totalsRowDxfId="153"/>
    <tableColumn id="15" xr3:uid="{2AD0E33E-6C1C-4091-9B77-B39DE93F3F40}" name="Stopnja DDV (%)" dataDxfId="152" totalsRowDxfId="151"/>
    <tableColumn id="16" xr3:uid="{700E54CF-8BD2-4140-B38D-8DE3ABBD552E}" name="Davek (EUR)" dataDxfId="150" totalsRowDxfId="149">
      <calculatedColumnFormula>+Sklop16[[#This Row],[cena/enota brez DDV v EUR]]*Sklop16[[#This Row],[Stopnja DDV (%)]]</calculatedColumnFormula>
    </tableColumn>
    <tableColumn id="17" xr3:uid="{6D9F317D-2172-4894-96F2-4F2854C2C8A5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CD16044B-16C7-437F-BFB1-225EE6311621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5DA4102C-61E2-4AFA-B343-D00BF1526BB4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9C095828-FF0B-4445-B9C7-039D7209726A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7" displayName="Sklop17" ref="A15:U35" totalsRowCount="1" headerRowDxfId="140" dataDxfId="138" headerRowBorderDxfId="139" tableBorderDxfId="137" totalsRowBorderDxfId="136">
  <tableColumns count="21">
    <tableColumn id="1" xr3:uid="{398A2064-BB07-4CBE-9828-0841FE1634D4}" name="Zap. št." totalsRowLabel="Vsota" dataDxfId="135" totalsRowDxfId="134"/>
    <tableColumn id="2" xr3:uid="{69EBB272-A071-4694-8020-2E756AD188AA}" name="Tehnična specifikacija živila (stolpec 2, 2a, 2b, 2c)" dataDxfId="133" totalsRowDxfId="132"/>
    <tableColumn id="3" xr3:uid="{A907E2E4-193D-4099-A062-0F03A05975AD}" name="ZAHTEVANO PAKIRANJE                    Masa/volumen" dataDxfId="131" totalsRowDxfId="130"/>
    <tableColumn id="4" xr3:uid="{069DF4FB-FE20-4CDF-A4C1-645874B8A0F1}" name=" ZAHTEVANO PAKIRANJE       Enota" dataDxfId="129" totalsRowDxfId="128"/>
    <tableColumn id="21" xr3:uid="{CF4A15DD-1296-436E-BC51-8DDA967015C0}" name="ZAHTEVANA SHEMA KAKOVOSTI" dataDxfId="127" totalsRowDxfId="126"/>
    <tableColumn id="5" xr3:uid="{15622902-74BF-4D12-887A-C4C217356C41}" name="Okvirna količina" dataDxfId="125" totalsRowDxfId="124" dataCellStyle="Valuta"/>
    <tableColumn id="6" xr3:uid="{95510121-42F2-4B5E-83B4-018EC090D04E}" name="Enota mere količine" dataDxfId="123" totalsRowDxfId="122"/>
    <tableColumn id="7" xr3:uid="{22998A10-77ED-4701-BAAD-09E472F59986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F836F3E1-900F-4104-B61F-6EBCD0B0406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346F7C8F-1B5B-43D9-8A3E-60069AD0B74D}" name="Koda za naročanje" dataDxfId="117" totalsRowDxfId="116" dataCellStyle="Valuta"/>
    <tableColumn id="10" xr3:uid="{8AF2BFC0-596C-40A5-ACE5-4CCA640FAA97}" name="BLAGOVNA ZNAMKA ali PROIZVAJALEC" dataDxfId="115" totalsRowDxfId="114" dataCellStyle="Valuta"/>
    <tableColumn id="11" xr3:uid="{B33617A2-401D-4381-A367-F71BA47ED636}" name=" NAZIV/IME (trgovsko) ponujenega živila  " dataDxfId="113" totalsRowDxfId="112" dataCellStyle="Valuta"/>
    <tableColumn id="12" xr3:uid="{5151FCAC-A635-4533-A9DE-067A7BDFE759}" name="Dejanska masa/volumen ponujenega živila" dataDxfId="111" totalsRowDxfId="110" dataCellStyle="Valuta"/>
    <tableColumn id="13" xr3:uid="{78B1429B-E278-4C00-ADEA-FF8437A4A4DB}" name="cena/enota brez DDV v EUR" dataDxfId="109" totalsRowDxfId="108"/>
    <tableColumn id="14" xr3:uid="{63A87848-D8D7-4556-A5DB-21CAC8639137}" name="Cena za dejansko maso/volumen ponujenega živila brez DDV " dataDxfId="107" totalsRowDxfId="106"/>
    <tableColumn id="15" xr3:uid="{F96D0A4D-6E5F-431C-BD55-E48C1E98FD1A}" name="Stopnja DDV (%)" dataDxfId="105" totalsRowDxfId="104"/>
    <tableColumn id="16" xr3:uid="{0F7400B0-6E6A-41E5-A290-2C079F0E580F}" name="Davek (EUR)" dataDxfId="103" totalsRowDxfId="102">
      <calculatedColumnFormula>+Sklop17[[#This Row],[cena/enota brez DDV v EUR]]*Sklop17[[#This Row],[Stopnja DDV (%)]]</calculatedColumnFormula>
    </tableColumn>
    <tableColumn id="17" xr3:uid="{D3883611-4BCC-4E4A-A79C-903D85B412F8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264374DE-426D-441F-AE45-3561A789AB7B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6013B9F6-6892-4F2F-A37A-BDCA30B2BB88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4F485DF7-C203-4B5E-8574-581B9BD19687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18" displayName="Sklop18" ref="A15:U25" totalsRowCount="1" headerRowDxfId="93" dataDxfId="91" headerRowBorderDxfId="92" tableBorderDxfId="90" totalsRowBorderDxfId="89">
  <tableColumns count="21">
    <tableColumn id="1" xr3:uid="{25E31567-E308-4349-842D-98448691CC90}" name="Zap. št." totalsRowLabel="Vsota" dataDxfId="88" totalsRowDxfId="87"/>
    <tableColumn id="2" xr3:uid="{14CB7EE7-2FA6-444A-A6FF-AC01CE20F8AF}" name="Tehnična specifikacija živila (stolpec 2, 2a, 2b, 2c)" dataDxfId="86" totalsRowDxfId="85"/>
    <tableColumn id="3" xr3:uid="{3252E0E4-470C-46E2-9F83-8F7DA70529A6}" name="ZAHTEVANO PAKIRANJE                    Masa/volumen" dataDxfId="84" totalsRowDxfId="83"/>
    <tableColumn id="4" xr3:uid="{CE3B6717-96AD-49E8-9BFE-79B6C9CA8215}" name=" ZAHTEVANO PAKIRANJE       Enota" dataDxfId="82" totalsRowDxfId="81"/>
    <tableColumn id="21" xr3:uid="{60E24C85-6E4D-4701-B319-F60846241D7B}" name="ZAHTEVANA SHEMA KAKOVOSTI" dataDxfId="80" totalsRowDxfId="79"/>
    <tableColumn id="5" xr3:uid="{CB83F989-F80B-478B-805D-1F438F4421D9}" name="Okvirna količina" dataDxfId="78" totalsRowDxfId="77" dataCellStyle="Valuta"/>
    <tableColumn id="6" xr3:uid="{D4CB626C-87B9-4C52-826C-528A48C2CC33}" name="Enota mere količine" dataDxfId="76" totalsRowDxfId="75"/>
    <tableColumn id="7" xr3:uid="{68E9D0BD-60A1-456F-AF64-42FA26F47EED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D8C822CF-6342-449D-A0D5-57DBEAED9DF9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ED52B8CC-30D5-4887-B209-BDF4A0BB2365}" name="Koda za naročanje" dataDxfId="70" totalsRowDxfId="69" dataCellStyle="Valuta"/>
    <tableColumn id="10" xr3:uid="{EBF7ED0D-FE71-4502-BB5B-954B85536990}" name="BLAGOVNA ZNAMKA ali PROIZVAJALEC" dataDxfId="68" totalsRowDxfId="67" dataCellStyle="Valuta"/>
    <tableColumn id="11" xr3:uid="{A6AEECCC-3D69-4978-B898-13DD44CC58CB}" name=" NAZIV/IME (trgovsko) ponujenega živila  " dataDxfId="66" totalsRowDxfId="65" dataCellStyle="Valuta"/>
    <tableColumn id="12" xr3:uid="{98FD3B52-FC0B-4E82-A2E8-BC16EBF951B5}" name="Dejanska masa/volumen ponujenega živila" dataDxfId="64" totalsRowDxfId="63" dataCellStyle="Valuta"/>
    <tableColumn id="13" xr3:uid="{7496849A-C29C-42F6-B445-D4D307CD25BD}" name="cena/enota brez DDV v EUR" dataDxfId="62" totalsRowDxfId="61"/>
    <tableColumn id="14" xr3:uid="{6C002CE2-5E94-4A1B-90D4-A43F8ED708B6}" name="Cena za dejansko maso/volumen ponujenega živila brez DDV " dataDxfId="60" totalsRowDxfId="59"/>
    <tableColumn id="15" xr3:uid="{956711E3-2D2A-4EC0-A749-3190C562A082}" name="Stopnja DDV (%)" dataDxfId="58" totalsRowDxfId="57"/>
    <tableColumn id="16" xr3:uid="{9E27EDE1-984F-4811-86A3-1A8951590047}" name="Davek (EUR)" dataDxfId="56" totalsRowDxfId="55">
      <calculatedColumnFormula>+Sklop18[[#This Row],[cena/enota brez DDV v EUR]]*Sklop18[[#This Row],[Stopnja DDV (%)]]</calculatedColumnFormula>
    </tableColumn>
    <tableColumn id="17" xr3:uid="{3B36FFE2-E418-4026-9643-1AE9A9405482}" name="Končna cena/enoto mere (EUR) z DDV" dataDxfId="54" totalsRowDxfId="53">
      <calculatedColumnFormula>+Sklop18[[#This Row],[cena/enota brez DDV v EUR]]+Sklop18[[#This Row],[Davek (EUR)]]</calculatedColumnFormula>
    </tableColumn>
    <tableColumn id="18" xr3:uid="{9ABC4D44-AA6E-4C25-87C7-CDB70A208198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69628FC5-1A14-4D36-95EC-F32CCB08EE4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2C5507FC-98A6-4270-A95A-A27026EEA177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8ACC527-6FAE-451F-AB0A-68A227BDD862}" name="Sklop19" displayName="Sklop19" ref="A15:U18" totalsRowCount="1" headerRowDxfId="46" dataDxfId="44" headerRowBorderDxfId="45" tableBorderDxfId="43" totalsRowBorderDxfId="42">
  <tableColumns count="21">
    <tableColumn id="1" xr3:uid="{EAFA69AF-9FFD-4F1D-9AA6-631E1EF7A02D}" name="Zap. št." totalsRowLabel="Vsota" dataDxfId="41" totalsRowDxfId="40"/>
    <tableColumn id="2" xr3:uid="{53F17A58-272E-4FC2-8AE7-A27BB65441EB}" name="Tehnična specifikacija živila (stolpec 2, 2a, 2b, 2c)" dataDxfId="39" totalsRowDxfId="38"/>
    <tableColumn id="3" xr3:uid="{9E9EFDFA-AC49-4BBD-81B0-EB0450AC0F39}" name="ZAHTEVANO PAKIRANJE                    Masa/volumen" dataDxfId="37" totalsRowDxfId="36"/>
    <tableColumn id="4" xr3:uid="{4F40E696-786F-4AE5-806D-76A1388A773B}" name=" ZAHTEVANO PAKIRANJE       Enota" dataDxfId="35" totalsRowDxfId="34"/>
    <tableColumn id="21" xr3:uid="{F095224B-9617-4C49-9052-AA29422E7831}" name="ZAHTEVANA SHEMA KAKOVOSTI" dataDxfId="33" totalsRowDxfId="32"/>
    <tableColumn id="5" xr3:uid="{5533790A-B6A4-4509-A87B-DF9A41BC73C6}" name="Okvirna količina" dataDxfId="31" totalsRowDxfId="30" dataCellStyle="Valuta"/>
    <tableColumn id="6" xr3:uid="{DF840215-9D5D-46A6-87BC-8472C409E1FD}" name="Enota mere količine" dataDxfId="29" totalsRowDxfId="28"/>
    <tableColumn id="7" xr3:uid="{DE7ECB49-78E0-4900-8E09-E40EF1545399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FC7ACBC6-04B1-45DB-B5EB-287CD6681CC9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FBDDD0FB-50AD-4460-8735-A05ABB856E3C}" name="Koda za naročanje" dataDxfId="23" totalsRowDxfId="22" dataCellStyle="Valuta"/>
    <tableColumn id="10" xr3:uid="{5C5389CC-0605-43D5-BCB2-FCD169C581F7}" name="BLAGOVNA ZNAMKA ali PROIZVAJALEC" dataDxfId="21" totalsRowDxfId="20" dataCellStyle="Valuta"/>
    <tableColumn id="11" xr3:uid="{69C640E4-8363-48E5-86C6-DC31D6E578B9}" name=" NAZIV/IME (trgovsko) ponujenega živila  " dataDxfId="19" totalsRowDxfId="18" dataCellStyle="Valuta"/>
    <tableColumn id="12" xr3:uid="{F7AB8419-99CA-45B8-B983-B1AEAC94B337}" name="Dejanska masa/volumen ponujenega živila" dataDxfId="17" totalsRowDxfId="16" dataCellStyle="Valuta"/>
    <tableColumn id="13" xr3:uid="{35680763-17AE-43E9-9CEA-2B3BBCF5EC40}" name="cena/enota brez DDV v EUR" dataDxfId="15" totalsRowDxfId="14"/>
    <tableColumn id="14" xr3:uid="{A637C44E-492C-48D9-B3BB-8638B5AB8FAB}" name="Cena za dejansko maso/volumen ponujenega živila brez DDV " dataDxfId="13" totalsRowDxfId="12"/>
    <tableColumn id="15" xr3:uid="{B95BF353-31A6-4639-87CD-D3B0E13FB0BD}" name="Stopnja DDV (%)" dataDxfId="11" totalsRowDxfId="10"/>
    <tableColumn id="16" xr3:uid="{2A87CC8F-BC4B-43B0-BE1B-10DFEC4BC540}" name="Davek (EUR)" dataDxfId="9" totalsRowDxfId="8">
      <calculatedColumnFormula>+Sklop19[[#This Row],[cena/enota brez DDV v EUR]]*Sklop19[[#This Row],[Stopnja DDV (%)]]</calculatedColumnFormula>
    </tableColumn>
    <tableColumn id="17" xr3:uid="{E2F5FA4F-2FF0-4CFC-ABD1-215DED74D516}" name="Končna cena/enoto mere (EUR) z DDV" dataDxfId="7" totalsRowDxfId="6">
      <calculatedColumnFormula>+Sklop19[[#This Row],[cena/enota brez DDV v EUR]]+Sklop19[[#This Row],[Davek (EUR)]]</calculatedColumnFormula>
    </tableColumn>
    <tableColumn id="18" xr3:uid="{D68A8CB0-A7EC-4554-99EA-109F39AFA36F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E009D2C9-AF51-49C7-976A-32999157CE1C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C7B1E43B-CFD5-432A-AAEC-94E3EFB773E8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242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244</v>
      </c>
    </row>
    <row r="7" spans="1:2" s="36" customFormat="1" ht="28.5" customHeight="1">
      <c r="A7" s="31" t="s">
        <v>83</v>
      </c>
      <c r="B7" s="32" t="s">
        <v>243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68" t="s">
        <v>92</v>
      </c>
      <c r="B1" s="368"/>
      <c r="C1" s="368"/>
    </row>
    <row r="2" spans="1:3" ht="33.75" customHeight="1">
      <c r="A2" s="369" t="s">
        <v>165</v>
      </c>
      <c r="B2" s="369"/>
      <c r="C2" s="369"/>
    </row>
    <row r="3" spans="1:3">
      <c r="A3" s="24"/>
      <c r="B3" s="22"/>
      <c r="C3" s="3"/>
    </row>
    <row r="4" spans="1:3" s="56" customFormat="1" ht="27" customHeight="1" thickBot="1">
      <c r="A4" s="97" t="s">
        <v>93</v>
      </c>
      <c r="B4" s="97" t="s">
        <v>94</v>
      </c>
      <c r="C4" s="98" t="s">
        <v>95</v>
      </c>
    </row>
    <row r="5" spans="1:3" s="21" customFormat="1" ht="17.25">
      <c r="A5" s="123">
        <v>1</v>
      </c>
      <c r="B5" s="42" t="s">
        <v>127</v>
      </c>
      <c r="C5" s="23" t="s">
        <v>128</v>
      </c>
    </row>
    <row r="6" spans="1:3" s="21" customFormat="1" ht="31.5">
      <c r="A6" s="123">
        <v>2</v>
      </c>
      <c r="B6" s="42" t="s">
        <v>107</v>
      </c>
      <c r="C6" s="23" t="s">
        <v>129</v>
      </c>
    </row>
    <row r="7" spans="1:3" s="21" customFormat="1" ht="63">
      <c r="A7" s="123" t="s">
        <v>108</v>
      </c>
      <c r="B7" s="124" t="s">
        <v>113</v>
      </c>
      <c r="C7" s="125" t="s">
        <v>163</v>
      </c>
    </row>
    <row r="8" spans="1:3" s="21" customFormat="1" ht="31.5">
      <c r="A8" s="123" t="s">
        <v>109</v>
      </c>
      <c r="B8" s="42" t="s">
        <v>154</v>
      </c>
      <c r="C8" s="23" t="s">
        <v>164</v>
      </c>
    </row>
    <row r="9" spans="1:3" s="56" customFormat="1" ht="94.5">
      <c r="A9" s="123" t="s">
        <v>160</v>
      </c>
      <c r="B9" s="42" t="s">
        <v>161</v>
      </c>
      <c r="C9" s="23" t="s">
        <v>168</v>
      </c>
    </row>
    <row r="10" spans="1:3" s="21" customFormat="1" ht="17.25">
      <c r="A10" s="123">
        <v>3</v>
      </c>
      <c r="B10" s="42" t="s">
        <v>96</v>
      </c>
      <c r="C10" s="23" t="s">
        <v>126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>
      <c r="A12" s="126" t="s">
        <v>77</v>
      </c>
      <c r="B12" s="54" t="s">
        <v>133</v>
      </c>
      <c r="C12" s="23" t="s">
        <v>149</v>
      </c>
    </row>
    <row r="13" spans="1:3" s="21" customFormat="1" ht="31.5">
      <c r="A13" s="126" t="s">
        <v>124</v>
      </c>
      <c r="B13" s="54" t="s">
        <v>150</v>
      </c>
      <c r="C13" s="23" t="s">
        <v>151</v>
      </c>
    </row>
    <row r="14" spans="1:3" s="21" customFormat="1" ht="30">
      <c r="A14" s="127">
        <v>5</v>
      </c>
      <c r="B14" s="128" t="s">
        <v>104</v>
      </c>
      <c r="C14" s="129" t="s">
        <v>122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155</v>
      </c>
      <c r="B17" s="128" t="s">
        <v>103</v>
      </c>
      <c r="C17" s="129" t="s">
        <v>131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156</v>
      </c>
      <c r="B19" s="128" t="s">
        <v>123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157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158</v>
      </c>
    </row>
    <row r="23" spans="1:3" s="21" customFormat="1" ht="30">
      <c r="A23" s="130">
        <v>10</v>
      </c>
      <c r="B23" s="131" t="s">
        <v>105</v>
      </c>
      <c r="C23" s="132" t="s">
        <v>159</v>
      </c>
    </row>
    <row r="24" spans="1:3" s="21" customFormat="1" ht="30">
      <c r="A24" s="130">
        <v>11</v>
      </c>
      <c r="B24" s="131" t="s">
        <v>106</v>
      </c>
      <c r="C24" s="132" t="s">
        <v>125</v>
      </c>
    </row>
    <row r="25" spans="1:3" s="21" customFormat="1" ht="105">
      <c r="A25" s="127">
        <v>12</v>
      </c>
      <c r="B25" s="128" t="s">
        <v>120</v>
      </c>
      <c r="C25" s="129" t="s">
        <v>169</v>
      </c>
    </row>
    <row r="26" spans="1:3">
      <c r="A26" s="133" t="s">
        <v>112</v>
      </c>
      <c r="B26" s="134" t="s">
        <v>170</v>
      </c>
      <c r="C26" s="134"/>
    </row>
    <row r="27" spans="1:3" ht="15" customHeight="1">
      <c r="A27" s="370" t="s">
        <v>171</v>
      </c>
      <c r="B27" s="370"/>
      <c r="C27" s="370"/>
    </row>
    <row r="28" spans="1:3">
      <c r="A28" s="371"/>
      <c r="B28" s="371"/>
      <c r="C28" s="371"/>
    </row>
    <row r="29" spans="1:3">
      <c r="A29" s="371"/>
      <c r="B29" s="371"/>
      <c r="C29" s="371"/>
    </row>
    <row r="30" spans="1:3">
      <c r="A30" s="371"/>
      <c r="B30" s="371"/>
      <c r="C30" s="371"/>
    </row>
    <row r="31" spans="1:3">
      <c r="A31" s="371"/>
      <c r="B31" s="371"/>
      <c r="C31" s="37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4"/>
  <sheetViews>
    <sheetView topLeftCell="A4" zoomScale="90" zoomScaleNormal="90" workbookViewId="0">
      <selection activeCell="K15" sqref="K15"/>
    </sheetView>
  </sheetViews>
  <sheetFormatPr defaultRowHeight="15"/>
  <cols>
    <col min="1" max="1" width="9.5703125" style="55" customWidth="1"/>
    <col min="2" max="2" width="47.28515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1" t="str">
        <f>+'prva stran'!B6</f>
        <v>Osnovna šola Trebnje</v>
      </c>
      <c r="D2" s="102"/>
      <c r="E2" s="102"/>
      <c r="F2" s="102"/>
    </row>
    <row r="3" spans="1:6" s="2" customFormat="1" ht="15" customHeight="1">
      <c r="B3" s="45" t="s">
        <v>83</v>
      </c>
      <c r="C3" s="373" t="str">
        <f>+'prva stran'!B7</f>
        <v>Kidričeva ulica 11, 8210 Trebnje</v>
      </c>
      <c r="D3" s="374"/>
      <c r="E3" s="374"/>
      <c r="F3" s="374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372" t="s">
        <v>91</v>
      </c>
      <c r="C11" s="372"/>
      <c r="D11" s="372"/>
      <c r="E11" s="372"/>
      <c r="F11" s="372"/>
    </row>
    <row r="12" spans="1:6" s="56" customFormat="1" ht="18.75" customHeight="1"/>
    <row r="13" spans="1:6" ht="36.75" customHeight="1">
      <c r="A13" s="387" t="s">
        <v>173</v>
      </c>
      <c r="B13" s="387"/>
      <c r="C13" s="388" t="s">
        <v>87</v>
      </c>
      <c r="D13" s="388" t="s">
        <v>88</v>
      </c>
      <c r="E13" s="388" t="s">
        <v>89</v>
      </c>
      <c r="F13" s="388" t="s">
        <v>90</v>
      </c>
    </row>
    <row r="14" spans="1:6" s="118" customFormat="1" ht="18.75" customHeight="1">
      <c r="A14" s="389" t="s">
        <v>135</v>
      </c>
      <c r="B14" s="269" t="s">
        <v>172</v>
      </c>
      <c r="C14" s="390">
        <f>+Sklop1[[#Totals],[Vrednost za okvirno količino (EUR) brez DDV]]</f>
        <v>0</v>
      </c>
      <c r="D14" s="390">
        <f>+E14-C14</f>
        <v>0</v>
      </c>
      <c r="E14" s="390">
        <f>+Sklop1[[#Totals],[Vrednost za okvirno količino (EUR) z DDV]]</f>
        <v>0</v>
      </c>
      <c r="F14" s="391">
        <f>+Sklop1[[#Totals],[Shema kakovosti
(nacionalne, evropske)
]]</f>
        <v>0</v>
      </c>
    </row>
    <row r="15" spans="1:6" s="118" customFormat="1" ht="18.75" customHeight="1">
      <c r="A15" s="389" t="s">
        <v>136</v>
      </c>
      <c r="B15" s="269" t="s">
        <v>245</v>
      </c>
      <c r="C15" s="390">
        <f>+Sklop2[[#Totals],[Vrednost za okvirno količino (EUR) brez DDV]]</f>
        <v>0</v>
      </c>
      <c r="D15" s="390">
        <f t="shared" ref="D15:D32" si="0">+E15-C15</f>
        <v>0</v>
      </c>
      <c r="E15" s="390">
        <f>+Sklop2[[#Totals],[Vrednost za okvirno količino (EUR) z DDV]]</f>
        <v>0</v>
      </c>
      <c r="F15" s="391">
        <f>+Sklop2[[#Totals],[Shema kakovosti
(nacionalne, evropske)
]]</f>
        <v>0</v>
      </c>
    </row>
    <row r="16" spans="1:6" s="118" customFormat="1" ht="18.75" customHeight="1">
      <c r="A16" s="389" t="s">
        <v>137</v>
      </c>
      <c r="B16" s="269" t="s">
        <v>246</v>
      </c>
      <c r="C16" s="390">
        <f>+Sklop3[[#Totals],[Vrednost za okvirno količino (EUR) brez DDV]]</f>
        <v>0</v>
      </c>
      <c r="D16" s="390">
        <f t="shared" si="0"/>
        <v>0</v>
      </c>
      <c r="E16" s="390">
        <f>+Sklop3[[#Totals],[Vrednost za okvirno količino (EUR) z DDV]]</f>
        <v>0</v>
      </c>
      <c r="F16" s="391">
        <f>+Sklop3[[#Totals],[Shema kakovosti
(nacionalne, evropske)
]]</f>
        <v>0</v>
      </c>
    </row>
    <row r="17" spans="1:6" s="118" customFormat="1" ht="18.75" customHeight="1">
      <c r="A17" s="389" t="s">
        <v>138</v>
      </c>
      <c r="B17" s="269" t="s">
        <v>239</v>
      </c>
      <c r="C17" s="390">
        <f>+Sklop4[[#Totals],[Vrednost za okvirno količino (EUR) brez DDV]]</f>
        <v>0</v>
      </c>
      <c r="D17" s="390">
        <f t="shared" si="0"/>
        <v>0</v>
      </c>
      <c r="E17" s="390">
        <f>+Sklop4[[#Totals],[Vrednost za okvirno količino (EUR) z DDV]]</f>
        <v>0</v>
      </c>
      <c r="F17" s="391">
        <f>+Sklop4[[#Totals],[Shema kakovosti
(nacionalne, evropske)
]]</f>
        <v>0</v>
      </c>
    </row>
    <row r="18" spans="1:6" s="118" customFormat="1" ht="18.75" customHeight="1">
      <c r="A18" s="389" t="s">
        <v>139</v>
      </c>
      <c r="B18" s="269" t="s">
        <v>247</v>
      </c>
      <c r="C18" s="390">
        <f>+Sklop5[[#Totals],[Vrednost za okvirno količino (EUR) brez DDV]]</f>
        <v>0</v>
      </c>
      <c r="D18" s="390">
        <f t="shared" si="0"/>
        <v>0</v>
      </c>
      <c r="E18" s="390">
        <f>+Sklop5[[#Totals],[Vrednost za okvirno količino (EUR) z DDV]]</f>
        <v>0</v>
      </c>
      <c r="F18" s="391">
        <f>+Sklop5[[#Totals],[Shema kakovosti
(nacionalne, evropske)
]]</f>
        <v>0</v>
      </c>
    </row>
    <row r="19" spans="1:6" s="118" customFormat="1" ht="18.75" customHeight="1">
      <c r="A19" s="389" t="s">
        <v>140</v>
      </c>
      <c r="B19" s="269" t="s">
        <v>240</v>
      </c>
      <c r="C19" s="390">
        <f>+Sklop6[[#Totals],[Vrednost za okvirno količino (EUR) brez DDV]]</f>
        <v>0</v>
      </c>
      <c r="D19" s="390">
        <f t="shared" si="0"/>
        <v>0</v>
      </c>
      <c r="E19" s="390">
        <f>+Sklop6[[#Totals],[Vrednost za okvirno količino (EUR) z DDV]]</f>
        <v>0</v>
      </c>
      <c r="F19" s="391">
        <f>+Sklop6[[#Totals],[Shema kakovosti
(nacionalne, evropske)
]]</f>
        <v>0</v>
      </c>
    </row>
    <row r="20" spans="1:6" s="118" customFormat="1" ht="18.75" customHeight="1">
      <c r="A20" s="389" t="s">
        <v>141</v>
      </c>
      <c r="B20" s="269" t="s">
        <v>248</v>
      </c>
      <c r="C20" s="390">
        <f>+Sklop7[[#Totals],[Vrednost za okvirno količino (EUR) brez DDV]]</f>
        <v>0</v>
      </c>
      <c r="D20" s="390">
        <f t="shared" si="0"/>
        <v>0</v>
      </c>
      <c r="E20" s="390">
        <f>+Sklop7[[#Totals],[Vrednost za okvirno količino (EUR) z DDV]]</f>
        <v>0</v>
      </c>
      <c r="F20" s="391">
        <f>+Sklop7[[#Totals],[Shema kakovosti
(nacionalne, evropske)
]]</f>
        <v>0</v>
      </c>
    </row>
    <row r="21" spans="1:6" s="118" customFormat="1" ht="18.75" customHeight="1">
      <c r="A21" s="389" t="s">
        <v>142</v>
      </c>
      <c r="B21" s="269" t="s">
        <v>249</v>
      </c>
      <c r="C21" s="390">
        <f>+Sklop8[[#Totals],[Vrednost za okvirno količino (EUR) brez DDV]]</f>
        <v>0</v>
      </c>
      <c r="D21" s="390">
        <f t="shared" si="0"/>
        <v>0</v>
      </c>
      <c r="E21" s="390">
        <f>+Sklop8[[#Totals],[Vrednost za okvirno količino (EUR) z DDV]]</f>
        <v>0</v>
      </c>
      <c r="F21" s="391">
        <f>+Sklop8[[#Totals],[Shema kakovosti
(nacionalne, evropske)
]]</f>
        <v>0</v>
      </c>
    </row>
    <row r="22" spans="1:6" s="118" customFormat="1" ht="18.75" customHeight="1">
      <c r="A22" s="389" t="s">
        <v>143</v>
      </c>
      <c r="B22" s="269" t="s">
        <v>250</v>
      </c>
      <c r="C22" s="390">
        <f>+Sklop9[[#Totals],[Vrednost za okvirno količino (EUR) brez DDV]]</f>
        <v>0</v>
      </c>
      <c r="D22" s="390">
        <f t="shared" si="0"/>
        <v>0</v>
      </c>
      <c r="E22" s="390">
        <f>+Sklop9[[#Totals],[Vrednost za okvirno količino (EUR) z DDV]]</f>
        <v>0</v>
      </c>
      <c r="F22" s="391">
        <f>+Sklop9[[#Totals],[Shema kakovosti
(nacionalne, evropske)
]]</f>
        <v>0</v>
      </c>
    </row>
    <row r="23" spans="1:6" s="118" customFormat="1" ht="18.75" customHeight="1">
      <c r="A23" s="389" t="s">
        <v>144</v>
      </c>
      <c r="B23" s="269" t="s">
        <v>251</v>
      </c>
      <c r="C23" s="390">
        <f>+Sklop10[[#Totals],[Vrednost za okvirno količino (EUR) brez DDV]]</f>
        <v>0</v>
      </c>
      <c r="D23" s="390">
        <f t="shared" si="0"/>
        <v>0</v>
      </c>
      <c r="E23" s="390">
        <f>+Sklop10[[#Totals],[Vrednost za okvirno količino (EUR) z DDV]]</f>
        <v>0</v>
      </c>
      <c r="F23" s="391">
        <f>+Sklop10[[#Totals],[Shema kakovosti
(nacionalne, evropske)
]]</f>
        <v>0</v>
      </c>
    </row>
    <row r="24" spans="1:6" s="118" customFormat="1" ht="18.75" customHeight="1">
      <c r="A24" s="249" t="s">
        <v>145</v>
      </c>
      <c r="B24" s="269" t="s">
        <v>252</v>
      </c>
      <c r="C24" s="390">
        <f>+Sklop11[[#Totals],[Vrednost za okvirno količino (EUR) brez DDV]]</f>
        <v>0</v>
      </c>
      <c r="D24" s="390">
        <f t="shared" si="0"/>
        <v>0</v>
      </c>
      <c r="E24" s="390">
        <f>+Sklop11[[#Totals],[Vrednost za okvirno količino (EUR) z DDV]]</f>
        <v>0</v>
      </c>
      <c r="F24" s="391">
        <f>+Sklop11[[#Totals],[Shema kakovosti
(nacionalne, evropske)
]]</f>
        <v>0</v>
      </c>
    </row>
    <row r="25" spans="1:6" s="118" customFormat="1" ht="18.75" customHeight="1">
      <c r="A25" s="249" t="s">
        <v>146</v>
      </c>
      <c r="B25" s="269" t="s">
        <v>253</v>
      </c>
      <c r="C25" s="390">
        <f>+Sklop12[[#Totals],[Vrednost za okvirno količino (EUR) brez DDV]]</f>
        <v>0</v>
      </c>
      <c r="D25" s="390">
        <f t="shared" si="0"/>
        <v>0</v>
      </c>
      <c r="E25" s="390">
        <f>+Sklop12[[#Totals],[Vrednost za okvirno količino (EUR) z DDV]]</f>
        <v>0</v>
      </c>
      <c r="F25" s="391">
        <f>+Sklop12[[#Totals],[Shema kakovosti
(nacionalne, evropske)
]]</f>
        <v>0</v>
      </c>
    </row>
    <row r="26" spans="1:6" s="118" customFormat="1" ht="18.75" customHeight="1">
      <c r="A26" s="249" t="s">
        <v>147</v>
      </c>
      <c r="B26" s="269" t="s">
        <v>254</v>
      </c>
      <c r="C26" s="390">
        <f>+Sklop13[[#Totals],[Vrednost za okvirno količino (EUR) brez DDV]]</f>
        <v>0</v>
      </c>
      <c r="D26" s="390">
        <f t="shared" si="0"/>
        <v>0</v>
      </c>
      <c r="E26" s="390">
        <f>+Sklop13[[#Totals],[Vrednost za okvirno količino (EUR) z DDV]]</f>
        <v>0</v>
      </c>
      <c r="F26" s="391">
        <f>+Sklop13[[#Totals],[Shema kakovosti
(nacionalne, evropske)
]]</f>
        <v>0</v>
      </c>
    </row>
    <row r="27" spans="1:6" s="118" customFormat="1" ht="18.75" customHeight="1">
      <c r="A27" s="392" t="s">
        <v>232</v>
      </c>
      <c r="B27" s="270" t="s">
        <v>255</v>
      </c>
      <c r="C27" s="393">
        <f>+Sklop14[[#Totals],[Vrednost za okvirno količino (EUR) brez DDV]]</f>
        <v>0</v>
      </c>
      <c r="D27" s="393">
        <f t="shared" si="0"/>
        <v>0</v>
      </c>
      <c r="E27" s="393">
        <f>+Sklop14[[#Totals],[Vrednost za okvirno količino (EUR) z DDV]]</f>
        <v>0</v>
      </c>
      <c r="F27" s="394">
        <f>+Sklop14[[#Totals],[Shema kakovosti
(nacionalne, evropske)
]]</f>
        <v>0</v>
      </c>
    </row>
    <row r="28" spans="1:6" s="118" customFormat="1" ht="18.75" customHeight="1">
      <c r="A28" s="392" t="s">
        <v>233</v>
      </c>
      <c r="B28" s="270" t="s">
        <v>256</v>
      </c>
      <c r="C28" s="393">
        <f>+Sklop15[[#Totals],[Vrednost za okvirno količino (EUR) brez DDV]]</f>
        <v>0</v>
      </c>
      <c r="D28" s="393">
        <f t="shared" si="0"/>
        <v>0</v>
      </c>
      <c r="E28" s="393">
        <f>+Sklop15[[#Totals],[Vrednost za okvirno količino (EUR) z DDV]]</f>
        <v>0</v>
      </c>
      <c r="F28" s="394">
        <f>+Sklop15[[#Totals],[Shema kakovosti
(nacionalne, evropske)
]]</f>
        <v>0</v>
      </c>
    </row>
    <row r="29" spans="1:6" s="118" customFormat="1" ht="18.75" customHeight="1">
      <c r="A29" s="392" t="s">
        <v>234</v>
      </c>
      <c r="B29" s="270" t="s">
        <v>711</v>
      </c>
      <c r="C29" s="393">
        <f>+Sklop16[[#Totals],[Vrednost za okvirno količino (EUR) brez DDV]]</f>
        <v>0</v>
      </c>
      <c r="D29" s="393">
        <f t="shared" si="0"/>
        <v>0</v>
      </c>
      <c r="E29" s="393">
        <f>+Sklop16[[#Totals],[Vrednost za okvirno količino (EUR) z DDV]]</f>
        <v>0</v>
      </c>
      <c r="F29" s="394">
        <f>+Sklop16[[#Totals],[Shema kakovosti
(nacionalne, evropske)
]]</f>
        <v>0</v>
      </c>
    </row>
    <row r="30" spans="1:6" s="118" customFormat="1" ht="18.75" customHeight="1">
      <c r="A30" s="392" t="s">
        <v>235</v>
      </c>
      <c r="B30" s="270" t="s">
        <v>460</v>
      </c>
      <c r="C30" s="393">
        <f>+Sklop17[[#Totals],[Vrednost za okvirno količino (EUR) brez DDV]]</f>
        <v>0</v>
      </c>
      <c r="D30" s="393">
        <f t="shared" si="0"/>
        <v>0</v>
      </c>
      <c r="E30" s="393">
        <f>+Sklop17[[#Totals],[Vrednost za okvirno količino (EUR) z DDV]]</f>
        <v>0</v>
      </c>
      <c r="F30" s="394">
        <f>+Sklop17[[#Totals],[Shema kakovosti
(nacionalne, evropske)
]]</f>
        <v>0</v>
      </c>
    </row>
    <row r="31" spans="1:6" s="118" customFormat="1" ht="18.75" customHeight="1">
      <c r="A31" s="392" t="s">
        <v>236</v>
      </c>
      <c r="B31" s="270" t="s">
        <v>257</v>
      </c>
      <c r="C31" s="393">
        <f>+Sklop18[[#Totals],[Vrednost za okvirno količino (EUR) brez DDV]]</f>
        <v>0</v>
      </c>
      <c r="D31" s="393">
        <f t="shared" si="0"/>
        <v>0</v>
      </c>
      <c r="E31" s="393">
        <f>+Sklop18[[#Totals],[Vrednost za okvirno količino (EUR) z DDV]]</f>
        <v>0</v>
      </c>
      <c r="F31" s="394">
        <f>+Sklop18[[#Totals],[Shema kakovosti
(nacionalne, evropske)
]]</f>
        <v>0</v>
      </c>
    </row>
    <row r="32" spans="1:6" s="118" customFormat="1" ht="18.75" customHeight="1">
      <c r="A32" s="392" t="s">
        <v>237</v>
      </c>
      <c r="B32" s="270" t="s">
        <v>258</v>
      </c>
      <c r="C32" s="393">
        <f>+Sklop19[[#Totals],[Vrednost za okvirno količino (EUR) brez DDV]]</f>
        <v>0</v>
      </c>
      <c r="D32" s="393">
        <f t="shared" si="0"/>
        <v>0</v>
      </c>
      <c r="E32" s="393">
        <f>+Sklop19[[#Totals],[Vrednost za okvirno količino (EUR) z DDV]]</f>
        <v>0</v>
      </c>
      <c r="F32" s="394">
        <f>+Sklop19[[#Totals],[Shema kakovosti
(nacionalne, evropske)
]]</f>
        <v>0</v>
      </c>
    </row>
    <row r="33" spans="1:7" s="56" customFormat="1" ht="23.25" customHeight="1">
      <c r="A33" s="395" t="s">
        <v>121</v>
      </c>
      <c r="B33" s="395"/>
      <c r="C33" s="396">
        <f>SUM(C14:C32)</f>
        <v>0</v>
      </c>
      <c r="D33" s="396">
        <f>SUM(D14:D32)</f>
        <v>0</v>
      </c>
      <c r="E33" s="396">
        <f>SUM(E14:E32)</f>
        <v>0</v>
      </c>
      <c r="F33" s="396"/>
    </row>
    <row r="34" spans="1:7" ht="18.75" customHeight="1">
      <c r="G34" s="248"/>
    </row>
  </sheetData>
  <mergeCells count="4">
    <mergeCell ref="B11:F11"/>
    <mergeCell ref="A13:B13"/>
    <mergeCell ref="A33:B33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opLeftCell="A7" zoomScaleNormal="100" zoomScaleSheetLayoutView="100" workbookViewId="0">
      <selection activeCell="B42" sqref="B42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pred_rekapitulacija'!B14</f>
        <v>MLEKO IN MLEČNI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216" t="s">
        <v>464</v>
      </c>
      <c r="C16" s="325">
        <v>150</v>
      </c>
      <c r="D16" s="321" t="s">
        <v>110</v>
      </c>
      <c r="E16" s="337" t="s">
        <v>238</v>
      </c>
      <c r="F16" s="339">
        <v>500</v>
      </c>
      <c r="G16" s="340" t="s">
        <v>175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6" s="83">
        <f>IF(Sklop1[[#This Row],[ZAHTEVANA SHEMA KAKOVOSTI]]&lt;&gt;"",Sklop1[[#This Row],[Preračunana masa/volumen/kos na enoto kg]],"")</f>
        <v>75</v>
      </c>
      <c r="J16" s="90"/>
      <c r="K16" s="84"/>
      <c r="L16" s="84"/>
      <c r="M16" s="146"/>
      <c r="N16" s="147"/>
      <c r="O16" s="147"/>
      <c r="P16" s="92"/>
      <c r="Q16" s="86">
        <f>+Sklop1[[#This Row],[cena/enota brez DDV v EUR]]*Sklop1[[#This Row],[Stopnja DDV (%)]]</f>
        <v>0</v>
      </c>
      <c r="R16" s="86">
        <f>+Sklop1[[#This Row],[cena/enota brez DDV v EUR]]+Sklop1[[#This Row],[Davek (EUR)]]</f>
        <v>0</v>
      </c>
      <c r="S16" s="86">
        <f>+Sklop1[[#This Row],[cena/enota brez DDV v EUR]]*Sklop1[[#This Row],[Okvirna količina]]</f>
        <v>0</v>
      </c>
      <c r="T16" s="86">
        <f>+Sklop1[[#This Row],[Končna cena/enoto mere (EUR) z DDV]]*Sklop1[[#This Row],[Okvirna količina]]</f>
        <v>0</v>
      </c>
      <c r="U16" s="95"/>
    </row>
    <row r="17" spans="1:21" s="185" customFormat="1" ht="24">
      <c r="A17" s="187" t="s">
        <v>3</v>
      </c>
      <c r="B17" s="326" t="s">
        <v>465</v>
      </c>
      <c r="C17" s="321">
        <v>180</v>
      </c>
      <c r="D17" s="321" t="s">
        <v>110</v>
      </c>
      <c r="E17" s="337" t="s">
        <v>238</v>
      </c>
      <c r="F17" s="328">
        <v>3500</v>
      </c>
      <c r="G17" s="338" t="s">
        <v>175</v>
      </c>
      <c r="H1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17" s="328">
        <f>IF(Sklop1[[#This Row],[ZAHTEVANA SHEMA KAKOVOSTI]]&lt;&gt;"",Sklop1[[#This Row],[Preračunana masa/volumen/kos na enoto kg]],"")</f>
        <v>630</v>
      </c>
      <c r="J17" s="329"/>
      <c r="K17" s="330"/>
      <c r="L17" s="330"/>
      <c r="M17" s="331"/>
      <c r="N17" s="332"/>
      <c r="O17" s="332"/>
      <c r="P17" s="333"/>
      <c r="Q17" s="334">
        <f>+Sklop1[[#This Row],[cena/enota brez DDV v EUR]]*Sklop1[[#This Row],[Stopnja DDV (%)]]</f>
        <v>0</v>
      </c>
      <c r="R17" s="334">
        <f>+Sklop1[[#This Row],[cena/enota brez DDV v EUR]]+Sklop1[[#This Row],[Davek (EUR)]]</f>
        <v>0</v>
      </c>
      <c r="S17" s="334">
        <f>+Sklop1[[#This Row],[cena/enota brez DDV v EUR]]*Sklop1[[#This Row],[Okvirna količina]]</f>
        <v>0</v>
      </c>
      <c r="T17" s="335">
        <f>+Sklop1[[#This Row],[Končna cena/enoto mere (EUR) z DDV]]*Sklop1[[#This Row],[Okvirna količina]]</f>
        <v>0</v>
      </c>
      <c r="U17" s="336"/>
    </row>
    <row r="18" spans="1:21" s="185" customFormat="1" ht="24">
      <c r="A18" s="187" t="s">
        <v>4</v>
      </c>
      <c r="B18" s="326" t="s">
        <v>466</v>
      </c>
      <c r="C18" s="321">
        <v>250</v>
      </c>
      <c r="D18" s="321" t="s">
        <v>110</v>
      </c>
      <c r="E18" s="337" t="s">
        <v>238</v>
      </c>
      <c r="F18" s="328">
        <v>400</v>
      </c>
      <c r="G18" s="338" t="s">
        <v>175</v>
      </c>
      <c r="H1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328">
        <f>IF(Sklop1[[#This Row],[ZAHTEVANA SHEMA KAKOVOSTI]]&lt;&gt;"",Sklop1[[#This Row],[Preračunana masa/volumen/kos na enoto kg]],"")</f>
        <v>100</v>
      </c>
      <c r="J18" s="329"/>
      <c r="K18" s="330"/>
      <c r="L18" s="330"/>
      <c r="M18" s="331"/>
      <c r="N18" s="332"/>
      <c r="O18" s="332"/>
      <c r="P18" s="333"/>
      <c r="Q18" s="334">
        <f>+Sklop1[[#This Row],[cena/enota brez DDV v EUR]]*Sklop1[[#This Row],[Stopnja DDV (%)]]</f>
        <v>0</v>
      </c>
      <c r="R18" s="334">
        <f>+Sklop1[[#This Row],[cena/enota brez DDV v EUR]]+Sklop1[[#This Row],[Davek (EUR)]]</f>
        <v>0</v>
      </c>
      <c r="S18" s="334">
        <f>+Sklop1[[#This Row],[cena/enota brez DDV v EUR]]*Sklop1[[#This Row],[Okvirna količina]]</f>
        <v>0</v>
      </c>
      <c r="T18" s="335">
        <f>+Sklop1[[#This Row],[Končna cena/enoto mere (EUR) z DDV]]*Sklop1[[#This Row],[Okvirna količina]]</f>
        <v>0</v>
      </c>
      <c r="U18" s="336"/>
    </row>
    <row r="19" spans="1:21" s="185" customFormat="1" ht="12">
      <c r="A19" s="187" t="s">
        <v>5</v>
      </c>
      <c r="B19" s="326" t="s">
        <v>467</v>
      </c>
      <c r="C19" s="321">
        <v>250</v>
      </c>
      <c r="D19" s="321" t="s">
        <v>110</v>
      </c>
      <c r="E19" s="337" t="s">
        <v>238</v>
      </c>
      <c r="F19" s="328">
        <v>4600</v>
      </c>
      <c r="G19" s="338" t="s">
        <v>175</v>
      </c>
      <c r="H1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1150</v>
      </c>
      <c r="I19" s="328">
        <f>IF(Sklop1[[#This Row],[ZAHTEVANA SHEMA KAKOVOSTI]]&lt;&gt;"",Sklop1[[#This Row],[Preračunana masa/volumen/kos na enoto kg]],"")</f>
        <v>1150</v>
      </c>
      <c r="J19" s="329"/>
      <c r="K19" s="330"/>
      <c r="L19" s="330"/>
      <c r="M19" s="331"/>
      <c r="N19" s="332"/>
      <c r="O19" s="332"/>
      <c r="P19" s="333"/>
      <c r="Q19" s="334">
        <f>+Sklop1[[#This Row],[cena/enota brez DDV v EUR]]*Sklop1[[#This Row],[Stopnja DDV (%)]]</f>
        <v>0</v>
      </c>
      <c r="R19" s="334">
        <f>+Sklop1[[#This Row],[cena/enota brez DDV v EUR]]+Sklop1[[#This Row],[Davek (EUR)]]</f>
        <v>0</v>
      </c>
      <c r="S19" s="334">
        <f>+Sklop1[[#This Row],[cena/enota brez DDV v EUR]]*Sklop1[[#This Row],[Okvirna količina]]</f>
        <v>0</v>
      </c>
      <c r="T19" s="335">
        <f>+Sklop1[[#This Row],[Končna cena/enoto mere (EUR) z DDV]]*Sklop1[[#This Row],[Okvirna količina]]</f>
        <v>0</v>
      </c>
      <c r="U19" s="336"/>
    </row>
    <row r="20" spans="1:21" s="185" customFormat="1" ht="12">
      <c r="A20" s="187" t="s">
        <v>6</v>
      </c>
      <c r="B20" s="326" t="s">
        <v>468</v>
      </c>
      <c r="C20" s="321">
        <v>150</v>
      </c>
      <c r="D20" s="321" t="s">
        <v>110</v>
      </c>
      <c r="E20" s="337" t="s">
        <v>238</v>
      </c>
      <c r="F20" s="328">
        <v>2000</v>
      </c>
      <c r="G20" s="338" t="s">
        <v>175</v>
      </c>
      <c r="H2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328">
        <f>IF(Sklop1[[#This Row],[ZAHTEVANA SHEMA KAKOVOSTI]]&lt;&gt;"",Sklop1[[#This Row],[Preračunana masa/volumen/kos na enoto kg]],"")</f>
        <v>300</v>
      </c>
      <c r="J20" s="329"/>
      <c r="K20" s="330"/>
      <c r="L20" s="330"/>
      <c r="M20" s="331"/>
      <c r="N20" s="332"/>
      <c r="O20" s="332"/>
      <c r="P20" s="333"/>
      <c r="Q20" s="334">
        <f>+Sklop1[[#This Row],[cena/enota brez DDV v EUR]]*Sklop1[[#This Row],[Stopnja DDV (%)]]</f>
        <v>0</v>
      </c>
      <c r="R20" s="334">
        <f>+Sklop1[[#This Row],[cena/enota brez DDV v EUR]]+Sklop1[[#This Row],[Davek (EUR)]]</f>
        <v>0</v>
      </c>
      <c r="S20" s="334">
        <f>+Sklop1[[#This Row],[cena/enota brez DDV v EUR]]*Sklop1[[#This Row],[Okvirna količina]]</f>
        <v>0</v>
      </c>
      <c r="T20" s="335">
        <f>+Sklop1[[#This Row],[Končna cena/enoto mere (EUR) z DDV]]*Sklop1[[#This Row],[Okvirna količina]]</f>
        <v>0</v>
      </c>
      <c r="U20" s="336"/>
    </row>
    <row r="21" spans="1:21" s="185" customFormat="1" ht="36">
      <c r="A21" s="187" t="s">
        <v>7</v>
      </c>
      <c r="B21" s="326" t="s">
        <v>469</v>
      </c>
      <c r="C21" s="321">
        <v>150</v>
      </c>
      <c r="D21" s="321" t="s">
        <v>110</v>
      </c>
      <c r="E21" s="337" t="s">
        <v>238</v>
      </c>
      <c r="F21" s="328">
        <v>22000</v>
      </c>
      <c r="G21" s="338" t="s">
        <v>175</v>
      </c>
      <c r="H2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3300</v>
      </c>
      <c r="I21" s="328">
        <f>IF(Sklop1[[#This Row],[ZAHTEVANA SHEMA KAKOVOSTI]]&lt;&gt;"",Sklop1[[#This Row],[Preračunana masa/volumen/kos na enoto kg]],"")</f>
        <v>3300</v>
      </c>
      <c r="J21" s="329"/>
      <c r="K21" s="330"/>
      <c r="L21" s="330"/>
      <c r="M21" s="331"/>
      <c r="N21" s="332"/>
      <c r="O21" s="332"/>
      <c r="P21" s="333"/>
      <c r="Q21" s="334">
        <f>+Sklop1[[#This Row],[cena/enota brez DDV v EUR]]*Sklop1[[#This Row],[Stopnja DDV (%)]]</f>
        <v>0</v>
      </c>
      <c r="R21" s="334">
        <f>+Sklop1[[#This Row],[cena/enota brez DDV v EUR]]+Sklop1[[#This Row],[Davek (EUR)]]</f>
        <v>0</v>
      </c>
      <c r="S21" s="334">
        <f>+Sklop1[[#This Row],[cena/enota brez DDV v EUR]]*Sklop1[[#This Row],[Okvirna količina]]</f>
        <v>0</v>
      </c>
      <c r="T21" s="335">
        <f>+Sklop1[[#This Row],[Končna cena/enoto mere (EUR) z DDV]]*Sklop1[[#This Row],[Okvirna količina]]</f>
        <v>0</v>
      </c>
      <c r="U21" s="336"/>
    </row>
    <row r="22" spans="1:21" s="185" customFormat="1" ht="12">
      <c r="A22" s="187" t="s">
        <v>8</v>
      </c>
      <c r="B22" s="326" t="s">
        <v>470</v>
      </c>
      <c r="C22" s="321">
        <v>250</v>
      </c>
      <c r="D22" s="321" t="s">
        <v>110</v>
      </c>
      <c r="E22" s="337" t="s">
        <v>238</v>
      </c>
      <c r="F22" s="328">
        <v>3000</v>
      </c>
      <c r="G22" s="338" t="s">
        <v>175</v>
      </c>
      <c r="H2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328">
        <f>IF(Sklop1[[#This Row],[ZAHTEVANA SHEMA KAKOVOSTI]]&lt;&gt;"",Sklop1[[#This Row],[Preračunana masa/volumen/kos na enoto kg]],"")</f>
        <v>750</v>
      </c>
      <c r="J22" s="329"/>
      <c r="K22" s="330"/>
      <c r="L22" s="330"/>
      <c r="M22" s="331"/>
      <c r="N22" s="332"/>
      <c r="O22" s="332"/>
      <c r="P22" s="333"/>
      <c r="Q22" s="334">
        <f>+Sklop1[[#This Row],[cena/enota brez DDV v EUR]]*Sklop1[[#This Row],[Stopnja DDV (%)]]</f>
        <v>0</v>
      </c>
      <c r="R22" s="334">
        <f>+Sklop1[[#This Row],[cena/enota brez DDV v EUR]]+Sklop1[[#This Row],[Davek (EUR)]]</f>
        <v>0</v>
      </c>
      <c r="S22" s="334">
        <f>+Sklop1[[#This Row],[cena/enota brez DDV v EUR]]*Sklop1[[#This Row],[Okvirna količina]]</f>
        <v>0</v>
      </c>
      <c r="T22" s="335">
        <f>+Sklop1[[#This Row],[Končna cena/enoto mere (EUR) z DDV]]*Sklop1[[#This Row],[Okvirna količina]]</f>
        <v>0</v>
      </c>
      <c r="U22" s="336"/>
    </row>
    <row r="23" spans="1:21" s="185" customFormat="1" ht="12">
      <c r="A23" s="187" t="s">
        <v>9</v>
      </c>
      <c r="B23" s="326" t="s">
        <v>471</v>
      </c>
      <c r="C23" s="321">
        <v>15</v>
      </c>
      <c r="D23" s="321" t="s">
        <v>110</v>
      </c>
      <c r="E23" s="337"/>
      <c r="F23" s="328">
        <v>10000</v>
      </c>
      <c r="G23" s="338" t="s">
        <v>175</v>
      </c>
      <c r="H2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328" t="str">
        <f>IF(Sklop1[[#This Row],[ZAHTEVANA SHEMA KAKOVOSTI]]&lt;&gt;"",Sklop1[[#This Row],[Preračunana masa/volumen/kos na enoto kg]],"")</f>
        <v/>
      </c>
      <c r="J23" s="329"/>
      <c r="K23" s="330"/>
      <c r="L23" s="330"/>
      <c r="M23" s="331"/>
      <c r="N23" s="332"/>
      <c r="O23" s="332"/>
      <c r="P23" s="333"/>
      <c r="Q23" s="334">
        <f>+Sklop1[[#This Row],[cena/enota brez DDV v EUR]]*Sklop1[[#This Row],[Stopnja DDV (%)]]</f>
        <v>0</v>
      </c>
      <c r="R23" s="334">
        <f>+Sklop1[[#This Row],[cena/enota brez DDV v EUR]]+Sklop1[[#This Row],[Davek (EUR)]]</f>
        <v>0</v>
      </c>
      <c r="S23" s="334">
        <f>+Sklop1[[#This Row],[cena/enota brez DDV v EUR]]*Sklop1[[#This Row],[Okvirna količina]]</f>
        <v>0</v>
      </c>
      <c r="T23" s="335">
        <f>+Sklop1[[#This Row],[Končna cena/enoto mere (EUR) z DDV]]*Sklop1[[#This Row],[Okvirna količina]]</f>
        <v>0</v>
      </c>
      <c r="U23" s="336"/>
    </row>
    <row r="24" spans="1:21" s="185" customFormat="1" ht="24">
      <c r="A24" s="187" t="s">
        <v>10</v>
      </c>
      <c r="B24" s="326" t="s">
        <v>472</v>
      </c>
      <c r="C24" s="321">
        <v>150</v>
      </c>
      <c r="D24" s="321" t="s">
        <v>110</v>
      </c>
      <c r="E24" s="337"/>
      <c r="F24" s="328">
        <v>1000</v>
      </c>
      <c r="G24" s="338" t="s">
        <v>175</v>
      </c>
      <c r="H2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328" t="str">
        <f>IF(Sklop1[[#This Row],[ZAHTEVANA SHEMA KAKOVOSTI]]&lt;&gt;"",Sklop1[[#This Row],[Preračunana masa/volumen/kos na enoto kg]],"")</f>
        <v/>
      </c>
      <c r="J24" s="329"/>
      <c r="K24" s="330"/>
      <c r="L24" s="330"/>
      <c r="M24" s="331"/>
      <c r="N24" s="332"/>
      <c r="O24" s="332"/>
      <c r="P24" s="333"/>
      <c r="Q24" s="334">
        <f>+Sklop1[[#This Row],[cena/enota brez DDV v EUR]]*Sklop1[[#This Row],[Stopnja DDV (%)]]</f>
        <v>0</v>
      </c>
      <c r="R24" s="334">
        <f>+Sklop1[[#This Row],[cena/enota brez DDV v EUR]]+Sklop1[[#This Row],[Davek (EUR)]]</f>
        <v>0</v>
      </c>
      <c r="S24" s="334">
        <f>+Sklop1[[#This Row],[cena/enota brez DDV v EUR]]*Sklop1[[#This Row],[Okvirna količina]]</f>
        <v>0</v>
      </c>
      <c r="T24" s="335">
        <f>+Sklop1[[#This Row],[Končna cena/enoto mere (EUR) z DDV]]*Sklop1[[#This Row],[Okvirna količina]]</f>
        <v>0</v>
      </c>
      <c r="U24" s="336"/>
    </row>
    <row r="25" spans="1:21" s="185" customFormat="1" ht="12">
      <c r="A25" s="187" t="s">
        <v>11</v>
      </c>
      <c r="B25" s="326" t="s">
        <v>473</v>
      </c>
      <c r="C25" s="321">
        <v>50</v>
      </c>
      <c r="D25" s="321" t="s">
        <v>110</v>
      </c>
      <c r="E25" s="337" t="s">
        <v>238</v>
      </c>
      <c r="F25" s="328">
        <v>100</v>
      </c>
      <c r="G25" s="338" t="s">
        <v>175</v>
      </c>
      <c r="H2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328">
        <f>IF(Sklop1[[#This Row],[ZAHTEVANA SHEMA KAKOVOSTI]]&lt;&gt;"",Sklop1[[#This Row],[Preračunana masa/volumen/kos na enoto kg]],"")</f>
        <v>5</v>
      </c>
      <c r="J25" s="329"/>
      <c r="K25" s="330"/>
      <c r="L25" s="330"/>
      <c r="M25" s="331"/>
      <c r="N25" s="332"/>
      <c r="O25" s="332"/>
      <c r="P25" s="333"/>
      <c r="Q25" s="334">
        <f>+Sklop1[[#This Row],[cena/enota brez DDV v EUR]]*Sklop1[[#This Row],[Stopnja DDV (%)]]</f>
        <v>0</v>
      </c>
      <c r="R25" s="334">
        <f>+Sklop1[[#This Row],[cena/enota brez DDV v EUR]]+Sklop1[[#This Row],[Davek (EUR)]]</f>
        <v>0</v>
      </c>
      <c r="S25" s="334">
        <f>+Sklop1[[#This Row],[cena/enota brez DDV v EUR]]*Sklop1[[#This Row],[Okvirna količina]]</f>
        <v>0</v>
      </c>
      <c r="T25" s="335">
        <f>+Sklop1[[#This Row],[Končna cena/enoto mere (EUR) z DDV]]*Sklop1[[#This Row],[Okvirna količina]]</f>
        <v>0</v>
      </c>
      <c r="U25" s="336"/>
    </row>
    <row r="26" spans="1:21" s="185" customFormat="1" ht="12">
      <c r="A26" s="187" t="s">
        <v>12</v>
      </c>
      <c r="B26" s="326" t="s">
        <v>474</v>
      </c>
      <c r="C26" s="321">
        <v>150</v>
      </c>
      <c r="D26" s="321" t="s">
        <v>110</v>
      </c>
      <c r="E26" s="337" t="s">
        <v>238</v>
      </c>
      <c r="F26" s="328">
        <v>3000</v>
      </c>
      <c r="G26" s="338" t="s">
        <v>175</v>
      </c>
      <c r="H2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328">
        <f>IF(Sklop1[[#This Row],[ZAHTEVANA SHEMA KAKOVOSTI]]&lt;&gt;"",Sklop1[[#This Row],[Preračunana masa/volumen/kos na enoto kg]],"")</f>
        <v>450</v>
      </c>
      <c r="J26" s="329"/>
      <c r="K26" s="330"/>
      <c r="L26" s="330"/>
      <c r="M26" s="331"/>
      <c r="N26" s="332"/>
      <c r="O26" s="332"/>
      <c r="P26" s="333"/>
      <c r="Q26" s="334">
        <f>+Sklop1[[#This Row],[cena/enota brez DDV v EUR]]*Sklop1[[#This Row],[Stopnja DDV (%)]]</f>
        <v>0</v>
      </c>
      <c r="R26" s="334">
        <f>+Sklop1[[#This Row],[cena/enota brez DDV v EUR]]+Sklop1[[#This Row],[Davek (EUR)]]</f>
        <v>0</v>
      </c>
      <c r="S26" s="334">
        <f>+Sklop1[[#This Row],[cena/enota brez DDV v EUR]]*Sklop1[[#This Row],[Okvirna količina]]</f>
        <v>0</v>
      </c>
      <c r="T26" s="335">
        <f>+Sklop1[[#This Row],[Končna cena/enoto mere (EUR) z DDV]]*Sklop1[[#This Row],[Okvirna količina]]</f>
        <v>0</v>
      </c>
      <c r="U26" s="336"/>
    </row>
    <row r="27" spans="1:21" s="185" customFormat="1" ht="12">
      <c r="A27" s="187" t="s">
        <v>13</v>
      </c>
      <c r="B27" s="326" t="s">
        <v>474</v>
      </c>
      <c r="C27" s="321">
        <v>50</v>
      </c>
      <c r="D27" s="321" t="s">
        <v>110</v>
      </c>
      <c r="E27" s="337" t="s">
        <v>238</v>
      </c>
      <c r="F27" s="328">
        <v>1000</v>
      </c>
      <c r="G27" s="338" t="s">
        <v>175</v>
      </c>
      <c r="H2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328">
        <f>IF(Sklop1[[#This Row],[ZAHTEVANA SHEMA KAKOVOSTI]]&lt;&gt;"",Sklop1[[#This Row],[Preračunana masa/volumen/kos na enoto kg]],"")</f>
        <v>50</v>
      </c>
      <c r="J27" s="329"/>
      <c r="K27" s="330"/>
      <c r="L27" s="330"/>
      <c r="M27" s="331"/>
      <c r="N27" s="332"/>
      <c r="O27" s="332"/>
      <c r="P27" s="333"/>
      <c r="Q27" s="334">
        <f>+Sklop1[[#This Row],[cena/enota brez DDV v EUR]]*Sklop1[[#This Row],[Stopnja DDV (%)]]</f>
        <v>0</v>
      </c>
      <c r="R27" s="334">
        <f>+Sklop1[[#This Row],[cena/enota brez DDV v EUR]]+Sklop1[[#This Row],[Davek (EUR)]]</f>
        <v>0</v>
      </c>
      <c r="S27" s="334">
        <f>+Sklop1[[#This Row],[cena/enota brez DDV v EUR]]*Sklop1[[#This Row],[Okvirna količina]]</f>
        <v>0</v>
      </c>
      <c r="T27" s="335">
        <f>+Sklop1[[#This Row],[Končna cena/enoto mere (EUR) z DDV]]*Sklop1[[#This Row],[Okvirna količina]]</f>
        <v>0</v>
      </c>
      <c r="U27" s="336"/>
    </row>
    <row r="28" spans="1:21" s="185" customFormat="1" ht="12">
      <c r="A28" s="187" t="s">
        <v>14</v>
      </c>
      <c r="B28" s="326" t="s">
        <v>475</v>
      </c>
      <c r="C28" s="321">
        <v>150</v>
      </c>
      <c r="D28" s="321" t="s">
        <v>110</v>
      </c>
      <c r="E28" s="337" t="s">
        <v>238</v>
      </c>
      <c r="F28" s="328">
        <v>700</v>
      </c>
      <c r="G28" s="338" t="s">
        <v>175</v>
      </c>
      <c r="H2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8" s="328">
        <f>IF(Sklop1[[#This Row],[ZAHTEVANA SHEMA KAKOVOSTI]]&lt;&gt;"",Sklop1[[#This Row],[Preračunana masa/volumen/kos na enoto kg]],"")</f>
        <v>105</v>
      </c>
      <c r="J28" s="329"/>
      <c r="K28" s="330"/>
      <c r="L28" s="330"/>
      <c r="M28" s="331"/>
      <c r="N28" s="332"/>
      <c r="O28" s="332"/>
      <c r="P28" s="333"/>
      <c r="Q28" s="334">
        <f>+Sklop1[[#This Row],[cena/enota brez DDV v EUR]]*Sklop1[[#This Row],[Stopnja DDV (%)]]</f>
        <v>0</v>
      </c>
      <c r="R28" s="334">
        <f>+Sklop1[[#This Row],[cena/enota brez DDV v EUR]]+Sklop1[[#This Row],[Davek (EUR)]]</f>
        <v>0</v>
      </c>
      <c r="S28" s="334">
        <f>+Sklop1[[#This Row],[cena/enota brez DDV v EUR]]*Sklop1[[#This Row],[Okvirna količina]]</f>
        <v>0</v>
      </c>
      <c r="T28" s="335">
        <f>+Sklop1[[#This Row],[Končna cena/enoto mere (EUR) z DDV]]*Sklop1[[#This Row],[Okvirna količina]]</f>
        <v>0</v>
      </c>
      <c r="U28" s="336"/>
    </row>
    <row r="29" spans="1:21" s="185" customFormat="1" ht="12">
      <c r="A29" s="187" t="s">
        <v>15</v>
      </c>
      <c r="B29" s="326" t="s">
        <v>476</v>
      </c>
      <c r="C29" s="321">
        <v>150</v>
      </c>
      <c r="D29" s="321" t="s">
        <v>110</v>
      </c>
      <c r="E29" s="337" t="s">
        <v>238</v>
      </c>
      <c r="F29" s="328">
        <v>4000</v>
      </c>
      <c r="G29" s="338" t="s">
        <v>175</v>
      </c>
      <c r="H2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9" s="328">
        <f>IF(Sklop1[[#This Row],[ZAHTEVANA SHEMA KAKOVOSTI]]&lt;&gt;"",Sklop1[[#This Row],[Preračunana masa/volumen/kos na enoto kg]],"")</f>
        <v>600</v>
      </c>
      <c r="J29" s="329"/>
      <c r="K29" s="330"/>
      <c r="L29" s="330"/>
      <c r="M29" s="331"/>
      <c r="N29" s="332"/>
      <c r="O29" s="332"/>
      <c r="P29" s="333"/>
      <c r="Q29" s="334">
        <f>+Sklop1[[#This Row],[cena/enota brez DDV v EUR]]*Sklop1[[#This Row],[Stopnja DDV (%)]]</f>
        <v>0</v>
      </c>
      <c r="R29" s="334">
        <f>+Sklop1[[#This Row],[cena/enota brez DDV v EUR]]+Sklop1[[#This Row],[Davek (EUR)]]</f>
        <v>0</v>
      </c>
      <c r="S29" s="334">
        <f>+Sklop1[[#This Row],[cena/enota brez DDV v EUR]]*Sklop1[[#This Row],[Okvirna količina]]</f>
        <v>0</v>
      </c>
      <c r="T29" s="335">
        <f>+Sklop1[[#This Row],[Končna cena/enoto mere (EUR) z DDV]]*Sklop1[[#This Row],[Okvirna količina]]</f>
        <v>0</v>
      </c>
      <c r="U29" s="336"/>
    </row>
    <row r="30" spans="1:21" s="185" customFormat="1" ht="12">
      <c r="A30" s="187" t="s">
        <v>16</v>
      </c>
      <c r="B30" s="326" t="s">
        <v>476</v>
      </c>
      <c r="C30" s="321">
        <v>50</v>
      </c>
      <c r="D30" s="321" t="s">
        <v>110</v>
      </c>
      <c r="E30" s="337" t="s">
        <v>238</v>
      </c>
      <c r="F30" s="328">
        <v>2000</v>
      </c>
      <c r="G30" s="338" t="s">
        <v>175</v>
      </c>
      <c r="H3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328">
        <f>IF(Sklop1[[#This Row],[ZAHTEVANA SHEMA KAKOVOSTI]]&lt;&gt;"",Sklop1[[#This Row],[Preračunana masa/volumen/kos na enoto kg]],"")</f>
        <v>100</v>
      </c>
      <c r="J30" s="329"/>
      <c r="K30" s="330"/>
      <c r="L30" s="330"/>
      <c r="M30" s="331"/>
      <c r="N30" s="332"/>
      <c r="O30" s="332"/>
      <c r="P30" s="333"/>
      <c r="Q30" s="334">
        <f>+Sklop1[[#This Row],[cena/enota brez DDV v EUR]]*Sklop1[[#This Row],[Stopnja DDV (%)]]</f>
        <v>0</v>
      </c>
      <c r="R30" s="334">
        <f>+Sklop1[[#This Row],[cena/enota brez DDV v EUR]]+Sklop1[[#This Row],[Davek (EUR)]]</f>
        <v>0</v>
      </c>
      <c r="S30" s="334">
        <f>+Sklop1[[#This Row],[cena/enota brez DDV v EUR]]*Sklop1[[#This Row],[Okvirna količina]]</f>
        <v>0</v>
      </c>
      <c r="T30" s="335">
        <f>+Sklop1[[#This Row],[Končna cena/enoto mere (EUR) z DDV]]*Sklop1[[#This Row],[Okvirna količina]]</f>
        <v>0</v>
      </c>
      <c r="U30" s="336"/>
    </row>
    <row r="31" spans="1:21" s="185" customFormat="1" ht="12">
      <c r="A31" s="187" t="s">
        <v>17</v>
      </c>
      <c r="B31" s="326" t="s">
        <v>477</v>
      </c>
      <c r="C31" s="321">
        <v>1</v>
      </c>
      <c r="D31" s="321" t="s">
        <v>74</v>
      </c>
      <c r="E31" s="337" t="s">
        <v>238</v>
      </c>
      <c r="F31" s="328">
        <v>800</v>
      </c>
      <c r="G31" s="338" t="s">
        <v>74</v>
      </c>
      <c r="H3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1" s="328">
        <f>IF(Sklop1[[#This Row],[ZAHTEVANA SHEMA KAKOVOSTI]]&lt;&gt;"",Sklop1[[#This Row],[Preračunana masa/volumen/kos na enoto kg]],"")</f>
        <v>800</v>
      </c>
      <c r="J31" s="329"/>
      <c r="K31" s="330"/>
      <c r="L31" s="330"/>
      <c r="M31" s="331"/>
      <c r="N31" s="332"/>
      <c r="O31" s="332"/>
      <c r="P31" s="333"/>
      <c r="Q31" s="334">
        <f>+Sklop1[[#This Row],[cena/enota brez DDV v EUR]]*Sklop1[[#This Row],[Stopnja DDV (%)]]</f>
        <v>0</v>
      </c>
      <c r="R31" s="334">
        <f>+Sklop1[[#This Row],[cena/enota brez DDV v EUR]]+Sklop1[[#This Row],[Davek (EUR)]]</f>
        <v>0</v>
      </c>
      <c r="S31" s="334">
        <f>+Sklop1[[#This Row],[cena/enota brez DDV v EUR]]*Sklop1[[#This Row],[Okvirna količina]]</f>
        <v>0</v>
      </c>
      <c r="T31" s="335">
        <f>+Sklop1[[#This Row],[Končna cena/enoto mere (EUR) z DDV]]*Sklop1[[#This Row],[Okvirna količina]]</f>
        <v>0</v>
      </c>
      <c r="U31" s="336"/>
    </row>
    <row r="32" spans="1:21" s="185" customFormat="1" ht="12">
      <c r="A32" s="187" t="s">
        <v>18</v>
      </c>
      <c r="B32" s="326" t="s">
        <v>477</v>
      </c>
      <c r="C32" s="321">
        <v>0.2</v>
      </c>
      <c r="D32" s="321" t="s">
        <v>74</v>
      </c>
      <c r="E32" s="337" t="s">
        <v>238</v>
      </c>
      <c r="F32" s="328">
        <v>100</v>
      </c>
      <c r="G32" s="338" t="s">
        <v>175</v>
      </c>
      <c r="H3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2" s="328">
        <f>IF(Sklop1[[#This Row],[ZAHTEVANA SHEMA KAKOVOSTI]]&lt;&gt;"",Sklop1[[#This Row],[Preračunana masa/volumen/kos na enoto kg]],"")</f>
        <v>20</v>
      </c>
      <c r="J32" s="329"/>
      <c r="K32" s="330"/>
      <c r="L32" s="330"/>
      <c r="M32" s="331"/>
      <c r="N32" s="332"/>
      <c r="O32" s="332"/>
      <c r="P32" s="333"/>
      <c r="Q32" s="334">
        <f>+Sklop1[[#This Row],[cena/enota brez DDV v EUR]]*Sklop1[[#This Row],[Stopnja DDV (%)]]</f>
        <v>0</v>
      </c>
      <c r="R32" s="334">
        <f>+Sklop1[[#This Row],[cena/enota brez DDV v EUR]]+Sklop1[[#This Row],[Davek (EUR)]]</f>
        <v>0</v>
      </c>
      <c r="S32" s="334">
        <f>+Sklop1[[#This Row],[cena/enota brez DDV v EUR]]*Sklop1[[#This Row],[Okvirna količina]]</f>
        <v>0</v>
      </c>
      <c r="T32" s="335">
        <f>+Sklop1[[#This Row],[Končna cena/enoto mere (EUR) z DDV]]*Sklop1[[#This Row],[Okvirna količina]]</f>
        <v>0</v>
      </c>
      <c r="U32" s="336"/>
    </row>
    <row r="33" spans="1:21" s="185" customFormat="1" ht="12">
      <c r="A33" s="187" t="s">
        <v>19</v>
      </c>
      <c r="B33" s="326" t="s">
        <v>478</v>
      </c>
      <c r="C33" s="321">
        <v>0.2</v>
      </c>
      <c r="D33" s="321" t="s">
        <v>74</v>
      </c>
      <c r="E33" s="337" t="s">
        <v>238</v>
      </c>
      <c r="F33" s="328">
        <v>5000</v>
      </c>
      <c r="G33" s="338" t="s">
        <v>175</v>
      </c>
      <c r="H3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3" s="328">
        <f>IF(Sklop1[[#This Row],[ZAHTEVANA SHEMA KAKOVOSTI]]&lt;&gt;"",Sklop1[[#This Row],[Preračunana masa/volumen/kos na enoto kg]],"")</f>
        <v>1000</v>
      </c>
      <c r="J33" s="329"/>
      <c r="K33" s="330"/>
      <c r="L33" s="330"/>
      <c r="M33" s="331"/>
      <c r="N33" s="332"/>
      <c r="O33" s="332"/>
      <c r="P33" s="333"/>
      <c r="Q33" s="334">
        <f>+Sklop1[[#This Row],[cena/enota brez DDV v EUR]]*Sklop1[[#This Row],[Stopnja DDV (%)]]</f>
        <v>0</v>
      </c>
      <c r="R33" s="334">
        <f>+Sklop1[[#This Row],[cena/enota brez DDV v EUR]]+Sklop1[[#This Row],[Davek (EUR)]]</f>
        <v>0</v>
      </c>
      <c r="S33" s="334">
        <f>+Sklop1[[#This Row],[cena/enota brez DDV v EUR]]*Sklop1[[#This Row],[Okvirna količina]]</f>
        <v>0</v>
      </c>
      <c r="T33" s="335">
        <f>+Sklop1[[#This Row],[Končna cena/enoto mere (EUR) z DDV]]*Sklop1[[#This Row],[Okvirna količina]]</f>
        <v>0</v>
      </c>
      <c r="U33" s="336"/>
    </row>
    <row r="34" spans="1:21" s="185" customFormat="1" ht="12">
      <c r="A34" s="187" t="s">
        <v>20</v>
      </c>
      <c r="B34" s="326" t="s">
        <v>479</v>
      </c>
      <c r="C34" s="321">
        <v>0.2</v>
      </c>
      <c r="D34" s="321" t="s">
        <v>74</v>
      </c>
      <c r="E34" s="337" t="s">
        <v>238</v>
      </c>
      <c r="F34" s="328">
        <v>20000</v>
      </c>
      <c r="G34" s="338" t="s">
        <v>175</v>
      </c>
      <c r="H3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34" s="328">
        <f>IF(Sklop1[[#This Row],[ZAHTEVANA SHEMA KAKOVOSTI]]&lt;&gt;"",Sklop1[[#This Row],[Preračunana masa/volumen/kos na enoto kg]],"")</f>
        <v>4000</v>
      </c>
      <c r="J34" s="329"/>
      <c r="K34" s="330"/>
      <c r="L34" s="330"/>
      <c r="M34" s="331"/>
      <c r="N34" s="332"/>
      <c r="O34" s="332"/>
      <c r="P34" s="333"/>
      <c r="Q34" s="334">
        <f>+Sklop1[[#This Row],[cena/enota brez DDV v EUR]]*Sklop1[[#This Row],[Stopnja DDV (%)]]</f>
        <v>0</v>
      </c>
      <c r="R34" s="334">
        <f>+Sklop1[[#This Row],[cena/enota brez DDV v EUR]]+Sklop1[[#This Row],[Davek (EUR)]]</f>
        <v>0</v>
      </c>
      <c r="S34" s="334">
        <f>+Sklop1[[#This Row],[cena/enota brez DDV v EUR]]*Sklop1[[#This Row],[Okvirna količina]]</f>
        <v>0</v>
      </c>
      <c r="T34" s="335">
        <f>+Sklop1[[#This Row],[Končna cena/enoto mere (EUR) z DDV]]*Sklop1[[#This Row],[Okvirna količina]]</f>
        <v>0</v>
      </c>
      <c r="U34" s="336"/>
    </row>
    <row r="35" spans="1:21" s="185" customFormat="1" ht="12">
      <c r="A35" s="187" t="s">
        <v>21</v>
      </c>
      <c r="B35" s="326" t="s">
        <v>480</v>
      </c>
      <c r="C35" s="321">
        <v>1</v>
      </c>
      <c r="D35" s="321" t="s">
        <v>74</v>
      </c>
      <c r="E35" s="337" t="s">
        <v>238</v>
      </c>
      <c r="F35" s="328">
        <v>6000</v>
      </c>
      <c r="G35" s="338" t="s">
        <v>175</v>
      </c>
      <c r="H3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6000</v>
      </c>
      <c r="I35" s="328">
        <f>IF(Sklop1[[#This Row],[ZAHTEVANA SHEMA KAKOVOSTI]]&lt;&gt;"",Sklop1[[#This Row],[Preračunana masa/volumen/kos na enoto kg]],"")</f>
        <v>6000</v>
      </c>
      <c r="J35" s="329"/>
      <c r="K35" s="330"/>
      <c r="L35" s="330"/>
      <c r="M35" s="331"/>
      <c r="N35" s="332"/>
      <c r="O35" s="332"/>
      <c r="P35" s="333"/>
      <c r="Q35" s="334">
        <f>+Sklop1[[#This Row],[cena/enota brez DDV v EUR]]*Sklop1[[#This Row],[Stopnja DDV (%)]]</f>
        <v>0</v>
      </c>
      <c r="R35" s="334">
        <f>+Sklop1[[#This Row],[cena/enota brez DDV v EUR]]+Sklop1[[#This Row],[Davek (EUR)]]</f>
        <v>0</v>
      </c>
      <c r="S35" s="334">
        <f>+Sklop1[[#This Row],[cena/enota brez DDV v EUR]]*Sklop1[[#This Row],[Okvirna količina]]</f>
        <v>0</v>
      </c>
      <c r="T35" s="335">
        <f>+Sklop1[[#This Row],[Končna cena/enoto mere (EUR) z DDV]]*Sklop1[[#This Row],[Okvirna količina]]</f>
        <v>0</v>
      </c>
      <c r="U35" s="336"/>
    </row>
    <row r="36" spans="1:21" s="185" customFormat="1" ht="12">
      <c r="A36" s="187" t="s">
        <v>22</v>
      </c>
      <c r="B36" s="326" t="s">
        <v>259</v>
      </c>
      <c r="C36" s="321" t="s">
        <v>737</v>
      </c>
      <c r="D36" s="321" t="s">
        <v>110</v>
      </c>
      <c r="E36" s="337"/>
      <c r="F36" s="328">
        <v>10</v>
      </c>
      <c r="G36" s="338" t="s">
        <v>0</v>
      </c>
      <c r="H3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328" t="str">
        <f>IF(Sklop1[[#This Row],[ZAHTEVANA SHEMA KAKOVOSTI]]&lt;&gt;"",Sklop1[[#This Row],[Preračunana masa/volumen/kos na enoto kg]],"")</f>
        <v/>
      </c>
      <c r="J36" s="329"/>
      <c r="K36" s="330"/>
      <c r="L36" s="330"/>
      <c r="M36" s="331"/>
      <c r="N36" s="332"/>
      <c r="O36" s="332"/>
      <c r="P36" s="333"/>
      <c r="Q36" s="334">
        <f>+Sklop1[[#This Row],[cena/enota brez DDV v EUR]]*Sklop1[[#This Row],[Stopnja DDV (%)]]</f>
        <v>0</v>
      </c>
      <c r="R36" s="334">
        <f>+Sklop1[[#This Row],[cena/enota brez DDV v EUR]]+Sklop1[[#This Row],[Davek (EUR)]]</f>
        <v>0</v>
      </c>
      <c r="S36" s="334">
        <f>+Sklop1[[#This Row],[cena/enota brez DDV v EUR]]*Sklop1[[#This Row],[Okvirna količina]]</f>
        <v>0</v>
      </c>
      <c r="T36" s="335">
        <f>+Sklop1[[#This Row],[Končna cena/enoto mere (EUR) z DDV]]*Sklop1[[#This Row],[Okvirna količina]]</f>
        <v>0</v>
      </c>
      <c r="U36" s="336"/>
    </row>
    <row r="37" spans="1:21" s="185" customFormat="1" ht="12">
      <c r="A37" s="187" t="s">
        <v>23</v>
      </c>
      <c r="B37" s="326" t="s">
        <v>481</v>
      </c>
      <c r="C37" s="321">
        <v>120</v>
      </c>
      <c r="D37" s="321" t="s">
        <v>110</v>
      </c>
      <c r="E37" s="337" t="s">
        <v>238</v>
      </c>
      <c r="F37" s="328">
        <v>4000</v>
      </c>
      <c r="G37" s="338" t="s">
        <v>175</v>
      </c>
      <c r="H3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37" s="328">
        <f>IF(Sklop1[[#This Row],[ZAHTEVANA SHEMA KAKOVOSTI]]&lt;&gt;"",Sklop1[[#This Row],[Preračunana masa/volumen/kos na enoto kg]],"")</f>
        <v>480</v>
      </c>
      <c r="J37" s="329"/>
      <c r="K37" s="330"/>
      <c r="L37" s="330"/>
      <c r="M37" s="331"/>
      <c r="N37" s="332"/>
      <c r="O37" s="332"/>
      <c r="P37" s="333"/>
      <c r="Q37" s="334">
        <f>+Sklop1[[#This Row],[cena/enota brez DDV v EUR]]*Sklop1[[#This Row],[Stopnja DDV (%)]]</f>
        <v>0</v>
      </c>
      <c r="R37" s="334">
        <f>+Sklop1[[#This Row],[cena/enota brez DDV v EUR]]+Sklop1[[#This Row],[Davek (EUR)]]</f>
        <v>0</v>
      </c>
      <c r="S37" s="334">
        <f>+Sklop1[[#This Row],[cena/enota brez DDV v EUR]]*Sklop1[[#This Row],[Okvirna količina]]</f>
        <v>0</v>
      </c>
      <c r="T37" s="335">
        <f>+Sklop1[[#This Row],[Končna cena/enoto mere (EUR) z DDV]]*Sklop1[[#This Row],[Okvirna količina]]</f>
        <v>0</v>
      </c>
      <c r="U37" s="336"/>
    </row>
    <row r="38" spans="1:21" s="185" customFormat="1" ht="12">
      <c r="A38" s="187" t="s">
        <v>24</v>
      </c>
      <c r="B38" s="326" t="s">
        <v>260</v>
      </c>
      <c r="C38" s="321">
        <v>1</v>
      </c>
      <c r="D38" s="321" t="s">
        <v>0</v>
      </c>
      <c r="E38" s="337"/>
      <c r="F38" s="328">
        <v>10</v>
      </c>
      <c r="G38" s="338" t="s">
        <v>0</v>
      </c>
      <c r="H3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28" t="str">
        <f>IF(Sklop1[[#This Row],[ZAHTEVANA SHEMA KAKOVOSTI]]&lt;&gt;"",Sklop1[[#This Row],[Preračunana masa/volumen/kos na enoto kg]],"")</f>
        <v/>
      </c>
      <c r="J38" s="329"/>
      <c r="K38" s="330"/>
      <c r="L38" s="330"/>
      <c r="M38" s="331"/>
      <c r="N38" s="332"/>
      <c r="O38" s="332"/>
      <c r="P38" s="333"/>
      <c r="Q38" s="334">
        <f>+Sklop1[[#This Row],[cena/enota brez DDV v EUR]]*Sklop1[[#This Row],[Stopnja DDV (%)]]</f>
        <v>0</v>
      </c>
      <c r="R38" s="334">
        <f>+Sklop1[[#This Row],[cena/enota brez DDV v EUR]]+Sklop1[[#This Row],[Davek (EUR)]]</f>
        <v>0</v>
      </c>
      <c r="S38" s="334">
        <f>+Sklop1[[#This Row],[cena/enota brez DDV v EUR]]*Sklop1[[#This Row],[Okvirna količina]]</f>
        <v>0</v>
      </c>
      <c r="T38" s="335">
        <f>+Sklop1[[#This Row],[Končna cena/enoto mere (EUR) z DDV]]*Sklop1[[#This Row],[Okvirna količina]]</f>
        <v>0</v>
      </c>
      <c r="U38" s="336"/>
    </row>
    <row r="39" spans="1:21" s="185" customFormat="1" ht="12">
      <c r="A39" s="187" t="s">
        <v>25</v>
      </c>
      <c r="B39" s="326" t="s">
        <v>261</v>
      </c>
      <c r="C39" s="321">
        <v>1</v>
      </c>
      <c r="D39" s="321" t="s">
        <v>0</v>
      </c>
      <c r="E39" s="337"/>
      <c r="F39" s="328">
        <v>20</v>
      </c>
      <c r="G39" s="338" t="s">
        <v>0</v>
      </c>
      <c r="H3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328" t="str">
        <f>IF(Sklop1[[#This Row],[ZAHTEVANA SHEMA KAKOVOSTI]]&lt;&gt;"",Sklop1[[#This Row],[Preračunana masa/volumen/kos na enoto kg]],"")</f>
        <v/>
      </c>
      <c r="J39" s="329"/>
      <c r="K39" s="330"/>
      <c r="L39" s="330"/>
      <c r="M39" s="331"/>
      <c r="N39" s="332"/>
      <c r="O39" s="332"/>
      <c r="P39" s="333"/>
      <c r="Q39" s="334">
        <f>+Sklop1[[#This Row],[cena/enota brez DDV v EUR]]*Sklop1[[#This Row],[Stopnja DDV (%)]]</f>
        <v>0</v>
      </c>
      <c r="R39" s="334">
        <f>+Sklop1[[#This Row],[cena/enota brez DDV v EUR]]+Sklop1[[#This Row],[Davek (EUR)]]</f>
        <v>0</v>
      </c>
      <c r="S39" s="334">
        <f>+Sklop1[[#This Row],[cena/enota brez DDV v EUR]]*Sklop1[[#This Row],[Okvirna količina]]</f>
        <v>0</v>
      </c>
      <c r="T39" s="335">
        <f>+Sklop1[[#This Row],[Končna cena/enoto mere (EUR) z DDV]]*Sklop1[[#This Row],[Okvirna količina]]</f>
        <v>0</v>
      </c>
      <c r="U39" s="336"/>
    </row>
    <row r="40" spans="1:21" s="185" customFormat="1" ht="12">
      <c r="A40" s="187" t="s">
        <v>26</v>
      </c>
      <c r="B40" s="326" t="s">
        <v>262</v>
      </c>
      <c r="C40" s="321" t="s">
        <v>707</v>
      </c>
      <c r="D40" s="321" t="s">
        <v>0</v>
      </c>
      <c r="E40" s="337"/>
      <c r="F40" s="328">
        <v>700</v>
      </c>
      <c r="G40" s="338" t="s">
        <v>0</v>
      </c>
      <c r="H4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0" s="328" t="str">
        <f>IF(Sklop1[[#This Row],[ZAHTEVANA SHEMA KAKOVOSTI]]&lt;&gt;"",Sklop1[[#This Row],[Preračunana masa/volumen/kos na enoto kg]],"")</f>
        <v/>
      </c>
      <c r="J40" s="329"/>
      <c r="K40" s="330"/>
      <c r="L40" s="330"/>
      <c r="M40" s="331"/>
      <c r="N40" s="332"/>
      <c r="O40" s="332"/>
      <c r="P40" s="333"/>
      <c r="Q40" s="334">
        <f>+Sklop1[[#This Row],[cena/enota brez DDV v EUR]]*Sklop1[[#This Row],[Stopnja DDV (%)]]</f>
        <v>0</v>
      </c>
      <c r="R40" s="334">
        <f>+Sklop1[[#This Row],[cena/enota brez DDV v EUR]]+Sklop1[[#This Row],[Davek (EUR)]]</f>
        <v>0</v>
      </c>
      <c r="S40" s="334">
        <f>+Sklop1[[#This Row],[cena/enota brez DDV v EUR]]*Sklop1[[#This Row],[Okvirna količina]]</f>
        <v>0</v>
      </c>
      <c r="T40" s="335">
        <f>+Sklop1[[#This Row],[Končna cena/enoto mere (EUR) z DDV]]*Sklop1[[#This Row],[Okvirna količina]]</f>
        <v>0</v>
      </c>
      <c r="U40" s="336"/>
    </row>
    <row r="41" spans="1:21" s="185" customFormat="1" ht="12">
      <c r="A41" s="187" t="s">
        <v>27</v>
      </c>
      <c r="B41" s="326" t="s">
        <v>263</v>
      </c>
      <c r="C41" s="321">
        <v>1</v>
      </c>
      <c r="D41" s="321" t="s">
        <v>0</v>
      </c>
      <c r="E41" s="337"/>
      <c r="F41" s="328">
        <v>5</v>
      </c>
      <c r="G41" s="338" t="s">
        <v>0</v>
      </c>
      <c r="H41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328" t="str">
        <f>IF(Sklop1[[#This Row],[ZAHTEVANA SHEMA KAKOVOSTI]]&lt;&gt;"",Sklop1[[#This Row],[Preračunana masa/volumen/kos na enoto kg]],"")</f>
        <v/>
      </c>
      <c r="J41" s="329"/>
      <c r="K41" s="330"/>
      <c r="L41" s="330"/>
      <c r="M41" s="331"/>
      <c r="N41" s="332"/>
      <c r="O41" s="332"/>
      <c r="P41" s="333"/>
      <c r="Q41" s="334">
        <f>+Sklop1[[#This Row],[cena/enota brez DDV v EUR]]*Sklop1[[#This Row],[Stopnja DDV (%)]]</f>
        <v>0</v>
      </c>
      <c r="R41" s="334">
        <f>+Sklop1[[#This Row],[cena/enota brez DDV v EUR]]+Sklop1[[#This Row],[Davek (EUR)]]</f>
        <v>0</v>
      </c>
      <c r="S41" s="334">
        <f>+Sklop1[[#This Row],[cena/enota brez DDV v EUR]]*Sklop1[[#This Row],[Okvirna količina]]</f>
        <v>0</v>
      </c>
      <c r="T41" s="335">
        <f>+Sklop1[[#This Row],[Končna cena/enoto mere (EUR) z DDV]]*Sklop1[[#This Row],[Okvirna količina]]</f>
        <v>0</v>
      </c>
      <c r="U41" s="336"/>
    </row>
    <row r="42" spans="1:21" s="185" customFormat="1" ht="12">
      <c r="A42" s="187" t="s">
        <v>28</v>
      </c>
      <c r="B42" s="326" t="s">
        <v>264</v>
      </c>
      <c r="C42" s="321">
        <v>1</v>
      </c>
      <c r="D42" s="321" t="s">
        <v>0</v>
      </c>
      <c r="E42" s="337"/>
      <c r="F42" s="328">
        <v>10</v>
      </c>
      <c r="G42" s="338" t="s">
        <v>0</v>
      </c>
      <c r="H42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328" t="str">
        <f>IF(Sklop1[[#This Row],[ZAHTEVANA SHEMA KAKOVOSTI]]&lt;&gt;"",Sklop1[[#This Row],[Preračunana masa/volumen/kos na enoto kg]],"")</f>
        <v/>
      </c>
      <c r="J42" s="329"/>
      <c r="K42" s="330"/>
      <c r="L42" s="330"/>
      <c r="M42" s="331"/>
      <c r="N42" s="332"/>
      <c r="O42" s="332"/>
      <c r="P42" s="333"/>
      <c r="Q42" s="334">
        <f>+Sklop1[[#This Row],[cena/enota brez DDV v EUR]]*Sklop1[[#This Row],[Stopnja DDV (%)]]</f>
        <v>0</v>
      </c>
      <c r="R42" s="334">
        <f>+Sklop1[[#This Row],[cena/enota brez DDV v EUR]]+Sklop1[[#This Row],[Davek (EUR)]]</f>
        <v>0</v>
      </c>
      <c r="S42" s="334">
        <f>+Sklop1[[#This Row],[cena/enota brez DDV v EUR]]*Sklop1[[#This Row],[Okvirna količina]]</f>
        <v>0</v>
      </c>
      <c r="T42" s="335">
        <f>+Sklop1[[#This Row],[Končna cena/enoto mere (EUR) z DDV]]*Sklop1[[#This Row],[Okvirna količina]]</f>
        <v>0</v>
      </c>
      <c r="U42" s="336"/>
    </row>
    <row r="43" spans="1:21" s="185" customFormat="1" ht="12">
      <c r="A43" s="187" t="s">
        <v>29</v>
      </c>
      <c r="B43" s="326" t="s">
        <v>265</v>
      </c>
      <c r="C43" s="321" t="s">
        <v>707</v>
      </c>
      <c r="D43" s="321" t="s">
        <v>0</v>
      </c>
      <c r="E43" s="337"/>
      <c r="F43" s="328">
        <v>600</v>
      </c>
      <c r="G43" s="338" t="s">
        <v>0</v>
      </c>
      <c r="H43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3" s="328" t="str">
        <f>IF(Sklop1[[#This Row],[ZAHTEVANA SHEMA KAKOVOSTI]]&lt;&gt;"",Sklop1[[#This Row],[Preračunana masa/volumen/kos na enoto kg]],"")</f>
        <v/>
      </c>
      <c r="J43" s="329"/>
      <c r="K43" s="330"/>
      <c r="L43" s="330"/>
      <c r="M43" s="331"/>
      <c r="N43" s="332"/>
      <c r="O43" s="332"/>
      <c r="P43" s="333"/>
      <c r="Q43" s="334">
        <f>+Sklop1[[#This Row],[cena/enota brez DDV v EUR]]*Sklop1[[#This Row],[Stopnja DDV (%)]]</f>
        <v>0</v>
      </c>
      <c r="R43" s="334">
        <f>+Sklop1[[#This Row],[cena/enota brez DDV v EUR]]+Sklop1[[#This Row],[Davek (EUR)]]</f>
        <v>0</v>
      </c>
      <c r="S43" s="334">
        <f>+Sklop1[[#This Row],[cena/enota brez DDV v EUR]]*Sklop1[[#This Row],[Okvirna količina]]</f>
        <v>0</v>
      </c>
      <c r="T43" s="335">
        <f>+Sklop1[[#This Row],[Končna cena/enoto mere (EUR) z DDV]]*Sklop1[[#This Row],[Okvirna količina]]</f>
        <v>0</v>
      </c>
      <c r="U43" s="336"/>
    </row>
    <row r="44" spans="1:21" s="185" customFormat="1" ht="12">
      <c r="A44" s="187" t="s">
        <v>30</v>
      </c>
      <c r="B44" s="326" t="s">
        <v>482</v>
      </c>
      <c r="C44" s="321">
        <v>140</v>
      </c>
      <c r="D44" s="321" t="s">
        <v>110</v>
      </c>
      <c r="E44" s="337"/>
      <c r="F44" s="328">
        <v>2000</v>
      </c>
      <c r="G44" s="338" t="s">
        <v>175</v>
      </c>
      <c r="H44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4" s="328" t="str">
        <f>IF(Sklop1[[#This Row],[ZAHTEVANA SHEMA KAKOVOSTI]]&lt;&gt;"",Sklop1[[#This Row],[Preračunana masa/volumen/kos na enoto kg]],"")</f>
        <v/>
      </c>
      <c r="J44" s="329"/>
      <c r="K44" s="330"/>
      <c r="L44" s="330"/>
      <c r="M44" s="331"/>
      <c r="N44" s="332"/>
      <c r="O44" s="332"/>
      <c r="P44" s="333"/>
      <c r="Q44" s="334">
        <f>+Sklop1[[#This Row],[cena/enota brez DDV v EUR]]*Sklop1[[#This Row],[Stopnja DDV (%)]]</f>
        <v>0</v>
      </c>
      <c r="R44" s="334">
        <f>+Sklop1[[#This Row],[cena/enota brez DDV v EUR]]+Sklop1[[#This Row],[Davek (EUR)]]</f>
        <v>0</v>
      </c>
      <c r="S44" s="334">
        <f>+Sklop1[[#This Row],[cena/enota brez DDV v EUR]]*Sklop1[[#This Row],[Okvirna količina]]</f>
        <v>0</v>
      </c>
      <c r="T44" s="335">
        <f>+Sklop1[[#This Row],[Končna cena/enoto mere (EUR) z DDV]]*Sklop1[[#This Row],[Okvirna količina]]</f>
        <v>0</v>
      </c>
      <c r="U44" s="336"/>
    </row>
    <row r="45" spans="1:21" s="185" customFormat="1" ht="12">
      <c r="A45" s="187" t="s">
        <v>31</v>
      </c>
      <c r="B45" s="326" t="s">
        <v>483</v>
      </c>
      <c r="C45" s="321">
        <v>140</v>
      </c>
      <c r="D45" s="321" t="s">
        <v>110</v>
      </c>
      <c r="E45" s="337"/>
      <c r="F45" s="328">
        <v>100</v>
      </c>
      <c r="G45" s="338" t="s">
        <v>175</v>
      </c>
      <c r="H45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5" s="328" t="str">
        <f>IF(Sklop1[[#This Row],[ZAHTEVANA SHEMA KAKOVOSTI]]&lt;&gt;"",Sklop1[[#This Row],[Preračunana masa/volumen/kos na enoto kg]],"")</f>
        <v/>
      </c>
      <c r="J45" s="329"/>
      <c r="K45" s="330"/>
      <c r="L45" s="330"/>
      <c r="M45" s="331"/>
      <c r="N45" s="332"/>
      <c r="O45" s="332"/>
      <c r="P45" s="333"/>
      <c r="Q45" s="334">
        <f>+Sklop1[[#This Row],[cena/enota brez DDV v EUR]]*Sklop1[[#This Row],[Stopnja DDV (%)]]</f>
        <v>0</v>
      </c>
      <c r="R45" s="334">
        <f>+Sklop1[[#This Row],[cena/enota brez DDV v EUR]]+Sklop1[[#This Row],[Davek (EUR)]]</f>
        <v>0</v>
      </c>
      <c r="S45" s="334">
        <f>+Sklop1[[#This Row],[cena/enota brez DDV v EUR]]*Sklop1[[#This Row],[Okvirna količina]]</f>
        <v>0</v>
      </c>
      <c r="T45" s="335">
        <f>+Sklop1[[#This Row],[Končna cena/enoto mere (EUR) z DDV]]*Sklop1[[#This Row],[Okvirna količina]]</f>
        <v>0</v>
      </c>
      <c r="U45" s="336"/>
    </row>
    <row r="46" spans="1:21" s="185" customFormat="1" ht="12">
      <c r="A46" s="187" t="s">
        <v>32</v>
      </c>
      <c r="B46" s="326" t="s">
        <v>266</v>
      </c>
      <c r="C46" s="321">
        <v>1</v>
      </c>
      <c r="D46" s="321" t="s">
        <v>0</v>
      </c>
      <c r="E46" s="337"/>
      <c r="F46" s="328">
        <v>10</v>
      </c>
      <c r="G46" s="338" t="s">
        <v>0</v>
      </c>
      <c r="H46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328" t="str">
        <f>IF(Sklop1[[#This Row],[ZAHTEVANA SHEMA KAKOVOSTI]]&lt;&gt;"",Sklop1[[#This Row],[Preračunana masa/volumen/kos na enoto kg]],"")</f>
        <v/>
      </c>
      <c r="J46" s="329"/>
      <c r="K46" s="330"/>
      <c r="L46" s="330"/>
      <c r="M46" s="331"/>
      <c r="N46" s="332"/>
      <c r="O46" s="332"/>
      <c r="P46" s="333"/>
      <c r="Q46" s="334">
        <f>+Sklop1[[#This Row],[cena/enota brez DDV v EUR]]*Sklop1[[#This Row],[Stopnja DDV (%)]]</f>
        <v>0</v>
      </c>
      <c r="R46" s="334">
        <f>+Sklop1[[#This Row],[cena/enota brez DDV v EUR]]+Sklop1[[#This Row],[Davek (EUR)]]</f>
        <v>0</v>
      </c>
      <c r="S46" s="334">
        <f>+Sklop1[[#This Row],[cena/enota brez DDV v EUR]]*Sklop1[[#This Row],[Okvirna količina]]</f>
        <v>0</v>
      </c>
      <c r="T46" s="335">
        <f>+Sklop1[[#This Row],[Končna cena/enoto mere (EUR) z DDV]]*Sklop1[[#This Row],[Okvirna količina]]</f>
        <v>0</v>
      </c>
      <c r="U46" s="336"/>
    </row>
    <row r="47" spans="1:21" s="185" customFormat="1" ht="12">
      <c r="A47" s="187" t="s">
        <v>33</v>
      </c>
      <c r="B47" s="326" t="s">
        <v>484</v>
      </c>
      <c r="C47" s="321">
        <v>5</v>
      </c>
      <c r="D47" s="321" t="s">
        <v>0</v>
      </c>
      <c r="E47" s="337" t="s">
        <v>238</v>
      </c>
      <c r="F47" s="328">
        <v>500</v>
      </c>
      <c r="G47" s="338" t="s">
        <v>175</v>
      </c>
      <c r="H47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7" s="328">
        <f>IF(Sklop1[[#This Row],[ZAHTEVANA SHEMA KAKOVOSTI]]&lt;&gt;"",Sklop1[[#This Row],[Preračunana masa/volumen/kos na enoto kg]],"")</f>
        <v>2500</v>
      </c>
      <c r="J47" s="329"/>
      <c r="K47" s="330"/>
      <c r="L47" s="330"/>
      <c r="M47" s="331"/>
      <c r="N47" s="332"/>
      <c r="O47" s="332"/>
      <c r="P47" s="333"/>
      <c r="Q47" s="334">
        <f>+Sklop1[[#This Row],[cena/enota brez DDV v EUR]]*Sklop1[[#This Row],[Stopnja DDV (%)]]</f>
        <v>0</v>
      </c>
      <c r="R47" s="334">
        <f>+Sklop1[[#This Row],[cena/enota brez DDV v EUR]]+Sklop1[[#This Row],[Davek (EUR)]]</f>
        <v>0</v>
      </c>
      <c r="S47" s="334">
        <f>+Sklop1[[#This Row],[cena/enota brez DDV v EUR]]*Sklop1[[#This Row],[Okvirna količina]]</f>
        <v>0</v>
      </c>
      <c r="T47" s="335">
        <f>+Sklop1[[#This Row],[Končna cena/enoto mere (EUR) z DDV]]*Sklop1[[#This Row],[Okvirna količina]]</f>
        <v>0</v>
      </c>
      <c r="U47" s="336"/>
    </row>
    <row r="48" spans="1:21" s="185" customFormat="1" ht="12">
      <c r="A48" s="187" t="s">
        <v>34</v>
      </c>
      <c r="B48" s="326" t="s">
        <v>485</v>
      </c>
      <c r="C48" s="321">
        <v>0.5</v>
      </c>
      <c r="D48" s="321" t="s">
        <v>0</v>
      </c>
      <c r="E48" s="337"/>
      <c r="F48" s="328">
        <v>10</v>
      </c>
      <c r="G48" s="338" t="s">
        <v>175</v>
      </c>
      <c r="H48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8" s="328" t="str">
        <f>IF(Sklop1[[#This Row],[ZAHTEVANA SHEMA KAKOVOSTI]]&lt;&gt;"",Sklop1[[#This Row],[Preračunana masa/volumen/kos na enoto kg]],"")</f>
        <v/>
      </c>
      <c r="J48" s="329"/>
      <c r="K48" s="330"/>
      <c r="L48" s="330"/>
      <c r="M48" s="331"/>
      <c r="N48" s="332"/>
      <c r="O48" s="332"/>
      <c r="P48" s="333"/>
      <c r="Q48" s="334">
        <f>+Sklop1[[#This Row],[cena/enota brez DDV v EUR]]*Sklop1[[#This Row],[Stopnja DDV (%)]]</f>
        <v>0</v>
      </c>
      <c r="R48" s="334">
        <f>+Sklop1[[#This Row],[cena/enota brez DDV v EUR]]+Sklop1[[#This Row],[Davek (EUR)]]</f>
        <v>0</v>
      </c>
      <c r="S48" s="334">
        <f>+Sklop1[[#This Row],[cena/enota brez DDV v EUR]]*Sklop1[[#This Row],[Okvirna količina]]</f>
        <v>0</v>
      </c>
      <c r="T48" s="335">
        <f>+Sklop1[[#This Row],[Končna cena/enoto mere (EUR) z DDV]]*Sklop1[[#This Row],[Okvirna količina]]</f>
        <v>0</v>
      </c>
      <c r="U48" s="336"/>
    </row>
    <row r="49" spans="1:22" s="185" customFormat="1" ht="12">
      <c r="A49" s="187" t="s">
        <v>35</v>
      </c>
      <c r="B49" s="326" t="s">
        <v>486</v>
      </c>
      <c r="C49" s="321">
        <v>125</v>
      </c>
      <c r="D49" s="321" t="s">
        <v>111</v>
      </c>
      <c r="E49" s="337"/>
      <c r="F49" s="328">
        <v>1000</v>
      </c>
      <c r="G49" s="338" t="s">
        <v>175</v>
      </c>
      <c r="H49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9" s="328" t="str">
        <f>IF(Sklop1[[#This Row],[ZAHTEVANA SHEMA KAKOVOSTI]]&lt;&gt;"",Sklop1[[#This Row],[Preračunana masa/volumen/kos na enoto kg]],"")</f>
        <v/>
      </c>
      <c r="J49" s="329"/>
      <c r="K49" s="330"/>
      <c r="L49" s="330"/>
      <c r="M49" s="331"/>
      <c r="N49" s="332"/>
      <c r="O49" s="332"/>
      <c r="P49" s="333"/>
      <c r="Q49" s="334">
        <f>+Sklop1[[#This Row],[cena/enota brez DDV v EUR]]*Sklop1[[#This Row],[Stopnja DDV (%)]]</f>
        <v>0</v>
      </c>
      <c r="R49" s="334">
        <f>+Sklop1[[#This Row],[cena/enota brez DDV v EUR]]+Sklop1[[#This Row],[Davek (EUR)]]</f>
        <v>0</v>
      </c>
      <c r="S49" s="334">
        <f>+Sklop1[[#This Row],[cena/enota brez DDV v EUR]]*Sklop1[[#This Row],[Okvirna količina]]</f>
        <v>0</v>
      </c>
      <c r="T49" s="335">
        <f>+Sklop1[[#This Row],[Končna cena/enoto mere (EUR) z DDV]]*Sklop1[[#This Row],[Okvirna količina]]</f>
        <v>0</v>
      </c>
      <c r="U49" s="336"/>
    </row>
    <row r="50" spans="1:22" s="185" customFormat="1" ht="12">
      <c r="A50" s="187" t="s">
        <v>36</v>
      </c>
      <c r="B50" s="326" t="s">
        <v>490</v>
      </c>
      <c r="C50" s="321">
        <v>70</v>
      </c>
      <c r="D50" s="321" t="s">
        <v>111</v>
      </c>
      <c r="E50" s="337"/>
      <c r="F50" s="328">
        <v>2500</v>
      </c>
      <c r="G50" s="338" t="s">
        <v>175</v>
      </c>
      <c r="H50" s="24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175.00000000000003</v>
      </c>
      <c r="I50" s="328" t="str">
        <f>IF(Sklop1[[#This Row],[ZAHTEVANA SHEMA KAKOVOSTI]]&lt;&gt;"",Sklop1[[#This Row],[Preračunana masa/volumen/kos na enoto kg]],"")</f>
        <v/>
      </c>
      <c r="J50" s="329"/>
      <c r="K50" s="330"/>
      <c r="L50" s="330"/>
      <c r="M50" s="331"/>
      <c r="N50" s="332"/>
      <c r="O50" s="332"/>
      <c r="P50" s="333"/>
      <c r="Q50" s="334">
        <f>+Sklop1[[#This Row],[cena/enota brez DDV v EUR]]*Sklop1[[#This Row],[Stopnja DDV (%)]]</f>
        <v>0</v>
      </c>
      <c r="R50" s="334">
        <f>+Sklop1[[#This Row],[cena/enota brez DDV v EUR]]+Sklop1[[#This Row],[Davek (EUR)]]</f>
        <v>0</v>
      </c>
      <c r="S50" s="334">
        <f>+Sklop1[[#This Row],[cena/enota brez DDV v EUR]]*Sklop1[[#This Row],[Okvirna količina]]</f>
        <v>0</v>
      </c>
      <c r="T50" s="335">
        <f>+Sklop1[[#This Row],[Končna cena/enoto mere (EUR) z DDV]]*Sklop1[[#This Row],[Okvirna količina]]</f>
        <v>0</v>
      </c>
      <c r="U50" s="336"/>
    </row>
    <row r="51" spans="1:22" s="58" customFormat="1" ht="12">
      <c r="A51" s="187" t="s">
        <v>37</v>
      </c>
      <c r="B51" s="216" t="s">
        <v>487</v>
      </c>
      <c r="C51" s="325">
        <v>180</v>
      </c>
      <c r="D51" s="321" t="s">
        <v>110</v>
      </c>
      <c r="E51" s="337"/>
      <c r="F51" s="339">
        <v>130</v>
      </c>
      <c r="G51" s="340" t="s">
        <v>175</v>
      </c>
      <c r="H5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51" s="83" t="str">
        <f>IF(Sklop1[[#This Row],[ZAHTEVANA SHEMA KAKOVOSTI]]&lt;&gt;"",Sklop1[[#This Row],[Preračunana masa/volumen/kos na enoto kg]],"")</f>
        <v/>
      </c>
      <c r="J51" s="91"/>
      <c r="K51" s="88"/>
      <c r="L51" s="88"/>
      <c r="M51" s="146"/>
      <c r="N51" s="149"/>
      <c r="O51" s="147"/>
      <c r="P51" s="94"/>
      <c r="Q51" s="89">
        <f>+Sklop1[[#This Row],[cena/enota brez DDV v EUR]]*Sklop1[[#This Row],[Stopnja DDV (%)]]</f>
        <v>0</v>
      </c>
      <c r="R51" s="89">
        <f>+Sklop1[[#This Row],[cena/enota brez DDV v EUR]]+Sklop1[[#This Row],[Davek (EUR)]]</f>
        <v>0</v>
      </c>
      <c r="S51" s="89">
        <f>+Sklop1[[#This Row],[cena/enota brez DDV v EUR]]*Sklop1[[#This Row],[Okvirna količina]]</f>
        <v>0</v>
      </c>
      <c r="T51" s="89">
        <f>+Sklop1[[#This Row],[Končna cena/enoto mere (EUR) z DDV]]*Sklop1[[#This Row],[Okvirna količina]]</f>
        <v>0</v>
      </c>
      <c r="U51" s="96"/>
    </row>
    <row r="52" spans="1:22" s="58" customFormat="1" ht="12">
      <c r="A52" s="187" t="s">
        <v>38</v>
      </c>
      <c r="B52" s="194" t="s">
        <v>487</v>
      </c>
      <c r="C52" s="325">
        <v>400</v>
      </c>
      <c r="D52" s="321" t="s">
        <v>110</v>
      </c>
      <c r="E52" s="337"/>
      <c r="F52" s="339">
        <v>1000</v>
      </c>
      <c r="G52" s="340" t="s">
        <v>175</v>
      </c>
      <c r="H5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2" s="83" t="str">
        <f>IF(Sklop1[[#This Row],[ZAHTEVANA SHEMA KAKOVOSTI]]&lt;&gt;"",Sklop1[[#This Row],[Preračunana masa/volumen/kos na enoto kg]],"")</f>
        <v/>
      </c>
      <c r="J52" s="91"/>
      <c r="K52" s="88"/>
      <c r="L52" s="88"/>
      <c r="M52" s="146"/>
      <c r="N52" s="149"/>
      <c r="O52" s="147"/>
      <c r="P52" s="94"/>
      <c r="Q52" s="89">
        <f>+Sklop1[[#This Row],[cena/enota brez DDV v EUR]]*Sklop1[[#This Row],[Stopnja DDV (%)]]</f>
        <v>0</v>
      </c>
      <c r="R52" s="89">
        <f>+Sklop1[[#This Row],[cena/enota brez DDV v EUR]]+Sklop1[[#This Row],[Davek (EUR)]]</f>
        <v>0</v>
      </c>
      <c r="S52" s="89">
        <f>+Sklop1[[#This Row],[cena/enota brez DDV v EUR]]*Sklop1[[#This Row],[Okvirna količina]]</f>
        <v>0</v>
      </c>
      <c r="T52" s="89">
        <f>+Sklop1[[#This Row],[Končna cena/enoto mere (EUR) z DDV]]*Sklop1[[#This Row],[Okvirna količina]]</f>
        <v>0</v>
      </c>
      <c r="U52" s="96"/>
    </row>
    <row r="53" spans="1:22" s="58" customFormat="1" ht="12">
      <c r="A53" s="187" t="s">
        <v>39</v>
      </c>
      <c r="B53" s="194" t="s">
        <v>488</v>
      </c>
      <c r="C53" s="325">
        <v>1</v>
      </c>
      <c r="D53" s="321" t="s">
        <v>74</v>
      </c>
      <c r="E53" s="337"/>
      <c r="F53" s="339">
        <v>600</v>
      </c>
      <c r="G53" s="340" t="s">
        <v>74</v>
      </c>
      <c r="H5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3" s="83" t="str">
        <f>IF(Sklop1[[#This Row],[ZAHTEVANA SHEMA KAKOVOSTI]]&lt;&gt;"",Sklop1[[#This Row],[Preračunana masa/volumen/kos na enoto kg]],"")</f>
        <v/>
      </c>
      <c r="J53" s="91"/>
      <c r="K53" s="88"/>
      <c r="L53" s="88"/>
      <c r="M53" s="146"/>
      <c r="N53" s="149"/>
      <c r="O53" s="147"/>
      <c r="P53" s="94"/>
      <c r="Q53" s="89">
        <f>+Sklop1[[#This Row],[cena/enota brez DDV v EUR]]*Sklop1[[#This Row],[Stopnja DDV (%)]]</f>
        <v>0</v>
      </c>
      <c r="R53" s="89">
        <f>+Sklop1[[#This Row],[cena/enota brez DDV v EUR]]+Sklop1[[#This Row],[Davek (EUR)]]</f>
        <v>0</v>
      </c>
      <c r="S53" s="89">
        <f>+Sklop1[[#This Row],[cena/enota brez DDV v EUR]]*Sklop1[[#This Row],[Okvirna količina]]</f>
        <v>0</v>
      </c>
      <c r="T53" s="89">
        <f>+Sklop1[[#This Row],[Končna cena/enoto mere (EUR) z DDV]]*Sklop1[[#This Row],[Okvirna količina]]</f>
        <v>0</v>
      </c>
      <c r="U53" s="96"/>
    </row>
    <row r="54" spans="1:22" s="58" customFormat="1" ht="24">
      <c r="A54" s="187" t="s">
        <v>40</v>
      </c>
      <c r="B54" s="194" t="s">
        <v>489</v>
      </c>
      <c r="C54" s="325">
        <v>0.5</v>
      </c>
      <c r="D54" s="321" t="s">
        <v>74</v>
      </c>
      <c r="E54" s="337"/>
      <c r="F54" s="339">
        <v>1000</v>
      </c>
      <c r="G54" s="340" t="s">
        <v>175</v>
      </c>
      <c r="H5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4" s="83" t="str">
        <f>IF(Sklop1[[#This Row],[ZAHTEVANA SHEMA KAKOVOSTI]]&lt;&gt;"",Sklop1[[#This Row],[Preračunana masa/volumen/kos na enoto kg]],"")</f>
        <v/>
      </c>
      <c r="J54" s="91"/>
      <c r="K54" s="88"/>
      <c r="L54" s="88"/>
      <c r="M54" s="146"/>
      <c r="N54" s="149"/>
      <c r="O54" s="147"/>
      <c r="P54" s="94"/>
      <c r="Q54" s="89">
        <f>+Sklop1[[#This Row],[cena/enota brez DDV v EUR]]*Sklop1[[#This Row],[Stopnja DDV (%)]]</f>
        <v>0</v>
      </c>
      <c r="R54" s="89">
        <f>+Sklop1[[#This Row],[cena/enota brez DDV v EUR]]+Sklop1[[#This Row],[Davek (EUR)]]</f>
        <v>0</v>
      </c>
      <c r="S54" s="89">
        <f>+Sklop1[[#This Row],[cena/enota brez DDV v EUR]]*Sklop1[[#This Row],[Okvirna količina]]</f>
        <v>0</v>
      </c>
      <c r="T54" s="89">
        <f>+Sklop1[[#This Row],[Končna cena/enoto mere (EUR) z DDV]]*Sklop1[[#This Row],[Okvirna količina]]</f>
        <v>0</v>
      </c>
      <c r="U54" s="96"/>
    </row>
    <row r="55" spans="1:22" ht="27" customHeight="1">
      <c r="A55" s="308" t="s">
        <v>134</v>
      </c>
      <c r="B55" s="297"/>
      <c r="C55" s="302"/>
      <c r="D55" s="302"/>
      <c r="E55" s="312"/>
      <c r="F55" s="306"/>
      <c r="G55" s="310"/>
      <c r="H55" s="301">
        <f>SUBTOTAL(109,Sklop1[Preračunana masa/volumen/kos na enoto kg])</f>
        <v>26202.400000000001</v>
      </c>
      <c r="I55" s="301">
        <f>SUBTOTAL(109,Sklop1[Živila iz shem kakovosti (kg)])</f>
        <v>22415</v>
      </c>
      <c r="J55" s="306"/>
      <c r="K55" s="304"/>
      <c r="L55" s="304"/>
      <c r="M55" s="296"/>
      <c r="N55" s="311"/>
      <c r="O55" s="311"/>
      <c r="P55" s="311"/>
      <c r="Q55" s="305"/>
      <c r="R55" s="300"/>
      <c r="S55" s="305">
        <f>SUBTOTAL(109,Sklop1[Vrednost za okvirno količino (EUR) brez DDV])</f>
        <v>0</v>
      </c>
      <c r="T55" s="305">
        <f>SUBTOTAL(109,Sklop1[Vrednost za okvirno količino (EUR) z DDV])</f>
        <v>0</v>
      </c>
      <c r="U55" s="309">
        <f>SUBTOTAL(103,Sklop1[Shema kakovosti
(nacionalne, evropske)
])</f>
        <v>0</v>
      </c>
    </row>
    <row r="56" spans="1:22" ht="15">
      <c r="A56" s="7"/>
      <c r="B56" s="5"/>
      <c r="C56" s="27"/>
      <c r="D56" s="27"/>
      <c r="E56" s="26"/>
      <c r="F56" s="8"/>
      <c r="H56" s="9"/>
      <c r="I56" s="9"/>
      <c r="J56" s="9"/>
      <c r="K56" s="9"/>
      <c r="L56" s="56"/>
      <c r="M56" s="56"/>
      <c r="N56" s="9"/>
      <c r="O56" s="9"/>
      <c r="P56" s="9"/>
      <c r="Q56" s="9"/>
      <c r="R56" s="9"/>
      <c r="S56" s="4"/>
      <c r="T56" s="4"/>
      <c r="U56" s="8"/>
    </row>
    <row r="57" spans="1:22">
      <c r="A57" s="49" t="s">
        <v>130</v>
      </c>
      <c r="B57" s="17"/>
      <c r="C57" s="29"/>
      <c r="D57" s="29"/>
      <c r="E57" s="105"/>
      <c r="L57" s="180"/>
      <c r="Q57" s="49"/>
      <c r="R57" s="49"/>
      <c r="S57" s="49"/>
      <c r="T57" s="49"/>
    </row>
    <row r="58" spans="1:22">
      <c r="A58" s="180" t="s">
        <v>132</v>
      </c>
      <c r="B58" s="17"/>
      <c r="C58" s="29"/>
      <c r="D58" s="29"/>
      <c r="E58" s="105"/>
      <c r="L58" s="180"/>
    </row>
    <row r="59" spans="1:22">
      <c r="A59" s="99" t="s">
        <v>174</v>
      </c>
      <c r="B59" s="169"/>
      <c r="C59" s="170"/>
      <c r="D59" s="170"/>
      <c r="E59" s="174"/>
      <c r="F59" s="182"/>
      <c r="G59" s="182"/>
      <c r="H59" s="181"/>
      <c r="I59" s="181"/>
      <c r="J59" s="181"/>
      <c r="K59" s="181"/>
      <c r="L59" s="172"/>
      <c r="M59" s="57"/>
      <c r="N59" s="30"/>
      <c r="O59" s="30"/>
      <c r="P59" s="30"/>
      <c r="Q59" s="30"/>
      <c r="R59" s="30"/>
    </row>
    <row r="60" spans="1:22">
      <c r="A60" s="175" t="s">
        <v>166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2"/>
    </row>
    <row r="61" spans="1:22">
      <c r="A61" s="386" t="s">
        <v>167</v>
      </c>
      <c r="B61" s="386"/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57"/>
      <c r="N61" s="30"/>
      <c r="O61" s="30"/>
      <c r="P61" s="30"/>
      <c r="Q61" s="30"/>
      <c r="R61" s="30"/>
    </row>
    <row r="62" spans="1:22">
      <c r="A62" s="375" t="s">
        <v>231</v>
      </c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N62" s="30"/>
      <c r="O62" s="30"/>
      <c r="P62" s="30"/>
      <c r="Q62" s="30"/>
      <c r="R62" s="30"/>
    </row>
    <row r="63" spans="1:22" s="180" customFormat="1">
      <c r="A63" s="324"/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N63" s="181"/>
      <c r="O63" s="181"/>
      <c r="P63" s="181"/>
      <c r="Q63" s="181"/>
      <c r="R63" s="181"/>
      <c r="U63" s="182"/>
    </row>
    <row r="64" spans="1:22">
      <c r="A64" s="99" t="s">
        <v>65</v>
      </c>
      <c r="B64" s="169"/>
      <c r="C64" s="170"/>
      <c r="D64" s="170"/>
      <c r="E64" s="174"/>
      <c r="F64" s="182"/>
      <c r="G64" s="182" t="s">
        <v>66</v>
      </c>
      <c r="H64" s="181"/>
      <c r="I64" s="181"/>
      <c r="J64" s="181"/>
      <c r="K64" s="181"/>
      <c r="L64" s="172"/>
      <c r="M64" s="57"/>
      <c r="N64" s="100"/>
      <c r="O64" s="30"/>
      <c r="P64" s="30"/>
      <c r="Q64" s="30" t="s">
        <v>67</v>
      </c>
      <c r="R64" s="30"/>
    </row>
    <row r="65" spans="1:22" ht="15">
      <c r="A65" s="7"/>
      <c r="B65" s="5"/>
      <c r="C65" s="27"/>
      <c r="D65" s="27"/>
      <c r="E65" s="26"/>
      <c r="F65" s="8"/>
      <c r="H65" s="9"/>
      <c r="I65" s="9"/>
      <c r="J65" s="9"/>
      <c r="K65" s="9"/>
      <c r="L65" s="56"/>
      <c r="M65" s="56"/>
      <c r="N65" s="9"/>
      <c r="O65" s="9"/>
      <c r="P65" s="9"/>
      <c r="Q65" s="9"/>
      <c r="R65" s="9"/>
      <c r="S65" s="4"/>
      <c r="T65" s="4"/>
      <c r="U65" s="8"/>
    </row>
    <row r="66" spans="1:22">
      <c r="B66" s="17"/>
      <c r="C66" s="29"/>
      <c r="D66" s="29"/>
      <c r="E66" s="105"/>
    </row>
    <row r="67" spans="1:22">
      <c r="B67" s="17"/>
      <c r="C67" s="29"/>
      <c r="D67" s="29"/>
      <c r="E67" s="105"/>
    </row>
    <row r="68" spans="1:22">
      <c r="B68" s="17"/>
      <c r="C68" s="29"/>
      <c r="D68" s="29"/>
      <c r="E68" s="105"/>
    </row>
    <row r="69" spans="1:22">
      <c r="B69" s="17"/>
      <c r="C69" s="29"/>
      <c r="D69" s="29"/>
      <c r="E69" s="105"/>
    </row>
    <row r="70" spans="1:22">
      <c r="B70" s="17"/>
      <c r="C70" s="29"/>
      <c r="D70" s="29"/>
      <c r="E70" s="105"/>
    </row>
    <row r="71" spans="1:22">
      <c r="B71" s="17"/>
      <c r="C71" s="29"/>
      <c r="D71" s="29"/>
      <c r="E71" s="105"/>
    </row>
    <row r="72" spans="1:22">
      <c r="B72" s="17"/>
      <c r="C72" s="29"/>
      <c r="D72" s="29"/>
      <c r="E72" s="105"/>
    </row>
    <row r="73" spans="1:22">
      <c r="B73" s="17"/>
      <c r="C73" s="29"/>
      <c r="D73" s="29"/>
      <c r="E73" s="105"/>
    </row>
    <row r="74" spans="1:22">
      <c r="B74" s="17"/>
      <c r="C74" s="29"/>
      <c r="D74" s="29"/>
      <c r="E74" s="105"/>
    </row>
    <row r="75" spans="1:22">
      <c r="B75" s="17"/>
      <c r="C75" s="29"/>
      <c r="D75" s="29"/>
      <c r="E75" s="105"/>
    </row>
    <row r="76" spans="1:22">
      <c r="B76" s="17"/>
      <c r="C76" s="29"/>
      <c r="D76" s="29"/>
      <c r="E76" s="105"/>
    </row>
    <row r="77" spans="1:22">
      <c r="B77" s="17"/>
      <c r="C77" s="29"/>
      <c r="D77" s="29"/>
      <c r="E77" s="105"/>
    </row>
    <row r="78" spans="1:22">
      <c r="B78" s="17"/>
      <c r="C78" s="29"/>
      <c r="D78" s="29"/>
      <c r="E78" s="105"/>
    </row>
    <row r="79" spans="1:22">
      <c r="B79" s="17"/>
      <c r="C79" s="29"/>
      <c r="D79" s="29"/>
      <c r="E79" s="105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</sheetData>
  <sheetProtection insertRows="0" deleteRows="0"/>
  <protectedRanges>
    <protectedRange sqref="J1:P56 U1:U1048576 J66:P1048576 M57:P65" name="Obseg1"/>
    <protectedRange sqref="J64:L65 J57:L60" name="Obseg1_1"/>
    <protectedRange sqref="J61:L61" name="Obseg1_2"/>
    <protectedRange sqref="J62:L63" name="Obseg1_1_1"/>
  </protectedRanges>
  <mergeCells count="9">
    <mergeCell ref="A62:L62"/>
    <mergeCell ref="B13:K13"/>
    <mergeCell ref="C2:J2"/>
    <mergeCell ref="C3:J3"/>
    <mergeCell ref="C6:J6"/>
    <mergeCell ref="C7:J7"/>
    <mergeCell ref="C8:J8"/>
    <mergeCell ref="C9:J9"/>
    <mergeCell ref="A61:L61"/>
  </mergeCells>
  <phoneticPr fontId="31" type="noConversion"/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46" max="20" man="1"/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5"/>
  <sheetViews>
    <sheetView topLeftCell="A14" zoomScale="96" zoomScaleNormal="96" zoomScaleSheetLayoutView="100" workbookViewId="0">
      <selection activeCell="P67" sqref="P6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  <c r="K6" s="109"/>
      <c r="U6" s="8"/>
    </row>
    <row r="7" spans="1:21" s="4" customFormat="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  <c r="K7" s="109"/>
      <c r="U7" s="8"/>
    </row>
    <row r="8" spans="1:21" s="4" customFormat="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  <c r="K8" s="109"/>
      <c r="U8" s="8"/>
    </row>
    <row r="9" spans="1:21" s="4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pred_rekapitulacija'!B15</f>
        <v>MESO IN MESNI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267</v>
      </c>
      <c r="C16" s="80" t="s">
        <v>112</v>
      </c>
      <c r="D16" s="80" t="s">
        <v>0</v>
      </c>
      <c r="E16" s="193"/>
      <c r="F16" s="122">
        <v>100</v>
      </c>
      <c r="G16" s="163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3" t="str">
        <f>IF(Sklop2[[#This Row],[ZAHTEVANA SHEMA KAKOVOSTI]]&lt;&gt;"",Sklop2[[#This Row],[Preračunana masa/volumen/kos na enoto kg]],"")</f>
        <v/>
      </c>
      <c r="J16" s="90"/>
      <c r="K16" s="84"/>
      <c r="L16" s="84"/>
      <c r="M16" s="136" t="s">
        <v>112</v>
      </c>
      <c r="N16" s="190"/>
      <c r="O16" s="135" t="s">
        <v>112</v>
      </c>
      <c r="P16" s="148"/>
      <c r="Q16" s="86">
        <f>+Sklop2[[#This Row],[cena/enota brez DDV v EUR]]*Sklop2[[#This Row],[Stopnja DDV (%)]]</f>
        <v>0</v>
      </c>
      <c r="R16" s="86">
        <f>+Sklop2[[#This Row],[cena/enota brez DDV v EUR]]+Sklop2[[#This Row],[Davek (EUR)]]</f>
        <v>0</v>
      </c>
      <c r="S16" s="86">
        <f>+Sklop2[[#This Row],[cena/enota brez DDV v EUR]]*Sklop2[[#This Row],[Okvirna količina]]</f>
        <v>0</v>
      </c>
      <c r="T16" s="86">
        <f>+Sklop2[[#This Row],[Končna cena/enoto mere (EUR) z DDV]]*Sklop2[[#This Row],[Okvirna količina]]</f>
        <v>0</v>
      </c>
      <c r="U16" s="184"/>
    </row>
    <row r="17" spans="1:21" s="185" customFormat="1" ht="24">
      <c r="A17" s="187" t="s">
        <v>3</v>
      </c>
      <c r="B17" s="313" t="s">
        <v>294</v>
      </c>
      <c r="C17" s="186" t="s">
        <v>112</v>
      </c>
      <c r="D17" s="186" t="s">
        <v>0</v>
      </c>
      <c r="E17" s="193" t="s">
        <v>238</v>
      </c>
      <c r="F17" s="254">
        <v>1000</v>
      </c>
      <c r="G17" s="252" t="s">
        <v>0</v>
      </c>
      <c r="H17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254">
        <f>IF(Sklop2[[#This Row],[ZAHTEVANA SHEMA KAKOVOSTI]]&lt;&gt;"",Sklop2[[#This Row],[Preračunana masa/volumen/kos na enoto kg]],"")</f>
        <v>1000</v>
      </c>
      <c r="J17" s="255"/>
      <c r="K17" s="256"/>
      <c r="L17" s="256"/>
      <c r="M17" s="136" t="s">
        <v>112</v>
      </c>
      <c r="N17" s="190"/>
      <c r="O17" s="135" t="s">
        <v>112</v>
      </c>
      <c r="P17" s="258"/>
      <c r="Q17" s="259">
        <f>+Sklop2[[#This Row],[cena/enota brez DDV v EUR]]*Sklop2[[#This Row],[Stopnja DDV (%)]]</f>
        <v>0</v>
      </c>
      <c r="R17" s="259">
        <f>+Sklop2[[#This Row],[cena/enota brez DDV v EUR]]+Sklop2[[#This Row],[Davek (EUR)]]</f>
        <v>0</v>
      </c>
      <c r="S17" s="259">
        <f>+Sklop2[[#This Row],[cena/enota brez DDV v EUR]]*Sklop2[[#This Row],[Okvirna količina]]</f>
        <v>0</v>
      </c>
      <c r="T17" s="259">
        <f>+Sklop2[[#This Row],[Končna cena/enoto mere (EUR) z DDV]]*Sklop2[[#This Row],[Okvirna količina]]</f>
        <v>0</v>
      </c>
      <c r="U17" s="260"/>
    </row>
    <row r="18" spans="1:21" s="185" customFormat="1" ht="12">
      <c r="A18" s="187" t="s">
        <v>4</v>
      </c>
      <c r="B18" s="313" t="s">
        <v>293</v>
      </c>
      <c r="C18" s="186" t="s">
        <v>112</v>
      </c>
      <c r="D18" s="186" t="s">
        <v>0</v>
      </c>
      <c r="E18" s="193" t="s">
        <v>238</v>
      </c>
      <c r="F18" s="254">
        <v>270</v>
      </c>
      <c r="G18" s="252" t="s">
        <v>0</v>
      </c>
      <c r="H18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8" s="254">
        <f>IF(Sklop2[[#This Row],[ZAHTEVANA SHEMA KAKOVOSTI]]&lt;&gt;"",Sklop2[[#This Row],[Preračunana masa/volumen/kos na enoto kg]],"")</f>
        <v>270</v>
      </c>
      <c r="J18" s="255"/>
      <c r="K18" s="256"/>
      <c r="L18" s="256"/>
      <c r="M18" s="136" t="s">
        <v>112</v>
      </c>
      <c r="N18" s="190"/>
      <c r="O18" s="135" t="s">
        <v>112</v>
      </c>
      <c r="P18" s="258"/>
      <c r="Q18" s="259">
        <f>+Sklop2[[#This Row],[cena/enota brez DDV v EUR]]*Sklop2[[#This Row],[Stopnja DDV (%)]]</f>
        <v>0</v>
      </c>
      <c r="R18" s="259">
        <f>+Sklop2[[#This Row],[cena/enota brez DDV v EUR]]+Sklop2[[#This Row],[Davek (EUR)]]</f>
        <v>0</v>
      </c>
      <c r="S18" s="259">
        <f>+Sklop2[[#This Row],[cena/enota brez DDV v EUR]]*Sklop2[[#This Row],[Okvirna količina]]</f>
        <v>0</v>
      </c>
      <c r="T18" s="259">
        <f>+Sklop2[[#This Row],[Končna cena/enoto mere (EUR) z DDV]]*Sklop2[[#This Row],[Okvirna količina]]</f>
        <v>0</v>
      </c>
      <c r="U18" s="260"/>
    </row>
    <row r="19" spans="1:21" s="185" customFormat="1" ht="12">
      <c r="A19" s="187" t="s">
        <v>5</v>
      </c>
      <c r="B19" s="313" t="s">
        <v>292</v>
      </c>
      <c r="C19" s="186" t="s">
        <v>112</v>
      </c>
      <c r="D19" s="186" t="s">
        <v>0</v>
      </c>
      <c r="E19" s="193" t="s">
        <v>238</v>
      </c>
      <c r="F19" s="254">
        <v>10</v>
      </c>
      <c r="G19" s="252" t="s">
        <v>0</v>
      </c>
      <c r="H19" s="2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254">
        <f>IF(Sklop2[[#This Row],[ZAHTEVANA SHEMA KAKOVOSTI]]&lt;&gt;"",Sklop2[[#This Row],[Preračunana masa/volumen/kos na enoto kg]],"")</f>
        <v>10</v>
      </c>
      <c r="J19" s="255"/>
      <c r="K19" s="256"/>
      <c r="L19" s="256"/>
      <c r="M19" s="136" t="s">
        <v>112</v>
      </c>
      <c r="N19" s="190"/>
      <c r="O19" s="135" t="s">
        <v>112</v>
      </c>
      <c r="P19" s="258"/>
      <c r="Q19" s="259">
        <f>+Sklop2[[#This Row],[cena/enota brez DDV v EUR]]*Sklop2[[#This Row],[Stopnja DDV (%)]]</f>
        <v>0</v>
      </c>
      <c r="R19" s="259">
        <f>+Sklop2[[#This Row],[cena/enota brez DDV v EUR]]+Sklop2[[#This Row],[Davek (EUR)]]</f>
        <v>0</v>
      </c>
      <c r="S19" s="259">
        <f>+Sklop2[[#This Row],[cena/enota brez DDV v EUR]]*Sklop2[[#This Row],[Okvirna količina]]</f>
        <v>0</v>
      </c>
      <c r="T19" s="259">
        <f>+Sklop2[[#This Row],[Končna cena/enoto mere (EUR) z DDV]]*Sklop2[[#This Row],[Okvirna količina]]</f>
        <v>0</v>
      </c>
      <c r="U19" s="260"/>
    </row>
    <row r="20" spans="1:21" s="58" customFormat="1" ht="12">
      <c r="A20" s="187" t="s">
        <v>6</v>
      </c>
      <c r="B20" s="143" t="s">
        <v>291</v>
      </c>
      <c r="C20" s="186" t="s">
        <v>112</v>
      </c>
      <c r="D20" s="186" t="s">
        <v>0</v>
      </c>
      <c r="E20" s="261" t="s">
        <v>238</v>
      </c>
      <c r="F20" s="122">
        <v>300</v>
      </c>
      <c r="G20" s="262" t="s">
        <v>0</v>
      </c>
      <c r="H2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3">
        <f>IF(Sklop2[[#This Row],[ZAHTEVANA SHEMA KAKOVOSTI]]&lt;&gt;"",Sklop2[[#This Row],[Preračunana masa/volumen/kos na enoto kg]],"")</f>
        <v>300</v>
      </c>
      <c r="J20" s="91"/>
      <c r="K20" s="88"/>
      <c r="L20" s="88"/>
      <c r="M20" s="136" t="s">
        <v>112</v>
      </c>
      <c r="N20" s="190"/>
      <c r="O20" s="135" t="s">
        <v>112</v>
      </c>
      <c r="P20" s="150"/>
      <c r="Q20" s="89">
        <f>+Sklop2[[#This Row],[cena/enota brez DDV v EUR]]*Sklop2[[#This Row],[Stopnja DDV (%)]]</f>
        <v>0</v>
      </c>
      <c r="R20" s="89">
        <f>+Sklop2[[#This Row],[cena/enota brez DDV v EUR]]+Sklop2[[#This Row],[Davek (EUR)]]</f>
        <v>0</v>
      </c>
      <c r="S20" s="89">
        <f>+Sklop2[[#This Row],[cena/enota brez DDV v EUR]]*Sklop2[[#This Row],[Okvirna količina]]</f>
        <v>0</v>
      </c>
      <c r="T20" s="89">
        <f>+Sklop2[[#This Row],[Končna cena/enoto mere (EUR) z DDV]]*Sklop2[[#This Row],[Okvirna količina]]</f>
        <v>0</v>
      </c>
      <c r="U20" s="184"/>
    </row>
    <row r="21" spans="1:21" s="185" customFormat="1" ht="12">
      <c r="A21" s="187" t="s">
        <v>7</v>
      </c>
      <c r="B21" s="143" t="s">
        <v>290</v>
      </c>
      <c r="C21" s="186" t="s">
        <v>112</v>
      </c>
      <c r="D21" s="186" t="s">
        <v>0</v>
      </c>
      <c r="E21" s="261" t="s">
        <v>238</v>
      </c>
      <c r="F21" s="122">
        <v>1700</v>
      </c>
      <c r="G21" s="262" t="s">
        <v>0</v>
      </c>
      <c r="H2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1" s="83">
        <f>IF(Sklop2[[#This Row],[ZAHTEVANA SHEMA KAKOVOSTI]]&lt;&gt;"",Sklop2[[#This Row],[Preračunana masa/volumen/kos na enoto kg]],"")</f>
        <v>1700</v>
      </c>
      <c r="J21" s="91"/>
      <c r="K21" s="88"/>
      <c r="L21" s="88"/>
      <c r="M21" s="136" t="s">
        <v>112</v>
      </c>
      <c r="N21" s="190"/>
      <c r="O21" s="135" t="s">
        <v>112</v>
      </c>
      <c r="P21" s="150"/>
      <c r="Q21" s="89">
        <f>+Sklop2[[#This Row],[cena/enota brez DDV v EUR]]*Sklop2[[#This Row],[Stopnja DDV (%)]]</f>
        <v>0</v>
      </c>
      <c r="R21" s="89">
        <f>+Sklop2[[#This Row],[cena/enota brez DDV v EUR]]+Sklop2[[#This Row],[Davek (EUR)]]</f>
        <v>0</v>
      </c>
      <c r="S21" s="89">
        <f>+Sklop2[[#This Row],[cena/enota brez DDV v EUR]]*Sklop2[[#This Row],[Okvirna količina]]</f>
        <v>0</v>
      </c>
      <c r="T21" s="89">
        <f>+Sklop2[[#This Row],[Končna cena/enoto mere (EUR) z DDV]]*Sklop2[[#This Row],[Okvirna količina]]</f>
        <v>0</v>
      </c>
      <c r="U21" s="184"/>
    </row>
    <row r="22" spans="1:21" s="185" customFormat="1" ht="24">
      <c r="A22" s="187" t="s">
        <v>8</v>
      </c>
      <c r="B22" s="143" t="s">
        <v>289</v>
      </c>
      <c r="C22" s="186" t="s">
        <v>112</v>
      </c>
      <c r="D22" s="186" t="s">
        <v>0</v>
      </c>
      <c r="E22" s="261" t="s">
        <v>238</v>
      </c>
      <c r="F22" s="122">
        <v>50</v>
      </c>
      <c r="G22" s="262" t="s">
        <v>0</v>
      </c>
      <c r="H2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83">
        <f>IF(Sklop2[[#This Row],[ZAHTEVANA SHEMA KAKOVOSTI]]&lt;&gt;"",Sklop2[[#This Row],[Preračunana masa/volumen/kos na enoto kg]],"")</f>
        <v>50</v>
      </c>
      <c r="J22" s="91"/>
      <c r="K22" s="88"/>
      <c r="L22" s="88"/>
      <c r="M22" s="136" t="s">
        <v>112</v>
      </c>
      <c r="N22" s="190"/>
      <c r="O22" s="135" t="s">
        <v>112</v>
      </c>
      <c r="P22" s="150"/>
      <c r="Q22" s="89">
        <f>+Sklop2[[#This Row],[cena/enota brez DDV v EUR]]*Sklop2[[#This Row],[Stopnja DDV (%)]]</f>
        <v>0</v>
      </c>
      <c r="R22" s="89">
        <f>+Sklop2[[#This Row],[cena/enota brez DDV v EUR]]+Sklop2[[#This Row],[Davek (EUR)]]</f>
        <v>0</v>
      </c>
      <c r="S22" s="89">
        <f>+Sklop2[[#This Row],[cena/enota brez DDV v EUR]]*Sklop2[[#This Row],[Okvirna količina]]</f>
        <v>0</v>
      </c>
      <c r="T22" s="89">
        <f>+Sklop2[[#This Row],[Končna cena/enoto mere (EUR) z DDV]]*Sklop2[[#This Row],[Okvirna količina]]</f>
        <v>0</v>
      </c>
      <c r="U22" s="184"/>
    </row>
    <row r="23" spans="1:21" s="185" customFormat="1" ht="24">
      <c r="A23" s="187" t="s">
        <v>9</v>
      </c>
      <c r="B23" s="143" t="s">
        <v>268</v>
      </c>
      <c r="C23" s="186" t="s">
        <v>112</v>
      </c>
      <c r="D23" s="186" t="s">
        <v>0</v>
      </c>
      <c r="E23" s="261"/>
      <c r="F23" s="122">
        <v>560</v>
      </c>
      <c r="G23" s="262" t="s">
        <v>0</v>
      </c>
      <c r="H2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23" s="83" t="str">
        <f>IF(Sklop2[[#This Row],[ZAHTEVANA SHEMA KAKOVOSTI]]&lt;&gt;"",Sklop2[[#This Row],[Preračunana masa/volumen/kos na enoto kg]],"")</f>
        <v/>
      </c>
      <c r="J23" s="91"/>
      <c r="K23" s="88"/>
      <c r="L23" s="88"/>
      <c r="M23" s="136" t="s">
        <v>112</v>
      </c>
      <c r="N23" s="190"/>
      <c r="O23" s="135" t="s">
        <v>112</v>
      </c>
      <c r="P23" s="150"/>
      <c r="Q23" s="89">
        <f>+Sklop2[[#This Row],[cena/enota brez DDV v EUR]]*Sklop2[[#This Row],[Stopnja DDV (%)]]</f>
        <v>0</v>
      </c>
      <c r="R23" s="89">
        <f>+Sklop2[[#This Row],[cena/enota brez DDV v EUR]]+Sklop2[[#This Row],[Davek (EUR)]]</f>
        <v>0</v>
      </c>
      <c r="S23" s="89">
        <f>+Sklop2[[#This Row],[cena/enota brez DDV v EUR]]*Sklop2[[#This Row],[Okvirna količina]]</f>
        <v>0</v>
      </c>
      <c r="T23" s="89">
        <f>+Sklop2[[#This Row],[Končna cena/enoto mere (EUR) z DDV]]*Sklop2[[#This Row],[Okvirna količina]]</f>
        <v>0</v>
      </c>
      <c r="U23" s="184"/>
    </row>
    <row r="24" spans="1:21" s="185" customFormat="1" ht="12">
      <c r="A24" s="187" t="s">
        <v>10</v>
      </c>
      <c r="B24" s="143" t="s">
        <v>269</v>
      </c>
      <c r="C24" s="186" t="s">
        <v>112</v>
      </c>
      <c r="D24" s="186" t="s">
        <v>0</v>
      </c>
      <c r="E24" s="261"/>
      <c r="F24" s="122">
        <v>150</v>
      </c>
      <c r="G24" s="262" t="s">
        <v>0</v>
      </c>
      <c r="H24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83" t="str">
        <f>IF(Sklop2[[#This Row],[ZAHTEVANA SHEMA KAKOVOSTI]]&lt;&gt;"",Sklop2[[#This Row],[Preračunana masa/volumen/kos na enoto kg]],"")</f>
        <v/>
      </c>
      <c r="J24" s="91"/>
      <c r="K24" s="88"/>
      <c r="L24" s="88"/>
      <c r="M24" s="136" t="s">
        <v>112</v>
      </c>
      <c r="N24" s="190"/>
      <c r="O24" s="135" t="s">
        <v>112</v>
      </c>
      <c r="P24" s="150"/>
      <c r="Q24" s="89">
        <f>+Sklop2[[#This Row],[cena/enota brez DDV v EUR]]*Sklop2[[#This Row],[Stopnja DDV (%)]]</f>
        <v>0</v>
      </c>
      <c r="R24" s="89">
        <f>+Sklop2[[#This Row],[cena/enota brez DDV v EUR]]+Sklop2[[#This Row],[Davek (EUR)]]</f>
        <v>0</v>
      </c>
      <c r="S24" s="89">
        <f>+Sklop2[[#This Row],[cena/enota brez DDV v EUR]]*Sklop2[[#This Row],[Okvirna količina]]</f>
        <v>0</v>
      </c>
      <c r="T24" s="89">
        <f>+Sklop2[[#This Row],[Končna cena/enoto mere (EUR) z DDV]]*Sklop2[[#This Row],[Okvirna količina]]</f>
        <v>0</v>
      </c>
      <c r="U24" s="184"/>
    </row>
    <row r="25" spans="1:21" s="185" customFormat="1" ht="12">
      <c r="A25" s="187" t="s">
        <v>11</v>
      </c>
      <c r="B25" s="143" t="s">
        <v>270</v>
      </c>
      <c r="C25" s="186" t="s">
        <v>112</v>
      </c>
      <c r="D25" s="186" t="s">
        <v>0</v>
      </c>
      <c r="E25" s="261"/>
      <c r="F25" s="122">
        <v>20</v>
      </c>
      <c r="G25" s="262" t="s">
        <v>0</v>
      </c>
      <c r="H25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83" t="str">
        <f>IF(Sklop2[[#This Row],[ZAHTEVANA SHEMA KAKOVOSTI]]&lt;&gt;"",Sklop2[[#This Row],[Preračunana masa/volumen/kos na enoto kg]],"")</f>
        <v/>
      </c>
      <c r="J25" s="91"/>
      <c r="K25" s="88"/>
      <c r="L25" s="88"/>
      <c r="M25" s="136" t="s">
        <v>112</v>
      </c>
      <c r="N25" s="190"/>
      <c r="O25" s="135" t="s">
        <v>112</v>
      </c>
      <c r="P25" s="150"/>
      <c r="Q25" s="89">
        <f>+Sklop2[[#This Row],[cena/enota brez DDV v EUR]]*Sklop2[[#This Row],[Stopnja DDV (%)]]</f>
        <v>0</v>
      </c>
      <c r="R25" s="89">
        <f>+Sklop2[[#This Row],[cena/enota brez DDV v EUR]]+Sklop2[[#This Row],[Davek (EUR)]]</f>
        <v>0</v>
      </c>
      <c r="S25" s="89">
        <f>+Sklop2[[#This Row],[cena/enota brez DDV v EUR]]*Sklop2[[#This Row],[Okvirna količina]]</f>
        <v>0</v>
      </c>
      <c r="T25" s="89">
        <f>+Sklop2[[#This Row],[Končna cena/enoto mere (EUR) z DDV]]*Sklop2[[#This Row],[Okvirna količina]]</f>
        <v>0</v>
      </c>
      <c r="U25" s="184"/>
    </row>
    <row r="26" spans="1:21" s="185" customFormat="1" ht="12">
      <c r="A26" s="187" t="s">
        <v>12</v>
      </c>
      <c r="B26" s="143" t="s">
        <v>271</v>
      </c>
      <c r="C26" s="186" t="s">
        <v>112</v>
      </c>
      <c r="D26" s="186" t="s">
        <v>0</v>
      </c>
      <c r="E26" s="261"/>
      <c r="F26" s="122">
        <v>10</v>
      </c>
      <c r="G26" s="262" t="s">
        <v>0</v>
      </c>
      <c r="H26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83" t="str">
        <f>IF(Sklop2[[#This Row],[ZAHTEVANA SHEMA KAKOVOSTI]]&lt;&gt;"",Sklop2[[#This Row],[Preračunana masa/volumen/kos na enoto kg]],"")</f>
        <v/>
      </c>
      <c r="J26" s="91"/>
      <c r="K26" s="88"/>
      <c r="L26" s="88"/>
      <c r="M26" s="136" t="s">
        <v>112</v>
      </c>
      <c r="N26" s="190"/>
      <c r="O26" s="135" t="s">
        <v>112</v>
      </c>
      <c r="P26" s="150"/>
      <c r="Q26" s="89">
        <f>+Sklop2[[#This Row],[cena/enota brez DDV v EUR]]*Sklop2[[#This Row],[Stopnja DDV (%)]]</f>
        <v>0</v>
      </c>
      <c r="R26" s="89">
        <f>+Sklop2[[#This Row],[cena/enota brez DDV v EUR]]+Sklop2[[#This Row],[Davek (EUR)]]</f>
        <v>0</v>
      </c>
      <c r="S26" s="89">
        <f>+Sklop2[[#This Row],[cena/enota brez DDV v EUR]]*Sklop2[[#This Row],[Okvirna količina]]</f>
        <v>0</v>
      </c>
      <c r="T26" s="89">
        <f>+Sklop2[[#This Row],[Končna cena/enoto mere (EUR) z DDV]]*Sklop2[[#This Row],[Okvirna količina]]</f>
        <v>0</v>
      </c>
      <c r="U26" s="184"/>
    </row>
    <row r="27" spans="1:21" s="185" customFormat="1" ht="12">
      <c r="A27" s="187" t="s">
        <v>13</v>
      </c>
      <c r="B27" s="143" t="s">
        <v>272</v>
      </c>
      <c r="C27" s="186" t="s">
        <v>112</v>
      </c>
      <c r="D27" s="186" t="s">
        <v>0</v>
      </c>
      <c r="E27" s="261"/>
      <c r="F27" s="122">
        <v>5</v>
      </c>
      <c r="G27" s="262" t="s">
        <v>0</v>
      </c>
      <c r="H2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83" t="str">
        <f>IF(Sklop2[[#This Row],[ZAHTEVANA SHEMA KAKOVOSTI]]&lt;&gt;"",Sklop2[[#This Row],[Preračunana masa/volumen/kos na enoto kg]],"")</f>
        <v/>
      </c>
      <c r="J27" s="91"/>
      <c r="K27" s="88"/>
      <c r="L27" s="88"/>
      <c r="M27" s="136" t="s">
        <v>112</v>
      </c>
      <c r="N27" s="190"/>
      <c r="O27" s="135" t="s">
        <v>112</v>
      </c>
      <c r="P27" s="150"/>
      <c r="Q27" s="89">
        <f>+Sklop2[[#This Row],[cena/enota brez DDV v EUR]]*Sklop2[[#This Row],[Stopnja DDV (%)]]</f>
        <v>0</v>
      </c>
      <c r="R27" s="89">
        <f>+Sklop2[[#This Row],[cena/enota brez DDV v EUR]]+Sklop2[[#This Row],[Davek (EUR)]]</f>
        <v>0</v>
      </c>
      <c r="S27" s="89">
        <f>+Sklop2[[#This Row],[cena/enota brez DDV v EUR]]*Sklop2[[#This Row],[Okvirna količina]]</f>
        <v>0</v>
      </c>
      <c r="T27" s="89">
        <f>+Sklop2[[#This Row],[Končna cena/enoto mere (EUR) z DDV]]*Sklop2[[#This Row],[Okvirna količina]]</f>
        <v>0</v>
      </c>
      <c r="U27" s="184"/>
    </row>
    <row r="28" spans="1:21" s="185" customFormat="1" ht="12">
      <c r="A28" s="187" t="s">
        <v>14</v>
      </c>
      <c r="B28" s="143" t="s">
        <v>273</v>
      </c>
      <c r="C28" s="186" t="s">
        <v>112</v>
      </c>
      <c r="D28" s="186" t="s">
        <v>0</v>
      </c>
      <c r="E28" s="261"/>
      <c r="F28" s="122">
        <v>30</v>
      </c>
      <c r="G28" s="262" t="s">
        <v>0</v>
      </c>
      <c r="H2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8" s="83" t="str">
        <f>IF(Sklop2[[#This Row],[ZAHTEVANA SHEMA KAKOVOSTI]]&lt;&gt;"",Sklop2[[#This Row],[Preračunana masa/volumen/kos na enoto kg]],"")</f>
        <v/>
      </c>
      <c r="J28" s="91"/>
      <c r="K28" s="88"/>
      <c r="L28" s="88"/>
      <c r="M28" s="136" t="s">
        <v>112</v>
      </c>
      <c r="N28" s="190"/>
      <c r="O28" s="135" t="s">
        <v>112</v>
      </c>
      <c r="P28" s="150"/>
      <c r="Q28" s="89">
        <f>+Sklop2[[#This Row],[cena/enota brez DDV v EUR]]*Sklop2[[#This Row],[Stopnja DDV (%)]]</f>
        <v>0</v>
      </c>
      <c r="R28" s="89">
        <f>+Sklop2[[#This Row],[cena/enota brez DDV v EUR]]+Sklop2[[#This Row],[Davek (EUR)]]</f>
        <v>0</v>
      </c>
      <c r="S28" s="89">
        <f>+Sklop2[[#This Row],[cena/enota brez DDV v EUR]]*Sklop2[[#This Row],[Okvirna količina]]</f>
        <v>0</v>
      </c>
      <c r="T28" s="89">
        <f>+Sklop2[[#This Row],[Končna cena/enoto mere (EUR) z DDV]]*Sklop2[[#This Row],[Okvirna količina]]</f>
        <v>0</v>
      </c>
      <c r="U28" s="184"/>
    </row>
    <row r="29" spans="1:21" s="185" customFormat="1" ht="12">
      <c r="A29" s="187" t="s">
        <v>15</v>
      </c>
      <c r="B29" s="143" t="s">
        <v>274</v>
      </c>
      <c r="C29" s="186" t="s">
        <v>112</v>
      </c>
      <c r="D29" s="186" t="s">
        <v>0</v>
      </c>
      <c r="E29" s="261"/>
      <c r="F29" s="122">
        <v>100</v>
      </c>
      <c r="G29" s="262" t="s">
        <v>0</v>
      </c>
      <c r="H2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83" t="str">
        <f>IF(Sklop2[[#This Row],[ZAHTEVANA SHEMA KAKOVOSTI]]&lt;&gt;"",Sklop2[[#This Row],[Preračunana masa/volumen/kos na enoto kg]],"")</f>
        <v/>
      </c>
      <c r="J29" s="91"/>
      <c r="K29" s="88"/>
      <c r="L29" s="88"/>
      <c r="M29" s="136" t="s">
        <v>112</v>
      </c>
      <c r="N29" s="190"/>
      <c r="O29" s="135" t="s">
        <v>112</v>
      </c>
      <c r="P29" s="150"/>
      <c r="Q29" s="89">
        <f>+Sklop2[[#This Row],[cena/enota brez DDV v EUR]]*Sklop2[[#This Row],[Stopnja DDV (%)]]</f>
        <v>0</v>
      </c>
      <c r="R29" s="89">
        <f>+Sklop2[[#This Row],[cena/enota brez DDV v EUR]]+Sklop2[[#This Row],[Davek (EUR)]]</f>
        <v>0</v>
      </c>
      <c r="S29" s="89">
        <f>+Sklop2[[#This Row],[cena/enota brez DDV v EUR]]*Sklop2[[#This Row],[Okvirna količina]]</f>
        <v>0</v>
      </c>
      <c r="T29" s="89">
        <f>+Sklop2[[#This Row],[Končna cena/enoto mere (EUR) z DDV]]*Sklop2[[#This Row],[Okvirna količina]]</f>
        <v>0</v>
      </c>
      <c r="U29" s="184"/>
    </row>
    <row r="30" spans="1:21" s="185" customFormat="1" ht="12">
      <c r="A30" s="187" t="s">
        <v>16</v>
      </c>
      <c r="B30" s="143" t="s">
        <v>275</v>
      </c>
      <c r="C30" s="186" t="s">
        <v>112</v>
      </c>
      <c r="D30" s="186" t="s">
        <v>0</v>
      </c>
      <c r="E30" s="261"/>
      <c r="F30" s="122">
        <v>20</v>
      </c>
      <c r="G30" s="262" t="s">
        <v>0</v>
      </c>
      <c r="H3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83" t="str">
        <f>IF(Sklop2[[#This Row],[ZAHTEVANA SHEMA KAKOVOSTI]]&lt;&gt;"",Sklop2[[#This Row],[Preračunana masa/volumen/kos na enoto kg]],"")</f>
        <v/>
      </c>
      <c r="J30" s="91"/>
      <c r="K30" s="88"/>
      <c r="L30" s="88"/>
      <c r="M30" s="136" t="s">
        <v>112</v>
      </c>
      <c r="N30" s="190"/>
      <c r="O30" s="135" t="s">
        <v>112</v>
      </c>
      <c r="P30" s="150"/>
      <c r="Q30" s="89">
        <f>+Sklop2[[#This Row],[cena/enota brez DDV v EUR]]*Sklop2[[#This Row],[Stopnja DDV (%)]]</f>
        <v>0</v>
      </c>
      <c r="R30" s="89">
        <f>+Sklop2[[#This Row],[cena/enota brez DDV v EUR]]+Sklop2[[#This Row],[Davek (EUR)]]</f>
        <v>0</v>
      </c>
      <c r="S30" s="89">
        <f>+Sklop2[[#This Row],[cena/enota brez DDV v EUR]]*Sklop2[[#This Row],[Okvirna količina]]</f>
        <v>0</v>
      </c>
      <c r="T30" s="89">
        <f>+Sklop2[[#This Row],[Končna cena/enoto mere (EUR) z DDV]]*Sklop2[[#This Row],[Okvirna količina]]</f>
        <v>0</v>
      </c>
      <c r="U30" s="184"/>
    </row>
    <row r="31" spans="1:21" s="185" customFormat="1" ht="12">
      <c r="A31" s="187" t="s">
        <v>17</v>
      </c>
      <c r="B31" s="143" t="s">
        <v>276</v>
      </c>
      <c r="C31" s="186" t="s">
        <v>112</v>
      </c>
      <c r="D31" s="186" t="s">
        <v>0</v>
      </c>
      <c r="E31" s="261"/>
      <c r="F31" s="122">
        <v>15</v>
      </c>
      <c r="G31" s="262" t="s">
        <v>0</v>
      </c>
      <c r="H3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1" s="83" t="str">
        <f>IF(Sklop2[[#This Row],[ZAHTEVANA SHEMA KAKOVOSTI]]&lt;&gt;"",Sklop2[[#This Row],[Preračunana masa/volumen/kos na enoto kg]],"")</f>
        <v/>
      </c>
      <c r="J31" s="91"/>
      <c r="K31" s="88"/>
      <c r="L31" s="88"/>
      <c r="M31" s="136" t="s">
        <v>112</v>
      </c>
      <c r="N31" s="190"/>
      <c r="O31" s="135" t="s">
        <v>112</v>
      </c>
      <c r="P31" s="150"/>
      <c r="Q31" s="89">
        <f>+Sklop2[[#This Row],[cena/enota brez DDV v EUR]]*Sklop2[[#This Row],[Stopnja DDV (%)]]</f>
        <v>0</v>
      </c>
      <c r="R31" s="89">
        <f>+Sklop2[[#This Row],[cena/enota brez DDV v EUR]]+Sklop2[[#This Row],[Davek (EUR)]]</f>
        <v>0</v>
      </c>
      <c r="S31" s="89">
        <f>+Sklop2[[#This Row],[cena/enota brez DDV v EUR]]*Sklop2[[#This Row],[Okvirna količina]]</f>
        <v>0</v>
      </c>
      <c r="T31" s="89">
        <f>+Sklop2[[#This Row],[Končna cena/enoto mere (EUR) z DDV]]*Sklop2[[#This Row],[Okvirna količina]]</f>
        <v>0</v>
      </c>
      <c r="U31" s="184"/>
    </row>
    <row r="32" spans="1:21" s="185" customFormat="1" ht="12">
      <c r="A32" s="187" t="s">
        <v>18</v>
      </c>
      <c r="B32" s="143" t="s">
        <v>277</v>
      </c>
      <c r="C32" s="186" t="s">
        <v>112</v>
      </c>
      <c r="D32" s="186" t="s">
        <v>0</v>
      </c>
      <c r="E32" s="261"/>
      <c r="F32" s="122">
        <v>5</v>
      </c>
      <c r="G32" s="262" t="s">
        <v>0</v>
      </c>
      <c r="H3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2" s="83" t="str">
        <f>IF(Sklop2[[#This Row],[ZAHTEVANA SHEMA KAKOVOSTI]]&lt;&gt;"",Sklop2[[#This Row],[Preračunana masa/volumen/kos na enoto kg]],"")</f>
        <v/>
      </c>
      <c r="J32" s="91"/>
      <c r="K32" s="88"/>
      <c r="L32" s="88"/>
      <c r="M32" s="136" t="s">
        <v>112</v>
      </c>
      <c r="N32" s="190"/>
      <c r="O32" s="135" t="s">
        <v>112</v>
      </c>
      <c r="P32" s="150"/>
      <c r="Q32" s="89">
        <f>+Sklop2[[#This Row],[cena/enota brez DDV v EUR]]*Sklop2[[#This Row],[Stopnja DDV (%)]]</f>
        <v>0</v>
      </c>
      <c r="R32" s="89">
        <f>+Sklop2[[#This Row],[cena/enota brez DDV v EUR]]+Sklop2[[#This Row],[Davek (EUR)]]</f>
        <v>0</v>
      </c>
      <c r="S32" s="89">
        <f>+Sklop2[[#This Row],[cena/enota brez DDV v EUR]]*Sklop2[[#This Row],[Okvirna količina]]</f>
        <v>0</v>
      </c>
      <c r="T32" s="89">
        <f>+Sklop2[[#This Row],[Končna cena/enoto mere (EUR) z DDV]]*Sklop2[[#This Row],[Okvirna količina]]</f>
        <v>0</v>
      </c>
      <c r="U32" s="184"/>
    </row>
    <row r="33" spans="1:22" s="185" customFormat="1" ht="12">
      <c r="A33" s="187" t="s">
        <v>19</v>
      </c>
      <c r="B33" s="143" t="s">
        <v>278</v>
      </c>
      <c r="C33" s="186" t="s">
        <v>112</v>
      </c>
      <c r="D33" s="186" t="s">
        <v>0</v>
      </c>
      <c r="E33" s="261"/>
      <c r="F33" s="122">
        <v>5</v>
      </c>
      <c r="G33" s="262" t="s">
        <v>0</v>
      </c>
      <c r="H3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3" s="83" t="str">
        <f>IF(Sklop2[[#This Row],[ZAHTEVANA SHEMA KAKOVOSTI]]&lt;&gt;"",Sklop2[[#This Row],[Preračunana masa/volumen/kos na enoto kg]],"")</f>
        <v/>
      </c>
      <c r="J33" s="91"/>
      <c r="K33" s="88"/>
      <c r="L33" s="88"/>
      <c r="M33" s="136" t="s">
        <v>112</v>
      </c>
      <c r="N33" s="190"/>
      <c r="O33" s="135" t="s">
        <v>112</v>
      </c>
      <c r="P33" s="150"/>
      <c r="Q33" s="89">
        <f>+Sklop2[[#This Row],[cena/enota brez DDV v EUR]]*Sklop2[[#This Row],[Stopnja DDV (%)]]</f>
        <v>0</v>
      </c>
      <c r="R33" s="89">
        <f>+Sklop2[[#This Row],[cena/enota brez DDV v EUR]]+Sklop2[[#This Row],[Davek (EUR)]]</f>
        <v>0</v>
      </c>
      <c r="S33" s="89">
        <f>+Sklop2[[#This Row],[cena/enota brez DDV v EUR]]*Sklop2[[#This Row],[Okvirna količina]]</f>
        <v>0</v>
      </c>
      <c r="T33" s="89">
        <f>+Sklop2[[#This Row],[Končna cena/enoto mere (EUR) z DDV]]*Sklop2[[#This Row],[Okvirna količina]]</f>
        <v>0</v>
      </c>
      <c r="U33" s="184"/>
    </row>
    <row r="34" spans="1:22" s="185" customFormat="1" ht="12">
      <c r="A34" s="187" t="s">
        <v>20</v>
      </c>
      <c r="B34" s="143" t="s">
        <v>279</v>
      </c>
      <c r="C34" s="186" t="s">
        <v>112</v>
      </c>
      <c r="D34" s="186" t="s">
        <v>0</v>
      </c>
      <c r="E34" s="261"/>
      <c r="F34" s="122">
        <v>100</v>
      </c>
      <c r="G34" s="262" t="s">
        <v>0</v>
      </c>
      <c r="H34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83" t="str">
        <f>IF(Sklop2[[#This Row],[ZAHTEVANA SHEMA KAKOVOSTI]]&lt;&gt;"",Sklop2[[#This Row],[Preračunana masa/volumen/kos na enoto kg]],"")</f>
        <v/>
      </c>
      <c r="J34" s="91"/>
      <c r="K34" s="88"/>
      <c r="L34" s="88"/>
      <c r="M34" s="136" t="s">
        <v>112</v>
      </c>
      <c r="N34" s="190"/>
      <c r="O34" s="135" t="s">
        <v>112</v>
      </c>
      <c r="P34" s="150"/>
      <c r="Q34" s="89">
        <f>+Sklop2[[#This Row],[cena/enota brez DDV v EUR]]*Sklop2[[#This Row],[Stopnja DDV (%)]]</f>
        <v>0</v>
      </c>
      <c r="R34" s="89">
        <f>+Sklop2[[#This Row],[cena/enota brez DDV v EUR]]+Sklop2[[#This Row],[Davek (EUR)]]</f>
        <v>0</v>
      </c>
      <c r="S34" s="89">
        <f>+Sklop2[[#This Row],[cena/enota brez DDV v EUR]]*Sklop2[[#This Row],[Okvirna količina]]</f>
        <v>0</v>
      </c>
      <c r="T34" s="89">
        <f>+Sklop2[[#This Row],[Končna cena/enoto mere (EUR) z DDV]]*Sklop2[[#This Row],[Okvirna količina]]</f>
        <v>0</v>
      </c>
      <c r="U34" s="184"/>
    </row>
    <row r="35" spans="1:22" s="185" customFormat="1" ht="24">
      <c r="A35" s="187" t="s">
        <v>21</v>
      </c>
      <c r="B35" s="143" t="s">
        <v>280</v>
      </c>
      <c r="C35" s="186" t="s">
        <v>112</v>
      </c>
      <c r="D35" s="186" t="s">
        <v>0</v>
      </c>
      <c r="E35" s="261"/>
      <c r="F35" s="122">
        <v>10</v>
      </c>
      <c r="G35" s="262" t="s">
        <v>0</v>
      </c>
      <c r="H35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83" t="str">
        <f>IF(Sklop2[[#This Row],[ZAHTEVANA SHEMA KAKOVOSTI]]&lt;&gt;"",Sklop2[[#This Row],[Preračunana masa/volumen/kos na enoto kg]],"")</f>
        <v/>
      </c>
      <c r="J35" s="91"/>
      <c r="K35" s="88"/>
      <c r="L35" s="88"/>
      <c r="M35" s="136" t="s">
        <v>112</v>
      </c>
      <c r="N35" s="190"/>
      <c r="O35" s="135" t="s">
        <v>112</v>
      </c>
      <c r="P35" s="150"/>
      <c r="Q35" s="89">
        <f>+Sklop2[[#This Row],[cena/enota brez DDV v EUR]]*Sklop2[[#This Row],[Stopnja DDV (%)]]</f>
        <v>0</v>
      </c>
      <c r="R35" s="89">
        <f>+Sklop2[[#This Row],[cena/enota brez DDV v EUR]]+Sklop2[[#This Row],[Davek (EUR)]]</f>
        <v>0</v>
      </c>
      <c r="S35" s="89">
        <f>+Sklop2[[#This Row],[cena/enota brez DDV v EUR]]*Sklop2[[#This Row],[Okvirna količina]]</f>
        <v>0</v>
      </c>
      <c r="T35" s="89">
        <f>+Sklop2[[#This Row],[Končna cena/enoto mere (EUR) z DDV]]*Sklop2[[#This Row],[Okvirna količina]]</f>
        <v>0</v>
      </c>
      <c r="U35" s="184"/>
    </row>
    <row r="36" spans="1:22" s="185" customFormat="1" ht="12">
      <c r="A36" s="187" t="s">
        <v>22</v>
      </c>
      <c r="B36" s="143" t="s">
        <v>281</v>
      </c>
      <c r="C36" s="186" t="s">
        <v>112</v>
      </c>
      <c r="D36" s="186" t="s">
        <v>0</v>
      </c>
      <c r="E36" s="261"/>
      <c r="F36" s="122">
        <v>150</v>
      </c>
      <c r="G36" s="262" t="s">
        <v>0</v>
      </c>
      <c r="H36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6" s="83" t="str">
        <f>IF(Sklop2[[#This Row],[ZAHTEVANA SHEMA KAKOVOSTI]]&lt;&gt;"",Sklop2[[#This Row],[Preračunana masa/volumen/kos na enoto kg]],"")</f>
        <v/>
      </c>
      <c r="J36" s="91"/>
      <c r="K36" s="88"/>
      <c r="L36" s="88"/>
      <c r="M36" s="136" t="s">
        <v>112</v>
      </c>
      <c r="N36" s="190"/>
      <c r="O36" s="135" t="s">
        <v>112</v>
      </c>
      <c r="P36" s="150"/>
      <c r="Q36" s="89">
        <f>+Sklop2[[#This Row],[cena/enota brez DDV v EUR]]*Sklop2[[#This Row],[Stopnja DDV (%)]]</f>
        <v>0</v>
      </c>
      <c r="R36" s="89">
        <f>+Sklop2[[#This Row],[cena/enota brez DDV v EUR]]+Sklop2[[#This Row],[Davek (EUR)]]</f>
        <v>0</v>
      </c>
      <c r="S36" s="89">
        <f>+Sklop2[[#This Row],[cena/enota brez DDV v EUR]]*Sklop2[[#This Row],[Okvirna količina]]</f>
        <v>0</v>
      </c>
      <c r="T36" s="89">
        <f>+Sklop2[[#This Row],[Končna cena/enoto mere (EUR) z DDV]]*Sklop2[[#This Row],[Okvirna količina]]</f>
        <v>0</v>
      </c>
      <c r="U36" s="184"/>
    </row>
    <row r="37" spans="1:22" s="185" customFormat="1" ht="24">
      <c r="A37" s="187" t="s">
        <v>23</v>
      </c>
      <c r="B37" s="143" t="s">
        <v>282</v>
      </c>
      <c r="C37" s="186" t="s">
        <v>112</v>
      </c>
      <c r="D37" s="186" t="s">
        <v>0</v>
      </c>
      <c r="E37" s="261"/>
      <c r="F37" s="122">
        <v>20</v>
      </c>
      <c r="G37" s="262" t="s">
        <v>0</v>
      </c>
      <c r="H3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7" s="83" t="str">
        <f>IF(Sklop2[[#This Row],[ZAHTEVANA SHEMA KAKOVOSTI]]&lt;&gt;"",Sklop2[[#This Row],[Preračunana masa/volumen/kos na enoto kg]],"")</f>
        <v/>
      </c>
      <c r="J37" s="91"/>
      <c r="K37" s="88"/>
      <c r="L37" s="88"/>
      <c r="M37" s="136" t="s">
        <v>112</v>
      </c>
      <c r="N37" s="190"/>
      <c r="O37" s="135" t="s">
        <v>112</v>
      </c>
      <c r="P37" s="150"/>
      <c r="Q37" s="89">
        <f>+Sklop2[[#This Row],[cena/enota brez DDV v EUR]]*Sklop2[[#This Row],[Stopnja DDV (%)]]</f>
        <v>0</v>
      </c>
      <c r="R37" s="89">
        <f>+Sklop2[[#This Row],[cena/enota brez DDV v EUR]]+Sklop2[[#This Row],[Davek (EUR)]]</f>
        <v>0</v>
      </c>
      <c r="S37" s="89">
        <f>+Sklop2[[#This Row],[cena/enota brez DDV v EUR]]*Sklop2[[#This Row],[Okvirna količina]]</f>
        <v>0</v>
      </c>
      <c r="T37" s="89">
        <f>+Sklop2[[#This Row],[Končna cena/enoto mere (EUR) z DDV]]*Sklop2[[#This Row],[Okvirna količina]]</f>
        <v>0</v>
      </c>
      <c r="U37" s="184"/>
    </row>
    <row r="38" spans="1:22" s="185" customFormat="1" ht="24">
      <c r="A38" s="187" t="s">
        <v>24</v>
      </c>
      <c r="B38" s="143" t="s">
        <v>283</v>
      </c>
      <c r="C38" s="186" t="s">
        <v>112</v>
      </c>
      <c r="D38" s="186" t="s">
        <v>0</v>
      </c>
      <c r="E38" s="261"/>
      <c r="F38" s="122">
        <v>300</v>
      </c>
      <c r="G38" s="262" t="s">
        <v>0</v>
      </c>
      <c r="H3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8" s="83" t="str">
        <f>IF(Sklop2[[#This Row],[ZAHTEVANA SHEMA KAKOVOSTI]]&lt;&gt;"",Sklop2[[#This Row],[Preračunana masa/volumen/kos na enoto kg]],"")</f>
        <v/>
      </c>
      <c r="J38" s="91"/>
      <c r="K38" s="88"/>
      <c r="L38" s="88"/>
      <c r="M38" s="136" t="s">
        <v>112</v>
      </c>
      <c r="N38" s="190"/>
      <c r="O38" s="135" t="s">
        <v>112</v>
      </c>
      <c r="P38" s="150"/>
      <c r="Q38" s="89">
        <f>+Sklop2[[#This Row],[cena/enota brez DDV v EUR]]*Sklop2[[#This Row],[Stopnja DDV (%)]]</f>
        <v>0</v>
      </c>
      <c r="R38" s="89">
        <f>+Sklop2[[#This Row],[cena/enota brez DDV v EUR]]+Sklop2[[#This Row],[Davek (EUR)]]</f>
        <v>0</v>
      </c>
      <c r="S38" s="89">
        <f>+Sklop2[[#This Row],[cena/enota brez DDV v EUR]]*Sklop2[[#This Row],[Okvirna količina]]</f>
        <v>0</v>
      </c>
      <c r="T38" s="89">
        <f>+Sklop2[[#This Row],[Končna cena/enoto mere (EUR) z DDV]]*Sklop2[[#This Row],[Okvirna količina]]</f>
        <v>0</v>
      </c>
      <c r="U38" s="184"/>
    </row>
    <row r="39" spans="1:22" s="185" customFormat="1" ht="12">
      <c r="A39" s="187" t="s">
        <v>25</v>
      </c>
      <c r="B39" s="143" t="s">
        <v>284</v>
      </c>
      <c r="C39" s="186" t="s">
        <v>112</v>
      </c>
      <c r="D39" s="186" t="s">
        <v>0</v>
      </c>
      <c r="E39" s="261"/>
      <c r="F39" s="122">
        <v>20</v>
      </c>
      <c r="G39" s="262" t="s">
        <v>0</v>
      </c>
      <c r="H3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83" t="str">
        <f>IF(Sklop2[[#This Row],[ZAHTEVANA SHEMA KAKOVOSTI]]&lt;&gt;"",Sklop2[[#This Row],[Preračunana masa/volumen/kos na enoto kg]],"")</f>
        <v/>
      </c>
      <c r="J39" s="91"/>
      <c r="K39" s="88"/>
      <c r="L39" s="88"/>
      <c r="M39" s="136" t="s">
        <v>112</v>
      </c>
      <c r="N39" s="190"/>
      <c r="O39" s="135" t="s">
        <v>112</v>
      </c>
      <c r="P39" s="150"/>
      <c r="Q39" s="89">
        <f>+Sklop2[[#This Row],[cena/enota brez DDV v EUR]]*Sklop2[[#This Row],[Stopnja DDV (%)]]</f>
        <v>0</v>
      </c>
      <c r="R39" s="89">
        <f>+Sklop2[[#This Row],[cena/enota brez DDV v EUR]]+Sklop2[[#This Row],[Davek (EUR)]]</f>
        <v>0</v>
      </c>
      <c r="S39" s="89">
        <f>+Sklop2[[#This Row],[cena/enota brez DDV v EUR]]*Sklop2[[#This Row],[Okvirna količina]]</f>
        <v>0</v>
      </c>
      <c r="T39" s="89">
        <f>+Sklop2[[#This Row],[Končna cena/enoto mere (EUR) z DDV]]*Sklop2[[#This Row],[Okvirna količina]]</f>
        <v>0</v>
      </c>
      <c r="U39" s="184"/>
    </row>
    <row r="40" spans="1:22" s="185" customFormat="1" ht="12">
      <c r="A40" s="187" t="s">
        <v>26</v>
      </c>
      <c r="B40" s="143" t="s">
        <v>288</v>
      </c>
      <c r="C40" s="186" t="s">
        <v>112</v>
      </c>
      <c r="D40" s="186" t="s">
        <v>0</v>
      </c>
      <c r="E40" s="261" t="s">
        <v>238</v>
      </c>
      <c r="F40" s="122">
        <v>180</v>
      </c>
      <c r="G40" s="262" t="s">
        <v>0</v>
      </c>
      <c r="H4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0" s="83">
        <f>IF(Sklop2[[#This Row],[ZAHTEVANA SHEMA KAKOVOSTI]]&lt;&gt;"",Sklop2[[#This Row],[Preračunana masa/volumen/kos na enoto kg]],"")</f>
        <v>180</v>
      </c>
      <c r="J40" s="91"/>
      <c r="K40" s="88"/>
      <c r="L40" s="88"/>
      <c r="M40" s="136" t="s">
        <v>112</v>
      </c>
      <c r="N40" s="190"/>
      <c r="O40" s="135" t="s">
        <v>112</v>
      </c>
      <c r="P40" s="150"/>
      <c r="Q40" s="89">
        <f>+Sklop2[[#This Row],[cena/enota brez DDV v EUR]]*Sklop2[[#This Row],[Stopnja DDV (%)]]</f>
        <v>0</v>
      </c>
      <c r="R40" s="89">
        <f>+Sklop2[[#This Row],[cena/enota brez DDV v EUR]]+Sklop2[[#This Row],[Davek (EUR)]]</f>
        <v>0</v>
      </c>
      <c r="S40" s="89">
        <f>+Sklop2[[#This Row],[cena/enota brez DDV v EUR]]*Sklop2[[#This Row],[Okvirna količina]]</f>
        <v>0</v>
      </c>
      <c r="T40" s="89">
        <f>+Sklop2[[#This Row],[Končna cena/enoto mere (EUR) z DDV]]*Sklop2[[#This Row],[Okvirna količina]]</f>
        <v>0</v>
      </c>
      <c r="U40" s="184"/>
    </row>
    <row r="41" spans="1:22" s="185" customFormat="1" ht="12">
      <c r="A41" s="187" t="s">
        <v>27</v>
      </c>
      <c r="B41" s="143" t="s">
        <v>287</v>
      </c>
      <c r="C41" s="186" t="s">
        <v>112</v>
      </c>
      <c r="D41" s="186" t="s">
        <v>0</v>
      </c>
      <c r="E41" s="261" t="s">
        <v>238</v>
      </c>
      <c r="F41" s="122">
        <v>1300</v>
      </c>
      <c r="G41" s="262" t="s">
        <v>0</v>
      </c>
      <c r="H4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41" s="83">
        <f>IF(Sklop2[[#This Row],[ZAHTEVANA SHEMA KAKOVOSTI]]&lt;&gt;"",Sklop2[[#This Row],[Preračunana masa/volumen/kos na enoto kg]],"")</f>
        <v>1300</v>
      </c>
      <c r="J41" s="91"/>
      <c r="K41" s="88"/>
      <c r="L41" s="88"/>
      <c r="M41" s="136" t="s">
        <v>112</v>
      </c>
      <c r="N41" s="190"/>
      <c r="O41" s="135" t="s">
        <v>112</v>
      </c>
      <c r="P41" s="150"/>
      <c r="Q41" s="89">
        <f>+Sklop2[[#This Row],[cena/enota brez DDV v EUR]]*Sklop2[[#This Row],[Stopnja DDV (%)]]</f>
        <v>0</v>
      </c>
      <c r="R41" s="89">
        <f>+Sklop2[[#This Row],[cena/enota brez DDV v EUR]]+Sklop2[[#This Row],[Davek (EUR)]]</f>
        <v>0</v>
      </c>
      <c r="S41" s="89">
        <f>+Sklop2[[#This Row],[cena/enota brez DDV v EUR]]*Sklop2[[#This Row],[Okvirna količina]]</f>
        <v>0</v>
      </c>
      <c r="T41" s="89">
        <f>+Sklop2[[#This Row],[Končna cena/enoto mere (EUR) z DDV]]*Sklop2[[#This Row],[Okvirna količina]]</f>
        <v>0</v>
      </c>
      <c r="U41" s="184"/>
    </row>
    <row r="42" spans="1:22" s="185" customFormat="1" ht="12">
      <c r="A42" s="187" t="s">
        <v>28</v>
      </c>
      <c r="B42" s="143" t="s">
        <v>285</v>
      </c>
      <c r="C42" s="186" t="s">
        <v>112</v>
      </c>
      <c r="D42" s="186" t="s">
        <v>0</v>
      </c>
      <c r="E42" s="261"/>
      <c r="F42" s="122">
        <v>100</v>
      </c>
      <c r="G42" s="262" t="s">
        <v>0</v>
      </c>
      <c r="H4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83" t="str">
        <f>IF(Sklop2[[#This Row],[ZAHTEVANA SHEMA KAKOVOSTI]]&lt;&gt;"",Sklop2[[#This Row],[Preračunana masa/volumen/kos na enoto kg]],"")</f>
        <v/>
      </c>
      <c r="J42" s="91"/>
      <c r="K42" s="88"/>
      <c r="L42" s="88"/>
      <c r="M42" s="136" t="s">
        <v>112</v>
      </c>
      <c r="N42" s="190"/>
      <c r="O42" s="135" t="s">
        <v>112</v>
      </c>
      <c r="P42" s="150"/>
      <c r="Q42" s="89">
        <f>+Sklop2[[#This Row],[cena/enota brez DDV v EUR]]*Sklop2[[#This Row],[Stopnja DDV (%)]]</f>
        <v>0</v>
      </c>
      <c r="R42" s="89">
        <f>+Sklop2[[#This Row],[cena/enota brez DDV v EUR]]+Sklop2[[#This Row],[Davek (EUR)]]</f>
        <v>0</v>
      </c>
      <c r="S42" s="89">
        <f>+Sklop2[[#This Row],[cena/enota brez DDV v EUR]]*Sklop2[[#This Row],[Okvirna količina]]</f>
        <v>0</v>
      </c>
      <c r="T42" s="89">
        <f>+Sklop2[[#This Row],[Končna cena/enoto mere (EUR) z DDV]]*Sklop2[[#This Row],[Okvirna količina]]</f>
        <v>0</v>
      </c>
      <c r="U42" s="184"/>
    </row>
    <row r="43" spans="1:22" s="185" customFormat="1" ht="12">
      <c r="A43" s="187" t="s">
        <v>29</v>
      </c>
      <c r="B43" s="143" t="s">
        <v>286</v>
      </c>
      <c r="C43" s="186" t="s">
        <v>112</v>
      </c>
      <c r="D43" s="186" t="s">
        <v>0</v>
      </c>
      <c r="E43" s="261"/>
      <c r="F43" s="122">
        <v>500</v>
      </c>
      <c r="G43" s="262" t="s">
        <v>0</v>
      </c>
      <c r="H4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3" s="83" t="str">
        <f>IF(Sklop2[[#This Row],[ZAHTEVANA SHEMA KAKOVOSTI]]&lt;&gt;"",Sklop2[[#This Row],[Preračunana masa/volumen/kos na enoto kg]],"")</f>
        <v/>
      </c>
      <c r="J43" s="91"/>
      <c r="K43" s="88"/>
      <c r="L43" s="88"/>
      <c r="M43" s="136" t="s">
        <v>112</v>
      </c>
      <c r="N43" s="190"/>
      <c r="O43" s="135" t="s">
        <v>112</v>
      </c>
      <c r="P43" s="150"/>
      <c r="Q43" s="89">
        <f>+Sklop2[[#This Row],[cena/enota brez DDV v EUR]]*Sklop2[[#This Row],[Stopnja DDV (%)]]</f>
        <v>0</v>
      </c>
      <c r="R43" s="89">
        <f>+Sklop2[[#This Row],[cena/enota brez DDV v EUR]]+Sklop2[[#This Row],[Davek (EUR)]]</f>
        <v>0</v>
      </c>
      <c r="S43" s="89">
        <f>+Sklop2[[#This Row],[cena/enota brez DDV v EUR]]*Sklop2[[#This Row],[Okvirna količina]]</f>
        <v>0</v>
      </c>
      <c r="T43" s="89">
        <f>+Sklop2[[#This Row],[Končna cena/enoto mere (EUR) z DDV]]*Sklop2[[#This Row],[Okvirna količina]]</f>
        <v>0</v>
      </c>
      <c r="U43" s="184"/>
    </row>
    <row r="44" spans="1:22" s="19" customFormat="1">
      <c r="A44" s="350" t="s">
        <v>134</v>
      </c>
      <c r="B44" s="351"/>
      <c r="C44" s="352"/>
      <c r="D44" s="352"/>
      <c r="E44" s="353"/>
      <c r="F44" s="354"/>
      <c r="G44" s="355"/>
      <c r="H44" s="356">
        <f>SUBTOTAL(109,Sklop2[Preračunana masa/volumen/kos na enoto kg])</f>
        <v>7030</v>
      </c>
      <c r="I44" s="356">
        <f>SUBTOTAL(109,Sklop2[Živila iz shem kakovosti (kg)])</f>
        <v>4810</v>
      </c>
      <c r="J44" s="354"/>
      <c r="K44" s="357"/>
      <c r="L44" s="357"/>
      <c r="M44" s="358"/>
      <c r="N44" s="359"/>
      <c r="O44" s="359"/>
      <c r="P44" s="359"/>
      <c r="Q44" s="360"/>
      <c r="R44" s="361"/>
      <c r="S44" s="360">
        <f>SUBTOTAL(109,Sklop2[Vrednost za okvirno količino (EUR) brez DDV])</f>
        <v>0</v>
      </c>
      <c r="T44" s="360">
        <f>SUBTOTAL(109,Sklop2[Vrednost za okvirno količino (EUR) z DDV])</f>
        <v>0</v>
      </c>
      <c r="U44" s="362">
        <f>SUBTOTAL(103,Sklop2[Shema kakovosti
(nacionalne, evropske)
])</f>
        <v>0</v>
      </c>
      <c r="V44" s="12"/>
    </row>
    <row r="45" spans="1:22" s="19" customFormat="1">
      <c r="A45" s="49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49"/>
      <c r="R45" s="49"/>
      <c r="S45" s="49"/>
      <c r="T45" s="49"/>
      <c r="U45" s="71"/>
      <c r="V45" s="12"/>
    </row>
    <row r="46" spans="1:22" s="19" customFormat="1">
      <c r="A46" s="49" t="s">
        <v>130</v>
      </c>
      <c r="B46" s="17"/>
      <c r="C46" s="29"/>
      <c r="D46" s="29"/>
      <c r="E46" s="105"/>
      <c r="F46" s="106"/>
      <c r="G46" s="106"/>
      <c r="L46" s="180"/>
      <c r="M46" s="180"/>
      <c r="N46" s="180"/>
      <c r="O46" s="180"/>
      <c r="P46" s="180"/>
      <c r="Q46" s="49"/>
      <c r="R46" s="49"/>
      <c r="S46" s="49"/>
      <c r="T46" s="49"/>
      <c r="U46" s="71"/>
      <c r="V46" s="12"/>
    </row>
    <row r="47" spans="1:22" s="19" customFormat="1">
      <c r="A47" s="180" t="s">
        <v>132</v>
      </c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71"/>
      <c r="V47" s="12"/>
    </row>
    <row r="48" spans="1:22" s="19" customFormat="1">
      <c r="A48" s="99" t="s">
        <v>174</v>
      </c>
      <c r="B48" s="169"/>
      <c r="C48" s="170"/>
      <c r="D48" s="170"/>
      <c r="E48" s="174"/>
      <c r="F48" s="182"/>
      <c r="G48" s="182"/>
      <c r="H48" s="181"/>
      <c r="I48" s="181"/>
      <c r="J48" s="181"/>
      <c r="K48" s="181"/>
      <c r="L48" s="172"/>
      <c r="M48" s="172"/>
      <c r="N48" s="181"/>
      <c r="O48" s="181"/>
      <c r="P48" s="181"/>
      <c r="Q48" s="181"/>
      <c r="R48" s="181"/>
      <c r="S48" s="180"/>
      <c r="T48" s="180"/>
      <c r="U48" s="112"/>
      <c r="V48" s="12"/>
    </row>
    <row r="49" spans="1:22" s="19" customFormat="1">
      <c r="A49" s="175" t="s">
        <v>166</v>
      </c>
      <c r="B49" s="169"/>
      <c r="C49" s="170"/>
      <c r="D49" s="170"/>
      <c r="E49" s="174"/>
      <c r="F49" s="182"/>
      <c r="G49" s="182"/>
      <c r="H49" s="181"/>
      <c r="I49" s="181"/>
      <c r="J49" s="181"/>
      <c r="K49" s="181"/>
      <c r="L49" s="172"/>
      <c r="M49" s="172"/>
      <c r="N49" s="181"/>
      <c r="O49" s="181"/>
      <c r="P49" s="181"/>
      <c r="Q49" s="181"/>
      <c r="R49" s="181"/>
      <c r="S49" s="180"/>
      <c r="T49" s="180"/>
      <c r="U49" s="71"/>
      <c r="V49" s="12"/>
    </row>
    <row r="50" spans="1:22" s="19" customFormat="1">
      <c r="A50" s="115" t="s">
        <v>167</v>
      </c>
      <c r="B50" s="169"/>
      <c r="C50" s="170"/>
      <c r="D50" s="170"/>
      <c r="E50" s="174"/>
      <c r="F50" s="106"/>
      <c r="G50" s="106"/>
      <c r="L50" s="180"/>
      <c r="M50" s="180"/>
      <c r="N50" s="181"/>
      <c r="O50" s="181"/>
      <c r="P50" s="181"/>
      <c r="Q50" s="181"/>
      <c r="R50" s="181"/>
      <c r="S50" s="180"/>
      <c r="T50" s="180"/>
      <c r="U50" s="71"/>
      <c r="V50" s="12"/>
    </row>
    <row r="51" spans="1:22" s="19" customFormat="1">
      <c r="A51" s="115"/>
      <c r="B51" s="169"/>
      <c r="C51" s="170"/>
      <c r="D51" s="170"/>
      <c r="E51" s="174"/>
      <c r="F51" s="106"/>
      <c r="G51" s="106"/>
      <c r="L51" s="180"/>
      <c r="M51" s="180"/>
      <c r="N51" s="181"/>
      <c r="O51" s="181"/>
      <c r="P51" s="181"/>
      <c r="Q51" s="181"/>
      <c r="R51" s="181"/>
      <c r="S51" s="180"/>
      <c r="T51" s="180"/>
      <c r="U51" s="71"/>
      <c r="V51" s="12"/>
    </row>
    <row r="52" spans="1:22" s="19" customFormat="1" ht="15">
      <c r="A52" s="99" t="s">
        <v>65</v>
      </c>
      <c r="B52" s="169"/>
      <c r="C52" s="170"/>
      <c r="D52" s="170"/>
      <c r="E52" s="174"/>
      <c r="F52" s="182"/>
      <c r="G52" s="182" t="s">
        <v>66</v>
      </c>
      <c r="H52" s="181"/>
      <c r="I52" s="181"/>
      <c r="J52" s="181"/>
      <c r="K52" s="181"/>
      <c r="L52" s="172"/>
      <c r="M52" s="172"/>
      <c r="N52" s="100"/>
      <c r="O52" s="181"/>
      <c r="P52" s="181"/>
      <c r="Q52" s="181" t="s">
        <v>67</v>
      </c>
      <c r="R52" s="181"/>
      <c r="S52" s="180"/>
      <c r="T52" s="180"/>
      <c r="U52" s="8"/>
      <c r="V52" s="12"/>
    </row>
    <row r="53" spans="1:22" s="19" customFormat="1" ht="15">
      <c r="A53" s="7"/>
      <c r="B53" s="5"/>
      <c r="C53" s="27"/>
      <c r="D53" s="27"/>
      <c r="E53" s="26"/>
      <c r="F53" s="8"/>
      <c r="G53" s="106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71"/>
      <c r="V53" s="12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71"/>
      <c r="V54" s="12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>
      <c r="B233" s="17"/>
      <c r="C233" s="29"/>
      <c r="D233" s="29"/>
      <c r="E233" s="105"/>
    </row>
    <row r="234" spans="1:22">
      <c r="B234" s="17"/>
      <c r="C234" s="29"/>
      <c r="D234" s="29"/>
      <c r="E234" s="105"/>
    </row>
    <row r="235" spans="1:22">
      <c r="B235" s="17"/>
      <c r="C235" s="29"/>
      <c r="D235" s="29"/>
      <c r="E235" s="105"/>
    </row>
    <row r="236" spans="1:22">
      <c r="B236" s="17"/>
      <c r="C236" s="29"/>
      <c r="D236" s="29"/>
      <c r="E236" s="105"/>
    </row>
    <row r="237" spans="1:22">
      <c r="B237" s="17"/>
      <c r="C237" s="29"/>
      <c r="D237" s="29"/>
      <c r="E237" s="105"/>
    </row>
    <row r="238" spans="1:22">
      <c r="B238" s="17"/>
      <c r="C238" s="29"/>
      <c r="D238" s="29"/>
      <c r="E238" s="105"/>
    </row>
    <row r="239" spans="1:22">
      <c r="B239" s="17"/>
      <c r="C239" s="29"/>
      <c r="D239" s="29"/>
      <c r="E239" s="105"/>
    </row>
    <row r="240" spans="1:22">
      <c r="B240" s="17"/>
      <c r="C240" s="29"/>
      <c r="D240" s="29"/>
      <c r="E240" s="105"/>
    </row>
    <row r="241" spans="2:5">
      <c r="B241" s="17"/>
      <c r="C241" s="29"/>
      <c r="D241" s="29"/>
      <c r="E241" s="105"/>
    </row>
    <row r="242" spans="2:5">
      <c r="B242" s="17"/>
      <c r="C242" s="29"/>
      <c r="D242" s="29"/>
      <c r="E242" s="105"/>
    </row>
    <row r="243" spans="2:5">
      <c r="B243" s="17"/>
      <c r="C243" s="29"/>
      <c r="D243" s="29"/>
      <c r="E243" s="105"/>
    </row>
    <row r="244" spans="2:5">
      <c r="B244" s="17"/>
      <c r="C244" s="29"/>
      <c r="D244" s="29"/>
      <c r="E244" s="105"/>
    </row>
    <row r="245" spans="2:5">
      <c r="B245" s="17"/>
      <c r="C245" s="29"/>
      <c r="D245" s="29"/>
      <c r="E245" s="105"/>
    </row>
    <row r="246" spans="2:5">
      <c r="B246" s="17"/>
      <c r="C246" s="29"/>
      <c r="D246" s="29"/>
      <c r="E246" s="105"/>
    </row>
    <row r="247" spans="2:5">
      <c r="B247" s="17"/>
      <c r="C247" s="29"/>
      <c r="D247" s="29"/>
      <c r="E247" s="105"/>
    </row>
    <row r="248" spans="2:5">
      <c r="B248" s="17"/>
      <c r="C248" s="29"/>
      <c r="D248" s="29"/>
      <c r="E248" s="105"/>
    </row>
    <row r="249" spans="2:5">
      <c r="B249" s="17"/>
      <c r="C249" s="29"/>
      <c r="D249" s="29"/>
      <c r="E249" s="105"/>
    </row>
    <row r="250" spans="2:5">
      <c r="B250" s="17"/>
      <c r="C250" s="29"/>
      <c r="D250" s="29"/>
      <c r="E250" s="105"/>
    </row>
    <row r="251" spans="2:5">
      <c r="B251" s="17"/>
      <c r="C251" s="29"/>
      <c r="D251" s="29"/>
      <c r="E251" s="105"/>
    </row>
    <row r="252" spans="2:5">
      <c r="B252" s="17"/>
      <c r="C252" s="29"/>
      <c r="D252" s="29"/>
      <c r="E252" s="105"/>
    </row>
    <row r="253" spans="2:5">
      <c r="B253" s="17"/>
      <c r="C253" s="29"/>
      <c r="D253" s="29"/>
      <c r="E253" s="105"/>
    </row>
    <row r="254" spans="2:5">
      <c r="B254" s="17"/>
      <c r="C254" s="29"/>
      <c r="D254" s="29"/>
      <c r="E254" s="105"/>
    </row>
    <row r="255" spans="2:5">
      <c r="B255" s="17"/>
      <c r="C255" s="29"/>
      <c r="D255" s="29"/>
      <c r="E255" s="105"/>
    </row>
    <row r="256" spans="2:5">
      <c r="B256" s="17"/>
      <c r="C256" s="29"/>
      <c r="D256" s="29"/>
      <c r="E256" s="105"/>
    </row>
    <row r="257" spans="2:5">
      <c r="B257" s="17"/>
      <c r="C257" s="29"/>
      <c r="D257" s="29"/>
      <c r="E257" s="105"/>
    </row>
    <row r="258" spans="2:5">
      <c r="B258" s="17"/>
      <c r="C258" s="29"/>
      <c r="D258" s="29"/>
      <c r="E258" s="105"/>
    </row>
    <row r="259" spans="2:5">
      <c r="B259" s="17"/>
      <c r="C259" s="29"/>
      <c r="D259" s="29"/>
      <c r="E259" s="105"/>
    </row>
    <row r="260" spans="2:5">
      <c r="B260" s="17"/>
      <c r="C260" s="29"/>
      <c r="D260" s="29"/>
      <c r="E260" s="105"/>
    </row>
    <row r="261" spans="2:5">
      <c r="B261" s="17"/>
      <c r="C261" s="29"/>
      <c r="D261" s="29"/>
      <c r="E261" s="105"/>
    </row>
    <row r="262" spans="2:5">
      <c r="B262" s="17"/>
      <c r="C262" s="29"/>
      <c r="D262" s="29"/>
      <c r="E262" s="105"/>
    </row>
    <row r="263" spans="2:5">
      <c r="B263" s="17"/>
      <c r="C263" s="29"/>
      <c r="D263" s="29"/>
      <c r="E263" s="105"/>
    </row>
    <row r="264" spans="2:5">
      <c r="B264" s="17"/>
      <c r="C264" s="29"/>
      <c r="D264" s="29"/>
      <c r="E264" s="105"/>
    </row>
    <row r="265" spans="2:5">
      <c r="B265" s="17"/>
      <c r="C265" s="29"/>
      <c r="D265" s="29"/>
      <c r="E265" s="105"/>
    </row>
    <row r="266" spans="2:5">
      <c r="B266" s="17"/>
      <c r="C266" s="29"/>
      <c r="D266" s="29"/>
      <c r="E266" s="105"/>
    </row>
    <row r="267" spans="2:5">
      <c r="B267" s="17"/>
      <c r="C267" s="29"/>
      <c r="D267" s="29"/>
      <c r="E267" s="105"/>
    </row>
    <row r="268" spans="2:5">
      <c r="B268" s="17"/>
      <c r="C268" s="29"/>
      <c r="D268" s="29"/>
      <c r="E268" s="105"/>
    </row>
    <row r="269" spans="2:5">
      <c r="B269" s="17"/>
      <c r="C269" s="29"/>
      <c r="D269" s="29"/>
      <c r="E269" s="105"/>
    </row>
    <row r="270" spans="2:5">
      <c r="B270" s="17"/>
      <c r="C270" s="29"/>
      <c r="D270" s="29"/>
      <c r="E270" s="105"/>
    </row>
    <row r="271" spans="2:5">
      <c r="B271" s="17"/>
      <c r="C271" s="29"/>
      <c r="D271" s="29"/>
      <c r="E271" s="105"/>
    </row>
    <row r="272" spans="2:5">
      <c r="B272" s="17"/>
      <c r="C272" s="29"/>
      <c r="D272" s="29"/>
      <c r="E272" s="105"/>
    </row>
    <row r="273" spans="2:5">
      <c r="B273" s="17"/>
      <c r="C273" s="29"/>
      <c r="D273" s="29"/>
      <c r="E273" s="105"/>
    </row>
    <row r="274" spans="2:5">
      <c r="B274" s="17"/>
      <c r="C274" s="29"/>
      <c r="D274" s="29"/>
      <c r="E274" s="105"/>
    </row>
    <row r="275" spans="2:5">
      <c r="B275" s="17"/>
      <c r="C275" s="29"/>
      <c r="D275" s="29"/>
      <c r="E275" s="105"/>
    </row>
  </sheetData>
  <sheetProtection insertRows="0" deleteRows="0"/>
  <protectedRanges>
    <protectedRange sqref="J56:P1048576 J1:P15 U1:U1048576 J44:P45 J16:L43 P16:P43" name="Obseg1"/>
    <protectedRange sqref="M16:O43" name="Obseg1_2"/>
    <protectedRange sqref="J46:P5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8" zoomScale="98" zoomScaleNormal="98" zoomScaleSheetLayoutView="100" workbookViewId="0">
      <selection activeCell="U48" sqref="U48"/>
    </sheetView>
  </sheetViews>
  <sheetFormatPr defaultColWidth="8.85546875" defaultRowHeight="12.75"/>
  <cols>
    <col min="1" max="1" width="3.5703125" style="12" customWidth="1"/>
    <col min="2" max="2" width="26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pred_rekapitulacija'!B16</f>
        <v>PERUTNINSKO MESO IN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216" t="s">
        <v>295</v>
      </c>
      <c r="C16" s="186" t="s">
        <v>112</v>
      </c>
      <c r="D16" s="164" t="s">
        <v>0</v>
      </c>
      <c r="E16" s="192" t="s">
        <v>738</v>
      </c>
      <c r="F16" s="164">
        <v>3000</v>
      </c>
      <c r="G16" s="108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6" s="83">
        <f>IF(Sklop3[[#This Row],[ZAHTEVANA SHEMA KAKOVOSTI]]&lt;&gt;"",Sklop3[[#This Row],[Preračunana masa/volumen/kos na enoto kg]],"")</f>
        <v>3000</v>
      </c>
      <c r="J16" s="90"/>
      <c r="K16" s="188"/>
      <c r="L16" s="188"/>
      <c r="M16" s="136" t="s">
        <v>112</v>
      </c>
      <c r="N16" s="190"/>
      <c r="O16" s="135" t="s">
        <v>112</v>
      </c>
      <c r="P16" s="191"/>
      <c r="Q16" s="190">
        <f>+Sklop3[[#This Row],[cena/enota brez DDV v EUR]]*Sklop3[[#This Row],[Stopnja DDV (%)]]</f>
        <v>0</v>
      </c>
      <c r="R16" s="190">
        <f>+Sklop3[[#This Row],[cena/enota brez DDV v EUR]]+Sklop3[[#This Row],[Davek (EUR)]]</f>
        <v>0</v>
      </c>
      <c r="S16" s="190">
        <f>+Sklop3[[#This Row],[cena/enota brez DDV v EUR]]*Sklop3[[#This Row],[Okvirna količina]]</f>
        <v>0</v>
      </c>
      <c r="T16" s="190">
        <f>+Sklop3[[#This Row],[Končna cena/enoto mere (EUR) z DDV]]*Sklop3[[#This Row],[Okvirna količina]]</f>
        <v>0</v>
      </c>
      <c r="U16" s="95"/>
    </row>
    <row r="17" spans="1:21" s="185" customFormat="1" ht="12">
      <c r="A17" s="187" t="s">
        <v>3</v>
      </c>
      <c r="B17" s="216" t="s">
        <v>491</v>
      </c>
      <c r="C17" s="78">
        <v>350</v>
      </c>
      <c r="D17" s="164" t="s">
        <v>110</v>
      </c>
      <c r="E17" s="192"/>
      <c r="F17" s="164">
        <v>80</v>
      </c>
      <c r="G17" s="108" t="s">
        <v>175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</v>
      </c>
      <c r="I17" s="83" t="str">
        <f>IF(Sklop3[[#This Row],[ZAHTEVANA SHEMA KAKOVOSTI]]&lt;&gt;"",Sklop3[[#This Row],[Preračunana masa/volumen/kos na enoto kg]],"")</f>
        <v/>
      </c>
      <c r="J17" s="91"/>
      <c r="K17" s="88"/>
      <c r="L17" s="88"/>
      <c r="M17" s="136" t="s">
        <v>112</v>
      </c>
      <c r="N17" s="89"/>
      <c r="O17" s="135" t="s">
        <v>112</v>
      </c>
      <c r="P17" s="94"/>
      <c r="Q17" s="89">
        <f>+Sklop3[[#This Row],[cena/enota brez DDV v EUR]]*Sklop3[[#This Row],[Stopnja DDV (%)]]</f>
        <v>0</v>
      </c>
      <c r="R17" s="89">
        <f>+Sklop3[[#This Row],[cena/enota brez DDV v EUR]]+Sklop3[[#This Row],[Davek (EUR)]]</f>
        <v>0</v>
      </c>
      <c r="S17" s="89">
        <f>+Sklop3[[#This Row],[cena/enota brez DDV v EUR]]*Sklop3[[#This Row],[Okvirna količina]]</f>
        <v>0</v>
      </c>
      <c r="T17" s="89">
        <f>+Sklop3[[#This Row],[Končna cena/enoto mere (EUR) z DDV]]*Sklop3[[#This Row],[Okvirna količina]]</f>
        <v>0</v>
      </c>
      <c r="U17" s="96"/>
    </row>
    <row r="18" spans="1:21" s="185" customFormat="1" ht="24">
      <c r="A18" s="187" t="s">
        <v>4</v>
      </c>
      <c r="B18" s="194" t="s">
        <v>296</v>
      </c>
      <c r="C18" s="78" t="s">
        <v>112</v>
      </c>
      <c r="D18" s="164" t="s">
        <v>0</v>
      </c>
      <c r="E18" s="192" t="s">
        <v>738</v>
      </c>
      <c r="F18" s="164">
        <v>700</v>
      </c>
      <c r="G18" s="108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8" s="83">
        <f>IF(Sklop3[[#This Row],[ZAHTEVANA SHEMA KAKOVOSTI]]&lt;&gt;"",Sklop3[[#This Row],[Preračunana masa/volumen/kos na enoto kg]],"")</f>
        <v>700</v>
      </c>
      <c r="J18" s="91"/>
      <c r="K18" s="88"/>
      <c r="L18" s="88"/>
      <c r="M18" s="136" t="s">
        <v>112</v>
      </c>
      <c r="N18" s="89"/>
      <c r="O18" s="135" t="s">
        <v>112</v>
      </c>
      <c r="P18" s="94"/>
      <c r="Q18" s="89">
        <f>+Sklop3[[#This Row],[cena/enota brez DDV v EUR]]*Sklop3[[#This Row],[Stopnja DDV (%)]]</f>
        <v>0</v>
      </c>
      <c r="R18" s="89">
        <f>+Sklop3[[#This Row],[cena/enota brez DDV v EUR]]+Sklop3[[#This Row],[Davek (EUR)]]</f>
        <v>0</v>
      </c>
      <c r="S18" s="89">
        <f>+Sklop3[[#This Row],[cena/enota brez DDV v EUR]]*Sklop3[[#This Row],[Okvirna količina]]</f>
        <v>0</v>
      </c>
      <c r="T18" s="89">
        <f>+Sklop3[[#This Row],[Končna cena/enoto mere (EUR) z DDV]]*Sklop3[[#This Row],[Okvirna količina]]</f>
        <v>0</v>
      </c>
      <c r="U18" s="96"/>
    </row>
    <row r="19" spans="1:21" s="185" customFormat="1" ht="24">
      <c r="A19" s="187" t="s">
        <v>5</v>
      </c>
      <c r="B19" s="194" t="s">
        <v>297</v>
      </c>
      <c r="C19" s="78" t="s">
        <v>112</v>
      </c>
      <c r="D19" s="164" t="s">
        <v>0</v>
      </c>
      <c r="E19" s="192" t="s">
        <v>738</v>
      </c>
      <c r="F19" s="164">
        <v>200</v>
      </c>
      <c r="G19" s="108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3">
        <f>IF(Sklop3[[#This Row],[ZAHTEVANA SHEMA KAKOVOSTI]]&lt;&gt;"",Sklop3[[#This Row],[Preračunana masa/volumen/kos na enoto kg]],"")</f>
        <v>200</v>
      </c>
      <c r="J19" s="91"/>
      <c r="K19" s="88"/>
      <c r="L19" s="88"/>
      <c r="M19" s="136" t="s">
        <v>112</v>
      </c>
      <c r="N19" s="89"/>
      <c r="O19" s="135" t="s">
        <v>112</v>
      </c>
      <c r="P19" s="94"/>
      <c r="Q19" s="89">
        <f>+Sklop3[[#This Row],[cena/enota brez DDV v EUR]]*Sklop3[[#This Row],[Stopnja DDV (%)]]</f>
        <v>0</v>
      </c>
      <c r="R19" s="89">
        <f>+Sklop3[[#This Row],[cena/enota brez DDV v EUR]]+Sklop3[[#This Row],[Davek (EUR)]]</f>
        <v>0</v>
      </c>
      <c r="S19" s="89">
        <f>+Sklop3[[#This Row],[cena/enota brez DDV v EUR]]*Sklop3[[#This Row],[Okvirna količina]]</f>
        <v>0</v>
      </c>
      <c r="T19" s="89">
        <f>+Sklop3[[#This Row],[Končna cena/enoto mere (EUR) z DDV]]*Sklop3[[#This Row],[Okvirna količina]]</f>
        <v>0</v>
      </c>
      <c r="U19" s="96"/>
    </row>
    <row r="20" spans="1:21" s="185" customFormat="1" ht="24">
      <c r="A20" s="187" t="s">
        <v>6</v>
      </c>
      <c r="B20" s="194" t="s">
        <v>298</v>
      </c>
      <c r="C20" s="78" t="s">
        <v>112</v>
      </c>
      <c r="D20" s="164" t="s">
        <v>0</v>
      </c>
      <c r="E20" s="192" t="s">
        <v>738</v>
      </c>
      <c r="F20" s="164">
        <v>2300</v>
      </c>
      <c r="G20" s="108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2300</v>
      </c>
      <c r="I20" s="83">
        <f>IF(Sklop3[[#This Row],[ZAHTEVANA SHEMA KAKOVOSTI]]&lt;&gt;"",Sklop3[[#This Row],[Preračunana masa/volumen/kos na enoto kg]],"")</f>
        <v>2300</v>
      </c>
      <c r="J20" s="91"/>
      <c r="K20" s="88"/>
      <c r="L20" s="88"/>
      <c r="M20" s="136" t="s">
        <v>112</v>
      </c>
      <c r="N20" s="89"/>
      <c r="O20" s="135" t="s">
        <v>112</v>
      </c>
      <c r="P20" s="94"/>
      <c r="Q20" s="89">
        <f>+Sklop3[[#This Row],[cena/enota brez DDV v EUR]]*Sklop3[[#This Row],[Stopnja DDV (%)]]</f>
        <v>0</v>
      </c>
      <c r="R20" s="89">
        <f>+Sklop3[[#This Row],[cena/enota brez DDV v EUR]]+Sklop3[[#This Row],[Davek (EUR)]]</f>
        <v>0</v>
      </c>
      <c r="S20" s="89">
        <f>+Sklop3[[#This Row],[cena/enota brez DDV v EUR]]*Sklop3[[#This Row],[Okvirna količina]]</f>
        <v>0</v>
      </c>
      <c r="T20" s="89">
        <f>+Sklop3[[#This Row],[Končna cena/enoto mere (EUR) z DDV]]*Sklop3[[#This Row],[Okvirna količina]]</f>
        <v>0</v>
      </c>
      <c r="U20" s="96"/>
    </row>
    <row r="21" spans="1:21" s="185" customFormat="1" ht="12">
      <c r="A21" s="187" t="s">
        <v>7</v>
      </c>
      <c r="B21" s="194" t="s">
        <v>299</v>
      </c>
      <c r="C21" s="78" t="s">
        <v>112</v>
      </c>
      <c r="D21" s="164" t="s">
        <v>0</v>
      </c>
      <c r="E21" s="192" t="s">
        <v>738</v>
      </c>
      <c r="F21" s="164">
        <v>700</v>
      </c>
      <c r="G21" s="108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83">
        <f>IF(Sklop3[[#This Row],[ZAHTEVANA SHEMA KAKOVOSTI]]&lt;&gt;"",Sklop3[[#This Row],[Preračunana masa/volumen/kos na enoto kg]],"")</f>
        <v>700</v>
      </c>
      <c r="J21" s="91"/>
      <c r="K21" s="88"/>
      <c r="L21" s="88"/>
      <c r="M21" s="136" t="s">
        <v>112</v>
      </c>
      <c r="N21" s="89"/>
      <c r="O21" s="135" t="s">
        <v>112</v>
      </c>
      <c r="P21" s="94"/>
      <c r="Q21" s="89">
        <f>+Sklop3[[#This Row],[cena/enota brez DDV v EUR]]*Sklop3[[#This Row],[Stopnja DDV (%)]]</f>
        <v>0</v>
      </c>
      <c r="R21" s="89">
        <f>+Sklop3[[#This Row],[cena/enota brez DDV v EUR]]+Sklop3[[#This Row],[Davek (EUR)]]</f>
        <v>0</v>
      </c>
      <c r="S21" s="89">
        <f>+Sklop3[[#This Row],[cena/enota brez DDV v EUR]]*Sklop3[[#This Row],[Okvirna količina]]</f>
        <v>0</v>
      </c>
      <c r="T21" s="89">
        <f>+Sklop3[[#This Row],[Končna cena/enoto mere (EUR) z DDV]]*Sklop3[[#This Row],[Okvirna količina]]</f>
        <v>0</v>
      </c>
      <c r="U21" s="96"/>
    </row>
    <row r="22" spans="1:21" s="185" customFormat="1" ht="24">
      <c r="A22" s="187" t="s">
        <v>8</v>
      </c>
      <c r="B22" s="194" t="s">
        <v>300</v>
      </c>
      <c r="C22" s="78" t="s">
        <v>112</v>
      </c>
      <c r="D22" s="164" t="s">
        <v>0</v>
      </c>
      <c r="E22" s="192" t="s">
        <v>738</v>
      </c>
      <c r="F22" s="164">
        <v>100</v>
      </c>
      <c r="G22" s="108" t="s">
        <v>0</v>
      </c>
      <c r="H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83">
        <f>IF(Sklop3[[#This Row],[ZAHTEVANA SHEMA KAKOVOSTI]]&lt;&gt;"",Sklop3[[#This Row],[Preračunana masa/volumen/kos na enoto kg]],"")</f>
        <v>100</v>
      </c>
      <c r="J22" s="91"/>
      <c r="K22" s="88"/>
      <c r="L22" s="88"/>
      <c r="M22" s="136" t="s">
        <v>112</v>
      </c>
      <c r="N22" s="89"/>
      <c r="O22" s="135" t="s">
        <v>112</v>
      </c>
      <c r="P22" s="94"/>
      <c r="Q22" s="89">
        <f>+Sklop3[[#This Row],[cena/enota brez DDV v EUR]]*Sklop3[[#This Row],[Stopnja DDV (%)]]</f>
        <v>0</v>
      </c>
      <c r="R22" s="89">
        <f>+Sklop3[[#This Row],[cena/enota brez DDV v EUR]]+Sklop3[[#This Row],[Davek (EUR)]]</f>
        <v>0</v>
      </c>
      <c r="S22" s="89">
        <f>+Sklop3[[#This Row],[cena/enota brez DDV v EUR]]*Sklop3[[#This Row],[Okvirna količina]]</f>
        <v>0</v>
      </c>
      <c r="T22" s="89">
        <f>+Sklop3[[#This Row],[Končna cena/enoto mere (EUR) z DDV]]*Sklop3[[#This Row],[Okvirna količina]]</f>
        <v>0</v>
      </c>
      <c r="U22" s="96"/>
    </row>
    <row r="23" spans="1:21" s="185" customFormat="1" ht="24">
      <c r="A23" s="187" t="s">
        <v>9</v>
      </c>
      <c r="B23" s="194" t="s">
        <v>301</v>
      </c>
      <c r="C23" s="78" t="s">
        <v>112</v>
      </c>
      <c r="D23" s="164" t="s">
        <v>0</v>
      </c>
      <c r="E23" s="192" t="s">
        <v>738</v>
      </c>
      <c r="F23" s="164">
        <v>700</v>
      </c>
      <c r="G23" s="108" t="s">
        <v>0</v>
      </c>
      <c r="H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3" s="83">
        <f>IF(Sklop3[[#This Row],[ZAHTEVANA SHEMA KAKOVOSTI]]&lt;&gt;"",Sklop3[[#This Row],[Preračunana masa/volumen/kos na enoto kg]],"")</f>
        <v>700</v>
      </c>
      <c r="J23" s="91"/>
      <c r="K23" s="88"/>
      <c r="L23" s="88"/>
      <c r="M23" s="136" t="s">
        <v>112</v>
      </c>
      <c r="N23" s="89"/>
      <c r="O23" s="135" t="s">
        <v>112</v>
      </c>
      <c r="P23" s="94"/>
      <c r="Q23" s="89">
        <f>+Sklop3[[#This Row],[cena/enota brez DDV v EUR]]*Sklop3[[#This Row],[Stopnja DDV (%)]]</f>
        <v>0</v>
      </c>
      <c r="R23" s="89">
        <f>+Sklop3[[#This Row],[cena/enota brez DDV v EUR]]+Sklop3[[#This Row],[Davek (EUR)]]</f>
        <v>0</v>
      </c>
      <c r="S23" s="89">
        <f>+Sklop3[[#This Row],[cena/enota brez DDV v EUR]]*Sklop3[[#This Row],[Okvirna količina]]</f>
        <v>0</v>
      </c>
      <c r="T23" s="89">
        <f>+Sklop3[[#This Row],[Končna cena/enoto mere (EUR) z DDV]]*Sklop3[[#This Row],[Okvirna količina]]</f>
        <v>0</v>
      </c>
      <c r="U23" s="96"/>
    </row>
    <row r="24" spans="1:21" s="185" customFormat="1" ht="12">
      <c r="A24" s="187" t="s">
        <v>10</v>
      </c>
      <c r="B24" s="194" t="s">
        <v>302</v>
      </c>
      <c r="C24" s="78" t="s">
        <v>112</v>
      </c>
      <c r="D24" s="164" t="s">
        <v>0</v>
      </c>
      <c r="E24" s="192" t="s">
        <v>738</v>
      </c>
      <c r="F24" s="164">
        <v>400</v>
      </c>
      <c r="G24" s="108" t="s">
        <v>0</v>
      </c>
      <c r="H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83">
        <f>IF(Sklop3[[#This Row],[ZAHTEVANA SHEMA KAKOVOSTI]]&lt;&gt;"",Sklop3[[#This Row],[Preračunana masa/volumen/kos na enoto kg]],"")</f>
        <v>400</v>
      </c>
      <c r="J24" s="91"/>
      <c r="K24" s="88"/>
      <c r="L24" s="88"/>
      <c r="M24" s="136" t="s">
        <v>112</v>
      </c>
      <c r="N24" s="89"/>
      <c r="O24" s="135" t="s">
        <v>112</v>
      </c>
      <c r="P24" s="94"/>
      <c r="Q24" s="89">
        <f>+Sklop3[[#This Row],[cena/enota brez DDV v EUR]]*Sklop3[[#This Row],[Stopnja DDV (%)]]</f>
        <v>0</v>
      </c>
      <c r="R24" s="89">
        <f>+Sklop3[[#This Row],[cena/enota brez DDV v EUR]]+Sklop3[[#This Row],[Davek (EUR)]]</f>
        <v>0</v>
      </c>
      <c r="S24" s="89">
        <f>+Sklop3[[#This Row],[cena/enota brez DDV v EUR]]*Sklop3[[#This Row],[Okvirna količina]]</f>
        <v>0</v>
      </c>
      <c r="T24" s="89">
        <f>+Sklop3[[#This Row],[Končna cena/enoto mere (EUR) z DDV]]*Sklop3[[#This Row],[Okvirna količina]]</f>
        <v>0</v>
      </c>
      <c r="U24" s="96"/>
    </row>
    <row r="25" spans="1:21" s="185" customFormat="1" ht="24">
      <c r="A25" s="187" t="s">
        <v>11</v>
      </c>
      <c r="B25" s="194" t="s">
        <v>303</v>
      </c>
      <c r="C25" s="78" t="s">
        <v>112</v>
      </c>
      <c r="D25" s="164" t="s">
        <v>0</v>
      </c>
      <c r="E25" s="193"/>
      <c r="F25" s="226">
        <v>50</v>
      </c>
      <c r="G25" s="163" t="s">
        <v>0</v>
      </c>
      <c r="H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83" t="str">
        <f>IF(Sklop3[[#This Row],[ZAHTEVANA SHEMA KAKOVOSTI]]&lt;&gt;"",Sklop3[[#This Row],[Preračunana masa/volumen/kos na enoto kg]],"")</f>
        <v/>
      </c>
      <c r="J25" s="91"/>
      <c r="K25" s="88"/>
      <c r="L25" s="88"/>
      <c r="M25" s="136" t="s">
        <v>112</v>
      </c>
      <c r="N25" s="89"/>
      <c r="O25" s="135" t="s">
        <v>112</v>
      </c>
      <c r="P25" s="94"/>
      <c r="Q25" s="89">
        <f>+Sklop3[[#This Row],[cena/enota brez DDV v EUR]]*Sklop3[[#This Row],[Stopnja DDV (%)]]</f>
        <v>0</v>
      </c>
      <c r="R25" s="89">
        <f>+Sklop3[[#This Row],[cena/enota brez DDV v EUR]]+Sklop3[[#This Row],[Davek (EUR)]]</f>
        <v>0</v>
      </c>
      <c r="S25" s="89">
        <f>+Sklop3[[#This Row],[cena/enota brez DDV v EUR]]*Sklop3[[#This Row],[Okvirna količina]]</f>
        <v>0</v>
      </c>
      <c r="T25" s="89">
        <f>+Sklop3[[#This Row],[Končna cena/enoto mere (EUR) z DDV]]*Sklop3[[#This Row],[Okvirna količina]]</f>
        <v>0</v>
      </c>
      <c r="U25" s="96"/>
    </row>
    <row r="26" spans="1:21" s="185" customFormat="1" ht="24">
      <c r="A26" s="187" t="s">
        <v>12</v>
      </c>
      <c r="B26" s="194" t="s">
        <v>304</v>
      </c>
      <c r="C26" s="78" t="s">
        <v>112</v>
      </c>
      <c r="D26" s="164" t="s">
        <v>0</v>
      </c>
      <c r="E26" s="193"/>
      <c r="F26" s="226">
        <v>60</v>
      </c>
      <c r="G26" s="163" t="s">
        <v>0</v>
      </c>
      <c r="H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83" t="str">
        <f>IF(Sklop3[[#This Row],[ZAHTEVANA SHEMA KAKOVOSTI]]&lt;&gt;"",Sklop3[[#This Row],[Preračunana masa/volumen/kos na enoto kg]],"")</f>
        <v/>
      </c>
      <c r="J26" s="91"/>
      <c r="K26" s="88"/>
      <c r="L26" s="88"/>
      <c r="M26" s="136" t="s">
        <v>112</v>
      </c>
      <c r="N26" s="89"/>
      <c r="O26" s="135" t="s">
        <v>112</v>
      </c>
      <c r="P26" s="94"/>
      <c r="Q26" s="89">
        <f>+Sklop3[[#This Row],[cena/enota brez DDV v EUR]]*Sklop3[[#This Row],[Stopnja DDV (%)]]</f>
        <v>0</v>
      </c>
      <c r="R26" s="89">
        <f>+Sklop3[[#This Row],[cena/enota brez DDV v EUR]]+Sklop3[[#This Row],[Davek (EUR)]]</f>
        <v>0</v>
      </c>
      <c r="S26" s="89">
        <f>+Sklop3[[#This Row],[cena/enota brez DDV v EUR]]*Sklop3[[#This Row],[Okvirna količina]]</f>
        <v>0</v>
      </c>
      <c r="T26" s="89">
        <f>+Sklop3[[#This Row],[Končna cena/enoto mere (EUR) z DDV]]*Sklop3[[#This Row],[Okvirna količina]]</f>
        <v>0</v>
      </c>
      <c r="U26" s="96"/>
    </row>
    <row r="27" spans="1:21" s="185" customFormat="1" ht="24">
      <c r="A27" s="187" t="s">
        <v>13</v>
      </c>
      <c r="B27" s="194" t="s">
        <v>305</v>
      </c>
      <c r="C27" s="78" t="s">
        <v>112</v>
      </c>
      <c r="D27" s="164" t="s">
        <v>0</v>
      </c>
      <c r="E27" s="193"/>
      <c r="F27" s="226">
        <v>800</v>
      </c>
      <c r="G27" s="163" t="s">
        <v>0</v>
      </c>
      <c r="H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83" t="str">
        <f>IF(Sklop3[[#This Row],[ZAHTEVANA SHEMA KAKOVOSTI]]&lt;&gt;"",Sklop3[[#This Row],[Preračunana masa/volumen/kos na enoto kg]],"")</f>
        <v/>
      </c>
      <c r="J27" s="91"/>
      <c r="K27" s="88"/>
      <c r="L27" s="88"/>
      <c r="M27" s="136" t="s">
        <v>112</v>
      </c>
      <c r="N27" s="89"/>
      <c r="O27" s="135" t="s">
        <v>112</v>
      </c>
      <c r="P27" s="94"/>
      <c r="Q27" s="89">
        <f>+Sklop3[[#This Row],[cena/enota brez DDV v EUR]]*Sklop3[[#This Row],[Stopnja DDV (%)]]</f>
        <v>0</v>
      </c>
      <c r="R27" s="89">
        <f>+Sklop3[[#This Row],[cena/enota brez DDV v EUR]]+Sklop3[[#This Row],[Davek (EUR)]]</f>
        <v>0</v>
      </c>
      <c r="S27" s="89">
        <f>+Sklop3[[#This Row],[cena/enota brez DDV v EUR]]*Sklop3[[#This Row],[Okvirna količina]]</f>
        <v>0</v>
      </c>
      <c r="T27" s="89">
        <f>+Sklop3[[#This Row],[Končna cena/enoto mere (EUR) z DDV]]*Sklop3[[#This Row],[Okvirna količina]]</f>
        <v>0</v>
      </c>
      <c r="U27" s="96"/>
    </row>
    <row r="28" spans="1:21" s="185" customFormat="1" ht="24">
      <c r="A28" s="187" t="s">
        <v>14</v>
      </c>
      <c r="B28" s="161" t="s">
        <v>306</v>
      </c>
      <c r="C28" s="78" t="s">
        <v>112</v>
      </c>
      <c r="D28" s="167" t="s">
        <v>0</v>
      </c>
      <c r="E28" s="193" t="s">
        <v>738</v>
      </c>
      <c r="F28" s="225">
        <v>430</v>
      </c>
      <c r="G28" s="163" t="s">
        <v>0</v>
      </c>
      <c r="H28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430</v>
      </c>
      <c r="I28" s="122">
        <f>IF(Sklop3[[#This Row],[ZAHTEVANA SHEMA KAKOVOSTI]]&lt;&gt;"",Sklop3[[#This Row],[Preračunana masa/volumen/kos na enoto kg]],"")</f>
        <v>430</v>
      </c>
      <c r="J28" s="138"/>
      <c r="K28" s="139"/>
      <c r="L28" s="139"/>
      <c r="M28" s="136" t="s">
        <v>112</v>
      </c>
      <c r="N28" s="165"/>
      <c r="O28" s="135" t="s">
        <v>112</v>
      </c>
      <c r="P28" s="166"/>
      <c r="Q28" s="165">
        <f>+Sklop3[[#This Row],[cena/enota brez DDV v EUR]]*Sklop3[[#This Row],[Stopnja DDV (%)]]</f>
        <v>0</v>
      </c>
      <c r="R28" s="165">
        <f>+Sklop3[[#This Row],[cena/enota brez DDV v EUR]]+Sklop3[[#This Row],[Davek (EUR)]]</f>
        <v>0</v>
      </c>
      <c r="S28" s="165">
        <f>+Sklop3[[#This Row],[cena/enota brez DDV v EUR]]*Sklop3[[#This Row],[Okvirna količina]]</f>
        <v>0</v>
      </c>
      <c r="T28" s="141">
        <f>+Sklop3[[#This Row],[Končna cena/enoto mere (EUR) z DDV]]*Sklop3[[#This Row],[Okvirna količina]]</f>
        <v>0</v>
      </c>
      <c r="U28" s="142"/>
    </row>
    <row r="29" spans="1:21" s="185" customFormat="1" ht="12">
      <c r="A29" s="187" t="s">
        <v>15</v>
      </c>
      <c r="B29" s="194" t="s">
        <v>496</v>
      </c>
      <c r="C29" s="78">
        <v>400</v>
      </c>
      <c r="D29" s="164" t="s">
        <v>110</v>
      </c>
      <c r="E29" s="193" t="s">
        <v>738</v>
      </c>
      <c r="F29" s="226">
        <v>10</v>
      </c>
      <c r="G29" s="163" t="s">
        <v>0</v>
      </c>
      <c r="H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9" s="83">
        <f>IF(Sklop3[[#This Row],[ZAHTEVANA SHEMA KAKOVOSTI]]&lt;&gt;"",Sklop3[[#This Row],[Preračunana masa/volumen/kos na enoto kg]],"")</f>
        <v>4</v>
      </c>
      <c r="J29" s="91"/>
      <c r="K29" s="88"/>
      <c r="L29" s="88"/>
      <c r="M29" s="136" t="s">
        <v>112</v>
      </c>
      <c r="N29" s="89"/>
      <c r="O29" s="135" t="s">
        <v>112</v>
      </c>
      <c r="P29" s="94"/>
      <c r="Q29" s="89">
        <f>+Sklop3[[#This Row],[cena/enota brez DDV v EUR]]*Sklop3[[#This Row],[Stopnja DDV (%)]]</f>
        <v>0</v>
      </c>
      <c r="R29" s="89">
        <f>+Sklop3[[#This Row],[cena/enota brez DDV v EUR]]+Sklop3[[#This Row],[Davek (EUR)]]</f>
        <v>0</v>
      </c>
      <c r="S29" s="89">
        <f>+Sklop3[[#This Row],[cena/enota brez DDV v EUR]]*Sklop3[[#This Row],[Okvirna količina]]</f>
        <v>0</v>
      </c>
      <c r="T29" s="89">
        <f>+Sklop3[[#This Row],[Končna cena/enoto mere (EUR) z DDV]]*Sklop3[[#This Row],[Okvirna količina]]</f>
        <v>0</v>
      </c>
      <c r="U29" s="96"/>
    </row>
    <row r="30" spans="1:21" s="185" customFormat="1" ht="24">
      <c r="A30" s="187" t="s">
        <v>16</v>
      </c>
      <c r="B30" s="194" t="s">
        <v>495</v>
      </c>
      <c r="C30" s="78">
        <v>2500</v>
      </c>
      <c r="D30" s="164" t="s">
        <v>110</v>
      </c>
      <c r="E30" s="192" t="s">
        <v>738</v>
      </c>
      <c r="F30" s="164">
        <v>500</v>
      </c>
      <c r="G30" s="108" t="s">
        <v>0</v>
      </c>
      <c r="H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1250</v>
      </c>
      <c r="I30" s="83">
        <f>IF(Sklop3[[#This Row],[ZAHTEVANA SHEMA KAKOVOSTI]]&lt;&gt;"",Sklop3[[#This Row],[Preračunana masa/volumen/kos na enoto kg]],"")</f>
        <v>1250</v>
      </c>
      <c r="J30" s="91"/>
      <c r="K30" s="88"/>
      <c r="L30" s="88"/>
      <c r="M30" s="136" t="s">
        <v>112</v>
      </c>
      <c r="N30" s="89"/>
      <c r="O30" s="135" t="s">
        <v>112</v>
      </c>
      <c r="P30" s="94"/>
      <c r="Q30" s="89">
        <f>+Sklop3[[#This Row],[cena/enota brez DDV v EUR]]*Sklop3[[#This Row],[Stopnja DDV (%)]]</f>
        <v>0</v>
      </c>
      <c r="R30" s="89">
        <f>+Sklop3[[#This Row],[cena/enota brez DDV v EUR]]+Sklop3[[#This Row],[Davek (EUR)]]</f>
        <v>0</v>
      </c>
      <c r="S30" s="89">
        <f>+Sklop3[[#This Row],[cena/enota brez DDV v EUR]]*Sklop3[[#This Row],[Okvirna količina]]</f>
        <v>0</v>
      </c>
      <c r="T30" s="89">
        <f>+Sklop3[[#This Row],[Končna cena/enoto mere (EUR) z DDV]]*Sklop3[[#This Row],[Okvirna količina]]</f>
        <v>0</v>
      </c>
      <c r="U30" s="96"/>
    </row>
    <row r="31" spans="1:21" s="185" customFormat="1" ht="24">
      <c r="A31" s="187" t="s">
        <v>17</v>
      </c>
      <c r="B31" s="194" t="s">
        <v>307</v>
      </c>
      <c r="C31" s="78" t="s">
        <v>112</v>
      </c>
      <c r="D31" s="164" t="s">
        <v>0</v>
      </c>
      <c r="E31" s="192" t="s">
        <v>738</v>
      </c>
      <c r="F31" s="164">
        <v>400</v>
      </c>
      <c r="G31" s="108" t="s">
        <v>0</v>
      </c>
      <c r="H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1" s="83">
        <f>IF(Sklop3[[#This Row],[ZAHTEVANA SHEMA KAKOVOSTI]]&lt;&gt;"",Sklop3[[#This Row],[Preračunana masa/volumen/kos na enoto kg]],"")</f>
        <v>400</v>
      </c>
      <c r="J31" s="91"/>
      <c r="K31" s="88"/>
      <c r="L31" s="88"/>
      <c r="M31" s="136" t="s">
        <v>112</v>
      </c>
      <c r="N31" s="89"/>
      <c r="O31" s="135" t="s">
        <v>112</v>
      </c>
      <c r="P31" s="94"/>
      <c r="Q31" s="89">
        <f>+Sklop3[[#This Row],[cena/enota brez DDV v EUR]]*Sklop3[[#This Row],[Stopnja DDV (%)]]</f>
        <v>0</v>
      </c>
      <c r="R31" s="89">
        <f>+Sklop3[[#This Row],[cena/enota brez DDV v EUR]]+Sklop3[[#This Row],[Davek (EUR)]]</f>
        <v>0</v>
      </c>
      <c r="S31" s="89">
        <f>+Sklop3[[#This Row],[cena/enota brez DDV v EUR]]*Sklop3[[#This Row],[Okvirna količina]]</f>
        <v>0</v>
      </c>
      <c r="T31" s="89">
        <f>+Sklop3[[#This Row],[Končna cena/enoto mere (EUR) z DDV]]*Sklop3[[#This Row],[Okvirna količina]]</f>
        <v>0</v>
      </c>
      <c r="U31" s="96"/>
    </row>
    <row r="32" spans="1:21" s="185" customFormat="1" ht="24">
      <c r="A32" s="187" t="s">
        <v>18</v>
      </c>
      <c r="B32" s="194" t="s">
        <v>494</v>
      </c>
      <c r="C32" s="78">
        <v>400</v>
      </c>
      <c r="D32" s="164" t="s">
        <v>110</v>
      </c>
      <c r="E32" s="192" t="s">
        <v>738</v>
      </c>
      <c r="F32" s="164">
        <v>10</v>
      </c>
      <c r="G32" s="108" t="s">
        <v>0</v>
      </c>
      <c r="H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83">
        <f>IF(Sklop3[[#This Row],[ZAHTEVANA SHEMA KAKOVOSTI]]&lt;&gt;"",Sklop3[[#This Row],[Preračunana masa/volumen/kos na enoto kg]],"")</f>
        <v>4</v>
      </c>
      <c r="J32" s="91"/>
      <c r="K32" s="88"/>
      <c r="L32" s="88"/>
      <c r="M32" s="136" t="s">
        <v>112</v>
      </c>
      <c r="N32" s="89"/>
      <c r="O32" s="135" t="s">
        <v>112</v>
      </c>
      <c r="P32" s="94"/>
      <c r="Q32" s="89">
        <f>+Sklop3[[#This Row],[cena/enota brez DDV v EUR]]*Sklop3[[#This Row],[Stopnja DDV (%)]]</f>
        <v>0</v>
      </c>
      <c r="R32" s="89">
        <f>+Sklop3[[#This Row],[cena/enota brez DDV v EUR]]+Sklop3[[#This Row],[Davek (EUR)]]</f>
        <v>0</v>
      </c>
      <c r="S32" s="89">
        <f>+Sklop3[[#This Row],[cena/enota brez DDV v EUR]]*Sklop3[[#This Row],[Okvirna količina]]</f>
        <v>0</v>
      </c>
      <c r="T32" s="89">
        <f>+Sklop3[[#This Row],[Končna cena/enoto mere (EUR) z DDV]]*Sklop3[[#This Row],[Okvirna količina]]</f>
        <v>0</v>
      </c>
      <c r="U32" s="96"/>
    </row>
    <row r="33" spans="1:22" s="185" customFormat="1" ht="12">
      <c r="A33" s="187" t="s">
        <v>19</v>
      </c>
      <c r="B33" s="194" t="s">
        <v>493</v>
      </c>
      <c r="C33" s="78">
        <v>2500</v>
      </c>
      <c r="D33" s="164" t="s">
        <v>110</v>
      </c>
      <c r="E33" s="192"/>
      <c r="F33" s="164">
        <v>20</v>
      </c>
      <c r="G33" s="108" t="s">
        <v>0</v>
      </c>
      <c r="H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3" s="83" t="str">
        <f>IF(Sklop3[[#This Row],[ZAHTEVANA SHEMA KAKOVOSTI]]&lt;&gt;"",Sklop3[[#This Row],[Preračunana masa/volumen/kos na enoto kg]],"")</f>
        <v/>
      </c>
      <c r="J33" s="91"/>
      <c r="K33" s="88"/>
      <c r="L33" s="88"/>
      <c r="M33" s="136" t="s">
        <v>112</v>
      </c>
      <c r="N33" s="89"/>
      <c r="O33" s="135" t="s">
        <v>112</v>
      </c>
      <c r="P33" s="94"/>
      <c r="Q33" s="89">
        <f>+Sklop3[[#This Row],[cena/enota brez DDV v EUR]]*Sklop3[[#This Row],[Stopnja DDV (%)]]</f>
        <v>0</v>
      </c>
      <c r="R33" s="89">
        <f>+Sklop3[[#This Row],[cena/enota brez DDV v EUR]]+Sklop3[[#This Row],[Davek (EUR)]]</f>
        <v>0</v>
      </c>
      <c r="S33" s="89">
        <f>+Sklop3[[#This Row],[cena/enota brez DDV v EUR]]*Sklop3[[#This Row],[Okvirna količina]]</f>
        <v>0</v>
      </c>
      <c r="T33" s="89">
        <f>+Sklop3[[#This Row],[Končna cena/enoto mere (EUR) z DDV]]*Sklop3[[#This Row],[Okvirna količina]]</f>
        <v>0</v>
      </c>
      <c r="U33" s="96"/>
    </row>
    <row r="34" spans="1:22" s="185" customFormat="1" ht="12">
      <c r="A34" s="187" t="s">
        <v>20</v>
      </c>
      <c r="B34" s="194" t="s">
        <v>492</v>
      </c>
      <c r="C34" s="78">
        <v>400</v>
      </c>
      <c r="D34" s="164" t="s">
        <v>110</v>
      </c>
      <c r="E34" s="192"/>
      <c r="F34" s="164">
        <v>50</v>
      </c>
      <c r="G34" s="108" t="s">
        <v>175</v>
      </c>
      <c r="H3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4" s="83" t="str">
        <f>IF(Sklop3[[#This Row],[ZAHTEVANA SHEMA KAKOVOSTI]]&lt;&gt;"",Sklop3[[#This Row],[Preračunana masa/volumen/kos na enoto kg]],"")</f>
        <v/>
      </c>
      <c r="J34" s="91"/>
      <c r="K34" s="88"/>
      <c r="L34" s="88"/>
      <c r="M34" s="136" t="s">
        <v>112</v>
      </c>
      <c r="N34" s="89"/>
      <c r="O34" s="135" t="s">
        <v>112</v>
      </c>
      <c r="P34" s="94"/>
      <c r="Q34" s="89">
        <f>+Sklop3[[#This Row],[cena/enota brez DDV v EUR]]*Sklop3[[#This Row],[Stopnja DDV (%)]]</f>
        <v>0</v>
      </c>
      <c r="R34" s="89">
        <f>+Sklop3[[#This Row],[cena/enota brez DDV v EUR]]+Sklop3[[#This Row],[Davek (EUR)]]</f>
        <v>0</v>
      </c>
      <c r="S34" s="89">
        <f>+Sklop3[[#This Row],[cena/enota brez DDV v EUR]]*Sklop3[[#This Row],[Okvirna količina]]</f>
        <v>0</v>
      </c>
      <c r="T34" s="89">
        <f>+Sklop3[[#This Row],[Končna cena/enoto mere (EUR) z DDV]]*Sklop3[[#This Row],[Okvirna količina]]</f>
        <v>0</v>
      </c>
      <c r="U34" s="96"/>
    </row>
    <row r="35" spans="1:22" s="185" customFormat="1" ht="24">
      <c r="A35" s="187" t="s">
        <v>21</v>
      </c>
      <c r="B35" s="194" t="s">
        <v>308</v>
      </c>
      <c r="C35" s="78" t="s">
        <v>112</v>
      </c>
      <c r="D35" s="164" t="s">
        <v>0</v>
      </c>
      <c r="E35" s="192"/>
      <c r="F35" s="164">
        <v>300</v>
      </c>
      <c r="G35" s="108" t="s">
        <v>0</v>
      </c>
      <c r="H3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5" s="83" t="str">
        <f>IF(Sklop3[[#This Row],[ZAHTEVANA SHEMA KAKOVOSTI]]&lt;&gt;"",Sklop3[[#This Row],[Preračunana masa/volumen/kos na enoto kg]],"")</f>
        <v/>
      </c>
      <c r="J35" s="91"/>
      <c r="K35" s="88"/>
      <c r="L35" s="88"/>
      <c r="M35" s="136" t="s">
        <v>112</v>
      </c>
      <c r="N35" s="89"/>
      <c r="O35" s="135" t="s">
        <v>112</v>
      </c>
      <c r="P35" s="94"/>
      <c r="Q35" s="89">
        <f>+Sklop3[[#This Row],[cena/enota brez DDV v EUR]]*Sklop3[[#This Row],[Stopnja DDV (%)]]</f>
        <v>0</v>
      </c>
      <c r="R35" s="89">
        <f>+Sklop3[[#This Row],[cena/enota brez DDV v EUR]]+Sklop3[[#This Row],[Davek (EUR)]]</f>
        <v>0</v>
      </c>
      <c r="S35" s="89">
        <f>+Sklop3[[#This Row],[cena/enota brez DDV v EUR]]*Sklop3[[#This Row],[Okvirna količina]]</f>
        <v>0</v>
      </c>
      <c r="T35" s="89">
        <f>+Sklop3[[#This Row],[Končna cena/enoto mere (EUR) z DDV]]*Sklop3[[#This Row],[Okvirna količina]]</f>
        <v>0</v>
      </c>
      <c r="U35" s="96"/>
    </row>
    <row r="36" spans="1:22">
      <c r="A36" s="308" t="s">
        <v>134</v>
      </c>
      <c r="B36" s="297"/>
      <c r="C36" s="302"/>
      <c r="D36" s="302"/>
      <c r="E36" s="312"/>
      <c r="F36" s="306"/>
      <c r="G36" s="310"/>
      <c r="H36" s="301">
        <f>SUBTOTAL(109,Sklop3[Preračunana masa/volumen/kos na enoto kg])</f>
        <v>11496</v>
      </c>
      <c r="I36" s="301">
        <f>SUBTOTAL(109,Sklop3[Živila iz shem kakovosti (kg)])</f>
        <v>10188</v>
      </c>
      <c r="J36" s="306"/>
      <c r="K36" s="304"/>
      <c r="L36" s="304"/>
      <c r="M36" s="296"/>
      <c r="N36" s="311"/>
      <c r="O36" s="311"/>
      <c r="P36" s="311"/>
      <c r="Q36" s="305"/>
      <c r="R36" s="300"/>
      <c r="S36" s="305">
        <f>SUBTOTAL(109,Sklop3[Vrednost za okvirno količino (EUR) brez DDV])</f>
        <v>0</v>
      </c>
      <c r="T36" s="305">
        <f>SUBTOTAL(109,Sklop3[Vrednost za okvirno količino (EUR) z DDV])</f>
        <v>0</v>
      </c>
      <c r="U36" s="309">
        <f>SUBTOTAL(103,Sklop3[Shema kakovosti
(nacionalne, evropske)
])</f>
        <v>0</v>
      </c>
    </row>
    <row r="38" spans="1:22">
      <c r="A38" s="49" t="s">
        <v>130</v>
      </c>
      <c r="B38" s="17"/>
      <c r="C38" s="29"/>
      <c r="D38" s="29"/>
      <c r="E38" s="105"/>
      <c r="Q38" s="49"/>
      <c r="R38" s="49"/>
      <c r="S38" s="49"/>
      <c r="T38" s="49"/>
    </row>
    <row r="39" spans="1:22">
      <c r="A39" s="12" t="s">
        <v>132</v>
      </c>
      <c r="B39" s="17"/>
      <c r="C39" s="29"/>
      <c r="D39" s="29"/>
      <c r="E39" s="105"/>
    </row>
    <row r="40" spans="1:22">
      <c r="A40" s="99" t="s">
        <v>174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 s="19" customFormat="1">
      <c r="A41" s="175" t="s">
        <v>166</v>
      </c>
      <c r="B41" s="18"/>
      <c r="C41" s="28"/>
      <c r="D41" s="28"/>
      <c r="E41" s="103"/>
      <c r="F41" s="71"/>
      <c r="G41" s="71"/>
      <c r="H41" s="30"/>
      <c r="I41" s="30"/>
      <c r="J41" s="30"/>
      <c r="K41" s="30"/>
      <c r="L41" s="57"/>
      <c r="M41" s="57"/>
      <c r="N41" s="30"/>
      <c r="O41" s="30"/>
      <c r="P41" s="30"/>
      <c r="Q41" s="30"/>
      <c r="R41" s="30"/>
      <c r="S41" s="12"/>
      <c r="T41" s="12"/>
      <c r="U41" s="71"/>
      <c r="V41" s="12"/>
    </row>
    <row r="42" spans="1:22" s="19" customFormat="1">
      <c r="A42" s="115" t="s">
        <v>167</v>
      </c>
      <c r="B42" s="18"/>
      <c r="C42" s="28"/>
      <c r="D42" s="28"/>
      <c r="E42" s="103"/>
      <c r="F42" s="106"/>
      <c r="G42" s="106"/>
      <c r="L42" s="12"/>
      <c r="M42" s="12"/>
      <c r="N42" s="30"/>
      <c r="O42" s="30"/>
      <c r="P42" s="30"/>
      <c r="Q42" s="30"/>
      <c r="R42" s="30"/>
      <c r="S42" s="12"/>
      <c r="T42" s="12"/>
      <c r="U42" s="182"/>
      <c r="V42" s="12"/>
    </row>
    <row r="43" spans="1:22" s="19" customFormat="1">
      <c r="A43" s="115"/>
      <c r="B43" s="169"/>
      <c r="C43" s="170"/>
      <c r="D43" s="170"/>
      <c r="E43" s="174"/>
      <c r="F43" s="106"/>
      <c r="G43" s="106"/>
      <c r="L43" s="180"/>
      <c r="M43" s="180"/>
      <c r="N43" s="181"/>
      <c r="O43" s="181"/>
      <c r="P43" s="181"/>
      <c r="Q43" s="181"/>
      <c r="R43" s="181"/>
      <c r="S43" s="180"/>
      <c r="T43" s="180"/>
      <c r="U43" s="71"/>
      <c r="V43" s="12"/>
    </row>
    <row r="44" spans="1:22" s="19" customFormat="1" ht="15">
      <c r="A44" s="99" t="s">
        <v>65</v>
      </c>
      <c r="B44" s="18"/>
      <c r="C44" s="28"/>
      <c r="D44" s="28"/>
      <c r="E44" s="103"/>
      <c r="F44" s="71"/>
      <c r="G44" s="71" t="s">
        <v>66</v>
      </c>
      <c r="H44" s="30"/>
      <c r="I44" s="30"/>
      <c r="J44" s="30"/>
      <c r="K44" s="30"/>
      <c r="L44" s="57"/>
      <c r="M44" s="57"/>
      <c r="N44" s="100"/>
      <c r="O44" s="30"/>
      <c r="P44" s="30"/>
      <c r="Q44" s="30" t="s">
        <v>67</v>
      </c>
      <c r="R44" s="30"/>
      <c r="S44" s="12"/>
      <c r="T44" s="12"/>
      <c r="U44" s="8"/>
      <c r="V44" s="12"/>
    </row>
    <row r="45" spans="1:22" s="19" customFormat="1" ht="15">
      <c r="A45" s="7"/>
      <c r="B45" s="5"/>
      <c r="C45" s="27"/>
      <c r="D45" s="27"/>
      <c r="E45" s="26"/>
      <c r="F45" s="8"/>
      <c r="G45" s="106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>
      <c r="B250" s="17"/>
      <c r="C250" s="29"/>
      <c r="D250" s="29"/>
      <c r="E250" s="105"/>
    </row>
    <row r="251" spans="1:22">
      <c r="B251" s="17"/>
      <c r="C251" s="29"/>
      <c r="D251" s="29"/>
      <c r="E251" s="105"/>
    </row>
    <row r="252" spans="1:22">
      <c r="B252" s="17"/>
      <c r="C252" s="29"/>
      <c r="D252" s="29"/>
      <c r="E252" s="105"/>
    </row>
    <row r="253" spans="1:22">
      <c r="B253" s="17"/>
      <c r="C253" s="29"/>
      <c r="D253" s="29"/>
      <c r="E253" s="105"/>
    </row>
    <row r="254" spans="1:22">
      <c r="B254" s="17"/>
      <c r="C254" s="29"/>
      <c r="D254" s="29"/>
      <c r="E254" s="105"/>
    </row>
    <row r="255" spans="1:22">
      <c r="B255" s="17"/>
      <c r="C255" s="29"/>
      <c r="D255" s="29"/>
      <c r="E255" s="105"/>
    </row>
    <row r="256" spans="1:22">
      <c r="B256" s="17"/>
      <c r="C256" s="29"/>
      <c r="D256" s="29"/>
      <c r="E256" s="105"/>
    </row>
    <row r="257" spans="2:5">
      <c r="B257" s="17"/>
      <c r="C257" s="29"/>
      <c r="D257" s="29"/>
      <c r="E257" s="105"/>
    </row>
    <row r="258" spans="2:5">
      <c r="B258" s="17"/>
      <c r="C258" s="29"/>
      <c r="D258" s="29"/>
      <c r="E258" s="105"/>
    </row>
    <row r="259" spans="2:5">
      <c r="B259" s="17"/>
      <c r="C259" s="29"/>
      <c r="D259" s="29"/>
      <c r="E259" s="105"/>
    </row>
    <row r="260" spans="2:5">
      <c r="B260" s="17"/>
      <c r="C260" s="29"/>
      <c r="D260" s="29"/>
      <c r="E260" s="105"/>
    </row>
    <row r="261" spans="2:5">
      <c r="B261" s="17"/>
      <c r="C261" s="29"/>
      <c r="D261" s="29"/>
      <c r="E261" s="105"/>
    </row>
    <row r="262" spans="2:5">
      <c r="B262" s="17"/>
      <c r="C262" s="29"/>
      <c r="D262" s="29"/>
      <c r="E262" s="105"/>
    </row>
    <row r="263" spans="2:5">
      <c r="B263" s="17"/>
      <c r="C263" s="29"/>
      <c r="D263" s="29"/>
      <c r="E263" s="105"/>
    </row>
    <row r="264" spans="2:5">
      <c r="B264" s="17"/>
      <c r="C264" s="29"/>
      <c r="D264" s="29"/>
      <c r="E264" s="105"/>
    </row>
    <row r="265" spans="2:5">
      <c r="B265" s="17"/>
      <c r="C265" s="29"/>
      <c r="D265" s="29"/>
      <c r="E265" s="105"/>
    </row>
    <row r="266" spans="2:5">
      <c r="B266" s="17"/>
      <c r="C266" s="29"/>
      <c r="D266" s="29"/>
      <c r="E266" s="105"/>
    </row>
    <row r="267" spans="2:5">
      <c r="B267" s="17"/>
      <c r="C267" s="29"/>
      <c r="D267" s="29"/>
      <c r="E267" s="105"/>
    </row>
  </sheetData>
  <sheetProtection insertRows="0" deleteRows="0"/>
  <protectedRanges>
    <protectedRange sqref="U1:U1048576 J1:P35 J36:P36 J38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zoomScale="90" zoomScaleNormal="90" zoomScaleSheetLayoutView="100" workbookViewId="0">
      <selection activeCell="P51" sqref="P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pred_rekapitulacija'!B17</f>
        <v>RIBE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194" t="s">
        <v>739</v>
      </c>
      <c r="C16" s="186" t="s">
        <v>112</v>
      </c>
      <c r="D16" s="186" t="s">
        <v>0</v>
      </c>
      <c r="E16" s="192"/>
      <c r="F16" s="164">
        <v>1000</v>
      </c>
      <c r="G16" s="108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3" t="str">
        <f>IF(Sklop4[[#This Row],[ZAHTEVANA SHEMA KAKOVOSTI]]&lt;&gt;"",Sklop4[[#This Row],[Preračunana masa/volumen/kos na enoto kg]],"")</f>
        <v/>
      </c>
      <c r="J16" s="90"/>
      <c r="K16" s="188"/>
      <c r="L16" s="341"/>
      <c r="M16" s="184"/>
      <c r="N16" s="147"/>
      <c r="O16" s="147"/>
      <c r="P16" s="191"/>
      <c r="Q16" s="190">
        <f>+Sklop4[[#This Row],[cena/enota brez DDV v EUR]]*Sklop4[[#This Row],[Stopnja DDV (%)]]</f>
        <v>0</v>
      </c>
      <c r="R16" s="190">
        <f>+Sklop4[[#This Row],[cena/enota brez DDV v EUR]]+Sklop4[[#This Row],[Davek (EUR)]]</f>
        <v>0</v>
      </c>
      <c r="S16" s="190">
        <f>+Sklop4[[#This Row],[cena/enota brez DDV v EUR]]*Sklop4[[#This Row],[Okvirna količina]]</f>
        <v>0</v>
      </c>
      <c r="T16" s="190">
        <f>+Sklop4[[#This Row],[Končna cena/enoto mere (EUR) z DDV]]*Sklop4[[#This Row],[Okvirna količina]]</f>
        <v>0</v>
      </c>
      <c r="U16" s="184"/>
    </row>
    <row r="17" spans="1:22" s="185" customFormat="1" ht="24">
      <c r="A17" s="87" t="s">
        <v>3</v>
      </c>
      <c r="B17" s="194" t="s">
        <v>740</v>
      </c>
      <c r="C17" s="186" t="s">
        <v>112</v>
      </c>
      <c r="D17" s="186" t="s">
        <v>0</v>
      </c>
      <c r="E17" s="192"/>
      <c r="F17" s="164">
        <v>200</v>
      </c>
      <c r="G17" s="108" t="s">
        <v>0</v>
      </c>
      <c r="H17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3" t="str">
        <f>IF(Sklop4[[#This Row],[ZAHTEVANA SHEMA KAKOVOSTI]]&lt;&gt;"",Sklop4[[#This Row],[Preračunana masa/volumen/kos na enoto kg]],"")</f>
        <v/>
      </c>
      <c r="J17" s="91"/>
      <c r="K17" s="88"/>
      <c r="L17" s="184"/>
      <c r="M17" s="184"/>
      <c r="N17" s="149"/>
      <c r="O17" s="147"/>
      <c r="P17" s="94"/>
      <c r="Q17" s="89">
        <f>+Sklop4[[#This Row],[cena/enota brez DDV v EUR]]*Sklop4[[#This Row],[Stopnja DDV (%)]]</f>
        <v>0</v>
      </c>
      <c r="R17" s="89">
        <f>+Sklop4[[#This Row],[cena/enota brez DDV v EUR]]+Sklop4[[#This Row],[Davek (EUR)]]</f>
        <v>0</v>
      </c>
      <c r="S17" s="89">
        <f>+Sklop4[[#This Row],[cena/enota brez DDV v EUR]]*Sklop4[[#This Row],[Okvirna količina]]</f>
        <v>0</v>
      </c>
      <c r="T17" s="89">
        <f>+Sklop4[[#This Row],[Končna cena/enoto mere (EUR) z DDV]]*Sklop4[[#This Row],[Okvirna količina]]</f>
        <v>0</v>
      </c>
      <c r="U17" s="184"/>
    </row>
    <row r="18" spans="1:22" s="185" customFormat="1" ht="12">
      <c r="A18" s="187" t="s">
        <v>4</v>
      </c>
      <c r="B18" s="194" t="s">
        <v>309</v>
      </c>
      <c r="C18" s="186" t="s">
        <v>112</v>
      </c>
      <c r="D18" s="186" t="s">
        <v>0</v>
      </c>
      <c r="E18" s="192"/>
      <c r="F18" s="164">
        <v>20</v>
      </c>
      <c r="G18" s="108" t="s">
        <v>0</v>
      </c>
      <c r="H18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83" t="str">
        <f>IF(Sklop4[[#This Row],[ZAHTEVANA SHEMA KAKOVOSTI]]&lt;&gt;"",Sklop4[[#This Row],[Preračunana masa/volumen/kos na enoto kg]],"")</f>
        <v/>
      </c>
      <c r="J18" s="91"/>
      <c r="K18" s="88"/>
      <c r="L18" s="184"/>
      <c r="M18" s="184"/>
      <c r="N18" s="149"/>
      <c r="O18" s="147"/>
      <c r="P18" s="94"/>
      <c r="Q18" s="89">
        <f>+Sklop4[[#This Row],[cena/enota brez DDV v EUR]]*Sklop4[[#This Row],[Stopnja DDV (%)]]</f>
        <v>0</v>
      </c>
      <c r="R18" s="89">
        <f>+Sklop4[[#This Row],[cena/enota brez DDV v EUR]]+Sklop4[[#This Row],[Davek (EUR)]]</f>
        <v>0</v>
      </c>
      <c r="S18" s="89">
        <f>+Sklop4[[#This Row],[cena/enota brez DDV v EUR]]*Sklop4[[#This Row],[Okvirna količina]]</f>
        <v>0</v>
      </c>
      <c r="T18" s="89">
        <f>+Sklop4[[#This Row],[Končna cena/enoto mere (EUR) z DDV]]*Sklop4[[#This Row],[Okvirna količina]]</f>
        <v>0</v>
      </c>
      <c r="U18" s="184"/>
    </row>
    <row r="19" spans="1:22" s="185" customFormat="1" ht="12">
      <c r="A19" s="87" t="s">
        <v>5</v>
      </c>
      <c r="B19" s="194" t="s">
        <v>310</v>
      </c>
      <c r="C19" s="186" t="s">
        <v>112</v>
      </c>
      <c r="D19" s="186" t="s">
        <v>0</v>
      </c>
      <c r="E19" s="192"/>
      <c r="F19" s="164">
        <v>20</v>
      </c>
      <c r="G19" s="108" t="s">
        <v>0</v>
      </c>
      <c r="H19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83" t="str">
        <f>IF(Sklop4[[#This Row],[ZAHTEVANA SHEMA KAKOVOSTI]]&lt;&gt;"",Sklop4[[#This Row],[Preračunana masa/volumen/kos na enoto kg]],"")</f>
        <v/>
      </c>
      <c r="J19" s="91"/>
      <c r="K19" s="88"/>
      <c r="L19" s="184"/>
      <c r="M19" s="184"/>
      <c r="N19" s="149"/>
      <c r="O19" s="147"/>
      <c r="P19" s="94"/>
      <c r="Q19" s="89">
        <f>+Sklop4[[#This Row],[cena/enota brez DDV v EUR]]*Sklop4[[#This Row],[Stopnja DDV (%)]]</f>
        <v>0</v>
      </c>
      <c r="R19" s="89">
        <f>+Sklop4[[#This Row],[cena/enota brez DDV v EUR]]+Sklop4[[#This Row],[Davek (EUR)]]</f>
        <v>0</v>
      </c>
      <c r="S19" s="89">
        <f>+Sklop4[[#This Row],[cena/enota brez DDV v EUR]]*Sklop4[[#This Row],[Okvirna količina]]</f>
        <v>0</v>
      </c>
      <c r="T19" s="89">
        <f>+Sklop4[[#This Row],[Končna cena/enoto mere (EUR) z DDV]]*Sklop4[[#This Row],[Okvirna količina]]</f>
        <v>0</v>
      </c>
      <c r="U19" s="184"/>
    </row>
    <row r="20" spans="1:22" s="185" customFormat="1" ht="12">
      <c r="A20" s="187" t="s">
        <v>6</v>
      </c>
      <c r="B20" s="194" t="s">
        <v>311</v>
      </c>
      <c r="C20" s="186" t="s">
        <v>112</v>
      </c>
      <c r="D20" s="186" t="s">
        <v>0</v>
      </c>
      <c r="E20" s="192"/>
      <c r="F20" s="164">
        <v>20</v>
      </c>
      <c r="G20" s="108" t="s">
        <v>0</v>
      </c>
      <c r="H20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83" t="str">
        <f>IF(Sklop4[[#This Row],[ZAHTEVANA SHEMA KAKOVOSTI]]&lt;&gt;"",Sklop4[[#This Row],[Preračunana masa/volumen/kos na enoto kg]],"")</f>
        <v/>
      </c>
      <c r="J20" s="91"/>
      <c r="K20" s="88"/>
      <c r="L20" s="184"/>
      <c r="M20" s="184"/>
      <c r="N20" s="149"/>
      <c r="O20" s="147"/>
      <c r="P20" s="94"/>
      <c r="Q20" s="89">
        <f>+Sklop4[[#This Row],[cena/enota brez DDV v EUR]]*Sklop4[[#This Row],[Stopnja DDV (%)]]</f>
        <v>0</v>
      </c>
      <c r="R20" s="89">
        <f>+Sklop4[[#This Row],[cena/enota brez DDV v EUR]]+Sklop4[[#This Row],[Davek (EUR)]]</f>
        <v>0</v>
      </c>
      <c r="S20" s="89">
        <f>+Sklop4[[#This Row],[cena/enota brez DDV v EUR]]*Sklop4[[#This Row],[Okvirna količina]]</f>
        <v>0</v>
      </c>
      <c r="T20" s="89">
        <f>+Sklop4[[#This Row],[Končna cena/enoto mere (EUR) z DDV]]*Sklop4[[#This Row],[Okvirna količina]]</f>
        <v>0</v>
      </c>
      <c r="U20" s="184"/>
    </row>
    <row r="21" spans="1:22" s="185" customFormat="1" ht="12">
      <c r="A21" s="87" t="s">
        <v>7</v>
      </c>
      <c r="B21" s="194" t="s">
        <v>312</v>
      </c>
      <c r="C21" s="186" t="s">
        <v>112</v>
      </c>
      <c r="D21" s="186" t="s">
        <v>0</v>
      </c>
      <c r="E21" s="192"/>
      <c r="F21" s="164">
        <v>302</v>
      </c>
      <c r="G21" s="108" t="s">
        <v>0</v>
      </c>
      <c r="H21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302</v>
      </c>
      <c r="I21" s="83" t="str">
        <f>IF(Sklop4[[#This Row],[ZAHTEVANA SHEMA KAKOVOSTI]]&lt;&gt;"",Sklop4[[#This Row],[Preračunana masa/volumen/kos na enoto kg]],"")</f>
        <v/>
      </c>
      <c r="J21" s="91"/>
      <c r="K21" s="88"/>
      <c r="L21" s="184"/>
      <c r="M21" s="184"/>
      <c r="N21" s="149"/>
      <c r="O21" s="147"/>
      <c r="P21" s="94"/>
      <c r="Q21" s="89">
        <f>+Sklop4[[#This Row],[cena/enota brez DDV v EUR]]*Sklop4[[#This Row],[Stopnja DDV (%)]]</f>
        <v>0</v>
      </c>
      <c r="R21" s="89">
        <f>+Sklop4[[#This Row],[cena/enota brez DDV v EUR]]+Sklop4[[#This Row],[Davek (EUR)]]</f>
        <v>0</v>
      </c>
      <c r="S21" s="89">
        <f>+Sklop4[[#This Row],[cena/enota brez DDV v EUR]]*Sklop4[[#This Row],[Okvirna količina]]</f>
        <v>0</v>
      </c>
      <c r="T21" s="89">
        <f>+Sklop4[[#This Row],[Končna cena/enoto mere (EUR) z DDV]]*Sklop4[[#This Row],[Okvirna količina]]</f>
        <v>0</v>
      </c>
      <c r="U21" s="184"/>
    </row>
    <row r="22" spans="1:22" s="185" customFormat="1" ht="12">
      <c r="A22" s="87" t="s">
        <v>8</v>
      </c>
      <c r="B22" s="194" t="s">
        <v>313</v>
      </c>
      <c r="C22" s="186" t="s">
        <v>112</v>
      </c>
      <c r="D22" s="186" t="s">
        <v>0</v>
      </c>
      <c r="E22" s="192"/>
      <c r="F22" s="164">
        <v>20</v>
      </c>
      <c r="G22" s="108" t="s">
        <v>0</v>
      </c>
      <c r="H22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3" t="str">
        <f>IF(Sklop4[[#This Row],[ZAHTEVANA SHEMA KAKOVOSTI]]&lt;&gt;"",Sklop4[[#This Row],[Preračunana masa/volumen/kos na enoto kg]],"")</f>
        <v/>
      </c>
      <c r="J22" s="91"/>
      <c r="K22" s="88"/>
      <c r="L22" s="184"/>
      <c r="M22" s="184"/>
      <c r="N22" s="149"/>
      <c r="O22" s="147"/>
      <c r="P22" s="94"/>
      <c r="Q22" s="89">
        <f>+Sklop4[[#This Row],[cena/enota brez DDV v EUR]]*Sklop4[[#This Row],[Stopnja DDV (%)]]</f>
        <v>0</v>
      </c>
      <c r="R22" s="89">
        <f>+Sklop4[[#This Row],[cena/enota brez DDV v EUR]]+Sklop4[[#This Row],[Davek (EUR)]]</f>
        <v>0</v>
      </c>
      <c r="S22" s="89">
        <f>+Sklop4[[#This Row],[cena/enota brez DDV v EUR]]*Sklop4[[#This Row],[Okvirna količina]]</f>
        <v>0</v>
      </c>
      <c r="T22" s="89">
        <f>+Sklop4[[#This Row],[Končna cena/enoto mere (EUR) z DDV]]*Sklop4[[#This Row],[Okvirna količina]]</f>
        <v>0</v>
      </c>
      <c r="U22" s="184"/>
    </row>
    <row r="23" spans="1:22" s="185" customFormat="1" ht="12">
      <c r="A23" s="87" t="s">
        <v>9</v>
      </c>
      <c r="B23" s="194" t="s">
        <v>314</v>
      </c>
      <c r="C23" s="186" t="s">
        <v>112</v>
      </c>
      <c r="D23" s="186" t="s">
        <v>0</v>
      </c>
      <c r="E23" s="192"/>
      <c r="F23" s="164">
        <v>90</v>
      </c>
      <c r="G23" s="108" t="s">
        <v>0</v>
      </c>
      <c r="H23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3" s="83" t="str">
        <f>IF(Sklop4[[#This Row],[ZAHTEVANA SHEMA KAKOVOSTI]]&lt;&gt;"",Sklop4[[#This Row],[Preračunana masa/volumen/kos na enoto kg]],"")</f>
        <v/>
      </c>
      <c r="J23" s="91"/>
      <c r="K23" s="88"/>
      <c r="L23" s="184"/>
      <c r="M23" s="184"/>
      <c r="N23" s="149"/>
      <c r="O23" s="147"/>
      <c r="P23" s="94"/>
      <c r="Q23" s="89">
        <f>+Sklop4[[#This Row],[cena/enota brez DDV v EUR]]*Sklop4[[#This Row],[Stopnja DDV (%)]]</f>
        <v>0</v>
      </c>
      <c r="R23" s="89">
        <f>+Sklop4[[#This Row],[cena/enota brez DDV v EUR]]+Sklop4[[#This Row],[Davek (EUR)]]</f>
        <v>0</v>
      </c>
      <c r="S23" s="89">
        <f>+Sklop4[[#This Row],[cena/enota brez DDV v EUR]]*Sklop4[[#This Row],[Okvirna količina]]</f>
        <v>0</v>
      </c>
      <c r="T23" s="89">
        <f>+Sklop4[[#This Row],[Končna cena/enoto mere (EUR) z DDV]]*Sklop4[[#This Row],[Okvirna količina]]</f>
        <v>0</v>
      </c>
      <c r="U23" s="184"/>
    </row>
    <row r="24" spans="1:22" s="19" customFormat="1">
      <c r="A24" s="350" t="s">
        <v>134</v>
      </c>
      <c r="B24" s="351"/>
      <c r="C24" s="352"/>
      <c r="D24" s="352"/>
      <c r="E24" s="353"/>
      <c r="F24" s="354"/>
      <c r="G24" s="355"/>
      <c r="H24" s="356">
        <f>SUBTOTAL(109,Sklop4[Preračunana masa/volumen/kos na enoto kg])</f>
        <v>1672</v>
      </c>
      <c r="I24" s="356">
        <f>SUBTOTAL(109,Sklop4[Živila iz shem kakovosti (kg)])</f>
        <v>0</v>
      </c>
      <c r="J24" s="354"/>
      <c r="K24" s="357"/>
      <c r="L24" s="357"/>
      <c r="M24" s="358"/>
      <c r="N24" s="359"/>
      <c r="O24" s="359"/>
      <c r="P24" s="359"/>
      <c r="Q24" s="360"/>
      <c r="R24" s="361"/>
      <c r="S24" s="360">
        <f>SUBTOTAL(109,Sklop4[Vrednost za okvirno količino (EUR) brez DDV])</f>
        <v>0</v>
      </c>
      <c r="T24" s="360">
        <f>SUBTOTAL(109,Sklop4[Vrednost za okvirno količino (EUR) z DDV])</f>
        <v>0</v>
      </c>
      <c r="U24" s="362">
        <f>SUBTOTAL(103,Sklop4[Shema kakovosti
(nacionalne, evropske)
])</f>
        <v>0</v>
      </c>
      <c r="V24" s="12"/>
    </row>
    <row r="25" spans="1:22" s="19" customFormat="1">
      <c r="A25" s="49" t="s">
        <v>130</v>
      </c>
      <c r="B25" s="17"/>
      <c r="C25" s="29"/>
      <c r="D25" s="29"/>
      <c r="E25" s="105"/>
      <c r="F25" s="106"/>
      <c r="G25" s="106"/>
      <c r="L25" s="12"/>
      <c r="M25" s="12"/>
      <c r="N25" s="12"/>
      <c r="O25" s="12"/>
      <c r="P25" s="12"/>
      <c r="Q25" s="49"/>
      <c r="R25" s="49"/>
      <c r="S25" s="49"/>
      <c r="T25" s="49"/>
      <c r="U25" s="71"/>
      <c r="V25" s="12"/>
    </row>
    <row r="26" spans="1:22" s="19" customFormat="1">
      <c r="A26" s="12" t="s">
        <v>132</v>
      </c>
      <c r="B26" s="17"/>
      <c r="C26" s="29"/>
      <c r="D26" s="29"/>
      <c r="E26" s="105"/>
      <c r="F26" s="106"/>
      <c r="G26" s="106"/>
      <c r="L26" s="12"/>
      <c r="M26" s="12"/>
      <c r="N26" s="12"/>
      <c r="O26" s="12"/>
      <c r="P26" s="12"/>
      <c r="Q26" s="12"/>
      <c r="R26" s="12"/>
      <c r="S26" s="12"/>
      <c r="T26" s="12"/>
      <c r="U26" s="71"/>
      <c r="V26" s="12"/>
    </row>
    <row r="27" spans="1:22" s="19" customFormat="1">
      <c r="A27" s="99" t="s">
        <v>174</v>
      </c>
      <c r="B27" s="18"/>
      <c r="C27" s="28"/>
      <c r="D27" s="28"/>
      <c r="E27" s="103"/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  <c r="S27" s="12"/>
      <c r="T27" s="12"/>
      <c r="U27" s="71"/>
      <c r="V27" s="12"/>
    </row>
    <row r="28" spans="1:22" s="19" customFormat="1">
      <c r="A28" s="175" t="s">
        <v>166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57"/>
      <c r="N28" s="30"/>
      <c r="O28" s="30"/>
      <c r="P28" s="30"/>
      <c r="Q28" s="30"/>
      <c r="R28" s="30"/>
      <c r="S28" s="12"/>
      <c r="T28" s="12"/>
      <c r="U28" s="71"/>
      <c r="V28" s="12"/>
    </row>
    <row r="29" spans="1:22" s="19" customFormat="1">
      <c r="A29" s="115" t="s">
        <v>167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21"/>
      <c r="N29" s="120"/>
      <c r="O29" s="120"/>
      <c r="P29" s="120"/>
      <c r="Q29" s="120"/>
      <c r="R29" s="120"/>
      <c r="S29" s="12"/>
      <c r="T29" s="12"/>
      <c r="U29" s="119"/>
      <c r="V29" s="12"/>
    </row>
    <row r="30" spans="1:22" s="19" customFormat="1">
      <c r="A30" s="12"/>
      <c r="B30" s="18"/>
      <c r="C30" s="28"/>
      <c r="D30" s="28"/>
      <c r="E30" s="110"/>
      <c r="F30" s="106"/>
      <c r="G30" s="106"/>
      <c r="L30" s="12"/>
      <c r="M30" s="12"/>
      <c r="N30" s="30"/>
      <c r="O30" s="30"/>
      <c r="P30" s="30"/>
      <c r="Q30" s="30"/>
      <c r="R30" s="30"/>
      <c r="S30" s="12"/>
      <c r="T30" s="12"/>
      <c r="U30" s="71"/>
      <c r="V30" s="12"/>
    </row>
    <row r="31" spans="1:22" s="19" customFormat="1">
      <c r="A31" s="99" t="s">
        <v>65</v>
      </c>
      <c r="B31" s="18"/>
      <c r="C31" s="28"/>
      <c r="D31" s="28"/>
      <c r="E31" s="103"/>
      <c r="F31" s="71"/>
      <c r="G31" s="71" t="s">
        <v>66</v>
      </c>
      <c r="H31" s="30"/>
      <c r="I31" s="30"/>
      <c r="J31" s="30"/>
      <c r="K31" s="30"/>
      <c r="L31" s="57"/>
      <c r="M31" s="57"/>
      <c r="N31" s="100"/>
      <c r="O31" s="30"/>
      <c r="P31" s="30"/>
      <c r="Q31" s="30" t="s">
        <v>67</v>
      </c>
      <c r="R31" s="30"/>
      <c r="S31" s="12"/>
      <c r="T31" s="12"/>
      <c r="U31" s="71"/>
      <c r="V31" s="12"/>
    </row>
    <row r="32" spans="1:22" s="19" customFormat="1" ht="15">
      <c r="A32" s="7"/>
      <c r="B32" s="5"/>
      <c r="C32" s="27"/>
      <c r="D32" s="27"/>
      <c r="E32" s="26"/>
      <c r="F32" s="8"/>
      <c r="G32" s="106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  <c r="V32" s="12"/>
    </row>
    <row r="33" spans="1:22" s="19" customFormat="1">
      <c r="A33" s="12"/>
      <c r="B33" s="17"/>
      <c r="C33" s="29"/>
      <c r="D33" s="29"/>
      <c r="E33" s="105"/>
      <c r="F33" s="106"/>
      <c r="G33" s="106"/>
      <c r="L33" s="12"/>
      <c r="M33" s="12"/>
      <c r="N33" s="12"/>
      <c r="O33" s="12"/>
      <c r="P33" s="12"/>
      <c r="Q33" s="12"/>
      <c r="R33" s="12"/>
      <c r="S33" s="12"/>
      <c r="T33" s="12"/>
      <c r="U33" s="71"/>
      <c r="V33" s="12"/>
    </row>
    <row r="34" spans="1:22" s="19" customFormat="1">
      <c r="A34" s="12"/>
      <c r="B34" s="17"/>
      <c r="C34" s="29"/>
      <c r="D34" s="29"/>
      <c r="E34" s="105"/>
      <c r="F34" s="106"/>
      <c r="G34" s="106"/>
      <c r="L34" s="12"/>
      <c r="M34" s="12"/>
      <c r="N34" s="12"/>
      <c r="O34" s="12"/>
      <c r="P34" s="12"/>
      <c r="Q34" s="12"/>
      <c r="R34" s="12"/>
      <c r="S34" s="12"/>
      <c r="T34" s="12"/>
      <c r="U34" s="71"/>
      <c r="V34" s="12"/>
    </row>
    <row r="35" spans="1:22" s="19" customFormat="1">
      <c r="A35" s="12"/>
      <c r="B35" s="17"/>
      <c r="C35" s="29"/>
      <c r="D35" s="29"/>
      <c r="E35" s="105"/>
      <c r="F35" s="106"/>
      <c r="G35" s="106"/>
      <c r="L35" s="12"/>
      <c r="M35" s="12"/>
      <c r="N35" s="12"/>
      <c r="O35" s="12"/>
      <c r="P35" s="12"/>
      <c r="Q35" s="12"/>
      <c r="R35" s="12"/>
      <c r="S35" s="12"/>
      <c r="T35" s="12"/>
      <c r="U35" s="71"/>
      <c r="V35" s="12"/>
    </row>
    <row r="36" spans="1:22" s="19" customFormat="1">
      <c r="A36" s="12"/>
      <c r="B36" s="17"/>
      <c r="C36" s="29"/>
      <c r="D36" s="29"/>
      <c r="E36" s="105"/>
      <c r="F36" s="106"/>
      <c r="G36" s="106"/>
      <c r="L36" s="12"/>
      <c r="M36" s="12"/>
      <c r="N36" s="12"/>
      <c r="O36" s="12"/>
      <c r="P36" s="12"/>
      <c r="Q36" s="12"/>
      <c r="R36" s="12"/>
      <c r="S36" s="12"/>
      <c r="T36" s="12"/>
      <c r="U36" s="71"/>
      <c r="V36" s="12"/>
    </row>
    <row r="37" spans="1:22" s="19" customFormat="1">
      <c r="A37" s="12"/>
      <c r="B37" s="17"/>
      <c r="C37" s="29"/>
      <c r="D37" s="29"/>
      <c r="E37" s="105"/>
      <c r="F37" s="106"/>
      <c r="G37" s="106"/>
      <c r="L37" s="12"/>
      <c r="M37" s="12"/>
      <c r="N37" s="12"/>
      <c r="O37" s="12"/>
      <c r="P37" s="12"/>
      <c r="Q37" s="12"/>
      <c r="R37" s="12"/>
      <c r="S37" s="12"/>
      <c r="T37" s="12"/>
      <c r="U37" s="71"/>
      <c r="V37" s="12"/>
    </row>
    <row r="38" spans="1:22" s="19" customFormat="1">
      <c r="A38" s="12"/>
      <c r="B38" s="17"/>
      <c r="C38" s="29"/>
      <c r="D38" s="29"/>
      <c r="E38" s="105"/>
      <c r="F38" s="106"/>
      <c r="G38" s="106"/>
      <c r="L38" s="12"/>
      <c r="M38" s="12"/>
      <c r="N38" s="12"/>
      <c r="O38" s="12"/>
      <c r="P38" s="12"/>
      <c r="Q38" s="12"/>
      <c r="R38" s="12"/>
      <c r="S38" s="12"/>
      <c r="T38" s="12"/>
      <c r="U38" s="71"/>
      <c r="V38" s="12"/>
    </row>
    <row r="39" spans="1:22" s="19" customFormat="1">
      <c r="A39" s="12"/>
      <c r="B39" s="17"/>
      <c r="C39" s="29"/>
      <c r="D39" s="29"/>
      <c r="E39" s="105"/>
      <c r="F39" s="106"/>
      <c r="G39" s="106"/>
      <c r="L39" s="12"/>
      <c r="M39" s="12"/>
      <c r="N39" s="12"/>
      <c r="O39" s="12"/>
      <c r="P39" s="12"/>
      <c r="Q39" s="12"/>
      <c r="R39" s="12"/>
      <c r="S39" s="12"/>
      <c r="T39" s="12"/>
      <c r="U39" s="71"/>
      <c r="V39" s="12"/>
    </row>
    <row r="40" spans="1:22" s="19" customFormat="1">
      <c r="A40" s="12"/>
      <c r="B40" s="17"/>
      <c r="C40" s="29"/>
      <c r="D40" s="29"/>
      <c r="E40" s="105"/>
      <c r="F40" s="106"/>
      <c r="G40" s="106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5"/>
      <c r="F41" s="106"/>
      <c r="G41" s="106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5"/>
      <c r="F42" s="106"/>
      <c r="G42" s="106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5"/>
      <c r="F43" s="106"/>
      <c r="G43" s="106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>
      <c r="B223" s="17"/>
      <c r="C223" s="29"/>
      <c r="D223" s="29"/>
      <c r="E223" s="105"/>
    </row>
    <row r="224" spans="1:22">
      <c r="B224" s="17"/>
      <c r="C224" s="29"/>
      <c r="D224" s="29"/>
      <c r="E224" s="105"/>
    </row>
    <row r="225" spans="2:5">
      <c r="B225" s="17"/>
      <c r="C225" s="29"/>
      <c r="D225" s="29"/>
      <c r="E225" s="105"/>
    </row>
    <row r="226" spans="2:5">
      <c r="B226" s="17"/>
      <c r="C226" s="29"/>
      <c r="D226" s="29"/>
      <c r="E226" s="105"/>
    </row>
    <row r="227" spans="2:5">
      <c r="B227" s="17"/>
      <c r="C227" s="29"/>
      <c r="D227" s="29"/>
      <c r="E227" s="105"/>
    </row>
    <row r="228" spans="2:5">
      <c r="B228" s="17"/>
      <c r="C228" s="29"/>
      <c r="D228" s="29"/>
      <c r="E228" s="105"/>
    </row>
    <row r="229" spans="2:5">
      <c r="B229" s="17"/>
      <c r="C229" s="29"/>
      <c r="D229" s="29"/>
      <c r="E229" s="105"/>
    </row>
    <row r="230" spans="2:5">
      <c r="B230" s="17"/>
      <c r="C230" s="29"/>
      <c r="D230" s="29"/>
      <c r="E230" s="105"/>
    </row>
    <row r="231" spans="2:5">
      <c r="B231" s="17"/>
      <c r="C231" s="29"/>
      <c r="D231" s="29"/>
      <c r="E231" s="105"/>
    </row>
    <row r="232" spans="2:5">
      <c r="B232" s="17"/>
      <c r="C232" s="29"/>
      <c r="D232" s="29"/>
      <c r="E232" s="105"/>
    </row>
    <row r="233" spans="2:5">
      <c r="B233" s="17"/>
      <c r="C233" s="29"/>
      <c r="D233" s="29"/>
      <c r="E233" s="105"/>
    </row>
    <row r="234" spans="2:5">
      <c r="B234" s="17"/>
      <c r="C234" s="29"/>
      <c r="D234" s="29"/>
      <c r="E234" s="105"/>
    </row>
    <row r="235" spans="2:5">
      <c r="B235" s="17"/>
      <c r="C235" s="29"/>
      <c r="D235" s="29"/>
      <c r="E235" s="105"/>
    </row>
    <row r="236" spans="2:5">
      <c r="B236" s="17"/>
      <c r="C236" s="29"/>
      <c r="D236" s="29"/>
      <c r="E236" s="105"/>
    </row>
    <row r="237" spans="2:5">
      <c r="B237" s="17"/>
      <c r="C237" s="29"/>
      <c r="D237" s="29"/>
      <c r="E237" s="105"/>
    </row>
    <row r="238" spans="2:5">
      <c r="B238" s="17"/>
      <c r="C238" s="29"/>
      <c r="D238" s="29"/>
      <c r="E238" s="105"/>
    </row>
    <row r="239" spans="2:5">
      <c r="B239" s="17"/>
      <c r="C239" s="29"/>
      <c r="D239" s="29"/>
      <c r="E239" s="105"/>
    </row>
    <row r="240" spans="2:5">
      <c r="B240" s="17"/>
      <c r="C240" s="29"/>
      <c r="D240" s="29"/>
      <c r="E240" s="105"/>
    </row>
    <row r="241" spans="2:5">
      <c r="B241" s="17"/>
      <c r="C241" s="29"/>
      <c r="D241" s="29"/>
      <c r="E241" s="105"/>
    </row>
    <row r="242" spans="2:5">
      <c r="B242" s="17"/>
      <c r="C242" s="29"/>
      <c r="D242" s="29"/>
      <c r="E242" s="105"/>
    </row>
    <row r="243" spans="2:5">
      <c r="B243" s="17"/>
      <c r="C243" s="29"/>
      <c r="D243" s="29"/>
      <c r="E243" s="105"/>
    </row>
    <row r="244" spans="2:5">
      <c r="B244" s="17"/>
      <c r="C244" s="29"/>
      <c r="D244" s="29"/>
      <c r="E244" s="105"/>
    </row>
    <row r="245" spans="2:5">
      <c r="B245" s="17"/>
      <c r="C245" s="29"/>
      <c r="D245" s="29"/>
      <c r="E245" s="105"/>
    </row>
    <row r="246" spans="2:5">
      <c r="B246" s="17"/>
      <c r="C246" s="29"/>
      <c r="D246" s="29"/>
      <c r="E246" s="105"/>
    </row>
    <row r="247" spans="2:5">
      <c r="B247" s="17"/>
      <c r="C247" s="29"/>
      <c r="D247" s="29"/>
      <c r="E247" s="105"/>
    </row>
    <row r="248" spans="2:5">
      <c r="B248" s="17"/>
      <c r="C248" s="29"/>
      <c r="D248" s="29"/>
      <c r="E248" s="105"/>
    </row>
    <row r="249" spans="2:5">
      <c r="B249" s="17"/>
      <c r="C249" s="29"/>
      <c r="D249" s="29"/>
      <c r="E249" s="105"/>
    </row>
    <row r="250" spans="2:5">
      <c r="B250" s="17"/>
      <c r="C250" s="29"/>
      <c r="D250" s="29"/>
      <c r="E250" s="105"/>
    </row>
    <row r="251" spans="2:5">
      <c r="B251" s="17"/>
      <c r="C251" s="29"/>
      <c r="D251" s="29"/>
      <c r="E251" s="105"/>
    </row>
    <row r="252" spans="2:5">
      <c r="B252" s="17"/>
      <c r="C252" s="29"/>
      <c r="D252" s="29"/>
      <c r="E252" s="105"/>
    </row>
    <row r="253" spans="2:5">
      <c r="B253" s="17"/>
      <c r="C253" s="29"/>
      <c r="D253" s="29"/>
      <c r="E253" s="105"/>
    </row>
    <row r="254" spans="2:5">
      <c r="B254" s="17"/>
      <c r="C254" s="29"/>
      <c r="D254" s="29"/>
      <c r="E254" s="105"/>
    </row>
    <row r="255" spans="2:5">
      <c r="B255" s="17"/>
      <c r="C255" s="29"/>
      <c r="D255" s="29"/>
      <c r="E255" s="105"/>
    </row>
  </sheetData>
  <sheetProtection insertRows="0" deleteRows="0"/>
  <protectedRanges>
    <protectedRange sqref="M16 N1:P16 L1:M15 J30:P1048576 M28:P29 J24:P27 U1:U1048576 L17:P23 J1:K2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67" zoomScaleNormal="100" zoomScaleSheetLayoutView="100" workbookViewId="0">
      <selection activeCell="G117" sqref="G11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pred_rekapitulacija'!B18</f>
        <v>SVEŽA ZELENJAVA IN SADJE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194" t="s">
        <v>315</v>
      </c>
      <c r="C16" s="186" t="s">
        <v>112</v>
      </c>
      <c r="D16" s="186" t="s">
        <v>0</v>
      </c>
      <c r="E16" s="193"/>
      <c r="F16" s="168">
        <v>700</v>
      </c>
      <c r="G16" s="144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3" t="str">
        <f>IF(Sklop5[[#This Row],[ZAHTEVANA SHEMA KAKOVOSTI]]&lt;&gt;"",Sklop5[[#This Row],[Preračunana masa/volumen/kos na enoto kg]],"")</f>
        <v/>
      </c>
      <c r="J16" s="90"/>
      <c r="K16" s="188"/>
      <c r="L16" s="136" t="s">
        <v>112</v>
      </c>
      <c r="M16" s="136" t="s">
        <v>112</v>
      </c>
      <c r="N16" s="190"/>
      <c r="O16" s="135" t="s">
        <v>112</v>
      </c>
      <c r="P16" s="191"/>
      <c r="Q16" s="190">
        <f>+Sklop5[[#This Row],[cena/enota brez DDV v EUR]]*Sklop5[[#This Row],[Stopnja DDV (%)]]</f>
        <v>0</v>
      </c>
      <c r="R16" s="190">
        <f>+Sklop5[[#This Row],[cena/enota brez DDV v EUR]]+Sklop5[[#This Row],[Davek (EUR)]]</f>
        <v>0</v>
      </c>
      <c r="S16" s="190">
        <f>+Sklop5[[#This Row],[cena/enota brez DDV v EUR]]*Sklop5[[#This Row],[Okvirna količina]]</f>
        <v>0</v>
      </c>
      <c r="T16" s="190">
        <f>+Sklop5[[#This Row],[Končna cena/enoto mere (EUR) z DDV]]*Sklop5[[#This Row],[Okvirna količina]]</f>
        <v>0</v>
      </c>
      <c r="U16" s="135" t="s">
        <v>112</v>
      </c>
    </row>
    <row r="17" spans="1:21" s="185" customFormat="1" ht="12">
      <c r="A17" s="187" t="s">
        <v>3</v>
      </c>
      <c r="B17" s="161" t="s">
        <v>316</v>
      </c>
      <c r="C17" s="186" t="s">
        <v>112</v>
      </c>
      <c r="D17" s="186" t="s">
        <v>0</v>
      </c>
      <c r="E17" s="193"/>
      <c r="F17" s="122">
        <v>2</v>
      </c>
      <c r="G17" s="145" t="s">
        <v>0</v>
      </c>
      <c r="H1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7" s="122" t="str">
        <f>IF(Sklop5[[#This Row],[ZAHTEVANA SHEMA KAKOVOSTI]]&lt;&gt;"",Sklop5[[#This Row],[Preračunana masa/volumen/kos na enoto kg]],"")</f>
        <v/>
      </c>
      <c r="J17" s="138"/>
      <c r="K17" s="139"/>
      <c r="L17" s="136" t="s">
        <v>112</v>
      </c>
      <c r="M17" s="136" t="s">
        <v>112</v>
      </c>
      <c r="N17" s="165"/>
      <c r="O17" s="135" t="s">
        <v>112</v>
      </c>
      <c r="P17" s="166"/>
      <c r="Q17" s="165">
        <f>+Sklop5[[#This Row],[cena/enota brez DDV v EUR]]*Sklop5[[#This Row],[Stopnja DDV (%)]]</f>
        <v>0</v>
      </c>
      <c r="R17" s="165">
        <f>+Sklop5[[#This Row],[cena/enota brez DDV v EUR]]+Sklop5[[#This Row],[Davek (EUR)]]</f>
        <v>0</v>
      </c>
      <c r="S17" s="165">
        <f>+Sklop5[[#This Row],[cena/enota brez DDV v EUR]]*Sklop5[[#This Row],[Okvirna količina]]</f>
        <v>0</v>
      </c>
      <c r="T17" s="335">
        <f>+Sklop5[[#This Row],[Končna cena/enoto mere (EUR) z DDV]]*Sklop5[[#This Row],[Okvirna količina]]</f>
        <v>0</v>
      </c>
      <c r="U17" s="135" t="s">
        <v>112</v>
      </c>
    </row>
    <row r="18" spans="1:21" s="185" customFormat="1" ht="12">
      <c r="A18" s="187" t="s">
        <v>4</v>
      </c>
      <c r="B18" s="161" t="s">
        <v>317</v>
      </c>
      <c r="C18" s="186" t="s">
        <v>112</v>
      </c>
      <c r="D18" s="186" t="s">
        <v>0</v>
      </c>
      <c r="E18" s="193"/>
      <c r="F18" s="122">
        <v>13000</v>
      </c>
      <c r="G18" s="145" t="s">
        <v>0</v>
      </c>
      <c r="H1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13000</v>
      </c>
      <c r="I18" s="122" t="str">
        <f>IF(Sklop5[[#This Row],[ZAHTEVANA SHEMA KAKOVOSTI]]&lt;&gt;"",Sklop5[[#This Row],[Preračunana masa/volumen/kos na enoto kg]],"")</f>
        <v/>
      </c>
      <c r="J18" s="138"/>
      <c r="K18" s="139"/>
      <c r="L18" s="136" t="s">
        <v>112</v>
      </c>
      <c r="M18" s="136" t="s">
        <v>112</v>
      </c>
      <c r="N18" s="165"/>
      <c r="O18" s="135" t="s">
        <v>112</v>
      </c>
      <c r="P18" s="166"/>
      <c r="Q18" s="165">
        <f>+Sklop5[[#This Row],[cena/enota brez DDV v EUR]]*Sklop5[[#This Row],[Stopnja DDV (%)]]</f>
        <v>0</v>
      </c>
      <c r="R18" s="165">
        <f>+Sklop5[[#This Row],[cena/enota brez DDV v EUR]]+Sklop5[[#This Row],[Davek (EUR)]]</f>
        <v>0</v>
      </c>
      <c r="S18" s="165">
        <f>+Sklop5[[#This Row],[cena/enota brez DDV v EUR]]*Sklop5[[#This Row],[Okvirna količina]]</f>
        <v>0</v>
      </c>
      <c r="T18" s="335">
        <f>+Sklop5[[#This Row],[Končna cena/enoto mere (EUR) z DDV]]*Sklop5[[#This Row],[Okvirna količina]]</f>
        <v>0</v>
      </c>
      <c r="U18" s="135" t="s">
        <v>112</v>
      </c>
    </row>
    <row r="19" spans="1:21" s="185" customFormat="1" ht="12">
      <c r="A19" s="187" t="s">
        <v>5</v>
      </c>
      <c r="B19" s="161" t="s">
        <v>318</v>
      </c>
      <c r="C19" s="186" t="s">
        <v>112</v>
      </c>
      <c r="D19" s="186" t="s">
        <v>0</v>
      </c>
      <c r="E19" s="193"/>
      <c r="F19" s="122">
        <v>5</v>
      </c>
      <c r="G19" s="145" t="s">
        <v>0</v>
      </c>
      <c r="H1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9" s="122" t="str">
        <f>IF(Sklop5[[#This Row],[ZAHTEVANA SHEMA KAKOVOSTI]]&lt;&gt;"",Sklop5[[#This Row],[Preračunana masa/volumen/kos na enoto kg]],"")</f>
        <v/>
      </c>
      <c r="J19" s="138"/>
      <c r="K19" s="139"/>
      <c r="L19" s="136" t="s">
        <v>112</v>
      </c>
      <c r="M19" s="136" t="s">
        <v>112</v>
      </c>
      <c r="N19" s="165"/>
      <c r="O19" s="135" t="s">
        <v>112</v>
      </c>
      <c r="P19" s="166"/>
      <c r="Q19" s="165">
        <f>+Sklop5[[#This Row],[cena/enota brez DDV v EUR]]*Sklop5[[#This Row],[Stopnja DDV (%)]]</f>
        <v>0</v>
      </c>
      <c r="R19" s="165">
        <f>+Sklop5[[#This Row],[cena/enota brez DDV v EUR]]+Sklop5[[#This Row],[Davek (EUR)]]</f>
        <v>0</v>
      </c>
      <c r="S19" s="165">
        <f>+Sklop5[[#This Row],[cena/enota brez DDV v EUR]]*Sklop5[[#This Row],[Okvirna količina]]</f>
        <v>0</v>
      </c>
      <c r="T19" s="335">
        <f>+Sklop5[[#This Row],[Končna cena/enoto mere (EUR) z DDV]]*Sklop5[[#This Row],[Okvirna količina]]</f>
        <v>0</v>
      </c>
      <c r="U19" s="135" t="s">
        <v>112</v>
      </c>
    </row>
    <row r="20" spans="1:21" s="185" customFormat="1" ht="12">
      <c r="A20" s="187" t="s">
        <v>6</v>
      </c>
      <c r="B20" s="161" t="s">
        <v>319</v>
      </c>
      <c r="C20" s="186" t="s">
        <v>112</v>
      </c>
      <c r="D20" s="186" t="s">
        <v>0</v>
      </c>
      <c r="E20" s="193"/>
      <c r="F20" s="122">
        <v>90</v>
      </c>
      <c r="G20" s="145" t="s">
        <v>0</v>
      </c>
      <c r="H2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0" s="122" t="str">
        <f>IF(Sklop5[[#This Row],[ZAHTEVANA SHEMA KAKOVOSTI]]&lt;&gt;"",Sklop5[[#This Row],[Preračunana masa/volumen/kos na enoto kg]],"")</f>
        <v/>
      </c>
      <c r="J20" s="138"/>
      <c r="K20" s="139"/>
      <c r="L20" s="136" t="s">
        <v>112</v>
      </c>
      <c r="M20" s="136" t="s">
        <v>112</v>
      </c>
      <c r="N20" s="165"/>
      <c r="O20" s="135" t="s">
        <v>112</v>
      </c>
      <c r="P20" s="166"/>
      <c r="Q20" s="165">
        <f>+Sklop5[[#This Row],[cena/enota brez DDV v EUR]]*Sklop5[[#This Row],[Stopnja DDV (%)]]</f>
        <v>0</v>
      </c>
      <c r="R20" s="165">
        <f>+Sklop5[[#This Row],[cena/enota brez DDV v EUR]]+Sklop5[[#This Row],[Davek (EUR)]]</f>
        <v>0</v>
      </c>
      <c r="S20" s="165">
        <f>+Sklop5[[#This Row],[cena/enota brez DDV v EUR]]*Sklop5[[#This Row],[Okvirna količina]]</f>
        <v>0</v>
      </c>
      <c r="T20" s="335">
        <f>+Sklop5[[#This Row],[Končna cena/enoto mere (EUR) z DDV]]*Sklop5[[#This Row],[Okvirna količina]]</f>
        <v>0</v>
      </c>
      <c r="U20" s="135" t="s">
        <v>112</v>
      </c>
    </row>
    <row r="21" spans="1:21" s="185" customFormat="1" ht="12">
      <c r="A21" s="187" t="s">
        <v>7</v>
      </c>
      <c r="B21" s="161" t="s">
        <v>320</v>
      </c>
      <c r="C21" s="186" t="s">
        <v>112</v>
      </c>
      <c r="D21" s="186" t="s">
        <v>0</v>
      </c>
      <c r="E21" s="193"/>
      <c r="F21" s="122">
        <v>20</v>
      </c>
      <c r="G21" s="145" t="s">
        <v>0</v>
      </c>
      <c r="H2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1" s="122" t="str">
        <f>IF(Sklop5[[#This Row],[ZAHTEVANA SHEMA KAKOVOSTI]]&lt;&gt;"",Sklop5[[#This Row],[Preračunana masa/volumen/kos na enoto kg]],"")</f>
        <v/>
      </c>
      <c r="J21" s="138"/>
      <c r="K21" s="139"/>
      <c r="L21" s="136" t="s">
        <v>112</v>
      </c>
      <c r="M21" s="136" t="s">
        <v>112</v>
      </c>
      <c r="N21" s="165"/>
      <c r="O21" s="135" t="s">
        <v>112</v>
      </c>
      <c r="P21" s="166"/>
      <c r="Q21" s="165">
        <f>+Sklop5[[#This Row],[cena/enota brez DDV v EUR]]*Sklop5[[#This Row],[Stopnja DDV (%)]]</f>
        <v>0</v>
      </c>
      <c r="R21" s="165">
        <f>+Sklop5[[#This Row],[cena/enota brez DDV v EUR]]+Sklop5[[#This Row],[Davek (EUR)]]</f>
        <v>0</v>
      </c>
      <c r="S21" s="165">
        <f>+Sklop5[[#This Row],[cena/enota brez DDV v EUR]]*Sklop5[[#This Row],[Okvirna količina]]</f>
        <v>0</v>
      </c>
      <c r="T21" s="335">
        <f>+Sklop5[[#This Row],[Končna cena/enoto mere (EUR) z DDV]]*Sklop5[[#This Row],[Okvirna količina]]</f>
        <v>0</v>
      </c>
      <c r="U21" s="135" t="s">
        <v>112</v>
      </c>
    </row>
    <row r="22" spans="1:21" s="185" customFormat="1" ht="12">
      <c r="A22" s="187" t="s">
        <v>8</v>
      </c>
      <c r="B22" s="161" t="s">
        <v>321</v>
      </c>
      <c r="C22" s="186" t="s">
        <v>112</v>
      </c>
      <c r="D22" s="186" t="s">
        <v>0</v>
      </c>
      <c r="E22" s="193"/>
      <c r="F22" s="122">
        <v>300</v>
      </c>
      <c r="G22" s="145" t="s">
        <v>0</v>
      </c>
      <c r="H2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22" t="str">
        <f>IF(Sklop5[[#This Row],[ZAHTEVANA SHEMA KAKOVOSTI]]&lt;&gt;"",Sklop5[[#This Row],[Preračunana masa/volumen/kos na enoto kg]],"")</f>
        <v/>
      </c>
      <c r="J22" s="138"/>
      <c r="K22" s="139"/>
      <c r="L22" s="136" t="s">
        <v>112</v>
      </c>
      <c r="M22" s="136" t="s">
        <v>112</v>
      </c>
      <c r="N22" s="165"/>
      <c r="O22" s="135" t="s">
        <v>112</v>
      </c>
      <c r="P22" s="166"/>
      <c r="Q22" s="165">
        <f>+Sklop5[[#This Row],[cena/enota brez DDV v EUR]]*Sklop5[[#This Row],[Stopnja DDV (%)]]</f>
        <v>0</v>
      </c>
      <c r="R22" s="165">
        <f>+Sklop5[[#This Row],[cena/enota brez DDV v EUR]]+Sklop5[[#This Row],[Davek (EUR)]]</f>
        <v>0</v>
      </c>
      <c r="S22" s="165">
        <f>+Sklop5[[#This Row],[cena/enota brez DDV v EUR]]*Sklop5[[#This Row],[Okvirna količina]]</f>
        <v>0</v>
      </c>
      <c r="T22" s="335">
        <f>+Sklop5[[#This Row],[Končna cena/enoto mere (EUR) z DDV]]*Sklop5[[#This Row],[Okvirna količina]]</f>
        <v>0</v>
      </c>
      <c r="U22" s="135" t="s">
        <v>112</v>
      </c>
    </row>
    <row r="23" spans="1:21" s="185" customFormat="1" ht="12">
      <c r="A23" s="187" t="s">
        <v>9</v>
      </c>
      <c r="B23" s="161" t="s">
        <v>322</v>
      </c>
      <c r="C23" s="186" t="s">
        <v>112</v>
      </c>
      <c r="D23" s="186" t="s">
        <v>0</v>
      </c>
      <c r="E23" s="193"/>
      <c r="F23" s="122">
        <v>110</v>
      </c>
      <c r="G23" s="145" t="s">
        <v>0</v>
      </c>
      <c r="H2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3" s="122" t="str">
        <f>IF(Sklop5[[#This Row],[ZAHTEVANA SHEMA KAKOVOSTI]]&lt;&gt;"",Sklop5[[#This Row],[Preračunana masa/volumen/kos na enoto kg]],"")</f>
        <v/>
      </c>
      <c r="J23" s="138"/>
      <c r="K23" s="139"/>
      <c r="L23" s="136" t="s">
        <v>112</v>
      </c>
      <c r="M23" s="136" t="s">
        <v>112</v>
      </c>
      <c r="N23" s="165"/>
      <c r="O23" s="135" t="s">
        <v>112</v>
      </c>
      <c r="P23" s="166"/>
      <c r="Q23" s="165">
        <f>+Sklop5[[#This Row],[cena/enota brez DDV v EUR]]*Sklop5[[#This Row],[Stopnja DDV (%)]]</f>
        <v>0</v>
      </c>
      <c r="R23" s="165">
        <f>+Sklop5[[#This Row],[cena/enota brez DDV v EUR]]+Sklop5[[#This Row],[Davek (EUR)]]</f>
        <v>0</v>
      </c>
      <c r="S23" s="165">
        <f>+Sklop5[[#This Row],[cena/enota brez DDV v EUR]]*Sklop5[[#This Row],[Okvirna količina]]</f>
        <v>0</v>
      </c>
      <c r="T23" s="335">
        <f>+Sklop5[[#This Row],[Končna cena/enoto mere (EUR) z DDV]]*Sklop5[[#This Row],[Okvirna količina]]</f>
        <v>0</v>
      </c>
      <c r="U23" s="135" t="s">
        <v>112</v>
      </c>
    </row>
    <row r="24" spans="1:21" s="185" customFormat="1" ht="12">
      <c r="A24" s="187" t="s">
        <v>10</v>
      </c>
      <c r="B24" s="161" t="s">
        <v>323</v>
      </c>
      <c r="C24" s="186" t="s">
        <v>112</v>
      </c>
      <c r="D24" s="186" t="s">
        <v>0</v>
      </c>
      <c r="E24" s="193"/>
      <c r="F24" s="122">
        <v>10</v>
      </c>
      <c r="G24" s="145" t="s">
        <v>0</v>
      </c>
      <c r="H2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22" t="str">
        <f>IF(Sklop5[[#This Row],[ZAHTEVANA SHEMA KAKOVOSTI]]&lt;&gt;"",Sklop5[[#This Row],[Preračunana masa/volumen/kos na enoto kg]],"")</f>
        <v/>
      </c>
      <c r="J24" s="138"/>
      <c r="K24" s="139"/>
      <c r="L24" s="136" t="s">
        <v>112</v>
      </c>
      <c r="M24" s="136" t="s">
        <v>112</v>
      </c>
      <c r="N24" s="165"/>
      <c r="O24" s="135" t="s">
        <v>112</v>
      </c>
      <c r="P24" s="166"/>
      <c r="Q24" s="165">
        <f>+Sklop5[[#This Row],[cena/enota brez DDV v EUR]]*Sklop5[[#This Row],[Stopnja DDV (%)]]</f>
        <v>0</v>
      </c>
      <c r="R24" s="165">
        <f>+Sklop5[[#This Row],[cena/enota brez DDV v EUR]]+Sklop5[[#This Row],[Davek (EUR)]]</f>
        <v>0</v>
      </c>
      <c r="S24" s="165">
        <f>+Sklop5[[#This Row],[cena/enota brez DDV v EUR]]*Sklop5[[#This Row],[Okvirna količina]]</f>
        <v>0</v>
      </c>
      <c r="T24" s="335">
        <f>+Sklop5[[#This Row],[Končna cena/enoto mere (EUR) z DDV]]*Sklop5[[#This Row],[Okvirna količina]]</f>
        <v>0</v>
      </c>
      <c r="U24" s="135" t="s">
        <v>112</v>
      </c>
    </row>
    <row r="25" spans="1:21" s="185" customFormat="1" ht="12">
      <c r="A25" s="187" t="s">
        <v>11</v>
      </c>
      <c r="B25" s="161" t="s">
        <v>324</v>
      </c>
      <c r="C25" s="186" t="s">
        <v>112</v>
      </c>
      <c r="D25" s="186" t="s">
        <v>0</v>
      </c>
      <c r="E25" s="193"/>
      <c r="F25" s="122">
        <v>170</v>
      </c>
      <c r="G25" s="145" t="s">
        <v>0</v>
      </c>
      <c r="H2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5" s="122" t="str">
        <f>IF(Sklop5[[#This Row],[ZAHTEVANA SHEMA KAKOVOSTI]]&lt;&gt;"",Sklop5[[#This Row],[Preračunana masa/volumen/kos na enoto kg]],"")</f>
        <v/>
      </c>
      <c r="J25" s="138"/>
      <c r="K25" s="139"/>
      <c r="L25" s="136" t="s">
        <v>112</v>
      </c>
      <c r="M25" s="136" t="s">
        <v>112</v>
      </c>
      <c r="N25" s="165"/>
      <c r="O25" s="135" t="s">
        <v>112</v>
      </c>
      <c r="P25" s="166"/>
      <c r="Q25" s="165">
        <f>+Sklop5[[#This Row],[cena/enota brez DDV v EUR]]*Sklop5[[#This Row],[Stopnja DDV (%)]]</f>
        <v>0</v>
      </c>
      <c r="R25" s="165">
        <f>+Sklop5[[#This Row],[cena/enota brez DDV v EUR]]+Sklop5[[#This Row],[Davek (EUR)]]</f>
        <v>0</v>
      </c>
      <c r="S25" s="165">
        <f>+Sklop5[[#This Row],[cena/enota brez DDV v EUR]]*Sklop5[[#This Row],[Okvirna količina]]</f>
        <v>0</v>
      </c>
      <c r="T25" s="335">
        <f>+Sklop5[[#This Row],[Končna cena/enoto mere (EUR) z DDV]]*Sklop5[[#This Row],[Okvirna količina]]</f>
        <v>0</v>
      </c>
      <c r="U25" s="135" t="s">
        <v>112</v>
      </c>
    </row>
    <row r="26" spans="1:21" s="185" customFormat="1" ht="12">
      <c r="A26" s="187" t="s">
        <v>12</v>
      </c>
      <c r="B26" s="161" t="s">
        <v>325</v>
      </c>
      <c r="C26" s="186" t="s">
        <v>112</v>
      </c>
      <c r="D26" s="186" t="s">
        <v>0</v>
      </c>
      <c r="E26" s="193"/>
      <c r="F26" s="122">
        <v>1000</v>
      </c>
      <c r="G26" s="145" t="s">
        <v>0</v>
      </c>
      <c r="H2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6" s="122" t="str">
        <f>IF(Sklop5[[#This Row],[ZAHTEVANA SHEMA KAKOVOSTI]]&lt;&gt;"",Sklop5[[#This Row],[Preračunana masa/volumen/kos na enoto kg]],"")</f>
        <v/>
      </c>
      <c r="J26" s="138"/>
      <c r="K26" s="139"/>
      <c r="L26" s="136" t="s">
        <v>112</v>
      </c>
      <c r="M26" s="136" t="s">
        <v>112</v>
      </c>
      <c r="N26" s="165"/>
      <c r="O26" s="135" t="s">
        <v>112</v>
      </c>
      <c r="P26" s="166"/>
      <c r="Q26" s="165">
        <f>+Sklop5[[#This Row],[cena/enota brez DDV v EUR]]*Sklop5[[#This Row],[Stopnja DDV (%)]]</f>
        <v>0</v>
      </c>
      <c r="R26" s="165">
        <f>+Sklop5[[#This Row],[cena/enota brez DDV v EUR]]+Sklop5[[#This Row],[Davek (EUR)]]</f>
        <v>0</v>
      </c>
      <c r="S26" s="165">
        <f>+Sklop5[[#This Row],[cena/enota brez DDV v EUR]]*Sklop5[[#This Row],[Okvirna količina]]</f>
        <v>0</v>
      </c>
      <c r="T26" s="335">
        <f>+Sklop5[[#This Row],[Končna cena/enoto mere (EUR) z DDV]]*Sklop5[[#This Row],[Okvirna količina]]</f>
        <v>0</v>
      </c>
      <c r="U26" s="135" t="s">
        <v>112</v>
      </c>
    </row>
    <row r="27" spans="1:21" s="185" customFormat="1" ht="12">
      <c r="A27" s="187" t="s">
        <v>13</v>
      </c>
      <c r="B27" s="161" t="s">
        <v>326</v>
      </c>
      <c r="C27" s="186" t="s">
        <v>112</v>
      </c>
      <c r="D27" s="186" t="s">
        <v>0</v>
      </c>
      <c r="E27" s="193"/>
      <c r="F27" s="122">
        <v>100</v>
      </c>
      <c r="G27" s="145" t="s">
        <v>0</v>
      </c>
      <c r="H2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22" t="str">
        <f>IF(Sklop5[[#This Row],[ZAHTEVANA SHEMA KAKOVOSTI]]&lt;&gt;"",Sklop5[[#This Row],[Preračunana masa/volumen/kos na enoto kg]],"")</f>
        <v/>
      </c>
      <c r="J27" s="138"/>
      <c r="K27" s="139"/>
      <c r="L27" s="136" t="s">
        <v>112</v>
      </c>
      <c r="M27" s="136" t="s">
        <v>112</v>
      </c>
      <c r="N27" s="165"/>
      <c r="O27" s="135" t="s">
        <v>112</v>
      </c>
      <c r="P27" s="166"/>
      <c r="Q27" s="165">
        <f>+Sklop5[[#This Row],[cena/enota brez DDV v EUR]]*Sklop5[[#This Row],[Stopnja DDV (%)]]</f>
        <v>0</v>
      </c>
      <c r="R27" s="165">
        <f>+Sklop5[[#This Row],[cena/enota brez DDV v EUR]]+Sklop5[[#This Row],[Davek (EUR)]]</f>
        <v>0</v>
      </c>
      <c r="S27" s="165">
        <f>+Sklop5[[#This Row],[cena/enota brez DDV v EUR]]*Sklop5[[#This Row],[Okvirna količina]]</f>
        <v>0</v>
      </c>
      <c r="T27" s="335">
        <f>+Sklop5[[#This Row],[Končna cena/enoto mere (EUR) z DDV]]*Sklop5[[#This Row],[Okvirna količina]]</f>
        <v>0</v>
      </c>
      <c r="U27" s="135" t="s">
        <v>112</v>
      </c>
    </row>
    <row r="28" spans="1:21" s="185" customFormat="1" ht="12">
      <c r="A28" s="187" t="s">
        <v>14</v>
      </c>
      <c r="B28" s="161" t="s">
        <v>327</v>
      </c>
      <c r="C28" s="186" t="s">
        <v>112</v>
      </c>
      <c r="D28" s="186" t="s">
        <v>0</v>
      </c>
      <c r="E28" s="193"/>
      <c r="F28" s="122">
        <v>4500</v>
      </c>
      <c r="G28" s="145" t="s">
        <v>0</v>
      </c>
      <c r="H2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4500</v>
      </c>
      <c r="I28" s="122" t="str">
        <f>IF(Sklop5[[#This Row],[ZAHTEVANA SHEMA KAKOVOSTI]]&lt;&gt;"",Sklop5[[#This Row],[Preračunana masa/volumen/kos na enoto kg]],"")</f>
        <v/>
      </c>
      <c r="J28" s="138"/>
      <c r="K28" s="139"/>
      <c r="L28" s="136" t="s">
        <v>112</v>
      </c>
      <c r="M28" s="136" t="s">
        <v>112</v>
      </c>
      <c r="N28" s="165"/>
      <c r="O28" s="135" t="s">
        <v>112</v>
      </c>
      <c r="P28" s="166"/>
      <c r="Q28" s="165">
        <f>+Sklop5[[#This Row],[cena/enota brez DDV v EUR]]*Sklop5[[#This Row],[Stopnja DDV (%)]]</f>
        <v>0</v>
      </c>
      <c r="R28" s="165">
        <f>+Sklop5[[#This Row],[cena/enota brez DDV v EUR]]+Sklop5[[#This Row],[Davek (EUR)]]</f>
        <v>0</v>
      </c>
      <c r="S28" s="165">
        <f>+Sklop5[[#This Row],[cena/enota brez DDV v EUR]]*Sklop5[[#This Row],[Okvirna količina]]</f>
        <v>0</v>
      </c>
      <c r="T28" s="335">
        <f>+Sklop5[[#This Row],[Končna cena/enoto mere (EUR) z DDV]]*Sklop5[[#This Row],[Okvirna količina]]</f>
        <v>0</v>
      </c>
      <c r="U28" s="135" t="s">
        <v>112</v>
      </c>
    </row>
    <row r="29" spans="1:21" s="185" customFormat="1" ht="12">
      <c r="A29" s="187" t="s">
        <v>15</v>
      </c>
      <c r="B29" s="161" t="s">
        <v>328</v>
      </c>
      <c r="C29" s="186" t="s">
        <v>112</v>
      </c>
      <c r="D29" s="186" t="s">
        <v>0</v>
      </c>
      <c r="E29" s="193"/>
      <c r="F29" s="122">
        <v>250</v>
      </c>
      <c r="G29" s="145" t="s">
        <v>0</v>
      </c>
      <c r="H2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9" s="122" t="str">
        <f>IF(Sklop5[[#This Row],[ZAHTEVANA SHEMA KAKOVOSTI]]&lt;&gt;"",Sklop5[[#This Row],[Preračunana masa/volumen/kos na enoto kg]],"")</f>
        <v/>
      </c>
      <c r="J29" s="138"/>
      <c r="K29" s="139"/>
      <c r="L29" s="136" t="s">
        <v>112</v>
      </c>
      <c r="M29" s="136" t="s">
        <v>112</v>
      </c>
      <c r="N29" s="165"/>
      <c r="O29" s="135" t="s">
        <v>112</v>
      </c>
      <c r="P29" s="166"/>
      <c r="Q29" s="165">
        <f>+Sklop5[[#This Row],[cena/enota brez DDV v EUR]]*Sklop5[[#This Row],[Stopnja DDV (%)]]</f>
        <v>0</v>
      </c>
      <c r="R29" s="165">
        <f>+Sklop5[[#This Row],[cena/enota brez DDV v EUR]]+Sklop5[[#This Row],[Davek (EUR)]]</f>
        <v>0</v>
      </c>
      <c r="S29" s="165">
        <f>+Sklop5[[#This Row],[cena/enota brez DDV v EUR]]*Sklop5[[#This Row],[Okvirna količina]]</f>
        <v>0</v>
      </c>
      <c r="T29" s="335">
        <f>+Sklop5[[#This Row],[Končna cena/enoto mere (EUR) z DDV]]*Sklop5[[#This Row],[Okvirna količina]]</f>
        <v>0</v>
      </c>
      <c r="U29" s="135" t="s">
        <v>112</v>
      </c>
    </row>
    <row r="30" spans="1:21" s="185" customFormat="1" ht="12">
      <c r="A30" s="187" t="s">
        <v>16</v>
      </c>
      <c r="B30" s="161" t="s">
        <v>329</v>
      </c>
      <c r="C30" s="186" t="s">
        <v>112</v>
      </c>
      <c r="D30" s="186" t="s">
        <v>0</v>
      </c>
      <c r="E30" s="193"/>
      <c r="F30" s="122">
        <v>200</v>
      </c>
      <c r="G30" s="145" t="s">
        <v>0</v>
      </c>
      <c r="H3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122" t="str">
        <f>IF(Sklop5[[#This Row],[ZAHTEVANA SHEMA KAKOVOSTI]]&lt;&gt;"",Sklop5[[#This Row],[Preračunana masa/volumen/kos na enoto kg]],"")</f>
        <v/>
      </c>
      <c r="J30" s="138"/>
      <c r="K30" s="139"/>
      <c r="L30" s="136" t="s">
        <v>112</v>
      </c>
      <c r="M30" s="136" t="s">
        <v>112</v>
      </c>
      <c r="N30" s="165"/>
      <c r="O30" s="135" t="s">
        <v>112</v>
      </c>
      <c r="P30" s="166"/>
      <c r="Q30" s="165">
        <f>+Sklop5[[#This Row],[cena/enota brez DDV v EUR]]*Sklop5[[#This Row],[Stopnja DDV (%)]]</f>
        <v>0</v>
      </c>
      <c r="R30" s="165">
        <f>+Sklop5[[#This Row],[cena/enota brez DDV v EUR]]+Sklop5[[#This Row],[Davek (EUR)]]</f>
        <v>0</v>
      </c>
      <c r="S30" s="165">
        <f>+Sklop5[[#This Row],[cena/enota brez DDV v EUR]]*Sklop5[[#This Row],[Okvirna količina]]</f>
        <v>0</v>
      </c>
      <c r="T30" s="335">
        <f>+Sklop5[[#This Row],[Končna cena/enoto mere (EUR) z DDV]]*Sklop5[[#This Row],[Okvirna količina]]</f>
        <v>0</v>
      </c>
      <c r="U30" s="135" t="s">
        <v>112</v>
      </c>
    </row>
    <row r="31" spans="1:21" s="185" customFormat="1" ht="12">
      <c r="A31" s="187" t="s">
        <v>17</v>
      </c>
      <c r="B31" s="161" t="s">
        <v>330</v>
      </c>
      <c r="C31" s="186" t="s">
        <v>112</v>
      </c>
      <c r="D31" s="186" t="s">
        <v>0</v>
      </c>
      <c r="E31" s="193"/>
      <c r="F31" s="122">
        <v>300</v>
      </c>
      <c r="G31" s="145" t="s">
        <v>0</v>
      </c>
      <c r="H3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122" t="str">
        <f>IF(Sklop5[[#This Row],[ZAHTEVANA SHEMA KAKOVOSTI]]&lt;&gt;"",Sklop5[[#This Row],[Preračunana masa/volumen/kos na enoto kg]],"")</f>
        <v/>
      </c>
      <c r="J31" s="138"/>
      <c r="K31" s="139"/>
      <c r="L31" s="136" t="s">
        <v>112</v>
      </c>
      <c r="M31" s="136" t="s">
        <v>112</v>
      </c>
      <c r="N31" s="165"/>
      <c r="O31" s="135" t="s">
        <v>112</v>
      </c>
      <c r="P31" s="166"/>
      <c r="Q31" s="165">
        <f>+Sklop5[[#This Row],[cena/enota brez DDV v EUR]]*Sklop5[[#This Row],[Stopnja DDV (%)]]</f>
        <v>0</v>
      </c>
      <c r="R31" s="165">
        <f>+Sklop5[[#This Row],[cena/enota brez DDV v EUR]]+Sklop5[[#This Row],[Davek (EUR)]]</f>
        <v>0</v>
      </c>
      <c r="S31" s="165">
        <f>+Sklop5[[#This Row],[cena/enota brez DDV v EUR]]*Sklop5[[#This Row],[Okvirna količina]]</f>
        <v>0</v>
      </c>
      <c r="T31" s="335">
        <f>+Sklop5[[#This Row],[Končna cena/enoto mere (EUR) z DDV]]*Sklop5[[#This Row],[Okvirna količina]]</f>
        <v>0</v>
      </c>
      <c r="U31" s="135" t="s">
        <v>112</v>
      </c>
    </row>
    <row r="32" spans="1:21" s="185" customFormat="1" ht="12">
      <c r="A32" s="187" t="s">
        <v>18</v>
      </c>
      <c r="B32" s="161" t="s">
        <v>331</v>
      </c>
      <c r="C32" s="186" t="s">
        <v>112</v>
      </c>
      <c r="D32" s="186" t="s">
        <v>0</v>
      </c>
      <c r="E32" s="193"/>
      <c r="F32" s="122">
        <v>100</v>
      </c>
      <c r="G32" s="145" t="s">
        <v>0</v>
      </c>
      <c r="H3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122" t="str">
        <f>IF(Sklop5[[#This Row],[ZAHTEVANA SHEMA KAKOVOSTI]]&lt;&gt;"",Sklop5[[#This Row],[Preračunana masa/volumen/kos na enoto kg]],"")</f>
        <v/>
      </c>
      <c r="J32" s="138"/>
      <c r="K32" s="139"/>
      <c r="L32" s="136" t="s">
        <v>112</v>
      </c>
      <c r="M32" s="136" t="s">
        <v>112</v>
      </c>
      <c r="N32" s="165"/>
      <c r="O32" s="135" t="s">
        <v>112</v>
      </c>
      <c r="P32" s="166"/>
      <c r="Q32" s="165">
        <f>+Sklop5[[#This Row],[cena/enota brez DDV v EUR]]*Sklop5[[#This Row],[Stopnja DDV (%)]]</f>
        <v>0</v>
      </c>
      <c r="R32" s="165">
        <f>+Sklop5[[#This Row],[cena/enota brez DDV v EUR]]+Sklop5[[#This Row],[Davek (EUR)]]</f>
        <v>0</v>
      </c>
      <c r="S32" s="165">
        <f>+Sklop5[[#This Row],[cena/enota brez DDV v EUR]]*Sklop5[[#This Row],[Okvirna količina]]</f>
        <v>0</v>
      </c>
      <c r="T32" s="335">
        <f>+Sklop5[[#This Row],[Končna cena/enoto mere (EUR) z DDV]]*Sklop5[[#This Row],[Okvirna količina]]</f>
        <v>0</v>
      </c>
      <c r="U32" s="135" t="s">
        <v>112</v>
      </c>
    </row>
    <row r="33" spans="1:21" s="185" customFormat="1" ht="12">
      <c r="A33" s="187" t="s">
        <v>19</v>
      </c>
      <c r="B33" s="161" t="s">
        <v>736</v>
      </c>
      <c r="C33" s="186" t="s">
        <v>737</v>
      </c>
      <c r="D33" s="322" t="s">
        <v>110</v>
      </c>
      <c r="E33" s="193"/>
      <c r="F33" s="122">
        <v>30</v>
      </c>
      <c r="G33" s="145" t="s">
        <v>0</v>
      </c>
      <c r="H3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3" s="122" t="str">
        <f>IF(Sklop5[[#This Row],[ZAHTEVANA SHEMA KAKOVOSTI]]&lt;&gt;"",Sklop5[[#This Row],[Preračunana masa/volumen/kos na enoto kg]],"")</f>
        <v/>
      </c>
      <c r="J33" s="138"/>
      <c r="K33" s="139"/>
      <c r="L33" s="136" t="s">
        <v>112</v>
      </c>
      <c r="M33" s="136" t="s">
        <v>112</v>
      </c>
      <c r="N33" s="165"/>
      <c r="O33" s="135" t="s">
        <v>112</v>
      </c>
      <c r="P33" s="166"/>
      <c r="Q33" s="165">
        <f>+Sklop5[[#This Row],[cena/enota brez DDV v EUR]]*Sklop5[[#This Row],[Stopnja DDV (%)]]</f>
        <v>0</v>
      </c>
      <c r="R33" s="165">
        <f>+Sklop5[[#This Row],[cena/enota brez DDV v EUR]]+Sklop5[[#This Row],[Davek (EUR)]]</f>
        <v>0</v>
      </c>
      <c r="S33" s="165">
        <f>+Sklop5[[#This Row],[cena/enota brez DDV v EUR]]*Sklop5[[#This Row],[Okvirna količina]]</f>
        <v>0</v>
      </c>
      <c r="T33" s="335">
        <f>+Sklop5[[#This Row],[Končna cena/enoto mere (EUR) z DDV]]*Sklop5[[#This Row],[Okvirna količina]]</f>
        <v>0</v>
      </c>
      <c r="U33" s="135" t="s">
        <v>112</v>
      </c>
    </row>
    <row r="34" spans="1:21" s="185" customFormat="1" ht="12">
      <c r="A34" s="187" t="s">
        <v>20</v>
      </c>
      <c r="B34" s="161" t="s">
        <v>332</v>
      </c>
      <c r="C34" s="186" t="s">
        <v>112</v>
      </c>
      <c r="D34" s="322" t="s">
        <v>0</v>
      </c>
      <c r="E34" s="193"/>
      <c r="F34" s="122">
        <v>600</v>
      </c>
      <c r="G34" s="145" t="s">
        <v>0</v>
      </c>
      <c r="H3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122" t="str">
        <f>IF(Sklop5[[#This Row],[ZAHTEVANA SHEMA KAKOVOSTI]]&lt;&gt;"",Sklop5[[#This Row],[Preračunana masa/volumen/kos na enoto kg]],"")</f>
        <v/>
      </c>
      <c r="J34" s="138"/>
      <c r="K34" s="139"/>
      <c r="L34" s="136" t="s">
        <v>112</v>
      </c>
      <c r="M34" s="136" t="s">
        <v>112</v>
      </c>
      <c r="N34" s="165"/>
      <c r="O34" s="135" t="s">
        <v>112</v>
      </c>
      <c r="P34" s="166"/>
      <c r="Q34" s="165">
        <f>+Sklop5[[#This Row],[cena/enota brez DDV v EUR]]*Sklop5[[#This Row],[Stopnja DDV (%)]]</f>
        <v>0</v>
      </c>
      <c r="R34" s="165">
        <f>+Sklop5[[#This Row],[cena/enota brez DDV v EUR]]+Sklop5[[#This Row],[Davek (EUR)]]</f>
        <v>0</v>
      </c>
      <c r="S34" s="165">
        <f>+Sklop5[[#This Row],[cena/enota brez DDV v EUR]]*Sklop5[[#This Row],[Okvirna količina]]</f>
        <v>0</v>
      </c>
      <c r="T34" s="335">
        <f>+Sklop5[[#This Row],[Končna cena/enoto mere (EUR) z DDV]]*Sklop5[[#This Row],[Okvirna količina]]</f>
        <v>0</v>
      </c>
      <c r="U34" s="135" t="s">
        <v>112</v>
      </c>
    </row>
    <row r="35" spans="1:21" s="185" customFormat="1" ht="12">
      <c r="A35" s="187" t="s">
        <v>21</v>
      </c>
      <c r="B35" s="161" t="s">
        <v>333</v>
      </c>
      <c r="C35" s="186" t="s">
        <v>112</v>
      </c>
      <c r="D35" s="322" t="s">
        <v>0</v>
      </c>
      <c r="E35" s="193"/>
      <c r="F35" s="122">
        <v>1800</v>
      </c>
      <c r="G35" s="145" t="s">
        <v>0</v>
      </c>
      <c r="H3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1800</v>
      </c>
      <c r="I35" s="122" t="str">
        <f>IF(Sklop5[[#This Row],[ZAHTEVANA SHEMA KAKOVOSTI]]&lt;&gt;"",Sklop5[[#This Row],[Preračunana masa/volumen/kos na enoto kg]],"")</f>
        <v/>
      </c>
      <c r="J35" s="138"/>
      <c r="K35" s="139"/>
      <c r="L35" s="136" t="s">
        <v>112</v>
      </c>
      <c r="M35" s="136" t="s">
        <v>112</v>
      </c>
      <c r="N35" s="165"/>
      <c r="O35" s="135" t="s">
        <v>112</v>
      </c>
      <c r="P35" s="166"/>
      <c r="Q35" s="165">
        <f>+Sklop5[[#This Row],[cena/enota brez DDV v EUR]]*Sklop5[[#This Row],[Stopnja DDV (%)]]</f>
        <v>0</v>
      </c>
      <c r="R35" s="165">
        <f>+Sklop5[[#This Row],[cena/enota brez DDV v EUR]]+Sklop5[[#This Row],[Davek (EUR)]]</f>
        <v>0</v>
      </c>
      <c r="S35" s="165">
        <f>+Sklop5[[#This Row],[cena/enota brez DDV v EUR]]*Sklop5[[#This Row],[Okvirna količina]]</f>
        <v>0</v>
      </c>
      <c r="T35" s="335">
        <f>+Sklop5[[#This Row],[Končna cena/enoto mere (EUR) z DDV]]*Sklop5[[#This Row],[Okvirna količina]]</f>
        <v>0</v>
      </c>
      <c r="U35" s="135" t="s">
        <v>112</v>
      </c>
    </row>
    <row r="36" spans="1:21" s="185" customFormat="1" ht="12">
      <c r="A36" s="187" t="s">
        <v>22</v>
      </c>
      <c r="B36" s="161" t="s">
        <v>334</v>
      </c>
      <c r="C36" s="186" t="s">
        <v>112</v>
      </c>
      <c r="D36" s="322" t="s">
        <v>0</v>
      </c>
      <c r="E36" s="193"/>
      <c r="F36" s="122">
        <v>60</v>
      </c>
      <c r="G36" s="145" t="s">
        <v>0</v>
      </c>
      <c r="H3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6" s="122" t="str">
        <f>IF(Sklop5[[#This Row],[ZAHTEVANA SHEMA KAKOVOSTI]]&lt;&gt;"",Sklop5[[#This Row],[Preračunana masa/volumen/kos na enoto kg]],"")</f>
        <v/>
      </c>
      <c r="J36" s="138"/>
      <c r="K36" s="139"/>
      <c r="L36" s="136" t="s">
        <v>112</v>
      </c>
      <c r="M36" s="136" t="s">
        <v>112</v>
      </c>
      <c r="N36" s="165"/>
      <c r="O36" s="135" t="s">
        <v>112</v>
      </c>
      <c r="P36" s="166"/>
      <c r="Q36" s="165">
        <f>+Sklop5[[#This Row],[cena/enota brez DDV v EUR]]*Sklop5[[#This Row],[Stopnja DDV (%)]]</f>
        <v>0</v>
      </c>
      <c r="R36" s="165">
        <f>+Sklop5[[#This Row],[cena/enota brez DDV v EUR]]+Sklop5[[#This Row],[Davek (EUR)]]</f>
        <v>0</v>
      </c>
      <c r="S36" s="165">
        <f>+Sklop5[[#This Row],[cena/enota brez DDV v EUR]]*Sklop5[[#This Row],[Okvirna količina]]</f>
        <v>0</v>
      </c>
      <c r="T36" s="335">
        <f>+Sklop5[[#This Row],[Končna cena/enoto mere (EUR) z DDV]]*Sklop5[[#This Row],[Okvirna količina]]</f>
        <v>0</v>
      </c>
      <c r="U36" s="135" t="s">
        <v>112</v>
      </c>
    </row>
    <row r="37" spans="1:21" s="185" customFormat="1" ht="12">
      <c r="A37" s="187" t="s">
        <v>23</v>
      </c>
      <c r="B37" s="161" t="s">
        <v>335</v>
      </c>
      <c r="C37" s="186" t="s">
        <v>112</v>
      </c>
      <c r="D37" s="322" t="s">
        <v>0</v>
      </c>
      <c r="E37" s="193"/>
      <c r="F37" s="122">
        <v>5000</v>
      </c>
      <c r="G37" s="145" t="s">
        <v>0</v>
      </c>
      <c r="H3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37" s="122" t="str">
        <f>IF(Sklop5[[#This Row],[ZAHTEVANA SHEMA KAKOVOSTI]]&lt;&gt;"",Sklop5[[#This Row],[Preračunana masa/volumen/kos na enoto kg]],"")</f>
        <v/>
      </c>
      <c r="J37" s="138"/>
      <c r="K37" s="139"/>
      <c r="L37" s="136" t="s">
        <v>112</v>
      </c>
      <c r="M37" s="136" t="s">
        <v>112</v>
      </c>
      <c r="N37" s="165"/>
      <c r="O37" s="135" t="s">
        <v>112</v>
      </c>
      <c r="P37" s="166"/>
      <c r="Q37" s="165">
        <f>+Sklop5[[#This Row],[cena/enota brez DDV v EUR]]*Sklop5[[#This Row],[Stopnja DDV (%)]]</f>
        <v>0</v>
      </c>
      <c r="R37" s="165">
        <f>+Sklop5[[#This Row],[cena/enota brez DDV v EUR]]+Sklop5[[#This Row],[Davek (EUR)]]</f>
        <v>0</v>
      </c>
      <c r="S37" s="165">
        <f>+Sklop5[[#This Row],[cena/enota brez DDV v EUR]]*Sklop5[[#This Row],[Okvirna količina]]</f>
        <v>0</v>
      </c>
      <c r="T37" s="335">
        <f>+Sklop5[[#This Row],[Končna cena/enoto mere (EUR) z DDV]]*Sklop5[[#This Row],[Okvirna količina]]</f>
        <v>0</v>
      </c>
      <c r="U37" s="135" t="s">
        <v>112</v>
      </c>
    </row>
    <row r="38" spans="1:21" s="185" customFormat="1" ht="12">
      <c r="A38" s="187" t="s">
        <v>24</v>
      </c>
      <c r="B38" s="161" t="s">
        <v>336</v>
      </c>
      <c r="C38" s="186" t="s">
        <v>112</v>
      </c>
      <c r="D38" s="322" t="s">
        <v>0</v>
      </c>
      <c r="E38" s="193"/>
      <c r="F38" s="122">
        <v>130</v>
      </c>
      <c r="G38" s="145" t="s">
        <v>0</v>
      </c>
      <c r="H3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38" s="122" t="str">
        <f>IF(Sklop5[[#This Row],[ZAHTEVANA SHEMA KAKOVOSTI]]&lt;&gt;"",Sklop5[[#This Row],[Preračunana masa/volumen/kos na enoto kg]],"")</f>
        <v/>
      </c>
      <c r="J38" s="138"/>
      <c r="K38" s="139"/>
      <c r="L38" s="136" t="s">
        <v>112</v>
      </c>
      <c r="M38" s="136" t="s">
        <v>112</v>
      </c>
      <c r="N38" s="165"/>
      <c r="O38" s="135" t="s">
        <v>112</v>
      </c>
      <c r="P38" s="166"/>
      <c r="Q38" s="165">
        <f>+Sklop5[[#This Row],[cena/enota brez DDV v EUR]]*Sklop5[[#This Row],[Stopnja DDV (%)]]</f>
        <v>0</v>
      </c>
      <c r="R38" s="165">
        <f>+Sklop5[[#This Row],[cena/enota brez DDV v EUR]]+Sklop5[[#This Row],[Davek (EUR)]]</f>
        <v>0</v>
      </c>
      <c r="S38" s="165">
        <f>+Sklop5[[#This Row],[cena/enota brez DDV v EUR]]*Sklop5[[#This Row],[Okvirna količina]]</f>
        <v>0</v>
      </c>
      <c r="T38" s="335">
        <f>+Sklop5[[#This Row],[Končna cena/enoto mere (EUR) z DDV]]*Sklop5[[#This Row],[Okvirna količina]]</f>
        <v>0</v>
      </c>
      <c r="U38" s="135" t="s">
        <v>112</v>
      </c>
    </row>
    <row r="39" spans="1:21" s="185" customFormat="1" ht="12">
      <c r="A39" s="187" t="s">
        <v>25</v>
      </c>
      <c r="B39" s="161" t="s">
        <v>337</v>
      </c>
      <c r="C39" s="186" t="s">
        <v>112</v>
      </c>
      <c r="D39" s="322" t="s">
        <v>0</v>
      </c>
      <c r="E39" s="193"/>
      <c r="F39" s="122">
        <v>100</v>
      </c>
      <c r="G39" s="145" t="s">
        <v>0</v>
      </c>
      <c r="H3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22" t="str">
        <f>IF(Sklop5[[#This Row],[ZAHTEVANA SHEMA KAKOVOSTI]]&lt;&gt;"",Sklop5[[#This Row],[Preračunana masa/volumen/kos na enoto kg]],"")</f>
        <v/>
      </c>
      <c r="J39" s="138"/>
      <c r="K39" s="139"/>
      <c r="L39" s="136" t="s">
        <v>112</v>
      </c>
      <c r="M39" s="136" t="s">
        <v>112</v>
      </c>
      <c r="N39" s="165"/>
      <c r="O39" s="135" t="s">
        <v>112</v>
      </c>
      <c r="P39" s="166"/>
      <c r="Q39" s="165">
        <f>+Sklop5[[#This Row],[cena/enota brez DDV v EUR]]*Sklop5[[#This Row],[Stopnja DDV (%)]]</f>
        <v>0</v>
      </c>
      <c r="R39" s="165">
        <f>+Sklop5[[#This Row],[cena/enota brez DDV v EUR]]+Sklop5[[#This Row],[Davek (EUR)]]</f>
        <v>0</v>
      </c>
      <c r="S39" s="165">
        <f>+Sklop5[[#This Row],[cena/enota brez DDV v EUR]]*Sklop5[[#This Row],[Okvirna količina]]</f>
        <v>0</v>
      </c>
      <c r="T39" s="335">
        <f>+Sklop5[[#This Row],[Končna cena/enoto mere (EUR) z DDV]]*Sklop5[[#This Row],[Okvirna količina]]</f>
        <v>0</v>
      </c>
      <c r="U39" s="135" t="s">
        <v>112</v>
      </c>
    </row>
    <row r="40" spans="1:21" s="185" customFormat="1" ht="12">
      <c r="A40" s="187" t="s">
        <v>26</v>
      </c>
      <c r="B40" s="161" t="s">
        <v>338</v>
      </c>
      <c r="C40" s="186" t="s">
        <v>112</v>
      </c>
      <c r="D40" s="322" t="s">
        <v>0</v>
      </c>
      <c r="E40" s="193"/>
      <c r="F40" s="122">
        <v>50</v>
      </c>
      <c r="G40" s="145" t="s">
        <v>0</v>
      </c>
      <c r="H4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0" s="122" t="str">
        <f>IF(Sklop5[[#This Row],[ZAHTEVANA SHEMA KAKOVOSTI]]&lt;&gt;"",Sklop5[[#This Row],[Preračunana masa/volumen/kos na enoto kg]],"")</f>
        <v/>
      </c>
      <c r="J40" s="138"/>
      <c r="K40" s="139"/>
      <c r="L40" s="136" t="s">
        <v>112</v>
      </c>
      <c r="M40" s="136" t="s">
        <v>112</v>
      </c>
      <c r="N40" s="165"/>
      <c r="O40" s="135" t="s">
        <v>112</v>
      </c>
      <c r="P40" s="166"/>
      <c r="Q40" s="165">
        <f>+Sklop5[[#This Row],[cena/enota brez DDV v EUR]]*Sklop5[[#This Row],[Stopnja DDV (%)]]</f>
        <v>0</v>
      </c>
      <c r="R40" s="165">
        <f>+Sklop5[[#This Row],[cena/enota brez DDV v EUR]]+Sklop5[[#This Row],[Davek (EUR)]]</f>
        <v>0</v>
      </c>
      <c r="S40" s="165">
        <f>+Sklop5[[#This Row],[cena/enota brez DDV v EUR]]*Sklop5[[#This Row],[Okvirna količina]]</f>
        <v>0</v>
      </c>
      <c r="T40" s="335">
        <f>+Sklop5[[#This Row],[Končna cena/enoto mere (EUR) z DDV]]*Sklop5[[#This Row],[Okvirna količina]]</f>
        <v>0</v>
      </c>
      <c r="U40" s="135" t="s">
        <v>112</v>
      </c>
    </row>
    <row r="41" spans="1:21" s="185" customFormat="1" ht="12">
      <c r="A41" s="187" t="s">
        <v>27</v>
      </c>
      <c r="B41" s="161" t="s">
        <v>339</v>
      </c>
      <c r="C41" s="186" t="s">
        <v>112</v>
      </c>
      <c r="D41" s="322" t="s">
        <v>0</v>
      </c>
      <c r="E41" s="193"/>
      <c r="F41" s="122">
        <v>1000</v>
      </c>
      <c r="G41" s="145" t="s">
        <v>0</v>
      </c>
      <c r="H4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1" s="122" t="str">
        <f>IF(Sklop5[[#This Row],[ZAHTEVANA SHEMA KAKOVOSTI]]&lt;&gt;"",Sklop5[[#This Row],[Preračunana masa/volumen/kos na enoto kg]],"")</f>
        <v/>
      </c>
      <c r="J41" s="138"/>
      <c r="K41" s="139"/>
      <c r="L41" s="136" t="s">
        <v>112</v>
      </c>
      <c r="M41" s="136" t="s">
        <v>112</v>
      </c>
      <c r="N41" s="165"/>
      <c r="O41" s="135" t="s">
        <v>112</v>
      </c>
      <c r="P41" s="166"/>
      <c r="Q41" s="165">
        <f>+Sklop5[[#This Row],[cena/enota brez DDV v EUR]]*Sklop5[[#This Row],[Stopnja DDV (%)]]</f>
        <v>0</v>
      </c>
      <c r="R41" s="165">
        <f>+Sklop5[[#This Row],[cena/enota brez DDV v EUR]]+Sklop5[[#This Row],[Davek (EUR)]]</f>
        <v>0</v>
      </c>
      <c r="S41" s="165">
        <f>+Sklop5[[#This Row],[cena/enota brez DDV v EUR]]*Sklop5[[#This Row],[Okvirna količina]]</f>
        <v>0</v>
      </c>
      <c r="T41" s="335">
        <f>+Sklop5[[#This Row],[Končna cena/enoto mere (EUR) z DDV]]*Sklop5[[#This Row],[Okvirna količina]]</f>
        <v>0</v>
      </c>
      <c r="U41" s="135" t="s">
        <v>112</v>
      </c>
    </row>
    <row r="42" spans="1:21" s="185" customFormat="1" ht="12">
      <c r="A42" s="187" t="s">
        <v>28</v>
      </c>
      <c r="B42" s="161" t="s">
        <v>340</v>
      </c>
      <c r="C42" s="186" t="s">
        <v>112</v>
      </c>
      <c r="D42" s="322" t="s">
        <v>0</v>
      </c>
      <c r="E42" s="193"/>
      <c r="F42" s="122">
        <v>100</v>
      </c>
      <c r="G42" s="145" t="s">
        <v>0</v>
      </c>
      <c r="H4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122" t="str">
        <f>IF(Sklop5[[#This Row],[ZAHTEVANA SHEMA KAKOVOSTI]]&lt;&gt;"",Sklop5[[#This Row],[Preračunana masa/volumen/kos na enoto kg]],"")</f>
        <v/>
      </c>
      <c r="J42" s="138"/>
      <c r="K42" s="139"/>
      <c r="L42" s="136" t="s">
        <v>112</v>
      </c>
      <c r="M42" s="136" t="s">
        <v>112</v>
      </c>
      <c r="N42" s="165"/>
      <c r="O42" s="135" t="s">
        <v>112</v>
      </c>
      <c r="P42" s="166"/>
      <c r="Q42" s="165">
        <f>+Sklop5[[#This Row],[cena/enota brez DDV v EUR]]*Sklop5[[#This Row],[Stopnja DDV (%)]]</f>
        <v>0</v>
      </c>
      <c r="R42" s="165">
        <f>+Sklop5[[#This Row],[cena/enota brez DDV v EUR]]+Sklop5[[#This Row],[Davek (EUR)]]</f>
        <v>0</v>
      </c>
      <c r="S42" s="165">
        <f>+Sklop5[[#This Row],[cena/enota brez DDV v EUR]]*Sklop5[[#This Row],[Okvirna količina]]</f>
        <v>0</v>
      </c>
      <c r="T42" s="335">
        <f>+Sklop5[[#This Row],[Končna cena/enoto mere (EUR) z DDV]]*Sklop5[[#This Row],[Okvirna količina]]</f>
        <v>0</v>
      </c>
      <c r="U42" s="135" t="s">
        <v>112</v>
      </c>
    </row>
    <row r="43" spans="1:21" s="185" customFormat="1" ht="12">
      <c r="A43" s="187" t="s">
        <v>29</v>
      </c>
      <c r="B43" s="161" t="s">
        <v>341</v>
      </c>
      <c r="C43" s="186" t="s">
        <v>112</v>
      </c>
      <c r="D43" s="322" t="s">
        <v>0</v>
      </c>
      <c r="E43" s="193"/>
      <c r="F43" s="122">
        <v>500</v>
      </c>
      <c r="G43" s="145" t="s">
        <v>0</v>
      </c>
      <c r="H4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3" s="122" t="str">
        <f>IF(Sklop5[[#This Row],[ZAHTEVANA SHEMA KAKOVOSTI]]&lt;&gt;"",Sklop5[[#This Row],[Preračunana masa/volumen/kos na enoto kg]],"")</f>
        <v/>
      </c>
      <c r="J43" s="138"/>
      <c r="K43" s="139"/>
      <c r="L43" s="136" t="s">
        <v>112</v>
      </c>
      <c r="M43" s="136" t="s">
        <v>112</v>
      </c>
      <c r="N43" s="165"/>
      <c r="O43" s="135" t="s">
        <v>112</v>
      </c>
      <c r="P43" s="166"/>
      <c r="Q43" s="165">
        <f>+Sklop5[[#This Row],[cena/enota brez DDV v EUR]]*Sklop5[[#This Row],[Stopnja DDV (%)]]</f>
        <v>0</v>
      </c>
      <c r="R43" s="165">
        <f>+Sklop5[[#This Row],[cena/enota brez DDV v EUR]]+Sklop5[[#This Row],[Davek (EUR)]]</f>
        <v>0</v>
      </c>
      <c r="S43" s="165">
        <f>+Sklop5[[#This Row],[cena/enota brez DDV v EUR]]*Sklop5[[#This Row],[Okvirna količina]]</f>
        <v>0</v>
      </c>
      <c r="T43" s="335">
        <f>+Sklop5[[#This Row],[Končna cena/enoto mere (EUR) z DDV]]*Sklop5[[#This Row],[Okvirna količina]]</f>
        <v>0</v>
      </c>
      <c r="U43" s="135" t="s">
        <v>112</v>
      </c>
    </row>
    <row r="44" spans="1:21" s="185" customFormat="1" ht="12">
      <c r="A44" s="187" t="s">
        <v>30</v>
      </c>
      <c r="B44" s="161" t="s">
        <v>342</v>
      </c>
      <c r="C44" s="186" t="s">
        <v>112</v>
      </c>
      <c r="D44" s="322" t="s">
        <v>0</v>
      </c>
      <c r="E44" s="193"/>
      <c r="F44" s="122">
        <v>400</v>
      </c>
      <c r="G44" s="145" t="s">
        <v>0</v>
      </c>
      <c r="H4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22" t="str">
        <f>IF(Sklop5[[#This Row],[ZAHTEVANA SHEMA KAKOVOSTI]]&lt;&gt;"",Sklop5[[#This Row],[Preračunana masa/volumen/kos na enoto kg]],"")</f>
        <v/>
      </c>
      <c r="J44" s="138"/>
      <c r="K44" s="139"/>
      <c r="L44" s="136" t="s">
        <v>112</v>
      </c>
      <c r="M44" s="136" t="s">
        <v>112</v>
      </c>
      <c r="N44" s="165"/>
      <c r="O44" s="135" t="s">
        <v>112</v>
      </c>
      <c r="P44" s="166"/>
      <c r="Q44" s="165">
        <f>+Sklop5[[#This Row],[cena/enota brez DDV v EUR]]*Sklop5[[#This Row],[Stopnja DDV (%)]]</f>
        <v>0</v>
      </c>
      <c r="R44" s="165">
        <f>+Sklop5[[#This Row],[cena/enota brez DDV v EUR]]+Sklop5[[#This Row],[Davek (EUR)]]</f>
        <v>0</v>
      </c>
      <c r="S44" s="165">
        <f>+Sklop5[[#This Row],[cena/enota brez DDV v EUR]]*Sklop5[[#This Row],[Okvirna količina]]</f>
        <v>0</v>
      </c>
      <c r="T44" s="335">
        <f>+Sklop5[[#This Row],[Končna cena/enoto mere (EUR) z DDV]]*Sklop5[[#This Row],[Okvirna količina]]</f>
        <v>0</v>
      </c>
      <c r="U44" s="135" t="s">
        <v>112</v>
      </c>
    </row>
    <row r="45" spans="1:21" s="185" customFormat="1" ht="12">
      <c r="A45" s="187" t="s">
        <v>31</v>
      </c>
      <c r="B45" s="161" t="s">
        <v>343</v>
      </c>
      <c r="C45" s="186" t="s">
        <v>112</v>
      </c>
      <c r="D45" s="322" t="s">
        <v>0</v>
      </c>
      <c r="E45" s="193"/>
      <c r="F45" s="122">
        <v>1300</v>
      </c>
      <c r="G45" s="145" t="s">
        <v>0</v>
      </c>
      <c r="H4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45" s="122" t="str">
        <f>IF(Sklop5[[#This Row],[ZAHTEVANA SHEMA KAKOVOSTI]]&lt;&gt;"",Sklop5[[#This Row],[Preračunana masa/volumen/kos na enoto kg]],"")</f>
        <v/>
      </c>
      <c r="J45" s="138"/>
      <c r="K45" s="139"/>
      <c r="L45" s="136" t="s">
        <v>112</v>
      </c>
      <c r="M45" s="136" t="s">
        <v>112</v>
      </c>
      <c r="N45" s="165"/>
      <c r="O45" s="135" t="s">
        <v>112</v>
      </c>
      <c r="P45" s="166"/>
      <c r="Q45" s="165">
        <f>+Sklop5[[#This Row],[cena/enota brez DDV v EUR]]*Sklop5[[#This Row],[Stopnja DDV (%)]]</f>
        <v>0</v>
      </c>
      <c r="R45" s="165">
        <f>+Sklop5[[#This Row],[cena/enota brez DDV v EUR]]+Sklop5[[#This Row],[Davek (EUR)]]</f>
        <v>0</v>
      </c>
      <c r="S45" s="165">
        <f>+Sklop5[[#This Row],[cena/enota brez DDV v EUR]]*Sklop5[[#This Row],[Okvirna količina]]</f>
        <v>0</v>
      </c>
      <c r="T45" s="335">
        <f>+Sklop5[[#This Row],[Končna cena/enoto mere (EUR) z DDV]]*Sklop5[[#This Row],[Okvirna količina]]</f>
        <v>0</v>
      </c>
      <c r="U45" s="135" t="s">
        <v>112</v>
      </c>
    </row>
    <row r="46" spans="1:21" s="185" customFormat="1" ht="12">
      <c r="A46" s="187" t="s">
        <v>32</v>
      </c>
      <c r="B46" s="161" t="s">
        <v>344</v>
      </c>
      <c r="C46" s="186" t="s">
        <v>112</v>
      </c>
      <c r="D46" s="322" t="s">
        <v>0</v>
      </c>
      <c r="E46" s="193"/>
      <c r="F46" s="122">
        <v>40</v>
      </c>
      <c r="G46" s="145" t="s">
        <v>0</v>
      </c>
      <c r="H4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6" s="122" t="str">
        <f>IF(Sklop5[[#This Row],[ZAHTEVANA SHEMA KAKOVOSTI]]&lt;&gt;"",Sklop5[[#This Row],[Preračunana masa/volumen/kos na enoto kg]],"")</f>
        <v/>
      </c>
      <c r="J46" s="138"/>
      <c r="K46" s="139"/>
      <c r="L46" s="136" t="s">
        <v>112</v>
      </c>
      <c r="M46" s="136" t="s">
        <v>112</v>
      </c>
      <c r="N46" s="165"/>
      <c r="O46" s="135" t="s">
        <v>112</v>
      </c>
      <c r="P46" s="166"/>
      <c r="Q46" s="165">
        <f>+Sklop5[[#This Row],[cena/enota brez DDV v EUR]]*Sklop5[[#This Row],[Stopnja DDV (%)]]</f>
        <v>0</v>
      </c>
      <c r="R46" s="165">
        <f>+Sklop5[[#This Row],[cena/enota brez DDV v EUR]]+Sklop5[[#This Row],[Davek (EUR)]]</f>
        <v>0</v>
      </c>
      <c r="S46" s="165">
        <f>+Sklop5[[#This Row],[cena/enota brez DDV v EUR]]*Sklop5[[#This Row],[Okvirna količina]]</f>
        <v>0</v>
      </c>
      <c r="T46" s="335">
        <f>+Sklop5[[#This Row],[Končna cena/enoto mere (EUR) z DDV]]*Sklop5[[#This Row],[Okvirna količina]]</f>
        <v>0</v>
      </c>
      <c r="U46" s="135" t="s">
        <v>112</v>
      </c>
    </row>
    <row r="47" spans="1:21" s="185" customFormat="1" ht="12">
      <c r="A47" s="187" t="s">
        <v>33</v>
      </c>
      <c r="B47" s="161" t="s">
        <v>345</v>
      </c>
      <c r="C47" s="186" t="s">
        <v>112</v>
      </c>
      <c r="D47" s="322" t="s">
        <v>0</v>
      </c>
      <c r="E47" s="193"/>
      <c r="F47" s="122">
        <v>1000</v>
      </c>
      <c r="G47" s="145" t="s">
        <v>0</v>
      </c>
      <c r="H4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7" s="122" t="str">
        <f>IF(Sklop5[[#This Row],[ZAHTEVANA SHEMA KAKOVOSTI]]&lt;&gt;"",Sklop5[[#This Row],[Preračunana masa/volumen/kos na enoto kg]],"")</f>
        <v/>
      </c>
      <c r="J47" s="138"/>
      <c r="K47" s="139"/>
      <c r="L47" s="136" t="s">
        <v>112</v>
      </c>
      <c r="M47" s="136" t="s">
        <v>112</v>
      </c>
      <c r="N47" s="165"/>
      <c r="O47" s="135" t="s">
        <v>112</v>
      </c>
      <c r="P47" s="166"/>
      <c r="Q47" s="165">
        <f>+Sklop5[[#This Row],[cena/enota brez DDV v EUR]]*Sklop5[[#This Row],[Stopnja DDV (%)]]</f>
        <v>0</v>
      </c>
      <c r="R47" s="165">
        <f>+Sklop5[[#This Row],[cena/enota brez DDV v EUR]]+Sklop5[[#This Row],[Davek (EUR)]]</f>
        <v>0</v>
      </c>
      <c r="S47" s="165">
        <f>+Sklop5[[#This Row],[cena/enota brez DDV v EUR]]*Sklop5[[#This Row],[Okvirna količina]]</f>
        <v>0</v>
      </c>
      <c r="T47" s="335">
        <f>+Sklop5[[#This Row],[Končna cena/enoto mere (EUR) z DDV]]*Sklop5[[#This Row],[Okvirna količina]]</f>
        <v>0</v>
      </c>
      <c r="U47" s="135" t="s">
        <v>112</v>
      </c>
    </row>
    <row r="48" spans="1:21" s="185" customFormat="1" ht="12">
      <c r="A48" s="187" t="s">
        <v>34</v>
      </c>
      <c r="B48" s="161" t="s">
        <v>346</v>
      </c>
      <c r="C48" s="186" t="s">
        <v>112</v>
      </c>
      <c r="D48" s="322" t="s">
        <v>0</v>
      </c>
      <c r="E48" s="193"/>
      <c r="F48" s="122">
        <v>700</v>
      </c>
      <c r="G48" s="145" t="s">
        <v>0</v>
      </c>
      <c r="H4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8" s="122" t="str">
        <f>IF(Sklop5[[#This Row],[ZAHTEVANA SHEMA KAKOVOSTI]]&lt;&gt;"",Sklop5[[#This Row],[Preračunana masa/volumen/kos na enoto kg]],"")</f>
        <v/>
      </c>
      <c r="J48" s="138"/>
      <c r="K48" s="139"/>
      <c r="L48" s="136" t="s">
        <v>112</v>
      </c>
      <c r="M48" s="136" t="s">
        <v>112</v>
      </c>
      <c r="N48" s="165"/>
      <c r="O48" s="135" t="s">
        <v>112</v>
      </c>
      <c r="P48" s="166"/>
      <c r="Q48" s="165">
        <f>+Sklop5[[#This Row],[cena/enota brez DDV v EUR]]*Sklop5[[#This Row],[Stopnja DDV (%)]]</f>
        <v>0</v>
      </c>
      <c r="R48" s="165">
        <f>+Sklop5[[#This Row],[cena/enota brez DDV v EUR]]+Sklop5[[#This Row],[Davek (EUR)]]</f>
        <v>0</v>
      </c>
      <c r="S48" s="165">
        <f>+Sklop5[[#This Row],[cena/enota brez DDV v EUR]]*Sklop5[[#This Row],[Okvirna količina]]</f>
        <v>0</v>
      </c>
      <c r="T48" s="335">
        <f>+Sklop5[[#This Row],[Končna cena/enoto mere (EUR) z DDV]]*Sklop5[[#This Row],[Okvirna količina]]</f>
        <v>0</v>
      </c>
      <c r="U48" s="135" t="s">
        <v>112</v>
      </c>
    </row>
    <row r="49" spans="1:21" s="185" customFormat="1" ht="12">
      <c r="A49" s="187" t="s">
        <v>35</v>
      </c>
      <c r="B49" s="161" t="s">
        <v>347</v>
      </c>
      <c r="C49" s="186" t="s">
        <v>112</v>
      </c>
      <c r="D49" s="322" t="s">
        <v>0</v>
      </c>
      <c r="E49" s="193"/>
      <c r="F49" s="122">
        <v>6000</v>
      </c>
      <c r="G49" s="145" t="s">
        <v>0</v>
      </c>
      <c r="H4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49" s="122" t="str">
        <f>IF(Sklop5[[#This Row],[ZAHTEVANA SHEMA KAKOVOSTI]]&lt;&gt;"",Sklop5[[#This Row],[Preračunana masa/volumen/kos na enoto kg]],"")</f>
        <v/>
      </c>
      <c r="J49" s="138"/>
      <c r="K49" s="139"/>
      <c r="L49" s="136" t="s">
        <v>112</v>
      </c>
      <c r="M49" s="136" t="s">
        <v>112</v>
      </c>
      <c r="N49" s="165"/>
      <c r="O49" s="135" t="s">
        <v>112</v>
      </c>
      <c r="P49" s="166"/>
      <c r="Q49" s="165">
        <f>+Sklop5[[#This Row],[cena/enota brez DDV v EUR]]*Sklop5[[#This Row],[Stopnja DDV (%)]]</f>
        <v>0</v>
      </c>
      <c r="R49" s="165">
        <f>+Sklop5[[#This Row],[cena/enota brez DDV v EUR]]+Sklop5[[#This Row],[Davek (EUR)]]</f>
        <v>0</v>
      </c>
      <c r="S49" s="165">
        <f>+Sklop5[[#This Row],[cena/enota brez DDV v EUR]]*Sklop5[[#This Row],[Okvirna količina]]</f>
        <v>0</v>
      </c>
      <c r="T49" s="335">
        <f>+Sklop5[[#This Row],[Končna cena/enoto mere (EUR) z DDV]]*Sklop5[[#This Row],[Okvirna količina]]</f>
        <v>0</v>
      </c>
      <c r="U49" s="135" t="s">
        <v>112</v>
      </c>
    </row>
    <row r="50" spans="1:21" s="185" customFormat="1" ht="12">
      <c r="A50" s="187" t="s">
        <v>36</v>
      </c>
      <c r="B50" s="161" t="s">
        <v>348</v>
      </c>
      <c r="C50" s="186" t="s">
        <v>112</v>
      </c>
      <c r="D50" s="322" t="s">
        <v>0</v>
      </c>
      <c r="E50" s="193"/>
      <c r="F50" s="122">
        <v>600</v>
      </c>
      <c r="G50" s="145" t="s">
        <v>0</v>
      </c>
      <c r="H5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0" s="122" t="str">
        <f>IF(Sklop5[[#This Row],[ZAHTEVANA SHEMA KAKOVOSTI]]&lt;&gt;"",Sklop5[[#This Row],[Preračunana masa/volumen/kos na enoto kg]],"")</f>
        <v/>
      </c>
      <c r="J50" s="138"/>
      <c r="K50" s="139"/>
      <c r="L50" s="136" t="s">
        <v>112</v>
      </c>
      <c r="M50" s="136" t="s">
        <v>112</v>
      </c>
      <c r="N50" s="165"/>
      <c r="O50" s="135" t="s">
        <v>112</v>
      </c>
      <c r="P50" s="166"/>
      <c r="Q50" s="165">
        <f>+Sklop5[[#This Row],[cena/enota brez DDV v EUR]]*Sklop5[[#This Row],[Stopnja DDV (%)]]</f>
        <v>0</v>
      </c>
      <c r="R50" s="165">
        <f>+Sklop5[[#This Row],[cena/enota brez DDV v EUR]]+Sklop5[[#This Row],[Davek (EUR)]]</f>
        <v>0</v>
      </c>
      <c r="S50" s="165">
        <f>+Sklop5[[#This Row],[cena/enota brez DDV v EUR]]*Sklop5[[#This Row],[Okvirna količina]]</f>
        <v>0</v>
      </c>
      <c r="T50" s="335">
        <f>+Sklop5[[#This Row],[Končna cena/enoto mere (EUR) z DDV]]*Sklop5[[#This Row],[Okvirna količina]]</f>
        <v>0</v>
      </c>
      <c r="U50" s="135" t="s">
        <v>112</v>
      </c>
    </row>
    <row r="51" spans="1:21" s="185" customFormat="1" ht="12">
      <c r="A51" s="187" t="s">
        <v>37</v>
      </c>
      <c r="B51" s="161" t="s">
        <v>349</v>
      </c>
      <c r="C51" s="186" t="s">
        <v>112</v>
      </c>
      <c r="D51" s="322" t="s">
        <v>0</v>
      </c>
      <c r="E51" s="193"/>
      <c r="F51" s="122">
        <v>5</v>
      </c>
      <c r="G51" s="145" t="s">
        <v>0</v>
      </c>
      <c r="H5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22" t="str">
        <f>IF(Sklop5[[#This Row],[ZAHTEVANA SHEMA KAKOVOSTI]]&lt;&gt;"",Sklop5[[#This Row],[Preračunana masa/volumen/kos na enoto kg]],"")</f>
        <v/>
      </c>
      <c r="J51" s="138"/>
      <c r="K51" s="139"/>
      <c r="L51" s="136" t="s">
        <v>112</v>
      </c>
      <c r="M51" s="136" t="s">
        <v>112</v>
      </c>
      <c r="N51" s="165"/>
      <c r="O51" s="135" t="s">
        <v>112</v>
      </c>
      <c r="P51" s="166"/>
      <c r="Q51" s="165">
        <f>+Sklop5[[#This Row],[cena/enota brez DDV v EUR]]*Sklop5[[#This Row],[Stopnja DDV (%)]]</f>
        <v>0</v>
      </c>
      <c r="R51" s="165">
        <f>+Sklop5[[#This Row],[cena/enota brez DDV v EUR]]+Sklop5[[#This Row],[Davek (EUR)]]</f>
        <v>0</v>
      </c>
      <c r="S51" s="165">
        <f>+Sklop5[[#This Row],[cena/enota brez DDV v EUR]]*Sklop5[[#This Row],[Okvirna količina]]</f>
        <v>0</v>
      </c>
      <c r="T51" s="335">
        <f>+Sklop5[[#This Row],[Končna cena/enoto mere (EUR) z DDV]]*Sklop5[[#This Row],[Okvirna količina]]</f>
        <v>0</v>
      </c>
      <c r="U51" s="135" t="s">
        <v>112</v>
      </c>
    </row>
    <row r="52" spans="1:21" s="185" customFormat="1" ht="12">
      <c r="A52" s="187" t="s">
        <v>38</v>
      </c>
      <c r="B52" s="161" t="s">
        <v>350</v>
      </c>
      <c r="C52" s="186" t="s">
        <v>112</v>
      </c>
      <c r="D52" s="322" t="s">
        <v>0</v>
      </c>
      <c r="E52" s="193"/>
      <c r="F52" s="122">
        <v>130</v>
      </c>
      <c r="G52" s="145" t="s">
        <v>0</v>
      </c>
      <c r="H5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52" s="122" t="str">
        <f>IF(Sklop5[[#This Row],[ZAHTEVANA SHEMA KAKOVOSTI]]&lt;&gt;"",Sklop5[[#This Row],[Preračunana masa/volumen/kos na enoto kg]],"")</f>
        <v/>
      </c>
      <c r="J52" s="138"/>
      <c r="K52" s="139"/>
      <c r="L52" s="136" t="s">
        <v>112</v>
      </c>
      <c r="M52" s="136" t="s">
        <v>112</v>
      </c>
      <c r="N52" s="165"/>
      <c r="O52" s="135" t="s">
        <v>112</v>
      </c>
      <c r="P52" s="166"/>
      <c r="Q52" s="165">
        <f>+Sklop5[[#This Row],[cena/enota brez DDV v EUR]]*Sklop5[[#This Row],[Stopnja DDV (%)]]</f>
        <v>0</v>
      </c>
      <c r="R52" s="165">
        <f>+Sklop5[[#This Row],[cena/enota brez DDV v EUR]]+Sklop5[[#This Row],[Davek (EUR)]]</f>
        <v>0</v>
      </c>
      <c r="S52" s="165">
        <f>+Sklop5[[#This Row],[cena/enota brez DDV v EUR]]*Sklop5[[#This Row],[Okvirna količina]]</f>
        <v>0</v>
      </c>
      <c r="T52" s="335">
        <f>+Sklop5[[#This Row],[Končna cena/enoto mere (EUR) z DDV]]*Sklop5[[#This Row],[Okvirna količina]]</f>
        <v>0</v>
      </c>
      <c r="U52" s="135" t="s">
        <v>112</v>
      </c>
    </row>
    <row r="53" spans="1:21" s="185" customFormat="1" ht="12">
      <c r="A53" s="187" t="s">
        <v>39</v>
      </c>
      <c r="B53" s="161" t="s">
        <v>351</v>
      </c>
      <c r="C53" s="186" t="s">
        <v>112</v>
      </c>
      <c r="D53" s="322" t="s">
        <v>0</v>
      </c>
      <c r="E53" s="193"/>
      <c r="F53" s="122">
        <v>260</v>
      </c>
      <c r="G53" s="145" t="s">
        <v>0</v>
      </c>
      <c r="H5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53" s="122" t="str">
        <f>IF(Sklop5[[#This Row],[ZAHTEVANA SHEMA KAKOVOSTI]]&lt;&gt;"",Sklop5[[#This Row],[Preračunana masa/volumen/kos na enoto kg]],"")</f>
        <v/>
      </c>
      <c r="J53" s="138"/>
      <c r="K53" s="139"/>
      <c r="L53" s="136" t="s">
        <v>112</v>
      </c>
      <c r="M53" s="136" t="s">
        <v>112</v>
      </c>
      <c r="N53" s="165"/>
      <c r="O53" s="135" t="s">
        <v>112</v>
      </c>
      <c r="P53" s="166"/>
      <c r="Q53" s="165">
        <f>+Sklop5[[#This Row],[cena/enota brez DDV v EUR]]*Sklop5[[#This Row],[Stopnja DDV (%)]]</f>
        <v>0</v>
      </c>
      <c r="R53" s="165">
        <f>+Sklop5[[#This Row],[cena/enota brez DDV v EUR]]+Sklop5[[#This Row],[Davek (EUR)]]</f>
        <v>0</v>
      </c>
      <c r="S53" s="165">
        <f>+Sklop5[[#This Row],[cena/enota brez DDV v EUR]]*Sklop5[[#This Row],[Okvirna količina]]</f>
        <v>0</v>
      </c>
      <c r="T53" s="335">
        <f>+Sklop5[[#This Row],[Končna cena/enoto mere (EUR) z DDV]]*Sklop5[[#This Row],[Okvirna količina]]</f>
        <v>0</v>
      </c>
      <c r="U53" s="135" t="s">
        <v>112</v>
      </c>
    </row>
    <row r="54" spans="1:21" s="185" customFormat="1" ht="12">
      <c r="A54" s="187" t="s">
        <v>40</v>
      </c>
      <c r="B54" s="161" t="s">
        <v>352</v>
      </c>
      <c r="C54" s="186" t="s">
        <v>112</v>
      </c>
      <c r="D54" s="322" t="s">
        <v>0</v>
      </c>
      <c r="E54" s="193"/>
      <c r="F54" s="122">
        <v>2600</v>
      </c>
      <c r="G54" s="145" t="s">
        <v>0</v>
      </c>
      <c r="H5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2600</v>
      </c>
      <c r="I54" s="122" t="str">
        <f>IF(Sklop5[[#This Row],[ZAHTEVANA SHEMA KAKOVOSTI]]&lt;&gt;"",Sklop5[[#This Row],[Preračunana masa/volumen/kos na enoto kg]],"")</f>
        <v/>
      </c>
      <c r="J54" s="138"/>
      <c r="K54" s="139"/>
      <c r="L54" s="136" t="s">
        <v>112</v>
      </c>
      <c r="M54" s="136" t="s">
        <v>112</v>
      </c>
      <c r="N54" s="165"/>
      <c r="O54" s="135" t="s">
        <v>112</v>
      </c>
      <c r="P54" s="166"/>
      <c r="Q54" s="165">
        <f>+Sklop5[[#This Row],[cena/enota brez DDV v EUR]]*Sklop5[[#This Row],[Stopnja DDV (%)]]</f>
        <v>0</v>
      </c>
      <c r="R54" s="165">
        <f>+Sklop5[[#This Row],[cena/enota brez DDV v EUR]]+Sklop5[[#This Row],[Davek (EUR)]]</f>
        <v>0</v>
      </c>
      <c r="S54" s="165">
        <f>+Sklop5[[#This Row],[cena/enota brez DDV v EUR]]*Sklop5[[#This Row],[Okvirna količina]]</f>
        <v>0</v>
      </c>
      <c r="T54" s="335">
        <f>+Sklop5[[#This Row],[Končna cena/enoto mere (EUR) z DDV]]*Sklop5[[#This Row],[Okvirna količina]]</f>
        <v>0</v>
      </c>
      <c r="U54" s="135" t="s">
        <v>112</v>
      </c>
    </row>
    <row r="55" spans="1:21" s="185" customFormat="1" ht="12">
      <c r="A55" s="187" t="s">
        <v>41</v>
      </c>
      <c r="B55" s="161" t="s">
        <v>735</v>
      </c>
      <c r="C55" s="186" t="s">
        <v>112</v>
      </c>
      <c r="D55" s="322" t="s">
        <v>0</v>
      </c>
      <c r="E55" s="193"/>
      <c r="F55" s="122">
        <v>80</v>
      </c>
      <c r="G55" s="145" t="s">
        <v>0</v>
      </c>
      <c r="H5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5" s="122" t="str">
        <f>IF(Sklop5[[#This Row],[ZAHTEVANA SHEMA KAKOVOSTI]]&lt;&gt;"",Sklop5[[#This Row],[Preračunana masa/volumen/kos na enoto kg]],"")</f>
        <v/>
      </c>
      <c r="J55" s="138"/>
      <c r="K55" s="139"/>
      <c r="L55" s="136" t="s">
        <v>112</v>
      </c>
      <c r="M55" s="136" t="s">
        <v>112</v>
      </c>
      <c r="N55" s="165"/>
      <c r="O55" s="135" t="s">
        <v>112</v>
      </c>
      <c r="P55" s="166"/>
      <c r="Q55" s="165">
        <f>+Sklop5[[#This Row],[cena/enota brez DDV v EUR]]*Sklop5[[#This Row],[Stopnja DDV (%)]]</f>
        <v>0</v>
      </c>
      <c r="R55" s="165">
        <f>+Sklop5[[#This Row],[cena/enota brez DDV v EUR]]+Sklop5[[#This Row],[Davek (EUR)]]</f>
        <v>0</v>
      </c>
      <c r="S55" s="165">
        <f>+Sklop5[[#This Row],[cena/enota brez DDV v EUR]]*Sklop5[[#This Row],[Okvirna količina]]</f>
        <v>0</v>
      </c>
      <c r="T55" s="335">
        <f>+Sklop5[[#This Row],[Končna cena/enoto mere (EUR) z DDV]]*Sklop5[[#This Row],[Okvirna količina]]</f>
        <v>0</v>
      </c>
      <c r="U55" s="135" t="s">
        <v>112</v>
      </c>
    </row>
    <row r="56" spans="1:21" s="185" customFormat="1" ht="12">
      <c r="A56" s="187" t="s">
        <v>42</v>
      </c>
      <c r="B56" s="161" t="s">
        <v>353</v>
      </c>
      <c r="C56" s="186" t="s">
        <v>112</v>
      </c>
      <c r="D56" s="322" t="s">
        <v>0</v>
      </c>
      <c r="E56" s="193"/>
      <c r="F56" s="122">
        <v>1000</v>
      </c>
      <c r="G56" s="145" t="s">
        <v>0</v>
      </c>
      <c r="H5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6" s="122" t="str">
        <f>IF(Sklop5[[#This Row],[ZAHTEVANA SHEMA KAKOVOSTI]]&lt;&gt;"",Sklop5[[#This Row],[Preračunana masa/volumen/kos na enoto kg]],"")</f>
        <v/>
      </c>
      <c r="J56" s="138"/>
      <c r="K56" s="139"/>
      <c r="L56" s="136" t="s">
        <v>112</v>
      </c>
      <c r="M56" s="136" t="s">
        <v>112</v>
      </c>
      <c r="N56" s="165"/>
      <c r="O56" s="135" t="s">
        <v>112</v>
      </c>
      <c r="P56" s="166"/>
      <c r="Q56" s="165">
        <f>+Sklop5[[#This Row],[cena/enota brez DDV v EUR]]*Sklop5[[#This Row],[Stopnja DDV (%)]]</f>
        <v>0</v>
      </c>
      <c r="R56" s="165">
        <f>+Sklop5[[#This Row],[cena/enota brez DDV v EUR]]+Sklop5[[#This Row],[Davek (EUR)]]</f>
        <v>0</v>
      </c>
      <c r="S56" s="165">
        <f>+Sklop5[[#This Row],[cena/enota brez DDV v EUR]]*Sklop5[[#This Row],[Okvirna količina]]</f>
        <v>0</v>
      </c>
      <c r="T56" s="335">
        <f>+Sklop5[[#This Row],[Končna cena/enoto mere (EUR) z DDV]]*Sklop5[[#This Row],[Okvirna količina]]</f>
        <v>0</v>
      </c>
      <c r="U56" s="135" t="s">
        <v>112</v>
      </c>
    </row>
    <row r="57" spans="1:21" s="185" customFormat="1" ht="12">
      <c r="A57" s="187" t="s">
        <v>43</v>
      </c>
      <c r="B57" s="161" t="s">
        <v>354</v>
      </c>
      <c r="C57" s="186" t="s">
        <v>112</v>
      </c>
      <c r="D57" s="322" t="s">
        <v>0</v>
      </c>
      <c r="E57" s="193"/>
      <c r="F57" s="122">
        <v>150</v>
      </c>
      <c r="G57" s="145" t="s">
        <v>0</v>
      </c>
      <c r="H5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7" s="122" t="str">
        <f>IF(Sklop5[[#This Row],[ZAHTEVANA SHEMA KAKOVOSTI]]&lt;&gt;"",Sklop5[[#This Row],[Preračunana masa/volumen/kos na enoto kg]],"")</f>
        <v/>
      </c>
      <c r="J57" s="138"/>
      <c r="K57" s="139"/>
      <c r="L57" s="136" t="s">
        <v>112</v>
      </c>
      <c r="M57" s="136" t="s">
        <v>112</v>
      </c>
      <c r="N57" s="165"/>
      <c r="O57" s="135" t="s">
        <v>112</v>
      </c>
      <c r="P57" s="166"/>
      <c r="Q57" s="165">
        <f>+Sklop5[[#This Row],[cena/enota brez DDV v EUR]]*Sklop5[[#This Row],[Stopnja DDV (%)]]</f>
        <v>0</v>
      </c>
      <c r="R57" s="165">
        <f>+Sklop5[[#This Row],[cena/enota brez DDV v EUR]]+Sklop5[[#This Row],[Davek (EUR)]]</f>
        <v>0</v>
      </c>
      <c r="S57" s="165">
        <f>+Sklop5[[#This Row],[cena/enota brez DDV v EUR]]*Sklop5[[#This Row],[Okvirna količina]]</f>
        <v>0</v>
      </c>
      <c r="T57" s="335">
        <f>+Sklop5[[#This Row],[Končna cena/enoto mere (EUR) z DDV]]*Sklop5[[#This Row],[Okvirna količina]]</f>
        <v>0</v>
      </c>
      <c r="U57" s="135" t="s">
        <v>112</v>
      </c>
    </row>
    <row r="58" spans="1:21" s="185" customFormat="1" ht="12">
      <c r="A58" s="187" t="s">
        <v>48</v>
      </c>
      <c r="B58" s="161" t="s">
        <v>355</v>
      </c>
      <c r="C58" s="186" t="s">
        <v>112</v>
      </c>
      <c r="D58" s="322" t="s">
        <v>0</v>
      </c>
      <c r="E58" s="193"/>
      <c r="F58" s="122">
        <v>30</v>
      </c>
      <c r="G58" s="145" t="s">
        <v>0</v>
      </c>
      <c r="H5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8" s="122" t="str">
        <f>IF(Sklop5[[#This Row],[ZAHTEVANA SHEMA KAKOVOSTI]]&lt;&gt;"",Sklop5[[#This Row],[Preračunana masa/volumen/kos na enoto kg]],"")</f>
        <v/>
      </c>
      <c r="J58" s="138"/>
      <c r="K58" s="139"/>
      <c r="L58" s="136" t="s">
        <v>112</v>
      </c>
      <c r="M58" s="136" t="s">
        <v>112</v>
      </c>
      <c r="N58" s="165"/>
      <c r="O58" s="135" t="s">
        <v>112</v>
      </c>
      <c r="P58" s="166"/>
      <c r="Q58" s="165">
        <f>+Sklop5[[#This Row],[cena/enota brez DDV v EUR]]*Sklop5[[#This Row],[Stopnja DDV (%)]]</f>
        <v>0</v>
      </c>
      <c r="R58" s="165">
        <f>+Sklop5[[#This Row],[cena/enota brez DDV v EUR]]+Sklop5[[#This Row],[Davek (EUR)]]</f>
        <v>0</v>
      </c>
      <c r="S58" s="165">
        <f>+Sklop5[[#This Row],[cena/enota brez DDV v EUR]]*Sklop5[[#This Row],[Okvirna količina]]</f>
        <v>0</v>
      </c>
      <c r="T58" s="335">
        <f>+Sklop5[[#This Row],[Končna cena/enoto mere (EUR) z DDV]]*Sklop5[[#This Row],[Okvirna količina]]</f>
        <v>0</v>
      </c>
      <c r="U58" s="135" t="s">
        <v>112</v>
      </c>
    </row>
    <row r="59" spans="1:21" s="185" customFormat="1" ht="12">
      <c r="A59" s="187" t="s">
        <v>44</v>
      </c>
      <c r="B59" s="161" t="s">
        <v>356</v>
      </c>
      <c r="C59" s="186" t="s">
        <v>112</v>
      </c>
      <c r="D59" s="322" t="s">
        <v>0</v>
      </c>
      <c r="E59" s="193"/>
      <c r="F59" s="122">
        <v>160</v>
      </c>
      <c r="G59" s="145" t="s">
        <v>0</v>
      </c>
      <c r="H5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59" s="122" t="str">
        <f>IF(Sklop5[[#This Row],[ZAHTEVANA SHEMA KAKOVOSTI]]&lt;&gt;"",Sklop5[[#This Row],[Preračunana masa/volumen/kos na enoto kg]],"")</f>
        <v/>
      </c>
      <c r="J59" s="138"/>
      <c r="K59" s="139"/>
      <c r="L59" s="136" t="s">
        <v>112</v>
      </c>
      <c r="M59" s="136" t="s">
        <v>112</v>
      </c>
      <c r="N59" s="165"/>
      <c r="O59" s="135" t="s">
        <v>112</v>
      </c>
      <c r="P59" s="166"/>
      <c r="Q59" s="165">
        <f>+Sklop5[[#This Row],[cena/enota brez DDV v EUR]]*Sklop5[[#This Row],[Stopnja DDV (%)]]</f>
        <v>0</v>
      </c>
      <c r="R59" s="165">
        <f>+Sklop5[[#This Row],[cena/enota brez DDV v EUR]]+Sklop5[[#This Row],[Davek (EUR)]]</f>
        <v>0</v>
      </c>
      <c r="S59" s="165">
        <f>+Sklop5[[#This Row],[cena/enota brez DDV v EUR]]*Sklop5[[#This Row],[Okvirna količina]]</f>
        <v>0</v>
      </c>
      <c r="T59" s="335">
        <f>+Sklop5[[#This Row],[Končna cena/enoto mere (EUR) z DDV]]*Sklop5[[#This Row],[Okvirna količina]]</f>
        <v>0</v>
      </c>
      <c r="U59" s="135" t="s">
        <v>112</v>
      </c>
    </row>
    <row r="60" spans="1:21" s="185" customFormat="1" ht="12">
      <c r="A60" s="187" t="s">
        <v>45</v>
      </c>
      <c r="B60" s="161" t="s">
        <v>357</v>
      </c>
      <c r="C60" s="186" t="s">
        <v>112</v>
      </c>
      <c r="D60" s="322" t="s">
        <v>0</v>
      </c>
      <c r="E60" s="193"/>
      <c r="F60" s="122">
        <v>2</v>
      </c>
      <c r="G60" s="145" t="s">
        <v>0</v>
      </c>
      <c r="H6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60" s="122" t="str">
        <f>IF(Sklop5[[#This Row],[ZAHTEVANA SHEMA KAKOVOSTI]]&lt;&gt;"",Sklop5[[#This Row],[Preračunana masa/volumen/kos na enoto kg]],"")</f>
        <v/>
      </c>
      <c r="J60" s="138"/>
      <c r="K60" s="139"/>
      <c r="L60" s="136" t="s">
        <v>112</v>
      </c>
      <c r="M60" s="136" t="s">
        <v>112</v>
      </c>
      <c r="N60" s="165"/>
      <c r="O60" s="135" t="s">
        <v>112</v>
      </c>
      <c r="P60" s="166"/>
      <c r="Q60" s="165">
        <f>+Sklop5[[#This Row],[cena/enota brez DDV v EUR]]*Sklop5[[#This Row],[Stopnja DDV (%)]]</f>
        <v>0</v>
      </c>
      <c r="R60" s="165">
        <f>+Sklop5[[#This Row],[cena/enota brez DDV v EUR]]+Sklop5[[#This Row],[Davek (EUR)]]</f>
        <v>0</v>
      </c>
      <c r="S60" s="165">
        <f>+Sklop5[[#This Row],[cena/enota brez DDV v EUR]]*Sklop5[[#This Row],[Okvirna količina]]</f>
        <v>0</v>
      </c>
      <c r="T60" s="335">
        <f>+Sklop5[[#This Row],[Končna cena/enoto mere (EUR) z DDV]]*Sklop5[[#This Row],[Okvirna količina]]</f>
        <v>0</v>
      </c>
      <c r="U60" s="135" t="s">
        <v>112</v>
      </c>
    </row>
    <row r="61" spans="1:21" s="185" customFormat="1" ht="12">
      <c r="A61" s="187" t="s">
        <v>49</v>
      </c>
      <c r="B61" s="161" t="s">
        <v>358</v>
      </c>
      <c r="C61" s="186" t="s">
        <v>112</v>
      </c>
      <c r="D61" s="322" t="s">
        <v>0</v>
      </c>
      <c r="E61" s="193"/>
      <c r="F61" s="122">
        <v>330</v>
      </c>
      <c r="G61" s="145" t="s">
        <v>0</v>
      </c>
      <c r="H6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61" s="122" t="str">
        <f>IF(Sklop5[[#This Row],[ZAHTEVANA SHEMA KAKOVOSTI]]&lt;&gt;"",Sklop5[[#This Row],[Preračunana masa/volumen/kos na enoto kg]],"")</f>
        <v/>
      </c>
      <c r="J61" s="138"/>
      <c r="K61" s="139"/>
      <c r="L61" s="136" t="s">
        <v>112</v>
      </c>
      <c r="M61" s="136" t="s">
        <v>112</v>
      </c>
      <c r="N61" s="165"/>
      <c r="O61" s="135" t="s">
        <v>112</v>
      </c>
      <c r="P61" s="166"/>
      <c r="Q61" s="165">
        <f>+Sklop5[[#This Row],[cena/enota brez DDV v EUR]]*Sklop5[[#This Row],[Stopnja DDV (%)]]</f>
        <v>0</v>
      </c>
      <c r="R61" s="165">
        <f>+Sklop5[[#This Row],[cena/enota brez DDV v EUR]]+Sklop5[[#This Row],[Davek (EUR)]]</f>
        <v>0</v>
      </c>
      <c r="S61" s="165">
        <f>+Sklop5[[#This Row],[cena/enota brez DDV v EUR]]*Sklop5[[#This Row],[Okvirna količina]]</f>
        <v>0</v>
      </c>
      <c r="T61" s="335">
        <f>+Sklop5[[#This Row],[Končna cena/enoto mere (EUR) z DDV]]*Sklop5[[#This Row],[Okvirna količina]]</f>
        <v>0</v>
      </c>
      <c r="U61" s="135" t="s">
        <v>112</v>
      </c>
    </row>
    <row r="62" spans="1:21" s="185" customFormat="1" ht="12">
      <c r="A62" s="187" t="s">
        <v>50</v>
      </c>
      <c r="B62" s="161" t="s">
        <v>359</v>
      </c>
      <c r="C62" s="186" t="s">
        <v>112</v>
      </c>
      <c r="D62" s="322" t="s">
        <v>0</v>
      </c>
      <c r="E62" s="193"/>
      <c r="F62" s="122">
        <v>140</v>
      </c>
      <c r="G62" s="145" t="s">
        <v>0</v>
      </c>
      <c r="H6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62" s="122" t="str">
        <f>IF(Sklop5[[#This Row],[ZAHTEVANA SHEMA KAKOVOSTI]]&lt;&gt;"",Sklop5[[#This Row],[Preračunana masa/volumen/kos na enoto kg]],"")</f>
        <v/>
      </c>
      <c r="J62" s="138"/>
      <c r="K62" s="139"/>
      <c r="L62" s="136" t="s">
        <v>112</v>
      </c>
      <c r="M62" s="136" t="s">
        <v>112</v>
      </c>
      <c r="N62" s="165"/>
      <c r="O62" s="135" t="s">
        <v>112</v>
      </c>
      <c r="P62" s="166"/>
      <c r="Q62" s="165">
        <f>+Sklop5[[#This Row],[cena/enota brez DDV v EUR]]*Sklop5[[#This Row],[Stopnja DDV (%)]]</f>
        <v>0</v>
      </c>
      <c r="R62" s="165">
        <f>+Sklop5[[#This Row],[cena/enota brez DDV v EUR]]+Sklop5[[#This Row],[Davek (EUR)]]</f>
        <v>0</v>
      </c>
      <c r="S62" s="165">
        <f>+Sklop5[[#This Row],[cena/enota brez DDV v EUR]]*Sklop5[[#This Row],[Okvirna količina]]</f>
        <v>0</v>
      </c>
      <c r="T62" s="335">
        <f>+Sklop5[[#This Row],[Končna cena/enoto mere (EUR) z DDV]]*Sklop5[[#This Row],[Okvirna količina]]</f>
        <v>0</v>
      </c>
      <c r="U62" s="135" t="s">
        <v>112</v>
      </c>
    </row>
    <row r="63" spans="1:21" s="185" customFormat="1" ht="12">
      <c r="A63" s="187" t="s">
        <v>46</v>
      </c>
      <c r="B63" s="161" t="s">
        <v>360</v>
      </c>
      <c r="C63" s="186" t="s">
        <v>112</v>
      </c>
      <c r="D63" s="322" t="s">
        <v>0</v>
      </c>
      <c r="E63" s="193"/>
      <c r="F63" s="122">
        <v>110</v>
      </c>
      <c r="G63" s="145" t="s">
        <v>0</v>
      </c>
      <c r="H6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63" s="122" t="str">
        <f>IF(Sklop5[[#This Row],[ZAHTEVANA SHEMA KAKOVOSTI]]&lt;&gt;"",Sklop5[[#This Row],[Preračunana masa/volumen/kos na enoto kg]],"")</f>
        <v/>
      </c>
      <c r="J63" s="138"/>
      <c r="K63" s="139"/>
      <c r="L63" s="136" t="s">
        <v>112</v>
      </c>
      <c r="M63" s="136" t="s">
        <v>112</v>
      </c>
      <c r="N63" s="165"/>
      <c r="O63" s="135" t="s">
        <v>112</v>
      </c>
      <c r="P63" s="166"/>
      <c r="Q63" s="165">
        <f>+Sklop5[[#This Row],[cena/enota brez DDV v EUR]]*Sklop5[[#This Row],[Stopnja DDV (%)]]</f>
        <v>0</v>
      </c>
      <c r="R63" s="165">
        <f>+Sklop5[[#This Row],[cena/enota brez DDV v EUR]]+Sklop5[[#This Row],[Davek (EUR)]]</f>
        <v>0</v>
      </c>
      <c r="S63" s="165">
        <f>+Sklop5[[#This Row],[cena/enota brez DDV v EUR]]*Sklop5[[#This Row],[Okvirna količina]]</f>
        <v>0</v>
      </c>
      <c r="T63" s="335">
        <f>+Sklop5[[#This Row],[Končna cena/enoto mere (EUR) z DDV]]*Sklop5[[#This Row],[Okvirna količina]]</f>
        <v>0</v>
      </c>
      <c r="U63" s="135" t="s">
        <v>112</v>
      </c>
    </row>
    <row r="64" spans="1:21" s="185" customFormat="1" ht="12">
      <c r="A64" s="187" t="s">
        <v>51</v>
      </c>
      <c r="B64" s="161" t="s">
        <v>361</v>
      </c>
      <c r="C64" s="186" t="s">
        <v>112</v>
      </c>
      <c r="D64" s="322" t="s">
        <v>0</v>
      </c>
      <c r="E64" s="193"/>
      <c r="F64" s="122">
        <v>1000</v>
      </c>
      <c r="G64" s="145" t="s">
        <v>0</v>
      </c>
      <c r="H6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4" s="122" t="str">
        <f>IF(Sklop5[[#This Row],[ZAHTEVANA SHEMA KAKOVOSTI]]&lt;&gt;"",Sklop5[[#This Row],[Preračunana masa/volumen/kos na enoto kg]],"")</f>
        <v/>
      </c>
      <c r="J64" s="138"/>
      <c r="K64" s="139"/>
      <c r="L64" s="136" t="s">
        <v>112</v>
      </c>
      <c r="M64" s="136" t="s">
        <v>112</v>
      </c>
      <c r="N64" s="165"/>
      <c r="O64" s="135" t="s">
        <v>112</v>
      </c>
      <c r="P64" s="166"/>
      <c r="Q64" s="165">
        <f>+Sklop5[[#This Row],[cena/enota brez DDV v EUR]]*Sklop5[[#This Row],[Stopnja DDV (%)]]</f>
        <v>0</v>
      </c>
      <c r="R64" s="165">
        <f>+Sklop5[[#This Row],[cena/enota brez DDV v EUR]]+Sklop5[[#This Row],[Davek (EUR)]]</f>
        <v>0</v>
      </c>
      <c r="S64" s="165">
        <f>+Sklop5[[#This Row],[cena/enota brez DDV v EUR]]*Sklop5[[#This Row],[Okvirna količina]]</f>
        <v>0</v>
      </c>
      <c r="T64" s="335">
        <f>+Sklop5[[#This Row],[Končna cena/enoto mere (EUR) z DDV]]*Sklop5[[#This Row],[Okvirna količina]]</f>
        <v>0</v>
      </c>
      <c r="U64" s="135" t="s">
        <v>112</v>
      </c>
    </row>
    <row r="65" spans="1:21" s="185" customFormat="1" ht="12">
      <c r="A65" s="187" t="s">
        <v>47</v>
      </c>
      <c r="B65" s="161" t="s">
        <v>362</v>
      </c>
      <c r="C65" s="186" t="s">
        <v>112</v>
      </c>
      <c r="D65" s="322" t="s">
        <v>0</v>
      </c>
      <c r="E65" s="193"/>
      <c r="F65" s="122">
        <v>180</v>
      </c>
      <c r="G65" s="145" t="s">
        <v>0</v>
      </c>
      <c r="H6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5" s="122" t="str">
        <f>IF(Sklop5[[#This Row],[ZAHTEVANA SHEMA KAKOVOSTI]]&lt;&gt;"",Sklop5[[#This Row],[Preračunana masa/volumen/kos na enoto kg]],"")</f>
        <v/>
      </c>
      <c r="J65" s="138"/>
      <c r="K65" s="139"/>
      <c r="L65" s="136" t="s">
        <v>112</v>
      </c>
      <c r="M65" s="136" t="s">
        <v>112</v>
      </c>
      <c r="N65" s="165"/>
      <c r="O65" s="135" t="s">
        <v>112</v>
      </c>
      <c r="P65" s="166"/>
      <c r="Q65" s="165">
        <f>+Sklop5[[#This Row],[cena/enota brez DDV v EUR]]*Sklop5[[#This Row],[Stopnja DDV (%)]]</f>
        <v>0</v>
      </c>
      <c r="R65" s="165">
        <f>+Sklop5[[#This Row],[cena/enota brez DDV v EUR]]+Sklop5[[#This Row],[Davek (EUR)]]</f>
        <v>0</v>
      </c>
      <c r="S65" s="165">
        <f>+Sklop5[[#This Row],[cena/enota brez DDV v EUR]]*Sklop5[[#This Row],[Okvirna količina]]</f>
        <v>0</v>
      </c>
      <c r="T65" s="335">
        <f>+Sklop5[[#This Row],[Končna cena/enoto mere (EUR) z DDV]]*Sklop5[[#This Row],[Okvirna količina]]</f>
        <v>0</v>
      </c>
      <c r="U65" s="135" t="s">
        <v>112</v>
      </c>
    </row>
    <row r="66" spans="1:21" s="185" customFormat="1" ht="12">
      <c r="A66" s="187" t="s">
        <v>52</v>
      </c>
      <c r="B66" s="161" t="s">
        <v>363</v>
      </c>
      <c r="C66" s="186" t="s">
        <v>112</v>
      </c>
      <c r="D66" s="322" t="s">
        <v>0</v>
      </c>
      <c r="E66" s="193"/>
      <c r="F66" s="122">
        <v>70</v>
      </c>
      <c r="G66" s="145" t="s">
        <v>0</v>
      </c>
      <c r="H6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6" s="122" t="str">
        <f>IF(Sklop5[[#This Row],[ZAHTEVANA SHEMA KAKOVOSTI]]&lt;&gt;"",Sklop5[[#This Row],[Preračunana masa/volumen/kos na enoto kg]],"")</f>
        <v/>
      </c>
      <c r="J66" s="138"/>
      <c r="K66" s="139"/>
      <c r="L66" s="136" t="s">
        <v>112</v>
      </c>
      <c r="M66" s="136" t="s">
        <v>112</v>
      </c>
      <c r="N66" s="165"/>
      <c r="O66" s="135" t="s">
        <v>112</v>
      </c>
      <c r="P66" s="166"/>
      <c r="Q66" s="165">
        <f>+Sklop5[[#This Row],[cena/enota brez DDV v EUR]]*Sklop5[[#This Row],[Stopnja DDV (%)]]</f>
        <v>0</v>
      </c>
      <c r="R66" s="165">
        <f>+Sklop5[[#This Row],[cena/enota brez DDV v EUR]]+Sklop5[[#This Row],[Davek (EUR)]]</f>
        <v>0</v>
      </c>
      <c r="S66" s="165">
        <f>+Sklop5[[#This Row],[cena/enota brez DDV v EUR]]*Sklop5[[#This Row],[Okvirna količina]]</f>
        <v>0</v>
      </c>
      <c r="T66" s="335">
        <f>+Sklop5[[#This Row],[Končna cena/enoto mere (EUR) z DDV]]*Sklop5[[#This Row],[Okvirna količina]]</f>
        <v>0</v>
      </c>
      <c r="U66" s="135" t="s">
        <v>112</v>
      </c>
    </row>
    <row r="67" spans="1:21" s="185" customFormat="1" ht="12">
      <c r="A67" s="187" t="s">
        <v>53</v>
      </c>
      <c r="B67" s="161" t="s">
        <v>364</v>
      </c>
      <c r="C67" s="186" t="s">
        <v>112</v>
      </c>
      <c r="D67" s="322" t="s">
        <v>0</v>
      </c>
      <c r="E67" s="193"/>
      <c r="F67" s="122">
        <v>2000</v>
      </c>
      <c r="G67" s="145" t="s">
        <v>0</v>
      </c>
      <c r="H6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67" s="122" t="str">
        <f>IF(Sklop5[[#This Row],[ZAHTEVANA SHEMA KAKOVOSTI]]&lt;&gt;"",Sklop5[[#This Row],[Preračunana masa/volumen/kos na enoto kg]],"")</f>
        <v/>
      </c>
      <c r="J67" s="138"/>
      <c r="K67" s="139"/>
      <c r="L67" s="136" t="s">
        <v>112</v>
      </c>
      <c r="M67" s="136" t="s">
        <v>112</v>
      </c>
      <c r="N67" s="165"/>
      <c r="O67" s="135" t="s">
        <v>112</v>
      </c>
      <c r="P67" s="166"/>
      <c r="Q67" s="165">
        <f>+Sklop5[[#This Row],[cena/enota brez DDV v EUR]]*Sklop5[[#This Row],[Stopnja DDV (%)]]</f>
        <v>0</v>
      </c>
      <c r="R67" s="165">
        <f>+Sklop5[[#This Row],[cena/enota brez DDV v EUR]]+Sklop5[[#This Row],[Davek (EUR)]]</f>
        <v>0</v>
      </c>
      <c r="S67" s="165">
        <f>+Sklop5[[#This Row],[cena/enota brez DDV v EUR]]*Sklop5[[#This Row],[Okvirna količina]]</f>
        <v>0</v>
      </c>
      <c r="T67" s="335">
        <f>+Sklop5[[#This Row],[Končna cena/enoto mere (EUR) z DDV]]*Sklop5[[#This Row],[Okvirna količina]]</f>
        <v>0</v>
      </c>
      <c r="U67" s="135" t="s">
        <v>112</v>
      </c>
    </row>
    <row r="68" spans="1:21" s="185" customFormat="1" ht="12">
      <c r="A68" s="187" t="s">
        <v>54</v>
      </c>
      <c r="B68" s="161" t="s">
        <v>365</v>
      </c>
      <c r="C68" s="186" t="s">
        <v>112</v>
      </c>
      <c r="D68" s="322" t="s">
        <v>0</v>
      </c>
      <c r="E68" s="193"/>
      <c r="F68" s="122">
        <v>180</v>
      </c>
      <c r="G68" s="145" t="s">
        <v>0</v>
      </c>
      <c r="H6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8" s="122" t="str">
        <f>IF(Sklop5[[#This Row],[ZAHTEVANA SHEMA KAKOVOSTI]]&lt;&gt;"",Sklop5[[#This Row],[Preračunana masa/volumen/kos na enoto kg]],"")</f>
        <v/>
      </c>
      <c r="J68" s="138"/>
      <c r="K68" s="139"/>
      <c r="L68" s="136" t="s">
        <v>112</v>
      </c>
      <c r="M68" s="136" t="s">
        <v>112</v>
      </c>
      <c r="N68" s="165"/>
      <c r="O68" s="135" t="s">
        <v>112</v>
      </c>
      <c r="P68" s="166"/>
      <c r="Q68" s="165">
        <f>+Sklop5[[#This Row],[cena/enota brez DDV v EUR]]*Sklop5[[#This Row],[Stopnja DDV (%)]]</f>
        <v>0</v>
      </c>
      <c r="R68" s="165">
        <f>+Sklop5[[#This Row],[cena/enota brez DDV v EUR]]+Sklop5[[#This Row],[Davek (EUR)]]</f>
        <v>0</v>
      </c>
      <c r="S68" s="165">
        <f>+Sklop5[[#This Row],[cena/enota brez DDV v EUR]]*Sklop5[[#This Row],[Okvirna količina]]</f>
        <v>0</v>
      </c>
      <c r="T68" s="335">
        <f>+Sklop5[[#This Row],[Končna cena/enoto mere (EUR) z DDV]]*Sklop5[[#This Row],[Okvirna količina]]</f>
        <v>0</v>
      </c>
      <c r="U68" s="135" t="s">
        <v>112</v>
      </c>
    </row>
    <row r="69" spans="1:21" s="185" customFormat="1" ht="12">
      <c r="A69" s="187" t="s">
        <v>55</v>
      </c>
      <c r="B69" s="161" t="s">
        <v>366</v>
      </c>
      <c r="C69" s="186" t="s">
        <v>112</v>
      </c>
      <c r="D69" s="322" t="s">
        <v>0</v>
      </c>
      <c r="E69" s="193"/>
      <c r="F69" s="122">
        <v>50</v>
      </c>
      <c r="G69" s="145" t="s">
        <v>0</v>
      </c>
      <c r="H6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9" s="122" t="str">
        <f>IF(Sklop5[[#This Row],[ZAHTEVANA SHEMA KAKOVOSTI]]&lt;&gt;"",Sklop5[[#This Row],[Preračunana masa/volumen/kos na enoto kg]],"")</f>
        <v/>
      </c>
      <c r="J69" s="138"/>
      <c r="K69" s="139"/>
      <c r="L69" s="136" t="s">
        <v>112</v>
      </c>
      <c r="M69" s="136" t="s">
        <v>112</v>
      </c>
      <c r="N69" s="165"/>
      <c r="O69" s="135" t="s">
        <v>112</v>
      </c>
      <c r="P69" s="166"/>
      <c r="Q69" s="165">
        <f>+Sklop5[[#This Row],[cena/enota brez DDV v EUR]]*Sklop5[[#This Row],[Stopnja DDV (%)]]</f>
        <v>0</v>
      </c>
      <c r="R69" s="165">
        <f>+Sklop5[[#This Row],[cena/enota brez DDV v EUR]]+Sklop5[[#This Row],[Davek (EUR)]]</f>
        <v>0</v>
      </c>
      <c r="S69" s="165">
        <f>+Sklop5[[#This Row],[cena/enota brez DDV v EUR]]*Sklop5[[#This Row],[Okvirna količina]]</f>
        <v>0</v>
      </c>
      <c r="T69" s="335">
        <f>+Sklop5[[#This Row],[Končna cena/enoto mere (EUR) z DDV]]*Sklop5[[#This Row],[Okvirna količina]]</f>
        <v>0</v>
      </c>
      <c r="U69" s="135" t="s">
        <v>112</v>
      </c>
    </row>
    <row r="70" spans="1:21" s="185" customFormat="1" ht="12">
      <c r="A70" s="187" t="s">
        <v>56</v>
      </c>
      <c r="B70" s="161" t="s">
        <v>367</v>
      </c>
      <c r="C70" s="186" t="s">
        <v>112</v>
      </c>
      <c r="D70" s="322" t="s">
        <v>0</v>
      </c>
      <c r="E70" s="193"/>
      <c r="F70" s="122">
        <v>230</v>
      </c>
      <c r="G70" s="145" t="s">
        <v>0</v>
      </c>
      <c r="H7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70" s="122" t="str">
        <f>IF(Sklop5[[#This Row],[ZAHTEVANA SHEMA KAKOVOSTI]]&lt;&gt;"",Sklop5[[#This Row],[Preračunana masa/volumen/kos na enoto kg]],"")</f>
        <v/>
      </c>
      <c r="J70" s="138"/>
      <c r="K70" s="139"/>
      <c r="L70" s="136" t="s">
        <v>112</v>
      </c>
      <c r="M70" s="136" t="s">
        <v>112</v>
      </c>
      <c r="N70" s="165"/>
      <c r="O70" s="135" t="s">
        <v>112</v>
      </c>
      <c r="P70" s="166"/>
      <c r="Q70" s="165">
        <f>+Sklop5[[#This Row],[cena/enota brez DDV v EUR]]*Sklop5[[#This Row],[Stopnja DDV (%)]]</f>
        <v>0</v>
      </c>
      <c r="R70" s="165">
        <f>+Sklop5[[#This Row],[cena/enota brez DDV v EUR]]+Sklop5[[#This Row],[Davek (EUR)]]</f>
        <v>0</v>
      </c>
      <c r="S70" s="165">
        <f>+Sklop5[[#This Row],[cena/enota brez DDV v EUR]]*Sklop5[[#This Row],[Okvirna količina]]</f>
        <v>0</v>
      </c>
      <c r="T70" s="335">
        <f>+Sklop5[[#This Row],[Končna cena/enoto mere (EUR) z DDV]]*Sklop5[[#This Row],[Okvirna količina]]</f>
        <v>0</v>
      </c>
      <c r="U70" s="135" t="s">
        <v>112</v>
      </c>
    </row>
    <row r="71" spans="1:21" s="185" customFormat="1" ht="12">
      <c r="A71" s="187" t="s">
        <v>57</v>
      </c>
      <c r="B71" s="161" t="s">
        <v>368</v>
      </c>
      <c r="C71" s="186" t="s">
        <v>112</v>
      </c>
      <c r="D71" s="322" t="s">
        <v>0</v>
      </c>
      <c r="E71" s="193"/>
      <c r="F71" s="122">
        <v>20</v>
      </c>
      <c r="G71" s="145" t="s">
        <v>0</v>
      </c>
      <c r="H7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1" s="122" t="str">
        <f>IF(Sklop5[[#This Row],[ZAHTEVANA SHEMA KAKOVOSTI]]&lt;&gt;"",Sklop5[[#This Row],[Preračunana masa/volumen/kos na enoto kg]],"")</f>
        <v/>
      </c>
      <c r="J71" s="138"/>
      <c r="K71" s="139"/>
      <c r="L71" s="136" t="s">
        <v>112</v>
      </c>
      <c r="M71" s="136" t="s">
        <v>112</v>
      </c>
      <c r="N71" s="165"/>
      <c r="O71" s="135" t="s">
        <v>112</v>
      </c>
      <c r="P71" s="166"/>
      <c r="Q71" s="165">
        <f>+Sklop5[[#This Row],[cena/enota brez DDV v EUR]]*Sklop5[[#This Row],[Stopnja DDV (%)]]</f>
        <v>0</v>
      </c>
      <c r="R71" s="165">
        <f>+Sklop5[[#This Row],[cena/enota brez DDV v EUR]]+Sklop5[[#This Row],[Davek (EUR)]]</f>
        <v>0</v>
      </c>
      <c r="S71" s="165">
        <f>+Sklop5[[#This Row],[cena/enota brez DDV v EUR]]*Sklop5[[#This Row],[Okvirna količina]]</f>
        <v>0</v>
      </c>
      <c r="T71" s="335">
        <f>+Sklop5[[#This Row],[Končna cena/enoto mere (EUR) z DDV]]*Sklop5[[#This Row],[Okvirna količina]]</f>
        <v>0</v>
      </c>
      <c r="U71" s="135" t="s">
        <v>112</v>
      </c>
    </row>
    <row r="72" spans="1:21" s="185" customFormat="1" ht="12">
      <c r="A72" s="187" t="s">
        <v>58</v>
      </c>
      <c r="B72" s="161" t="s">
        <v>741</v>
      </c>
      <c r="C72" s="186">
        <v>1</v>
      </c>
      <c r="D72" s="322" t="s">
        <v>0</v>
      </c>
      <c r="E72" s="193"/>
      <c r="F72" s="122">
        <v>230</v>
      </c>
      <c r="G72" s="145" t="s">
        <v>0</v>
      </c>
      <c r="H7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I72" s="122" t="str">
        <f>IF(Sklop5[[#This Row],[ZAHTEVANA SHEMA KAKOVOSTI]]&lt;&gt;"",Sklop5[[#This Row],[Preračunana masa/volumen/kos na enoto kg]],"")</f>
        <v/>
      </c>
      <c r="J72" s="138"/>
      <c r="K72" s="139"/>
      <c r="L72" s="136" t="s">
        <v>112</v>
      </c>
      <c r="M72" s="136" t="s">
        <v>112</v>
      </c>
      <c r="N72" s="165"/>
      <c r="O72" s="135" t="s">
        <v>112</v>
      </c>
      <c r="P72" s="166"/>
      <c r="Q72" s="165">
        <f>+Sklop5[[#This Row],[cena/enota brez DDV v EUR]]*Sklop5[[#This Row],[Stopnja DDV (%)]]</f>
        <v>0</v>
      </c>
      <c r="R72" s="165">
        <f>+Sklop5[[#This Row],[cena/enota brez DDV v EUR]]+Sklop5[[#This Row],[Davek (EUR)]]</f>
        <v>0</v>
      </c>
      <c r="S72" s="165">
        <f>+Sklop5[[#This Row],[cena/enota brez DDV v EUR]]*Sklop5[[#This Row],[Okvirna količina]]</f>
        <v>0</v>
      </c>
      <c r="T72" s="335">
        <f>+Sklop5[[#This Row],[Končna cena/enoto mere (EUR) z DDV]]*Sklop5[[#This Row],[Okvirna količina]]</f>
        <v>0</v>
      </c>
      <c r="U72" s="135" t="s">
        <v>112</v>
      </c>
    </row>
    <row r="73" spans="1:21" s="185" customFormat="1" ht="12">
      <c r="A73" s="187" t="s">
        <v>59</v>
      </c>
      <c r="B73" s="161" t="s">
        <v>369</v>
      </c>
      <c r="C73" s="186" t="s">
        <v>112</v>
      </c>
      <c r="D73" s="322" t="s">
        <v>0</v>
      </c>
      <c r="E73" s="193"/>
      <c r="F73" s="122">
        <v>90</v>
      </c>
      <c r="G73" s="145" t="s">
        <v>0</v>
      </c>
      <c r="H7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73" s="122" t="str">
        <f>IF(Sklop5[[#This Row],[ZAHTEVANA SHEMA KAKOVOSTI]]&lt;&gt;"",Sklop5[[#This Row],[Preračunana masa/volumen/kos na enoto kg]],"")</f>
        <v/>
      </c>
      <c r="J73" s="138"/>
      <c r="K73" s="139"/>
      <c r="L73" s="136" t="s">
        <v>112</v>
      </c>
      <c r="M73" s="136" t="s">
        <v>112</v>
      </c>
      <c r="N73" s="165"/>
      <c r="O73" s="135" t="s">
        <v>112</v>
      </c>
      <c r="P73" s="166"/>
      <c r="Q73" s="165">
        <f>+Sklop5[[#This Row],[cena/enota brez DDV v EUR]]*Sklop5[[#This Row],[Stopnja DDV (%)]]</f>
        <v>0</v>
      </c>
      <c r="R73" s="165">
        <f>+Sklop5[[#This Row],[cena/enota brez DDV v EUR]]+Sklop5[[#This Row],[Davek (EUR)]]</f>
        <v>0</v>
      </c>
      <c r="S73" s="165">
        <f>+Sklop5[[#This Row],[cena/enota brez DDV v EUR]]*Sklop5[[#This Row],[Okvirna količina]]</f>
        <v>0</v>
      </c>
      <c r="T73" s="335">
        <f>+Sklop5[[#This Row],[Končna cena/enoto mere (EUR) z DDV]]*Sklop5[[#This Row],[Okvirna količina]]</f>
        <v>0</v>
      </c>
      <c r="U73" s="135" t="s">
        <v>112</v>
      </c>
    </row>
    <row r="74" spans="1:21" s="185" customFormat="1" ht="12">
      <c r="A74" s="187" t="s">
        <v>60</v>
      </c>
      <c r="B74" s="161" t="s">
        <v>370</v>
      </c>
      <c r="C74" s="186" t="s">
        <v>112</v>
      </c>
      <c r="D74" s="322" t="s">
        <v>0</v>
      </c>
      <c r="E74" s="193"/>
      <c r="F74" s="122">
        <v>10</v>
      </c>
      <c r="G74" s="145" t="s">
        <v>0</v>
      </c>
      <c r="H7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4" s="122" t="str">
        <f>IF(Sklop5[[#This Row],[ZAHTEVANA SHEMA KAKOVOSTI]]&lt;&gt;"",Sklop5[[#This Row],[Preračunana masa/volumen/kos na enoto kg]],"")</f>
        <v/>
      </c>
      <c r="J74" s="138"/>
      <c r="K74" s="139"/>
      <c r="L74" s="136" t="s">
        <v>112</v>
      </c>
      <c r="M74" s="136" t="s">
        <v>112</v>
      </c>
      <c r="N74" s="165"/>
      <c r="O74" s="135" t="s">
        <v>112</v>
      </c>
      <c r="P74" s="166"/>
      <c r="Q74" s="165">
        <f>+Sklop5[[#This Row],[cena/enota brez DDV v EUR]]*Sklop5[[#This Row],[Stopnja DDV (%)]]</f>
        <v>0</v>
      </c>
      <c r="R74" s="165">
        <f>+Sklop5[[#This Row],[cena/enota brez DDV v EUR]]+Sklop5[[#This Row],[Davek (EUR)]]</f>
        <v>0</v>
      </c>
      <c r="S74" s="165">
        <f>+Sklop5[[#This Row],[cena/enota brez DDV v EUR]]*Sklop5[[#This Row],[Okvirna količina]]</f>
        <v>0</v>
      </c>
      <c r="T74" s="335">
        <f>+Sklop5[[#This Row],[Končna cena/enoto mere (EUR) z DDV]]*Sklop5[[#This Row],[Okvirna količina]]</f>
        <v>0</v>
      </c>
      <c r="U74" s="135" t="s">
        <v>112</v>
      </c>
    </row>
    <row r="75" spans="1:21" s="185" customFormat="1" ht="12">
      <c r="A75" s="187" t="s">
        <v>61</v>
      </c>
      <c r="B75" s="161" t="s">
        <v>371</v>
      </c>
      <c r="C75" s="186" t="s">
        <v>112</v>
      </c>
      <c r="D75" s="322" t="s">
        <v>0</v>
      </c>
      <c r="E75" s="193"/>
      <c r="F75" s="122">
        <v>10</v>
      </c>
      <c r="G75" s="145" t="s">
        <v>0</v>
      </c>
      <c r="H7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122" t="str">
        <f>IF(Sklop5[[#This Row],[ZAHTEVANA SHEMA KAKOVOSTI]]&lt;&gt;"",Sklop5[[#This Row],[Preračunana masa/volumen/kos na enoto kg]],"")</f>
        <v/>
      </c>
      <c r="J75" s="138"/>
      <c r="K75" s="139"/>
      <c r="L75" s="136" t="s">
        <v>112</v>
      </c>
      <c r="M75" s="136" t="s">
        <v>112</v>
      </c>
      <c r="N75" s="165"/>
      <c r="O75" s="135" t="s">
        <v>112</v>
      </c>
      <c r="P75" s="166"/>
      <c r="Q75" s="165">
        <f>+Sklop5[[#This Row],[cena/enota brez DDV v EUR]]*Sklop5[[#This Row],[Stopnja DDV (%)]]</f>
        <v>0</v>
      </c>
      <c r="R75" s="165">
        <f>+Sklop5[[#This Row],[cena/enota brez DDV v EUR]]+Sklop5[[#This Row],[Davek (EUR)]]</f>
        <v>0</v>
      </c>
      <c r="S75" s="165">
        <f>+Sklop5[[#This Row],[cena/enota brez DDV v EUR]]*Sklop5[[#This Row],[Okvirna količina]]</f>
        <v>0</v>
      </c>
      <c r="T75" s="335">
        <f>+Sklop5[[#This Row],[Končna cena/enoto mere (EUR) z DDV]]*Sklop5[[#This Row],[Okvirna količina]]</f>
        <v>0</v>
      </c>
      <c r="U75" s="135" t="s">
        <v>112</v>
      </c>
    </row>
    <row r="76" spans="1:21" s="185" customFormat="1" ht="12">
      <c r="A76" s="187" t="s">
        <v>62</v>
      </c>
      <c r="B76" s="161" t="s">
        <v>372</v>
      </c>
      <c r="C76" s="186" t="s">
        <v>112</v>
      </c>
      <c r="D76" s="322" t="s">
        <v>0</v>
      </c>
      <c r="E76" s="193"/>
      <c r="F76" s="122">
        <v>40</v>
      </c>
      <c r="G76" s="145" t="s">
        <v>0</v>
      </c>
      <c r="H7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6" s="122" t="str">
        <f>IF(Sklop5[[#This Row],[ZAHTEVANA SHEMA KAKOVOSTI]]&lt;&gt;"",Sklop5[[#This Row],[Preračunana masa/volumen/kos na enoto kg]],"")</f>
        <v/>
      </c>
      <c r="J76" s="138"/>
      <c r="K76" s="139"/>
      <c r="L76" s="136" t="s">
        <v>112</v>
      </c>
      <c r="M76" s="136" t="s">
        <v>112</v>
      </c>
      <c r="N76" s="165"/>
      <c r="O76" s="135" t="s">
        <v>112</v>
      </c>
      <c r="P76" s="166"/>
      <c r="Q76" s="165">
        <f>+Sklop5[[#This Row],[cena/enota brez DDV v EUR]]*Sklop5[[#This Row],[Stopnja DDV (%)]]</f>
        <v>0</v>
      </c>
      <c r="R76" s="165">
        <f>+Sklop5[[#This Row],[cena/enota brez DDV v EUR]]+Sklop5[[#This Row],[Davek (EUR)]]</f>
        <v>0</v>
      </c>
      <c r="S76" s="165">
        <f>+Sklop5[[#This Row],[cena/enota brez DDV v EUR]]*Sklop5[[#This Row],[Okvirna količina]]</f>
        <v>0</v>
      </c>
      <c r="T76" s="335">
        <f>+Sklop5[[#This Row],[Končna cena/enoto mere (EUR) z DDV]]*Sklop5[[#This Row],[Okvirna količina]]</f>
        <v>0</v>
      </c>
      <c r="U76" s="135" t="s">
        <v>112</v>
      </c>
    </row>
    <row r="77" spans="1:21" s="185" customFormat="1" ht="12">
      <c r="A77" s="187" t="s">
        <v>68</v>
      </c>
      <c r="B77" s="161" t="s">
        <v>373</v>
      </c>
      <c r="C77" s="186" t="s">
        <v>112</v>
      </c>
      <c r="D77" s="322" t="s">
        <v>0</v>
      </c>
      <c r="E77" s="193"/>
      <c r="F77" s="122">
        <v>700</v>
      </c>
      <c r="G77" s="145" t="s">
        <v>0</v>
      </c>
      <c r="H7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7" s="122" t="str">
        <f>IF(Sklop5[[#This Row],[ZAHTEVANA SHEMA KAKOVOSTI]]&lt;&gt;"",Sklop5[[#This Row],[Preračunana masa/volumen/kos na enoto kg]],"")</f>
        <v/>
      </c>
      <c r="J77" s="138"/>
      <c r="K77" s="139"/>
      <c r="L77" s="136" t="s">
        <v>112</v>
      </c>
      <c r="M77" s="136" t="s">
        <v>112</v>
      </c>
      <c r="N77" s="165"/>
      <c r="O77" s="135" t="s">
        <v>112</v>
      </c>
      <c r="P77" s="166"/>
      <c r="Q77" s="165">
        <f>+Sklop5[[#This Row],[cena/enota brez DDV v EUR]]*Sklop5[[#This Row],[Stopnja DDV (%)]]</f>
        <v>0</v>
      </c>
      <c r="R77" s="165">
        <f>+Sklop5[[#This Row],[cena/enota brez DDV v EUR]]+Sklop5[[#This Row],[Davek (EUR)]]</f>
        <v>0</v>
      </c>
      <c r="S77" s="165">
        <f>+Sklop5[[#This Row],[cena/enota brez DDV v EUR]]*Sklop5[[#This Row],[Okvirna količina]]</f>
        <v>0</v>
      </c>
      <c r="T77" s="335">
        <f>+Sklop5[[#This Row],[Končna cena/enoto mere (EUR) z DDV]]*Sklop5[[#This Row],[Okvirna količina]]</f>
        <v>0</v>
      </c>
      <c r="U77" s="135" t="s">
        <v>112</v>
      </c>
    </row>
    <row r="78" spans="1:21" s="185" customFormat="1" ht="12">
      <c r="A78" s="187" t="s">
        <v>69</v>
      </c>
      <c r="B78" s="161" t="s">
        <v>374</v>
      </c>
      <c r="C78" s="186" t="s">
        <v>112</v>
      </c>
      <c r="D78" s="322" t="s">
        <v>0</v>
      </c>
      <c r="E78" s="193"/>
      <c r="F78" s="122">
        <v>100</v>
      </c>
      <c r="G78" s="145" t="s">
        <v>0</v>
      </c>
      <c r="H7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22" t="str">
        <f>IF(Sklop5[[#This Row],[ZAHTEVANA SHEMA KAKOVOSTI]]&lt;&gt;"",Sklop5[[#This Row],[Preračunana masa/volumen/kos na enoto kg]],"")</f>
        <v/>
      </c>
      <c r="J78" s="138"/>
      <c r="K78" s="139"/>
      <c r="L78" s="136" t="s">
        <v>112</v>
      </c>
      <c r="M78" s="136" t="s">
        <v>112</v>
      </c>
      <c r="N78" s="165"/>
      <c r="O78" s="135" t="s">
        <v>112</v>
      </c>
      <c r="P78" s="166"/>
      <c r="Q78" s="165">
        <f>+Sklop5[[#This Row],[cena/enota brez DDV v EUR]]*Sklop5[[#This Row],[Stopnja DDV (%)]]</f>
        <v>0</v>
      </c>
      <c r="R78" s="165">
        <f>+Sklop5[[#This Row],[cena/enota brez DDV v EUR]]+Sklop5[[#This Row],[Davek (EUR)]]</f>
        <v>0</v>
      </c>
      <c r="S78" s="165">
        <f>+Sklop5[[#This Row],[cena/enota brez DDV v EUR]]*Sklop5[[#This Row],[Okvirna količina]]</f>
        <v>0</v>
      </c>
      <c r="T78" s="335">
        <f>+Sklop5[[#This Row],[Končna cena/enoto mere (EUR) z DDV]]*Sklop5[[#This Row],[Okvirna količina]]</f>
        <v>0</v>
      </c>
      <c r="U78" s="135" t="s">
        <v>112</v>
      </c>
    </row>
    <row r="79" spans="1:21" s="185" customFormat="1" ht="12">
      <c r="A79" s="187" t="s">
        <v>70</v>
      </c>
      <c r="B79" s="161" t="s">
        <v>758</v>
      </c>
      <c r="C79" s="186" t="s">
        <v>112</v>
      </c>
      <c r="D79" s="322" t="s">
        <v>0</v>
      </c>
      <c r="E79" s="193"/>
      <c r="F79" s="122">
        <v>2000</v>
      </c>
      <c r="G79" s="145" t="s">
        <v>0</v>
      </c>
      <c r="H7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79" s="122" t="str">
        <f>IF(Sklop5[[#This Row],[ZAHTEVANA SHEMA KAKOVOSTI]]&lt;&gt;"",Sklop5[[#This Row],[Preračunana masa/volumen/kos na enoto kg]],"")</f>
        <v/>
      </c>
      <c r="J79" s="138"/>
      <c r="K79" s="139"/>
      <c r="L79" s="136" t="s">
        <v>112</v>
      </c>
      <c r="M79" s="136" t="s">
        <v>112</v>
      </c>
      <c r="N79" s="165"/>
      <c r="O79" s="135" t="s">
        <v>112</v>
      </c>
      <c r="P79" s="166"/>
      <c r="Q79" s="165">
        <f>+Sklop5[[#This Row],[cena/enota brez DDV v EUR]]*Sklop5[[#This Row],[Stopnja DDV (%)]]</f>
        <v>0</v>
      </c>
      <c r="R79" s="165">
        <f>+Sklop5[[#This Row],[cena/enota brez DDV v EUR]]+Sklop5[[#This Row],[Davek (EUR)]]</f>
        <v>0</v>
      </c>
      <c r="S79" s="165">
        <f>+Sklop5[[#This Row],[cena/enota brez DDV v EUR]]*Sklop5[[#This Row],[Okvirna količina]]</f>
        <v>0</v>
      </c>
      <c r="T79" s="335">
        <f>+Sklop5[[#This Row],[Končna cena/enoto mere (EUR) z DDV]]*Sklop5[[#This Row],[Okvirna količina]]</f>
        <v>0</v>
      </c>
      <c r="U79" s="135" t="s">
        <v>112</v>
      </c>
    </row>
    <row r="80" spans="1:21" s="185" customFormat="1" ht="12">
      <c r="A80" s="187" t="s">
        <v>71</v>
      </c>
      <c r="B80" s="161" t="s">
        <v>759</v>
      </c>
      <c r="C80" s="186" t="s">
        <v>112</v>
      </c>
      <c r="D80" s="322" t="s">
        <v>0</v>
      </c>
      <c r="E80" s="193"/>
      <c r="F80" s="122">
        <v>1000</v>
      </c>
      <c r="G80" s="145" t="s">
        <v>0</v>
      </c>
      <c r="H8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0" s="122" t="str">
        <f>IF(Sklop5[[#This Row],[ZAHTEVANA SHEMA KAKOVOSTI]]&lt;&gt;"",Sklop5[[#This Row],[Preračunana masa/volumen/kos na enoto kg]],"")</f>
        <v/>
      </c>
      <c r="J80" s="138"/>
      <c r="K80" s="139"/>
      <c r="L80" s="136" t="s">
        <v>112</v>
      </c>
      <c r="M80" s="136" t="s">
        <v>112</v>
      </c>
      <c r="N80" s="165"/>
      <c r="O80" s="135" t="s">
        <v>112</v>
      </c>
      <c r="P80" s="166"/>
      <c r="Q80" s="165">
        <f>+Sklop5[[#This Row],[cena/enota brez DDV v EUR]]*Sklop5[[#This Row],[Stopnja DDV (%)]]</f>
        <v>0</v>
      </c>
      <c r="R80" s="165">
        <f>+Sklop5[[#This Row],[cena/enota brez DDV v EUR]]+Sklop5[[#This Row],[Davek (EUR)]]</f>
        <v>0</v>
      </c>
      <c r="S80" s="165">
        <f>+Sklop5[[#This Row],[cena/enota brez DDV v EUR]]*Sklop5[[#This Row],[Okvirna količina]]</f>
        <v>0</v>
      </c>
      <c r="T80" s="335">
        <f>+Sklop5[[#This Row],[Končna cena/enoto mere (EUR) z DDV]]*Sklop5[[#This Row],[Okvirna količina]]</f>
        <v>0</v>
      </c>
      <c r="U80" s="135" t="s">
        <v>112</v>
      </c>
    </row>
    <row r="81" spans="1:22" s="185" customFormat="1" ht="24">
      <c r="A81" s="187" t="s">
        <v>72</v>
      </c>
      <c r="B81" s="161" t="s">
        <v>760</v>
      </c>
      <c r="C81" s="186" t="s">
        <v>112</v>
      </c>
      <c r="D81" s="322" t="s">
        <v>0</v>
      </c>
      <c r="E81" s="193"/>
      <c r="F81" s="122">
        <v>3000</v>
      </c>
      <c r="G81" s="145" t="s">
        <v>0</v>
      </c>
      <c r="H8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81" s="122" t="str">
        <f>IF(Sklop5[[#This Row],[ZAHTEVANA SHEMA KAKOVOSTI]]&lt;&gt;"",Sklop5[[#This Row],[Preračunana masa/volumen/kos na enoto kg]],"")</f>
        <v/>
      </c>
      <c r="J81" s="138"/>
      <c r="K81" s="139"/>
      <c r="L81" s="136" t="s">
        <v>112</v>
      </c>
      <c r="M81" s="136" t="s">
        <v>112</v>
      </c>
      <c r="N81" s="165"/>
      <c r="O81" s="135" t="s">
        <v>112</v>
      </c>
      <c r="P81" s="166"/>
      <c r="Q81" s="165">
        <f>+Sklop5[[#This Row],[cena/enota brez DDV v EUR]]*Sklop5[[#This Row],[Stopnja DDV (%)]]</f>
        <v>0</v>
      </c>
      <c r="R81" s="165">
        <f>+Sklop5[[#This Row],[cena/enota brez DDV v EUR]]+Sklop5[[#This Row],[Davek (EUR)]]</f>
        <v>0</v>
      </c>
      <c r="S81" s="165">
        <f>+Sklop5[[#This Row],[cena/enota brez DDV v EUR]]*Sklop5[[#This Row],[Okvirna količina]]</f>
        <v>0</v>
      </c>
      <c r="T81" s="335">
        <f>+Sklop5[[#This Row],[Končna cena/enoto mere (EUR) z DDV]]*Sklop5[[#This Row],[Okvirna količina]]</f>
        <v>0</v>
      </c>
      <c r="U81" s="135" t="s">
        <v>112</v>
      </c>
    </row>
    <row r="82" spans="1:22" s="185" customFormat="1" ht="24">
      <c r="A82" s="187" t="s">
        <v>73</v>
      </c>
      <c r="B82" s="161" t="s">
        <v>761</v>
      </c>
      <c r="C82" s="164" t="s">
        <v>112</v>
      </c>
      <c r="D82" s="229" t="s">
        <v>0</v>
      </c>
      <c r="E82" s="193"/>
      <c r="F82" s="122">
        <v>1500</v>
      </c>
      <c r="G82" s="145" t="s">
        <v>0</v>
      </c>
      <c r="H8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2" s="122" t="str">
        <f>IF(Sklop5[[#This Row],[ZAHTEVANA SHEMA KAKOVOSTI]]&lt;&gt;"",Sklop5[[#This Row],[Preračunana masa/volumen/kos na enoto kg]],"")</f>
        <v/>
      </c>
      <c r="J82" s="138"/>
      <c r="K82" s="139"/>
      <c r="L82" s="136" t="s">
        <v>112</v>
      </c>
      <c r="M82" s="136" t="s">
        <v>112</v>
      </c>
      <c r="N82" s="165"/>
      <c r="O82" s="135" t="s">
        <v>112</v>
      </c>
      <c r="P82" s="166"/>
      <c r="Q82" s="165">
        <f>+Sklop5[[#This Row],[cena/enota brez DDV v EUR]]*Sklop5[[#This Row],[Stopnja DDV (%)]]</f>
        <v>0</v>
      </c>
      <c r="R82" s="165">
        <f>+Sklop5[[#This Row],[cena/enota brez DDV v EUR]]+Sklop5[[#This Row],[Davek (EUR)]]</f>
        <v>0</v>
      </c>
      <c r="S82" s="165">
        <f>+Sklop5[[#This Row],[cena/enota brez DDV v EUR]]*Sklop5[[#This Row],[Okvirna količina]]</f>
        <v>0</v>
      </c>
      <c r="T82" s="335">
        <f>+Sklop5[[#This Row],[Končna cena/enoto mere (EUR) z DDV]]*Sklop5[[#This Row],[Okvirna količina]]</f>
        <v>0</v>
      </c>
      <c r="U82" s="135" t="s">
        <v>112</v>
      </c>
    </row>
    <row r="83" spans="1:22" s="185" customFormat="1" ht="12">
      <c r="A83" s="187" t="s">
        <v>176</v>
      </c>
      <c r="B83" s="161" t="s">
        <v>375</v>
      </c>
      <c r="C83" s="186" t="s">
        <v>112</v>
      </c>
      <c r="D83" s="322" t="s">
        <v>0</v>
      </c>
      <c r="E83" s="193"/>
      <c r="F83" s="122">
        <v>10</v>
      </c>
      <c r="G83" s="145" t="s">
        <v>0</v>
      </c>
      <c r="H8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22" t="str">
        <f>IF(Sklop5[[#This Row],[ZAHTEVANA SHEMA KAKOVOSTI]]&lt;&gt;"",Sklop5[[#This Row],[Preračunana masa/volumen/kos na enoto kg]],"")</f>
        <v/>
      </c>
      <c r="J83" s="138"/>
      <c r="K83" s="139"/>
      <c r="L83" s="136" t="s">
        <v>112</v>
      </c>
      <c r="M83" s="136" t="s">
        <v>112</v>
      </c>
      <c r="N83" s="165"/>
      <c r="O83" s="135" t="s">
        <v>112</v>
      </c>
      <c r="P83" s="166"/>
      <c r="Q83" s="165">
        <f>+Sklop5[[#This Row],[cena/enota brez DDV v EUR]]*Sklop5[[#This Row],[Stopnja DDV (%)]]</f>
        <v>0</v>
      </c>
      <c r="R83" s="165">
        <f>+Sklop5[[#This Row],[cena/enota brez DDV v EUR]]+Sklop5[[#This Row],[Davek (EUR)]]</f>
        <v>0</v>
      </c>
      <c r="S83" s="165">
        <f>+Sklop5[[#This Row],[cena/enota brez DDV v EUR]]*Sklop5[[#This Row],[Okvirna količina]]</f>
        <v>0</v>
      </c>
      <c r="T83" s="335">
        <f>+Sklop5[[#This Row],[Končna cena/enoto mere (EUR) z DDV]]*Sklop5[[#This Row],[Okvirna količina]]</f>
        <v>0</v>
      </c>
      <c r="U83" s="135" t="s">
        <v>112</v>
      </c>
    </row>
    <row r="84" spans="1:22" s="185" customFormat="1" ht="12">
      <c r="A84" s="187" t="s">
        <v>177</v>
      </c>
      <c r="B84" s="161" t="s">
        <v>376</v>
      </c>
      <c r="C84" s="186" t="s">
        <v>112</v>
      </c>
      <c r="D84" s="322" t="s">
        <v>0</v>
      </c>
      <c r="E84" s="193"/>
      <c r="F84" s="122">
        <v>5</v>
      </c>
      <c r="G84" s="145" t="s">
        <v>0</v>
      </c>
      <c r="H8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4" s="122" t="str">
        <f>IF(Sklop5[[#This Row],[ZAHTEVANA SHEMA KAKOVOSTI]]&lt;&gt;"",Sklop5[[#This Row],[Preračunana masa/volumen/kos na enoto kg]],"")</f>
        <v/>
      </c>
      <c r="J84" s="138"/>
      <c r="K84" s="139"/>
      <c r="L84" s="136" t="s">
        <v>112</v>
      </c>
      <c r="M84" s="136" t="s">
        <v>112</v>
      </c>
      <c r="N84" s="165"/>
      <c r="O84" s="135" t="s">
        <v>112</v>
      </c>
      <c r="P84" s="166"/>
      <c r="Q84" s="165">
        <f>+Sklop5[[#This Row],[cena/enota brez DDV v EUR]]*Sklop5[[#This Row],[Stopnja DDV (%)]]</f>
        <v>0</v>
      </c>
      <c r="R84" s="165">
        <f>+Sklop5[[#This Row],[cena/enota brez DDV v EUR]]+Sklop5[[#This Row],[Davek (EUR)]]</f>
        <v>0</v>
      </c>
      <c r="S84" s="165">
        <f>+Sklop5[[#This Row],[cena/enota brez DDV v EUR]]*Sklop5[[#This Row],[Okvirna količina]]</f>
        <v>0</v>
      </c>
      <c r="T84" s="335">
        <f>+Sklop5[[#This Row],[Končna cena/enoto mere (EUR) z DDV]]*Sklop5[[#This Row],[Okvirna količina]]</f>
        <v>0</v>
      </c>
      <c r="U84" s="135" t="s">
        <v>112</v>
      </c>
    </row>
    <row r="85" spans="1:22" s="185" customFormat="1" ht="12">
      <c r="A85" s="187" t="s">
        <v>178</v>
      </c>
      <c r="B85" s="161" t="s">
        <v>377</v>
      </c>
      <c r="C85" s="186" t="s">
        <v>112</v>
      </c>
      <c r="D85" s="322" t="s">
        <v>0</v>
      </c>
      <c r="E85" s="193"/>
      <c r="F85" s="122">
        <v>150</v>
      </c>
      <c r="G85" s="145" t="s">
        <v>0</v>
      </c>
      <c r="H8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5" s="122" t="str">
        <f>IF(Sklop5[[#This Row],[ZAHTEVANA SHEMA KAKOVOSTI]]&lt;&gt;"",Sklop5[[#This Row],[Preračunana masa/volumen/kos na enoto kg]],"")</f>
        <v/>
      </c>
      <c r="J85" s="138"/>
      <c r="K85" s="139"/>
      <c r="L85" s="136" t="s">
        <v>112</v>
      </c>
      <c r="M85" s="136" t="s">
        <v>112</v>
      </c>
      <c r="N85" s="165"/>
      <c r="O85" s="135" t="s">
        <v>112</v>
      </c>
      <c r="P85" s="166"/>
      <c r="Q85" s="165">
        <f>+Sklop5[[#This Row],[cena/enota brez DDV v EUR]]*Sklop5[[#This Row],[Stopnja DDV (%)]]</f>
        <v>0</v>
      </c>
      <c r="R85" s="165">
        <f>+Sklop5[[#This Row],[cena/enota brez DDV v EUR]]+Sklop5[[#This Row],[Davek (EUR)]]</f>
        <v>0</v>
      </c>
      <c r="S85" s="165">
        <f>+Sklop5[[#This Row],[cena/enota brez DDV v EUR]]*Sklop5[[#This Row],[Okvirna količina]]</f>
        <v>0</v>
      </c>
      <c r="T85" s="335">
        <f>+Sklop5[[#This Row],[Končna cena/enoto mere (EUR) z DDV]]*Sklop5[[#This Row],[Okvirna količina]]</f>
        <v>0</v>
      </c>
      <c r="U85" s="135" t="s">
        <v>112</v>
      </c>
    </row>
    <row r="86" spans="1:22" s="185" customFormat="1" ht="12">
      <c r="A86" s="187" t="s">
        <v>179</v>
      </c>
      <c r="B86" s="161" t="s">
        <v>378</v>
      </c>
      <c r="C86" s="186" t="s">
        <v>112</v>
      </c>
      <c r="D86" s="322" t="s">
        <v>0</v>
      </c>
      <c r="E86" s="193"/>
      <c r="F86" s="122">
        <v>5</v>
      </c>
      <c r="G86" s="145" t="s">
        <v>0</v>
      </c>
      <c r="H8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122" t="str">
        <f>IF(Sklop5[[#This Row],[ZAHTEVANA SHEMA KAKOVOSTI]]&lt;&gt;"",Sklop5[[#This Row],[Preračunana masa/volumen/kos na enoto kg]],"")</f>
        <v/>
      </c>
      <c r="J86" s="138"/>
      <c r="K86" s="139"/>
      <c r="L86" s="136" t="s">
        <v>112</v>
      </c>
      <c r="M86" s="136" t="s">
        <v>112</v>
      </c>
      <c r="N86" s="165"/>
      <c r="O86" s="135" t="s">
        <v>112</v>
      </c>
      <c r="P86" s="166"/>
      <c r="Q86" s="165">
        <f>+Sklop5[[#This Row],[cena/enota brez DDV v EUR]]*Sklop5[[#This Row],[Stopnja DDV (%)]]</f>
        <v>0</v>
      </c>
      <c r="R86" s="165">
        <f>+Sklop5[[#This Row],[cena/enota brez DDV v EUR]]+Sklop5[[#This Row],[Davek (EUR)]]</f>
        <v>0</v>
      </c>
      <c r="S86" s="165">
        <f>+Sklop5[[#This Row],[cena/enota brez DDV v EUR]]*Sklop5[[#This Row],[Okvirna količina]]</f>
        <v>0</v>
      </c>
      <c r="T86" s="335">
        <f>+Sklop5[[#This Row],[Končna cena/enoto mere (EUR) z DDV]]*Sklop5[[#This Row],[Okvirna količina]]</f>
        <v>0</v>
      </c>
      <c r="U86" s="135" t="s">
        <v>112</v>
      </c>
    </row>
    <row r="87" spans="1:22" s="185" customFormat="1" ht="12">
      <c r="A87" s="187" t="s">
        <v>180</v>
      </c>
      <c r="B87" s="161" t="s">
        <v>734</v>
      </c>
      <c r="C87" s="186">
        <v>1</v>
      </c>
      <c r="D87" s="322" t="s">
        <v>0</v>
      </c>
      <c r="E87" s="193"/>
      <c r="F87" s="122">
        <v>760</v>
      </c>
      <c r="G87" s="145" t="s">
        <v>0</v>
      </c>
      <c r="H8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87" s="122" t="str">
        <f>IF(Sklop5[[#This Row],[ZAHTEVANA SHEMA KAKOVOSTI]]&lt;&gt;"",Sklop5[[#This Row],[Preračunana masa/volumen/kos na enoto kg]],"")</f>
        <v/>
      </c>
      <c r="J87" s="138"/>
      <c r="K87" s="139"/>
      <c r="L87" s="136" t="s">
        <v>112</v>
      </c>
      <c r="M87" s="136" t="s">
        <v>112</v>
      </c>
      <c r="N87" s="165"/>
      <c r="O87" s="135" t="s">
        <v>112</v>
      </c>
      <c r="P87" s="166"/>
      <c r="Q87" s="165">
        <f>+Sklop5[[#This Row],[cena/enota brez DDV v EUR]]*Sklop5[[#This Row],[Stopnja DDV (%)]]</f>
        <v>0</v>
      </c>
      <c r="R87" s="165">
        <f>+Sklop5[[#This Row],[cena/enota brez DDV v EUR]]+Sklop5[[#This Row],[Davek (EUR)]]</f>
        <v>0</v>
      </c>
      <c r="S87" s="165">
        <f>+Sklop5[[#This Row],[cena/enota brez DDV v EUR]]*Sklop5[[#This Row],[Okvirna količina]]</f>
        <v>0</v>
      </c>
      <c r="T87" s="335">
        <f>+Sklop5[[#This Row],[Končna cena/enoto mere (EUR) z DDV]]*Sklop5[[#This Row],[Okvirna količina]]</f>
        <v>0</v>
      </c>
      <c r="U87" s="135" t="s">
        <v>112</v>
      </c>
    </row>
    <row r="88" spans="1:22" s="185" customFormat="1" ht="12">
      <c r="A88" s="187" t="s">
        <v>181</v>
      </c>
      <c r="B88" s="161" t="s">
        <v>379</v>
      </c>
      <c r="C88" s="186" t="s">
        <v>112</v>
      </c>
      <c r="D88" s="322" t="s">
        <v>0</v>
      </c>
      <c r="E88" s="193"/>
      <c r="F88" s="122">
        <v>30</v>
      </c>
      <c r="G88" s="145" t="s">
        <v>0</v>
      </c>
      <c r="H8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88" s="122" t="str">
        <f>IF(Sklop5[[#This Row],[ZAHTEVANA SHEMA KAKOVOSTI]]&lt;&gt;"",Sklop5[[#This Row],[Preračunana masa/volumen/kos na enoto kg]],"")</f>
        <v/>
      </c>
      <c r="J88" s="138"/>
      <c r="K88" s="139"/>
      <c r="L88" s="136" t="s">
        <v>112</v>
      </c>
      <c r="M88" s="136" t="s">
        <v>112</v>
      </c>
      <c r="N88" s="165"/>
      <c r="O88" s="135" t="s">
        <v>112</v>
      </c>
      <c r="P88" s="166"/>
      <c r="Q88" s="165">
        <f>+Sklop5[[#This Row],[cena/enota brez DDV v EUR]]*Sklop5[[#This Row],[Stopnja DDV (%)]]</f>
        <v>0</v>
      </c>
      <c r="R88" s="165">
        <f>+Sklop5[[#This Row],[cena/enota brez DDV v EUR]]+Sklop5[[#This Row],[Davek (EUR)]]</f>
        <v>0</v>
      </c>
      <c r="S88" s="165">
        <f>+Sklop5[[#This Row],[cena/enota brez DDV v EUR]]*Sklop5[[#This Row],[Okvirna količina]]</f>
        <v>0</v>
      </c>
      <c r="T88" s="335">
        <f>+Sklop5[[#This Row],[Končna cena/enoto mere (EUR) z DDV]]*Sklop5[[#This Row],[Okvirna količina]]</f>
        <v>0</v>
      </c>
      <c r="U88" s="135" t="s">
        <v>112</v>
      </c>
    </row>
    <row r="89" spans="1:22" s="185" customFormat="1" ht="12">
      <c r="A89" s="187" t="s">
        <v>182</v>
      </c>
      <c r="B89" s="161" t="s">
        <v>380</v>
      </c>
      <c r="C89" s="186" t="s">
        <v>112</v>
      </c>
      <c r="D89" s="322" t="s">
        <v>0</v>
      </c>
      <c r="E89" s="193"/>
      <c r="F89" s="122">
        <v>2700</v>
      </c>
      <c r="G89" s="145" t="s">
        <v>0</v>
      </c>
      <c r="H8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2700</v>
      </c>
      <c r="I89" s="122" t="str">
        <f>IF(Sklop5[[#This Row],[ZAHTEVANA SHEMA KAKOVOSTI]]&lt;&gt;"",Sklop5[[#This Row],[Preračunana masa/volumen/kos na enoto kg]],"")</f>
        <v/>
      </c>
      <c r="J89" s="138"/>
      <c r="K89" s="139"/>
      <c r="L89" s="136" t="s">
        <v>112</v>
      </c>
      <c r="M89" s="136" t="s">
        <v>112</v>
      </c>
      <c r="N89" s="165"/>
      <c r="O89" s="135" t="s">
        <v>112</v>
      </c>
      <c r="P89" s="166"/>
      <c r="Q89" s="165">
        <f>+Sklop5[[#This Row],[cena/enota brez DDV v EUR]]*Sklop5[[#This Row],[Stopnja DDV (%)]]</f>
        <v>0</v>
      </c>
      <c r="R89" s="165">
        <f>+Sklop5[[#This Row],[cena/enota brez DDV v EUR]]+Sklop5[[#This Row],[Davek (EUR)]]</f>
        <v>0</v>
      </c>
      <c r="S89" s="165">
        <f>+Sklop5[[#This Row],[cena/enota brez DDV v EUR]]*Sklop5[[#This Row],[Okvirna količina]]</f>
        <v>0</v>
      </c>
      <c r="T89" s="335">
        <f>+Sklop5[[#This Row],[Končna cena/enoto mere (EUR) z DDV]]*Sklop5[[#This Row],[Okvirna količina]]</f>
        <v>0</v>
      </c>
      <c r="U89" s="135" t="s">
        <v>112</v>
      </c>
    </row>
    <row r="90" spans="1:22" s="185" customFormat="1" ht="12">
      <c r="A90" s="187" t="s">
        <v>183</v>
      </c>
      <c r="B90" s="161" t="s">
        <v>742</v>
      </c>
      <c r="C90" s="186" t="s">
        <v>112</v>
      </c>
      <c r="D90" s="322" t="s">
        <v>0</v>
      </c>
      <c r="E90" s="193"/>
      <c r="F90" s="122">
        <v>200</v>
      </c>
      <c r="G90" s="145" t="s">
        <v>0</v>
      </c>
      <c r="H9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90" s="122" t="str">
        <f>IF(Sklop5[[#This Row],[ZAHTEVANA SHEMA KAKOVOSTI]]&lt;&gt;"",Sklop5[[#This Row],[Preračunana masa/volumen/kos na enoto kg]],"")</f>
        <v/>
      </c>
      <c r="J90" s="138"/>
      <c r="K90" s="139"/>
      <c r="L90" s="136" t="s">
        <v>112</v>
      </c>
      <c r="M90" s="136" t="s">
        <v>112</v>
      </c>
      <c r="N90" s="165"/>
      <c r="O90" s="135" t="s">
        <v>112</v>
      </c>
      <c r="P90" s="166"/>
      <c r="Q90" s="165">
        <f>+Sklop5[[#This Row],[cena/enota brez DDV v EUR]]*Sklop5[[#This Row],[Stopnja DDV (%)]]</f>
        <v>0</v>
      </c>
      <c r="R90" s="165">
        <f>+Sklop5[[#This Row],[cena/enota brez DDV v EUR]]+Sklop5[[#This Row],[Davek (EUR)]]</f>
        <v>0</v>
      </c>
      <c r="S90" s="165">
        <f>+Sklop5[[#This Row],[cena/enota brez DDV v EUR]]*Sklop5[[#This Row],[Okvirna količina]]</f>
        <v>0</v>
      </c>
      <c r="T90" s="335">
        <f>+Sklop5[[#This Row],[Končna cena/enoto mere (EUR) z DDV]]*Sklop5[[#This Row],[Okvirna količina]]</f>
        <v>0</v>
      </c>
      <c r="U90" s="135" t="s">
        <v>112</v>
      </c>
    </row>
    <row r="91" spans="1:22">
      <c r="A91" s="350" t="s">
        <v>134</v>
      </c>
      <c r="B91" s="351"/>
      <c r="C91" s="352"/>
      <c r="D91" s="352"/>
      <c r="E91" s="353"/>
      <c r="F91" s="354"/>
      <c r="G91" s="355"/>
      <c r="H91" s="356">
        <f>SUBTOTAL(109,Sklop5[Preračunana masa/volumen/kos na enoto kg])</f>
        <v>61534</v>
      </c>
      <c r="I91" s="356">
        <f>SUBTOTAL(109,Sklop5[Živila iz shem kakovosti (kg)])</f>
        <v>0</v>
      </c>
      <c r="J91" s="354"/>
      <c r="K91" s="357"/>
      <c r="L91" s="357"/>
      <c r="M91" s="358"/>
      <c r="N91" s="359"/>
      <c r="O91" s="359"/>
      <c r="P91" s="359"/>
      <c r="Q91" s="360"/>
      <c r="R91" s="361"/>
      <c r="S91" s="360">
        <f>SUBTOTAL(109,Sklop5[Vrednost za okvirno količino (EUR) brez DDV])</f>
        <v>0</v>
      </c>
      <c r="T91" s="360">
        <f>SUBTOTAL(109,Sklop5[Vrednost za okvirno količino (EUR) z DDV])</f>
        <v>0</v>
      </c>
      <c r="U91" s="362"/>
    </row>
    <row r="92" spans="1:22">
      <c r="A92" s="49" t="s">
        <v>130</v>
      </c>
      <c r="B92" s="17"/>
      <c r="C92" s="29"/>
      <c r="D92" s="29"/>
      <c r="E92" s="105"/>
      <c r="Q92" s="49"/>
      <c r="R92" s="49"/>
      <c r="S92" s="49"/>
      <c r="T92" s="49"/>
    </row>
    <row r="93" spans="1:22" s="19" customFormat="1">
      <c r="A93" s="12" t="s">
        <v>132</v>
      </c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99" t="s">
        <v>174</v>
      </c>
      <c r="B94" s="18"/>
      <c r="C94" s="28"/>
      <c r="D94" s="28"/>
      <c r="E94" s="103"/>
      <c r="F94" s="71"/>
      <c r="G94" s="71"/>
      <c r="H94" s="30"/>
      <c r="I94" s="30"/>
      <c r="J94" s="30"/>
      <c r="K94" s="30"/>
      <c r="L94" s="57"/>
      <c r="M94" s="57"/>
      <c r="N94" s="30"/>
      <c r="O94" s="30"/>
      <c r="P94" s="30"/>
      <c r="Q94" s="30"/>
      <c r="R94" s="30"/>
      <c r="S94" s="12"/>
      <c r="T94" s="12"/>
      <c r="U94" s="71"/>
      <c r="V94" s="12"/>
    </row>
    <row r="95" spans="1:22" s="19" customFormat="1">
      <c r="A95" s="175"/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2"/>
    </row>
    <row r="96" spans="1:22" s="19" customForma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2"/>
    </row>
    <row r="97" spans="1:22" s="19" customFormat="1">
      <c r="A97" s="12"/>
      <c r="B97" s="18"/>
      <c r="C97" s="28"/>
      <c r="D97" s="28"/>
      <c r="E97" s="110"/>
      <c r="F97" s="106"/>
      <c r="G97" s="106"/>
      <c r="L97" s="12"/>
      <c r="M97" s="12"/>
      <c r="N97" s="30"/>
      <c r="O97" s="30"/>
      <c r="P97" s="30"/>
      <c r="Q97" s="30"/>
      <c r="R97" s="30"/>
      <c r="S97" s="12"/>
      <c r="T97" s="12"/>
      <c r="U97" s="71"/>
      <c r="V97" s="12"/>
    </row>
    <row r="98" spans="1:22" s="19" customFormat="1">
      <c r="A98" s="99" t="s">
        <v>65</v>
      </c>
      <c r="B98" s="18"/>
      <c r="C98" s="28"/>
      <c r="D98" s="28"/>
      <c r="E98" s="103"/>
      <c r="F98" s="71"/>
      <c r="G98" s="71" t="s">
        <v>66</v>
      </c>
      <c r="H98" s="30"/>
      <c r="I98" s="30"/>
      <c r="J98" s="30"/>
      <c r="K98" s="30"/>
      <c r="L98" s="57"/>
      <c r="M98" s="57"/>
      <c r="N98" s="100"/>
      <c r="O98" s="30"/>
      <c r="P98" s="30"/>
      <c r="Q98" s="30" t="s">
        <v>67</v>
      </c>
      <c r="R98" s="30"/>
      <c r="S98" s="12"/>
      <c r="T98" s="12"/>
      <c r="U98" s="71"/>
      <c r="V98" s="12"/>
    </row>
    <row r="99" spans="1:22" s="19" customFormat="1" ht="15">
      <c r="A99" s="7"/>
      <c r="B99" s="5"/>
      <c r="C99" s="27"/>
      <c r="D99" s="27"/>
      <c r="E99" s="26"/>
      <c r="F99" s="8"/>
      <c r="G99" s="106"/>
      <c r="H99" s="9"/>
      <c r="I99" s="9"/>
      <c r="J99" s="9"/>
      <c r="K99" s="9"/>
      <c r="L99" s="56"/>
      <c r="M99" s="56"/>
      <c r="N99" s="9"/>
      <c r="O99" s="9"/>
      <c r="P99" s="9"/>
      <c r="Q99" s="9"/>
      <c r="R99" s="9"/>
      <c r="S99" s="4"/>
      <c r="T99" s="4"/>
      <c r="U99" s="8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>
      <c r="B302" s="17"/>
      <c r="C302" s="29"/>
      <c r="D302" s="29"/>
      <c r="E302" s="105"/>
    </row>
    <row r="303" spans="1:22">
      <c r="B303" s="17"/>
      <c r="C303" s="29"/>
      <c r="D303" s="29"/>
      <c r="E303" s="105"/>
    </row>
    <row r="304" spans="1:22">
      <c r="B304" s="17"/>
      <c r="C304" s="29"/>
      <c r="D304" s="29"/>
      <c r="E304" s="105"/>
    </row>
    <row r="305" spans="2:5">
      <c r="B305" s="17"/>
      <c r="C305" s="29"/>
      <c r="D305" s="29"/>
      <c r="E305" s="105"/>
    </row>
    <row r="306" spans="2:5">
      <c r="B306" s="17"/>
      <c r="C306" s="29"/>
      <c r="D306" s="29"/>
      <c r="E306" s="105"/>
    </row>
    <row r="307" spans="2:5">
      <c r="B307" s="17"/>
      <c r="C307" s="29"/>
      <c r="D307" s="29"/>
      <c r="E307" s="105"/>
    </row>
    <row r="308" spans="2:5">
      <c r="B308" s="17"/>
      <c r="C308" s="29"/>
      <c r="D308" s="29"/>
      <c r="E308" s="105"/>
    </row>
    <row r="309" spans="2:5">
      <c r="B309" s="17"/>
      <c r="C309" s="29"/>
      <c r="D309" s="29"/>
      <c r="E309" s="105"/>
    </row>
    <row r="310" spans="2:5">
      <c r="B310" s="17"/>
      <c r="C310" s="29"/>
      <c r="D310" s="29"/>
      <c r="E310" s="105"/>
    </row>
    <row r="311" spans="2:5">
      <c r="B311" s="17"/>
      <c r="C311" s="29"/>
      <c r="D311" s="29"/>
      <c r="E311" s="105"/>
    </row>
    <row r="312" spans="2:5">
      <c r="B312" s="17"/>
      <c r="C312" s="29"/>
      <c r="D312" s="29"/>
      <c r="E312" s="105"/>
    </row>
    <row r="313" spans="2:5">
      <c r="B313" s="17"/>
      <c r="C313" s="29"/>
      <c r="D313" s="29"/>
      <c r="E313" s="105"/>
    </row>
    <row r="314" spans="2:5">
      <c r="B314" s="17"/>
      <c r="C314" s="29"/>
      <c r="D314" s="29"/>
      <c r="E314" s="105"/>
    </row>
    <row r="315" spans="2:5">
      <c r="B315" s="17"/>
      <c r="C315" s="29"/>
      <c r="D315" s="29"/>
      <c r="E315" s="105"/>
    </row>
    <row r="316" spans="2:5">
      <c r="B316" s="17"/>
      <c r="C316" s="29"/>
      <c r="D316" s="29"/>
      <c r="E316" s="105"/>
    </row>
    <row r="317" spans="2:5">
      <c r="B317" s="17"/>
      <c r="C317" s="29"/>
      <c r="D317" s="29"/>
      <c r="E317" s="105"/>
    </row>
    <row r="318" spans="2:5">
      <c r="B318" s="17"/>
      <c r="C318" s="29"/>
      <c r="D318" s="29"/>
      <c r="E318" s="105"/>
    </row>
    <row r="319" spans="2:5">
      <c r="B319" s="17"/>
      <c r="C319" s="29"/>
      <c r="D319" s="29"/>
      <c r="E319" s="105"/>
    </row>
    <row r="320" spans="2:5">
      <c r="B320" s="17"/>
      <c r="C320" s="29"/>
      <c r="D320" s="29"/>
      <c r="E320" s="105"/>
    </row>
    <row r="321" spans="2:5">
      <c r="B321" s="17"/>
      <c r="C321" s="29"/>
      <c r="D321" s="29"/>
      <c r="E321" s="105"/>
    </row>
    <row r="322" spans="2:5">
      <c r="B322" s="17"/>
      <c r="C322" s="29"/>
      <c r="D322" s="29"/>
      <c r="E322" s="105"/>
    </row>
  </sheetData>
  <sheetProtection insertRows="0" deleteRows="0"/>
  <protectedRanges>
    <protectedRange sqref="J97:P1048576 U97:U1048576 J1:P94 U1:U9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3"/>
  <sheetViews>
    <sheetView topLeftCell="A3" zoomScaleNormal="100" zoomScaleSheetLayoutView="100" workbookViewId="0">
      <selection activeCell="Q49" sqref="Q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pred_rekapitulacija'!B19</f>
        <v>ZAMRZNJENA ZELENJAVA IN SADJE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216" t="s">
        <v>511</v>
      </c>
      <c r="C16" s="186" t="s">
        <v>743</v>
      </c>
      <c r="D16" s="186" t="s">
        <v>0</v>
      </c>
      <c r="E16" s="168"/>
      <c r="F16" s="87">
        <v>50</v>
      </c>
      <c r="G16" s="108" t="s">
        <v>0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3" t="str">
        <f>IF(Sklop6[[#This Row],[ZAHTEVANA SHEMA KAKOVOSTI]]&lt;&gt;"",Sklop6[[#This Row],[Preračunana masa/volumen/kos na enoto kg]],"")</f>
        <v/>
      </c>
      <c r="J16" s="90"/>
      <c r="K16" s="188"/>
      <c r="L16" s="188"/>
      <c r="M16" s="189"/>
      <c r="N16" s="190"/>
      <c r="O16" s="190"/>
      <c r="P16" s="191"/>
      <c r="Q16" s="190">
        <f>+Sklop6[[#This Row],[cena/enota brez DDV v EUR]]*Sklop6[[#This Row],[Stopnja DDV (%)]]</f>
        <v>0</v>
      </c>
      <c r="R16" s="190">
        <f>+Sklop6[[#This Row],[cena/enota brez DDV v EUR]]+Sklop6[[#This Row],[Davek (EUR)]]</f>
        <v>0</v>
      </c>
      <c r="S16" s="190">
        <f>+Sklop6[[#This Row],[cena/enota brez DDV v EUR]]*Sklop6[[#This Row],[Okvirna količina]]</f>
        <v>0</v>
      </c>
      <c r="T16" s="190">
        <f>+Sklop6[[#This Row],[Končna cena/enoto mere (EUR) z DDV]]*Sklop6[[#This Row],[Okvirna količina]]</f>
        <v>0</v>
      </c>
      <c r="U16" s="95"/>
    </row>
    <row r="17" spans="1:21" s="58" customFormat="1" ht="12">
      <c r="A17" s="187" t="s">
        <v>3</v>
      </c>
      <c r="B17" s="161" t="s">
        <v>510</v>
      </c>
      <c r="C17" s="186" t="s">
        <v>743</v>
      </c>
      <c r="D17" s="186" t="s">
        <v>0</v>
      </c>
      <c r="E17" s="198"/>
      <c r="F17" s="197">
        <v>500</v>
      </c>
      <c r="G17" s="108" t="s">
        <v>0</v>
      </c>
      <c r="H17" s="15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54" t="str">
        <f>IF(Sklop6[[#This Row],[ZAHTEVANA SHEMA KAKOVOSTI]]&lt;&gt;"",Sklop6[[#This Row],[Preračunana masa/volumen/kos na enoto kg]],"")</f>
        <v/>
      </c>
      <c r="J17" s="155"/>
      <c r="K17" s="156"/>
      <c r="L17" s="156"/>
      <c r="M17" s="162"/>
      <c r="N17" s="157"/>
      <c r="O17" s="157"/>
      <c r="P17" s="158"/>
      <c r="Q17" s="157">
        <f>+Sklop6[[#This Row],[cena/enota brez DDV v EUR]]*Sklop6[[#This Row],[Stopnja DDV (%)]]</f>
        <v>0</v>
      </c>
      <c r="R17" s="157">
        <f>+Sklop6[[#This Row],[cena/enota brez DDV v EUR]]+Sklop6[[#This Row],[Davek (EUR)]]</f>
        <v>0</v>
      </c>
      <c r="S17" s="157">
        <f>+Sklop6[[#This Row],[cena/enota brez DDV v EUR]]*Sklop6[[#This Row],[Okvirna količina]]</f>
        <v>0</v>
      </c>
      <c r="T17" s="159">
        <f>+Sklop6[[#This Row],[Končna cena/enoto mere (EUR) z DDV]]*Sklop6[[#This Row],[Okvirna količina]]</f>
        <v>0</v>
      </c>
      <c r="U17" s="160"/>
    </row>
    <row r="18" spans="1:21" s="185" customFormat="1" ht="12">
      <c r="A18" s="187" t="s">
        <v>4</v>
      </c>
      <c r="B18" s="161" t="s">
        <v>509</v>
      </c>
      <c r="C18" s="186" t="s">
        <v>743</v>
      </c>
      <c r="D18" s="186" t="s">
        <v>0</v>
      </c>
      <c r="E18" s="168"/>
      <c r="F18" s="195">
        <v>600</v>
      </c>
      <c r="G18" s="108" t="s">
        <v>0</v>
      </c>
      <c r="H18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122" t="str">
        <f>IF(Sklop6[[#This Row],[ZAHTEVANA SHEMA KAKOVOSTI]]&lt;&gt;"",Sklop6[[#This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+Sklop6[[#This Row],[cena/enota brez DDV v EUR]]*Sklop6[[#This Row],[Stopnja DDV (%)]]</f>
        <v>0</v>
      </c>
      <c r="R18" s="165">
        <f>+Sklop6[[#This Row],[cena/enota brez DDV v EUR]]+Sklop6[[#This Row],[Davek (EUR)]]</f>
        <v>0</v>
      </c>
      <c r="S18" s="165">
        <f>+Sklop6[[#This Row],[cena/enota brez DDV v EUR]]*Sklop6[[#This Row],[Okvirna količina]]</f>
        <v>0</v>
      </c>
      <c r="T18" s="141">
        <f>+Sklop6[[#This Row],[Končna cena/enoto mere (EUR) z DDV]]*Sklop6[[#This Row],[Okvirna količina]]</f>
        <v>0</v>
      </c>
      <c r="U18" s="142"/>
    </row>
    <row r="19" spans="1:21" s="185" customFormat="1" ht="17.25" customHeight="1">
      <c r="A19" s="187" t="s">
        <v>5</v>
      </c>
      <c r="B19" s="161" t="s">
        <v>508</v>
      </c>
      <c r="C19" s="186" t="s">
        <v>743</v>
      </c>
      <c r="D19" s="186" t="s">
        <v>0</v>
      </c>
      <c r="E19" s="168"/>
      <c r="F19" s="195">
        <v>300</v>
      </c>
      <c r="G19" s="144" t="s">
        <v>0</v>
      </c>
      <c r="H19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122" t="str">
        <f>IF(Sklop6[[#This Row],[ZAHTEVANA SHEMA KAKOVOSTI]]&lt;&gt;"",Sklop6[[#This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+Sklop6[[#This Row],[cena/enota brez DDV v EUR]]*Sklop6[[#This Row],[Stopnja DDV (%)]]</f>
        <v>0</v>
      </c>
      <c r="R19" s="165">
        <f>+Sklop6[[#This Row],[cena/enota brez DDV v EUR]]+Sklop6[[#This Row],[Davek (EUR)]]</f>
        <v>0</v>
      </c>
      <c r="S19" s="165">
        <f>+Sklop6[[#This Row],[cena/enota brez DDV v EUR]]*Sklop6[[#This Row],[Okvirna količina]]</f>
        <v>0</v>
      </c>
      <c r="T19" s="141">
        <f>+Sklop6[[#This Row],[Končna cena/enoto mere (EUR) z DDV]]*Sklop6[[#This Row],[Okvirna količina]]</f>
        <v>0</v>
      </c>
      <c r="U19" s="142"/>
    </row>
    <row r="20" spans="1:21" s="185" customFormat="1" ht="12">
      <c r="A20" s="187" t="s">
        <v>6</v>
      </c>
      <c r="B20" s="161" t="s">
        <v>507</v>
      </c>
      <c r="C20" s="186" t="s">
        <v>743</v>
      </c>
      <c r="D20" s="186" t="s">
        <v>0</v>
      </c>
      <c r="E20" s="168"/>
      <c r="F20" s="264">
        <v>50</v>
      </c>
      <c r="G20" s="144" t="s">
        <v>0</v>
      </c>
      <c r="H20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22" t="str">
        <f>IF(Sklop6[[#This Row],[ZAHTEVANA SHEMA KAKOVOSTI]]&lt;&gt;"",Sklop6[[#This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+Sklop6[[#This Row],[cena/enota brez DDV v EUR]]*Sklop6[[#This Row],[Stopnja DDV (%)]]</f>
        <v>0</v>
      </c>
      <c r="R20" s="165">
        <f>+Sklop6[[#This Row],[cena/enota brez DDV v EUR]]+Sklop6[[#This Row],[Davek (EUR)]]</f>
        <v>0</v>
      </c>
      <c r="S20" s="165">
        <f>+Sklop6[[#This Row],[cena/enota brez DDV v EUR]]*Sklop6[[#This Row],[Okvirna količina]]</f>
        <v>0</v>
      </c>
      <c r="T20" s="231">
        <f>+Sklop6[[#This Row],[Končna cena/enoto mere (EUR) z DDV]]*Sklop6[[#This Row],[Okvirna količina]]</f>
        <v>0</v>
      </c>
      <c r="U20" s="265"/>
    </row>
    <row r="21" spans="1:21" s="185" customFormat="1" ht="12">
      <c r="A21" s="187" t="s">
        <v>7</v>
      </c>
      <c r="B21" s="161" t="s">
        <v>506</v>
      </c>
      <c r="C21" s="186" t="s">
        <v>743</v>
      </c>
      <c r="D21" s="186" t="s">
        <v>0</v>
      </c>
      <c r="E21" s="168"/>
      <c r="F21" s="264">
        <v>50</v>
      </c>
      <c r="G21" s="144" t="s">
        <v>0</v>
      </c>
      <c r="H21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122" t="str">
        <f>IF(Sklop6[[#This Row],[ZAHTEVANA SHEMA KAKOVOSTI]]&lt;&gt;"",Sklop6[[#This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+Sklop6[[#This Row],[cena/enota brez DDV v EUR]]*Sklop6[[#This Row],[Stopnja DDV (%)]]</f>
        <v>0</v>
      </c>
      <c r="R21" s="165">
        <f>+Sklop6[[#This Row],[cena/enota brez DDV v EUR]]+Sklop6[[#This Row],[Davek (EUR)]]</f>
        <v>0</v>
      </c>
      <c r="S21" s="165">
        <f>+Sklop6[[#This Row],[cena/enota brez DDV v EUR]]*Sklop6[[#This Row],[Okvirna količina]]</f>
        <v>0</v>
      </c>
      <c r="T21" s="231">
        <f>+Sklop6[[#This Row],[Končna cena/enoto mere (EUR) z DDV]]*Sklop6[[#This Row],[Okvirna količina]]</f>
        <v>0</v>
      </c>
      <c r="U21" s="265"/>
    </row>
    <row r="22" spans="1:21" s="185" customFormat="1" ht="12">
      <c r="A22" s="187" t="s">
        <v>8</v>
      </c>
      <c r="B22" s="161" t="s">
        <v>338</v>
      </c>
      <c r="C22" s="186" t="s">
        <v>743</v>
      </c>
      <c r="D22" s="186" t="s">
        <v>0</v>
      </c>
      <c r="E22" s="168"/>
      <c r="F22" s="264">
        <v>5</v>
      </c>
      <c r="G22" s="144" t="s">
        <v>0</v>
      </c>
      <c r="H22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2" s="122" t="str">
        <f>IF(Sklop6[[#This Row],[ZAHTEVANA SHEMA KAKOVOSTI]]&lt;&gt;"",Sklop6[[#This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+Sklop6[[#This Row],[cena/enota brez DDV v EUR]]*Sklop6[[#This Row],[Stopnja DDV (%)]]</f>
        <v>0</v>
      </c>
      <c r="R22" s="165">
        <f>+Sklop6[[#This Row],[cena/enota brez DDV v EUR]]+Sklop6[[#This Row],[Davek (EUR)]]</f>
        <v>0</v>
      </c>
      <c r="S22" s="165">
        <f>+Sklop6[[#This Row],[cena/enota brez DDV v EUR]]*Sklop6[[#This Row],[Okvirna količina]]</f>
        <v>0</v>
      </c>
      <c r="T22" s="231">
        <f>+Sklop6[[#This Row],[Končna cena/enoto mere (EUR) z DDV]]*Sklop6[[#This Row],[Okvirna količina]]</f>
        <v>0</v>
      </c>
      <c r="U22" s="265"/>
    </row>
    <row r="23" spans="1:21" s="185" customFormat="1" ht="12">
      <c r="A23" s="187" t="s">
        <v>9</v>
      </c>
      <c r="B23" s="161" t="s">
        <v>505</v>
      </c>
      <c r="C23" s="186" t="s">
        <v>743</v>
      </c>
      <c r="D23" s="186" t="s">
        <v>0</v>
      </c>
      <c r="E23" s="168"/>
      <c r="F23" s="264">
        <v>5</v>
      </c>
      <c r="G23" s="144" t="s">
        <v>0</v>
      </c>
      <c r="H23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3" s="122" t="str">
        <f>IF(Sklop6[[#This Row],[ZAHTEVANA SHEMA KAKOVOSTI]]&lt;&gt;"",Sklop6[[#This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+Sklop6[[#This Row],[cena/enota brez DDV v EUR]]*Sklop6[[#This Row],[Stopnja DDV (%)]]</f>
        <v>0</v>
      </c>
      <c r="R23" s="165">
        <f>+Sklop6[[#This Row],[cena/enota brez DDV v EUR]]+Sklop6[[#This Row],[Davek (EUR)]]</f>
        <v>0</v>
      </c>
      <c r="S23" s="165">
        <f>+Sklop6[[#This Row],[cena/enota brez DDV v EUR]]*Sklop6[[#This Row],[Okvirna količina]]</f>
        <v>0</v>
      </c>
      <c r="T23" s="231">
        <f>+Sklop6[[#This Row],[Končna cena/enoto mere (EUR) z DDV]]*Sklop6[[#This Row],[Okvirna količina]]</f>
        <v>0</v>
      </c>
      <c r="U23" s="265"/>
    </row>
    <row r="24" spans="1:21" s="185" customFormat="1" ht="12">
      <c r="A24" s="187" t="s">
        <v>10</v>
      </c>
      <c r="B24" s="161" t="s">
        <v>504</v>
      </c>
      <c r="C24" s="186" t="s">
        <v>743</v>
      </c>
      <c r="D24" s="186" t="s">
        <v>0</v>
      </c>
      <c r="E24" s="168"/>
      <c r="F24" s="264">
        <v>130</v>
      </c>
      <c r="G24" s="144" t="s">
        <v>0</v>
      </c>
      <c r="H24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4" s="122" t="str">
        <f>IF(Sklop6[[#This Row],[ZAHTEVANA SHEMA KAKOVOSTI]]&lt;&gt;"",Sklop6[[#This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+Sklop6[[#This Row],[cena/enota brez DDV v EUR]]*Sklop6[[#This Row],[Stopnja DDV (%)]]</f>
        <v>0</v>
      </c>
      <c r="R24" s="165">
        <f>+Sklop6[[#This Row],[cena/enota brez DDV v EUR]]+Sklop6[[#This Row],[Davek (EUR)]]</f>
        <v>0</v>
      </c>
      <c r="S24" s="165">
        <f>+Sklop6[[#This Row],[cena/enota brez DDV v EUR]]*Sklop6[[#This Row],[Okvirna količina]]</f>
        <v>0</v>
      </c>
      <c r="T24" s="231">
        <f>+Sklop6[[#This Row],[Končna cena/enoto mere (EUR) z DDV]]*Sklop6[[#This Row],[Okvirna količina]]</f>
        <v>0</v>
      </c>
      <c r="U24" s="265"/>
    </row>
    <row r="25" spans="1:21" s="185" customFormat="1" ht="12">
      <c r="A25" s="187" t="s">
        <v>11</v>
      </c>
      <c r="B25" s="161" t="s">
        <v>503</v>
      </c>
      <c r="C25" s="186" t="s">
        <v>743</v>
      </c>
      <c r="D25" s="186" t="s">
        <v>0</v>
      </c>
      <c r="E25" s="168"/>
      <c r="F25" s="264">
        <v>10</v>
      </c>
      <c r="G25" s="144" t="s">
        <v>0</v>
      </c>
      <c r="H25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122" t="str">
        <f>IF(Sklop6[[#This Row],[ZAHTEVANA SHEMA KAKOVOSTI]]&lt;&gt;"",Sklop6[[#This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+Sklop6[[#This Row],[cena/enota brez DDV v EUR]]*Sklop6[[#This Row],[Stopnja DDV (%)]]</f>
        <v>0</v>
      </c>
      <c r="R25" s="165">
        <f>+Sklop6[[#This Row],[cena/enota brez DDV v EUR]]+Sklop6[[#This Row],[Davek (EUR)]]</f>
        <v>0</v>
      </c>
      <c r="S25" s="165">
        <f>+Sklop6[[#This Row],[cena/enota brez DDV v EUR]]*Sklop6[[#This Row],[Okvirna količina]]</f>
        <v>0</v>
      </c>
      <c r="T25" s="231">
        <f>+Sklop6[[#This Row],[Končna cena/enoto mere (EUR) z DDV]]*Sklop6[[#This Row],[Okvirna količina]]</f>
        <v>0</v>
      </c>
      <c r="U25" s="265"/>
    </row>
    <row r="26" spans="1:21" s="185" customFormat="1" ht="12">
      <c r="A26" s="187" t="s">
        <v>12</v>
      </c>
      <c r="B26" s="161" t="s">
        <v>502</v>
      </c>
      <c r="C26" s="186" t="s">
        <v>743</v>
      </c>
      <c r="D26" s="186" t="s">
        <v>0</v>
      </c>
      <c r="E26" s="168"/>
      <c r="F26" s="264">
        <v>5</v>
      </c>
      <c r="G26" s="144" t="s">
        <v>0</v>
      </c>
      <c r="H26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22" t="str">
        <f>IF(Sklop6[[#This Row],[ZAHTEVANA SHEMA KAKOVOSTI]]&lt;&gt;"",Sklop6[[#This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+Sklop6[[#This Row],[cena/enota brez DDV v EUR]]*Sklop6[[#This Row],[Stopnja DDV (%)]]</f>
        <v>0</v>
      </c>
      <c r="R26" s="165">
        <f>+Sklop6[[#This Row],[cena/enota brez DDV v EUR]]+Sklop6[[#This Row],[Davek (EUR)]]</f>
        <v>0</v>
      </c>
      <c r="S26" s="165">
        <f>+Sklop6[[#This Row],[cena/enota brez DDV v EUR]]*Sklop6[[#This Row],[Okvirna količina]]</f>
        <v>0</v>
      </c>
      <c r="T26" s="231">
        <f>+Sklop6[[#This Row],[Končna cena/enoto mere (EUR) z DDV]]*Sklop6[[#This Row],[Okvirna količina]]</f>
        <v>0</v>
      </c>
      <c r="U26" s="265"/>
    </row>
    <row r="27" spans="1:21" s="185" customFormat="1" ht="12">
      <c r="A27" s="187" t="s">
        <v>13</v>
      </c>
      <c r="B27" s="161" t="s">
        <v>501</v>
      </c>
      <c r="C27" s="186" t="s">
        <v>743</v>
      </c>
      <c r="D27" s="186" t="s">
        <v>0</v>
      </c>
      <c r="E27" s="168"/>
      <c r="F27" s="264">
        <v>450</v>
      </c>
      <c r="G27" s="144" t="s">
        <v>0</v>
      </c>
      <c r="H27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7" s="122" t="str">
        <f>IF(Sklop6[[#This Row],[ZAHTEVANA SHEMA KAKOVOSTI]]&lt;&gt;"",Sklop6[[#This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+Sklop6[[#This Row],[cena/enota brez DDV v EUR]]*Sklop6[[#This Row],[Stopnja DDV (%)]]</f>
        <v>0</v>
      </c>
      <c r="R27" s="165">
        <f>+Sklop6[[#This Row],[cena/enota brez DDV v EUR]]+Sklop6[[#This Row],[Davek (EUR)]]</f>
        <v>0</v>
      </c>
      <c r="S27" s="165">
        <f>+Sklop6[[#This Row],[cena/enota brez DDV v EUR]]*Sklop6[[#This Row],[Okvirna količina]]</f>
        <v>0</v>
      </c>
      <c r="T27" s="231">
        <f>+Sklop6[[#This Row],[Končna cena/enoto mere (EUR) z DDV]]*Sklop6[[#This Row],[Okvirna količina]]</f>
        <v>0</v>
      </c>
      <c r="U27" s="265"/>
    </row>
    <row r="28" spans="1:21" s="185" customFormat="1" ht="12">
      <c r="A28" s="187" t="s">
        <v>14</v>
      </c>
      <c r="B28" s="161" t="s">
        <v>500</v>
      </c>
      <c r="C28" s="186" t="s">
        <v>743</v>
      </c>
      <c r="D28" s="186" t="s">
        <v>0</v>
      </c>
      <c r="E28" s="168"/>
      <c r="F28" s="264">
        <v>130</v>
      </c>
      <c r="G28" s="144" t="s">
        <v>0</v>
      </c>
      <c r="H28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8" s="122" t="str">
        <f>IF(Sklop6[[#This Row],[ZAHTEVANA SHEMA KAKOVOSTI]]&lt;&gt;"",Sklop6[[#This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+Sklop6[[#This Row],[cena/enota brez DDV v EUR]]*Sklop6[[#This Row],[Stopnja DDV (%)]]</f>
        <v>0</v>
      </c>
      <c r="R28" s="165">
        <f>+Sklop6[[#This Row],[cena/enota brez DDV v EUR]]+Sklop6[[#This Row],[Davek (EUR)]]</f>
        <v>0</v>
      </c>
      <c r="S28" s="165">
        <f>+Sklop6[[#This Row],[cena/enota brez DDV v EUR]]*Sklop6[[#This Row],[Okvirna količina]]</f>
        <v>0</v>
      </c>
      <c r="T28" s="231">
        <f>+Sklop6[[#This Row],[Končna cena/enoto mere (EUR) z DDV]]*Sklop6[[#This Row],[Okvirna količina]]</f>
        <v>0</v>
      </c>
      <c r="U28" s="265"/>
    </row>
    <row r="29" spans="1:21" s="185" customFormat="1" ht="12">
      <c r="A29" s="187" t="s">
        <v>15</v>
      </c>
      <c r="B29" s="161" t="s">
        <v>499</v>
      </c>
      <c r="C29" s="186" t="s">
        <v>743</v>
      </c>
      <c r="D29" s="186" t="s">
        <v>0</v>
      </c>
      <c r="E29" s="168"/>
      <c r="F29" s="264">
        <v>800</v>
      </c>
      <c r="G29" s="144" t="s">
        <v>0</v>
      </c>
      <c r="H29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122" t="str">
        <f>IF(Sklop6[[#This Row],[ZAHTEVANA SHEMA KAKOVOSTI]]&lt;&gt;"",Sklop6[[#This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+Sklop6[[#This Row],[cena/enota brez DDV v EUR]]*Sklop6[[#This Row],[Stopnja DDV (%)]]</f>
        <v>0</v>
      </c>
      <c r="R29" s="165">
        <f>+Sklop6[[#This Row],[cena/enota brez DDV v EUR]]+Sklop6[[#This Row],[Davek (EUR)]]</f>
        <v>0</v>
      </c>
      <c r="S29" s="165">
        <f>+Sklop6[[#This Row],[cena/enota brez DDV v EUR]]*Sklop6[[#This Row],[Okvirna količina]]</f>
        <v>0</v>
      </c>
      <c r="T29" s="231">
        <f>+Sklop6[[#This Row],[Končna cena/enoto mere (EUR) z DDV]]*Sklop6[[#This Row],[Okvirna količina]]</f>
        <v>0</v>
      </c>
      <c r="U29" s="265"/>
    </row>
    <row r="30" spans="1:21" s="185" customFormat="1" ht="12">
      <c r="A30" s="187" t="s">
        <v>16</v>
      </c>
      <c r="B30" s="161" t="s">
        <v>498</v>
      </c>
      <c r="C30" s="186" t="s">
        <v>743</v>
      </c>
      <c r="D30" s="186" t="s">
        <v>0</v>
      </c>
      <c r="E30" s="168"/>
      <c r="F30" s="195">
        <v>500</v>
      </c>
      <c r="G30" s="144" t="s">
        <v>0</v>
      </c>
      <c r="H30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122" t="str">
        <f>IF(Sklop6[[#This Row],[ZAHTEVANA SHEMA KAKOVOSTI]]&lt;&gt;"",Sklop6[[#This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+Sklop6[[#This Row],[cena/enota brez DDV v EUR]]*Sklop6[[#This Row],[Stopnja DDV (%)]]</f>
        <v>0</v>
      </c>
      <c r="R30" s="165">
        <f>+Sklop6[[#This Row],[cena/enota brez DDV v EUR]]+Sklop6[[#This Row],[Davek (EUR)]]</f>
        <v>0</v>
      </c>
      <c r="S30" s="165">
        <f>+Sklop6[[#This Row],[cena/enota brez DDV v EUR]]*Sklop6[[#This Row],[Okvirna količina]]</f>
        <v>0</v>
      </c>
      <c r="T30" s="141">
        <f>+Sklop6[[#This Row],[Končna cena/enoto mere (EUR) z DDV]]*Sklop6[[#This Row],[Okvirna količina]]</f>
        <v>0</v>
      </c>
      <c r="U30" s="142"/>
    </row>
    <row r="31" spans="1:21" s="185" customFormat="1" ht="12">
      <c r="A31" s="187" t="s">
        <v>17</v>
      </c>
      <c r="B31" s="161" t="s">
        <v>497</v>
      </c>
      <c r="C31" s="186" t="s">
        <v>743</v>
      </c>
      <c r="D31" s="186" t="s">
        <v>0</v>
      </c>
      <c r="E31" s="168"/>
      <c r="F31" s="195">
        <v>50</v>
      </c>
      <c r="G31" s="144" t="s">
        <v>0</v>
      </c>
      <c r="H31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22" t="str">
        <f>IF(Sklop6[[#This Row],[ZAHTEVANA SHEMA KAKOVOSTI]]&lt;&gt;"",Sklop6[[#This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+Sklop6[[#This Row],[cena/enota brez DDV v EUR]]*Sklop6[[#This Row],[Stopnja DDV (%)]]</f>
        <v>0</v>
      </c>
      <c r="R31" s="165">
        <f>+Sklop6[[#This Row],[cena/enota brez DDV v EUR]]+Sklop6[[#This Row],[Davek (EUR)]]</f>
        <v>0</v>
      </c>
      <c r="S31" s="165">
        <f>+Sklop6[[#This Row],[cena/enota brez DDV v EUR]]*Sklop6[[#This Row],[Okvirna količina]]</f>
        <v>0</v>
      </c>
      <c r="T31" s="141">
        <f>+Sklop6[[#This Row],[Končna cena/enoto mere (EUR) z DDV]]*Sklop6[[#This Row],[Okvirna količina]]</f>
        <v>0</v>
      </c>
      <c r="U31" s="142"/>
    </row>
    <row r="32" spans="1:21">
      <c r="A32" s="350" t="s">
        <v>134</v>
      </c>
      <c r="B32" s="351"/>
      <c r="C32" s="352"/>
      <c r="D32" s="352"/>
      <c r="E32" s="353"/>
      <c r="F32" s="354"/>
      <c r="G32" s="355"/>
      <c r="H32" s="356">
        <f>SUBTOTAL(109,Sklop6[Preračunana masa/volumen/kos na enoto kg])</f>
        <v>3635</v>
      </c>
      <c r="I32" s="356">
        <f>SUBTOTAL(109,Sklop6[Živila iz shem kakovosti (kg)])</f>
        <v>0</v>
      </c>
      <c r="J32" s="354"/>
      <c r="K32" s="357"/>
      <c r="L32" s="357"/>
      <c r="M32" s="358"/>
      <c r="N32" s="359"/>
      <c r="O32" s="359"/>
      <c r="P32" s="359"/>
      <c r="Q32" s="360"/>
      <c r="R32" s="361"/>
      <c r="S32" s="360">
        <f>SUBTOTAL(109,Sklop6[Vrednost za okvirno količino (EUR) brez DDV])</f>
        <v>0</v>
      </c>
      <c r="T32" s="360">
        <f>SUBTOTAL(109,Sklop6[Vrednost za okvirno količino (EUR) z DDV])</f>
        <v>0</v>
      </c>
      <c r="U32" s="362">
        <f>SUBTOTAL(103,Sklop6[Shema kakovosti
(nacionalne, evropske)
])</f>
        <v>0</v>
      </c>
    </row>
    <row r="33" spans="1:22">
      <c r="A33" s="49" t="s">
        <v>130</v>
      </c>
      <c r="B33" s="17"/>
      <c r="C33" s="29"/>
      <c r="D33" s="29"/>
      <c r="E33" s="105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5"/>
    </row>
    <row r="35" spans="1:22">
      <c r="A35" s="99" t="s">
        <v>174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4" t="s">
        <v>166</v>
      </c>
      <c r="F36" s="71"/>
      <c r="G36" s="71"/>
      <c r="H36" s="30"/>
      <c r="I36" s="30"/>
      <c r="J36" s="30"/>
      <c r="K36" s="30"/>
      <c r="L36" s="57"/>
      <c r="M36" s="57"/>
      <c r="N36" s="30"/>
      <c r="O36" s="30"/>
      <c r="P36" s="30"/>
      <c r="Q36" s="30"/>
      <c r="R36" s="30"/>
    </row>
    <row r="37" spans="1:22" ht="12.75" customHeight="1">
      <c r="A37" s="386" t="s">
        <v>167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117"/>
      <c r="N37" s="117"/>
      <c r="O37" s="117"/>
      <c r="P37" s="117"/>
      <c r="Q37" s="117"/>
      <c r="R37" s="117"/>
      <c r="S37" s="117"/>
      <c r="T37" s="117"/>
      <c r="U37" s="117"/>
      <c r="V37" s="117"/>
    </row>
    <row r="38" spans="1:22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</row>
    <row r="39" spans="1:22">
      <c r="A39" s="99" t="s">
        <v>65</v>
      </c>
      <c r="F39" s="71"/>
      <c r="G39" s="71" t="s">
        <v>66</v>
      </c>
      <c r="H39" s="30"/>
      <c r="I39" s="30"/>
      <c r="J39" s="30"/>
      <c r="K39" s="30"/>
      <c r="L39" s="57"/>
      <c r="M39" s="57"/>
      <c r="N39" s="100"/>
      <c r="O39" s="30"/>
      <c r="P39" s="30"/>
      <c r="Q39" s="30" t="s">
        <v>67</v>
      </c>
      <c r="R39" s="30"/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</sheetData>
  <sheetProtection insertRows="0" deleteRows="0"/>
  <protectedRanges>
    <protectedRange sqref="U39:U1048576 J39:P1048576 U1:U36 J1:P36" name="Obseg1"/>
    <protectedRange sqref="J37:P38 U37:U38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5"/>
  <sheetViews>
    <sheetView topLeftCell="A10" zoomScaleNormal="100" zoomScaleSheetLayoutView="100" workbookViewId="0">
      <selection activeCell="J60" sqref="J6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pred_rekapitulacija'!B20</f>
        <v>SADNI SOKOVI IN SIRUPI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216" t="s">
        <v>512</v>
      </c>
      <c r="C16" s="152">
        <v>5</v>
      </c>
      <c r="D16" s="80" t="s">
        <v>74</v>
      </c>
      <c r="E16" s="193"/>
      <c r="F16" s="122">
        <v>5</v>
      </c>
      <c r="G16" s="163" t="s">
        <v>175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6" s="83" t="str">
        <f>IF(Sklop7[[#This Row],[ZAHTEVANA SHEMA KAKOVOSTI]]&lt;&gt;"",Sklop7[[#This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+Sklop7[[#This Row],[cena/enota brez DDV v EUR]]*Sklop7[[#This Row],[Stopnja DDV (%)]]</f>
        <v>0</v>
      </c>
      <c r="R16" s="86">
        <f>+Sklop7[[#This Row],[cena/enota brez DDV v EUR]]+Sklop7[[#This Row],[Davek (EUR)]]</f>
        <v>0</v>
      </c>
      <c r="S16" s="86">
        <f>+Sklop7[[#This Row],[cena/enota brez DDV v EUR]]*Sklop7[[#This Row],[Okvirna količina]]</f>
        <v>0</v>
      </c>
      <c r="T16" s="86">
        <f>+Sklop7[[#This Row],[Končna cena/enoto mere (EUR) z DDV]]*Sklop7[[#This Row],[Okvirna količina]]</f>
        <v>0</v>
      </c>
      <c r="U16" s="151"/>
    </row>
    <row r="17" spans="1:22" s="58" customFormat="1" ht="12">
      <c r="A17" s="187" t="s">
        <v>3</v>
      </c>
      <c r="B17" s="216" t="s">
        <v>513</v>
      </c>
      <c r="C17" s="152">
        <v>1</v>
      </c>
      <c r="D17" s="137" t="s">
        <v>74</v>
      </c>
      <c r="E17" s="261"/>
      <c r="F17" s="122">
        <v>410</v>
      </c>
      <c r="G17" s="163" t="s">
        <v>74</v>
      </c>
      <c r="H1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</v>
      </c>
      <c r="I17" s="83" t="str">
        <f>IF(Sklop7[[#This Row],[ZAHTEVANA SHEMA KAKOVOSTI]]&lt;&gt;"",Sklop7[[#This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+Sklop7[[#This Row],[cena/enota brez DDV v EUR]]*Sklop7[[#This Row],[Stopnja DDV (%)]]</f>
        <v>0</v>
      </c>
      <c r="R17" s="89">
        <f>+Sklop7[[#This Row],[cena/enota brez DDV v EUR]]+Sklop7[[#This Row],[Davek (EUR)]]</f>
        <v>0</v>
      </c>
      <c r="S17" s="89">
        <f>+Sklop7[[#This Row],[cena/enota brez DDV v EUR]]*Sklop7[[#This Row],[Okvirna količina]]</f>
        <v>0</v>
      </c>
      <c r="T17" s="89">
        <f>+Sklop7[[#This Row],[Končna cena/enoto mere (EUR) z DDV]]*Sklop7[[#This Row],[Okvirna količina]]</f>
        <v>0</v>
      </c>
      <c r="U17" s="151"/>
    </row>
    <row r="18" spans="1:22" s="58" customFormat="1" ht="12">
      <c r="A18" s="187" t="s">
        <v>4</v>
      </c>
      <c r="B18" s="194" t="s">
        <v>514</v>
      </c>
      <c r="C18" s="152">
        <v>1</v>
      </c>
      <c r="D18" s="137" t="s">
        <v>74</v>
      </c>
      <c r="E18" s="261"/>
      <c r="F18" s="122">
        <v>7000</v>
      </c>
      <c r="G18" s="163" t="s">
        <v>74</v>
      </c>
      <c r="H1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18" s="83" t="str">
        <f>IF(Sklop7[[#This Row],[ZAHTEVANA SHEMA KAKOVOSTI]]&lt;&gt;"",Sklop7[[#This Row],[Preračunana masa/volumen/kos na enoto kg]],"")</f>
        <v/>
      </c>
      <c r="J18" s="91"/>
      <c r="K18" s="88"/>
      <c r="L18" s="88"/>
      <c r="M18" s="93"/>
      <c r="N18" s="89"/>
      <c r="O18" s="89"/>
      <c r="P18" s="94"/>
      <c r="Q18" s="89">
        <f>+Sklop7[[#This Row],[cena/enota brez DDV v EUR]]*Sklop7[[#This Row],[Stopnja DDV (%)]]</f>
        <v>0</v>
      </c>
      <c r="R18" s="89">
        <f>+Sklop7[[#This Row],[cena/enota brez DDV v EUR]]+Sklop7[[#This Row],[Davek (EUR)]]</f>
        <v>0</v>
      </c>
      <c r="S18" s="89">
        <f>+Sklop7[[#This Row],[cena/enota brez DDV v EUR]]*Sklop7[[#This Row],[Okvirna količina]]</f>
        <v>0</v>
      </c>
      <c r="T18" s="89">
        <f>+Sklop7[[#This Row],[Končna cena/enoto mere (EUR) z DDV]]*Sklop7[[#This Row],[Okvirna količina]]</f>
        <v>0</v>
      </c>
      <c r="U18" s="151"/>
    </row>
    <row r="19" spans="1:22" s="58" customFormat="1" ht="12">
      <c r="A19" s="187" t="s">
        <v>5</v>
      </c>
      <c r="B19" s="194" t="s">
        <v>514</v>
      </c>
      <c r="C19" s="152">
        <v>0.2</v>
      </c>
      <c r="D19" s="137" t="s">
        <v>74</v>
      </c>
      <c r="E19" s="261"/>
      <c r="F19" s="122">
        <v>23000</v>
      </c>
      <c r="G19" s="163" t="s">
        <v>175</v>
      </c>
      <c r="H1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4600</v>
      </c>
      <c r="I19" s="83" t="str">
        <f>IF(Sklop7[[#This Row],[ZAHTEVANA SHEMA KAKOVOSTI]]&lt;&gt;"",Sklop7[[#This Row],[Preračunana masa/volumen/kos na enoto kg]],"")</f>
        <v/>
      </c>
      <c r="J19" s="91"/>
      <c r="K19" s="88"/>
      <c r="L19" s="88"/>
      <c r="M19" s="93"/>
      <c r="N19" s="89"/>
      <c r="O19" s="89"/>
      <c r="P19" s="94"/>
      <c r="Q19" s="89">
        <f>+Sklop7[[#This Row],[cena/enota brez DDV v EUR]]*Sklop7[[#This Row],[Stopnja DDV (%)]]</f>
        <v>0</v>
      </c>
      <c r="R19" s="89">
        <f>+Sklop7[[#This Row],[cena/enota brez DDV v EUR]]+Sklop7[[#This Row],[Davek (EUR)]]</f>
        <v>0</v>
      </c>
      <c r="S19" s="89">
        <f>+Sklop7[[#This Row],[cena/enota brez DDV v EUR]]*Sklop7[[#This Row],[Okvirna količina]]</f>
        <v>0</v>
      </c>
      <c r="T19" s="89">
        <f>+Sklop7[[#This Row],[Končna cena/enoto mere (EUR) z DDV]]*Sklop7[[#This Row],[Okvirna količina]]</f>
        <v>0</v>
      </c>
      <c r="U19" s="151"/>
    </row>
    <row r="20" spans="1:22" s="185" customFormat="1" ht="12">
      <c r="A20" s="187" t="s">
        <v>6</v>
      </c>
      <c r="B20" s="161" t="s">
        <v>515</v>
      </c>
      <c r="C20" s="152">
        <v>1</v>
      </c>
      <c r="D20" s="164" t="s">
        <v>74</v>
      </c>
      <c r="E20" s="193"/>
      <c r="F20" s="122">
        <v>1000</v>
      </c>
      <c r="G20" s="163" t="s">
        <v>74</v>
      </c>
      <c r="H2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122" t="str">
        <f>IF(Sklop7[[#This Row],[ZAHTEVANA SHEMA KAKOVOSTI]]&lt;&gt;"",Sklop7[[#This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+Sklop7[[#This Row],[cena/enota brez DDV v EUR]]*Sklop7[[#This Row],[Stopnja DDV (%)]]</f>
        <v>0</v>
      </c>
      <c r="R20" s="165">
        <f>+Sklop7[[#This Row],[cena/enota brez DDV v EUR]]+Sklop7[[#This Row],[Davek (EUR)]]</f>
        <v>0</v>
      </c>
      <c r="S20" s="165">
        <f>+Sklop7[[#This Row],[cena/enota brez DDV v EUR]]*Sklop7[[#This Row],[Okvirna količina]]</f>
        <v>0</v>
      </c>
      <c r="T20" s="165">
        <f>+Sklop7[[#This Row],[Končna cena/enoto mere (EUR) z DDV]]*Sklop7[[#This Row],[Okvirna količina]]</f>
        <v>0</v>
      </c>
      <c r="U20" s="267"/>
    </row>
    <row r="21" spans="1:22" s="185" customFormat="1" ht="12">
      <c r="A21" s="187" t="s">
        <v>7</v>
      </c>
      <c r="B21" s="161" t="s">
        <v>516</v>
      </c>
      <c r="C21" s="152">
        <v>1</v>
      </c>
      <c r="D21" s="164" t="s">
        <v>74</v>
      </c>
      <c r="E21" s="193"/>
      <c r="F21" s="122">
        <v>2000</v>
      </c>
      <c r="G21" s="163" t="s">
        <v>74</v>
      </c>
      <c r="H2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1" s="122" t="str">
        <f>IF(Sklop7[[#This Row],[ZAHTEVANA SHEMA KAKOVOSTI]]&lt;&gt;"",Sklop7[[#This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+Sklop7[[#This Row],[cena/enota brez DDV v EUR]]*Sklop7[[#This Row],[Stopnja DDV (%)]]</f>
        <v>0</v>
      </c>
      <c r="R21" s="165">
        <f>+Sklop7[[#This Row],[cena/enota brez DDV v EUR]]+Sklop7[[#This Row],[Davek (EUR)]]</f>
        <v>0</v>
      </c>
      <c r="S21" s="165">
        <f>+Sklop7[[#This Row],[cena/enota brez DDV v EUR]]*Sklop7[[#This Row],[Okvirna količina]]</f>
        <v>0</v>
      </c>
      <c r="T21" s="165">
        <f>+Sklop7[[#This Row],[Končna cena/enoto mere (EUR) z DDV]]*Sklop7[[#This Row],[Okvirna količina]]</f>
        <v>0</v>
      </c>
      <c r="U21" s="267"/>
    </row>
    <row r="22" spans="1:22" s="185" customFormat="1" ht="12">
      <c r="A22" s="187" t="s">
        <v>8</v>
      </c>
      <c r="B22" s="161" t="s">
        <v>517</v>
      </c>
      <c r="C22" s="152">
        <v>1</v>
      </c>
      <c r="D22" s="164" t="s">
        <v>74</v>
      </c>
      <c r="E22" s="193"/>
      <c r="F22" s="122">
        <v>10</v>
      </c>
      <c r="G22" s="163" t="s">
        <v>74</v>
      </c>
      <c r="H2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22" t="str">
        <f>IF(Sklop7[[#This Row],[ZAHTEVANA SHEMA KAKOVOSTI]]&lt;&gt;"",Sklop7[[#This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+Sklop7[[#This Row],[cena/enota brez DDV v EUR]]*Sklop7[[#This Row],[Stopnja DDV (%)]]</f>
        <v>0</v>
      </c>
      <c r="R22" s="165">
        <f>+Sklop7[[#This Row],[cena/enota brez DDV v EUR]]+Sklop7[[#This Row],[Davek (EUR)]]</f>
        <v>0</v>
      </c>
      <c r="S22" s="165">
        <f>+Sklop7[[#This Row],[cena/enota brez DDV v EUR]]*Sklop7[[#This Row],[Okvirna količina]]</f>
        <v>0</v>
      </c>
      <c r="T22" s="165">
        <f>+Sklop7[[#This Row],[Končna cena/enoto mere (EUR) z DDV]]*Sklop7[[#This Row],[Okvirna količina]]</f>
        <v>0</v>
      </c>
      <c r="U22" s="267"/>
    </row>
    <row r="23" spans="1:22">
      <c r="A23" s="308" t="s">
        <v>134</v>
      </c>
      <c r="B23" s="297"/>
      <c r="C23" s="302"/>
      <c r="D23" s="302"/>
      <c r="E23" s="312"/>
      <c r="F23" s="306"/>
      <c r="G23" s="310"/>
      <c r="H23" s="301">
        <f>SUBTOTAL(109,Sklop7[Preračunana masa/volumen/kos na enoto kg])</f>
        <v>15045</v>
      </c>
      <c r="I23" s="301">
        <f>SUBTOTAL(109,Sklop7[Živila iz shem kakovosti (kg)])</f>
        <v>0</v>
      </c>
      <c r="J23" s="306"/>
      <c r="K23" s="304"/>
      <c r="L23" s="304"/>
      <c r="M23" s="296"/>
      <c r="N23" s="311"/>
      <c r="O23" s="311"/>
      <c r="P23" s="311"/>
      <c r="Q23" s="305"/>
      <c r="R23" s="300"/>
      <c r="S23" s="305">
        <f>SUBTOTAL(109,Sklop7[Vrednost za okvirno količino (EUR) brez DDV])</f>
        <v>0</v>
      </c>
      <c r="T23" s="305">
        <f>SUBTOTAL(109,Sklop7[Vrednost za okvirno količino (EUR) z DDV])</f>
        <v>0</v>
      </c>
      <c r="U23" s="309">
        <f>SUBTOTAL(103,Sklop7[Shema kakovosti
(nacionalne, evropske)
])</f>
        <v>0</v>
      </c>
    </row>
    <row r="24" spans="1:22">
      <c r="A24" s="49" t="s">
        <v>130</v>
      </c>
      <c r="B24" s="17"/>
      <c r="C24" s="29"/>
      <c r="D24" s="29"/>
      <c r="E24" s="105"/>
      <c r="Q24" s="49"/>
      <c r="R24" s="49"/>
      <c r="S24" s="49"/>
      <c r="T24" s="49"/>
    </row>
    <row r="25" spans="1:22">
      <c r="A25" s="12" t="s">
        <v>132</v>
      </c>
      <c r="B25" s="17"/>
      <c r="C25" s="29"/>
      <c r="D25" s="29"/>
      <c r="E25" s="105"/>
      <c r="V25" s="20"/>
    </row>
    <row r="26" spans="1:22">
      <c r="A26" s="99" t="s">
        <v>174</v>
      </c>
      <c r="F26" s="71"/>
      <c r="G26" s="71"/>
      <c r="H26" s="30"/>
      <c r="I26" s="30"/>
      <c r="J26" s="30"/>
      <c r="K26" s="30"/>
      <c r="L26" s="57"/>
      <c r="M26" s="57"/>
      <c r="N26" s="30"/>
      <c r="O26" s="30"/>
      <c r="P26" s="30"/>
      <c r="Q26" s="30"/>
      <c r="R26" s="30"/>
      <c r="V26" s="20"/>
    </row>
    <row r="27" spans="1:22">
      <c r="A27" s="175" t="s">
        <v>166</v>
      </c>
      <c r="B27" s="169"/>
      <c r="C27" s="170"/>
      <c r="D27" s="170"/>
      <c r="E27" s="174"/>
      <c r="F27" s="173"/>
      <c r="G27" s="173"/>
      <c r="H27" s="171"/>
      <c r="I27" s="171"/>
      <c r="J27" s="171"/>
      <c r="K27" s="171"/>
      <c r="L27" s="172"/>
      <c r="M27" s="57"/>
      <c r="N27" s="30"/>
      <c r="O27" s="30"/>
      <c r="P27" s="30"/>
      <c r="Q27" s="30"/>
      <c r="R27" s="30"/>
      <c r="V27" s="20"/>
    </row>
    <row r="28" spans="1:22">
      <c r="A28" s="386" t="s">
        <v>167</v>
      </c>
      <c r="B28" s="386"/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20"/>
      <c r="N28" s="20"/>
      <c r="O28" s="20"/>
      <c r="P28" s="20"/>
      <c r="Q28" s="20"/>
      <c r="R28" s="20"/>
      <c r="S28" s="20"/>
      <c r="T28" s="20"/>
      <c r="U28" s="20"/>
    </row>
    <row r="29" spans="1:22">
      <c r="A29" s="375"/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20"/>
      <c r="N29" s="20"/>
      <c r="O29" s="20"/>
      <c r="P29" s="20"/>
      <c r="Q29" s="20"/>
      <c r="R29" s="20"/>
      <c r="S29" s="20"/>
      <c r="T29" s="20"/>
      <c r="U29" s="20"/>
    </row>
    <row r="30" spans="1:2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2">
      <c r="A31" s="99" t="s">
        <v>65</v>
      </c>
      <c r="F31" s="71"/>
      <c r="G31" s="71" t="s">
        <v>66</v>
      </c>
      <c r="H31" s="30"/>
      <c r="I31" s="30"/>
      <c r="J31" s="30"/>
      <c r="K31" s="30"/>
      <c r="L31" s="57"/>
      <c r="M31" s="57"/>
      <c r="N31" s="100"/>
      <c r="O31" s="30"/>
      <c r="P31" s="30"/>
      <c r="Q31" s="30" t="s">
        <v>67</v>
      </c>
      <c r="R31" s="30"/>
    </row>
    <row r="32" spans="1:22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>
      <c r="B253" s="17"/>
      <c r="C253" s="29"/>
      <c r="D253" s="29"/>
      <c r="E253" s="105"/>
    </row>
    <row r="254" spans="1:22">
      <c r="B254" s="17"/>
      <c r="C254" s="29"/>
      <c r="D254" s="29"/>
      <c r="E254" s="105"/>
    </row>
    <row r="255" spans="1:22">
      <c r="B255" s="17"/>
      <c r="C255" s="29"/>
      <c r="D255" s="29"/>
      <c r="E255" s="105"/>
    </row>
  </sheetData>
  <sheetProtection insertRows="0" deleteRows="0"/>
  <protectedRanges>
    <protectedRange sqref="U28:U30 J30:P30 M28:P29" name="Obseg1_2"/>
    <protectedRange sqref="J29:L29" name="Obseg1_1"/>
    <protectedRange sqref="J27:L27" name="Obseg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6"/>
  <sheetViews>
    <sheetView tabSelected="1" topLeftCell="A47" zoomScaleNormal="100" zoomScaleSheetLayoutView="100" workbookViewId="0">
      <selection activeCell="R90" sqref="R90"/>
    </sheetView>
  </sheetViews>
  <sheetFormatPr defaultColWidth="8.85546875" defaultRowHeight="12.75"/>
  <cols>
    <col min="1" max="1" width="4.28515625" style="12" customWidth="1"/>
    <col min="2" max="2" width="25.1406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pred_rekapitulacija'!B21</f>
        <v>KRUH, PEKOVSKI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216" t="s">
        <v>381</v>
      </c>
      <c r="C16" s="152" t="s">
        <v>112</v>
      </c>
      <c r="D16" s="80" t="s">
        <v>0</v>
      </c>
      <c r="E16" s="104"/>
      <c r="F16" s="268">
        <v>600</v>
      </c>
      <c r="G16" s="108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83" t="str">
        <f>IF(Sklop8[[#This Row],[ZAHTEVANA SHEMA KAKOVOSTI]]&lt;&gt;"",Sklop8[[#This Row],[Preračunana masa/volumen/kos na enoto kg]],"")</f>
        <v/>
      </c>
      <c r="J16" s="221"/>
      <c r="K16" s="152"/>
      <c r="L16" s="152"/>
      <c r="M16" s="152"/>
      <c r="N16" s="147"/>
      <c r="O16" s="152"/>
      <c r="P16" s="92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52"/>
    </row>
    <row r="17" spans="1:21" s="185" customFormat="1" ht="12">
      <c r="A17" s="187" t="s">
        <v>3</v>
      </c>
      <c r="B17" s="161" t="s">
        <v>382</v>
      </c>
      <c r="C17" s="152" t="s">
        <v>112</v>
      </c>
      <c r="D17" s="186" t="s">
        <v>0</v>
      </c>
      <c r="E17" s="193"/>
      <c r="F17" s="199">
        <v>30</v>
      </c>
      <c r="G17" s="108" t="s">
        <v>0</v>
      </c>
      <c r="H1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22" t="str">
        <f>IF(Sklop8[[#This Row],[ZAHTEVANA SHEMA KAKOVOSTI]]&lt;&gt;"",Sklop8[[#This Row],[Preračunana masa/volumen/kos na enoto kg]],"")</f>
        <v/>
      </c>
      <c r="J17" s="223"/>
      <c r="K17" s="152"/>
      <c r="L17" s="152"/>
      <c r="M17" s="152"/>
      <c r="N17" s="224"/>
      <c r="O17" s="152"/>
      <c r="P17" s="166"/>
      <c r="Q17" s="165">
        <f>+Sklop8[[#This Row],[cena/enota brez DDV v EUR]]*Sklop8[[#This Row],[Stopnja DDV (%)]]</f>
        <v>0</v>
      </c>
      <c r="R17" s="165">
        <f>+Sklop8[[#This Row],[cena/enota brez DDV v EUR]]+Sklop8[[#This Row],[Davek (EUR)]]</f>
        <v>0</v>
      </c>
      <c r="S17" s="165">
        <f>+Sklop8[[#This Row],[cena/enota brez DDV v EUR]]*Sklop8[[#This Row],[Okvirna količina]]</f>
        <v>0</v>
      </c>
      <c r="T17" s="141">
        <f>+Sklop8[[#This Row],[Končna cena/enoto mere (EUR) z DDV]]*Sklop8[[#This Row],[Okvirna količina]]</f>
        <v>0</v>
      </c>
      <c r="U17" s="152"/>
    </row>
    <row r="18" spans="1:21" s="185" customFormat="1" ht="12">
      <c r="A18" s="187" t="s">
        <v>4</v>
      </c>
      <c r="B18" s="161" t="s">
        <v>383</v>
      </c>
      <c r="C18" s="152" t="s">
        <v>112</v>
      </c>
      <c r="D18" s="186" t="s">
        <v>0</v>
      </c>
      <c r="E18" s="193"/>
      <c r="F18" s="199">
        <v>10</v>
      </c>
      <c r="G18" s="108" t="s">
        <v>0</v>
      </c>
      <c r="H1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22" t="str">
        <f>IF(Sklop8[[#This Row],[ZAHTEVANA SHEMA KAKOVOSTI]]&lt;&gt;"",Sklop8[[#This Row],[Preračunana masa/volumen/kos na enoto kg]],"")</f>
        <v/>
      </c>
      <c r="J18" s="223"/>
      <c r="K18" s="152"/>
      <c r="L18" s="152"/>
      <c r="M18" s="152"/>
      <c r="N18" s="224"/>
      <c r="O18" s="152"/>
      <c r="P18" s="166"/>
      <c r="Q18" s="165">
        <f>+Sklop8[[#This Row],[cena/enota brez DDV v EUR]]*Sklop8[[#This Row],[Stopnja DDV (%)]]</f>
        <v>0</v>
      </c>
      <c r="R18" s="165">
        <f>+Sklop8[[#This Row],[cena/enota brez DDV v EUR]]+Sklop8[[#This Row],[Davek (EUR)]]</f>
        <v>0</v>
      </c>
      <c r="S18" s="165">
        <f>+Sklop8[[#This Row],[cena/enota brez DDV v EUR]]*Sklop8[[#This Row],[Okvirna količina]]</f>
        <v>0</v>
      </c>
      <c r="T18" s="141">
        <f>+Sklop8[[#This Row],[Končna cena/enoto mere (EUR) z DDV]]*Sklop8[[#This Row],[Okvirna količina]]</f>
        <v>0</v>
      </c>
      <c r="U18" s="152"/>
    </row>
    <row r="19" spans="1:21" s="185" customFormat="1" ht="12">
      <c r="A19" s="187" t="s">
        <v>5</v>
      </c>
      <c r="B19" s="161" t="s">
        <v>384</v>
      </c>
      <c r="C19" s="152" t="s">
        <v>112</v>
      </c>
      <c r="D19" s="186" t="s">
        <v>0</v>
      </c>
      <c r="E19" s="193"/>
      <c r="F19" s="199">
        <v>1200</v>
      </c>
      <c r="G19" s="108" t="s">
        <v>0</v>
      </c>
      <c r="H1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9" s="122" t="str">
        <f>IF(Sklop8[[#This Row],[ZAHTEVANA SHEMA KAKOVOSTI]]&lt;&gt;"",Sklop8[[#This Row],[Preračunana masa/volumen/kos na enoto kg]],"")</f>
        <v/>
      </c>
      <c r="J19" s="223"/>
      <c r="K19" s="152"/>
      <c r="L19" s="152"/>
      <c r="M19" s="152"/>
      <c r="N19" s="224"/>
      <c r="O19" s="152"/>
      <c r="P19" s="166"/>
      <c r="Q19" s="165">
        <f>+Sklop8[[#This Row],[cena/enota brez DDV v EUR]]*Sklop8[[#This Row],[Stopnja DDV (%)]]</f>
        <v>0</v>
      </c>
      <c r="R19" s="165">
        <f>+Sklop8[[#This Row],[cena/enota brez DDV v EUR]]+Sklop8[[#This Row],[Davek (EUR)]]</f>
        <v>0</v>
      </c>
      <c r="S19" s="165">
        <f>+Sklop8[[#This Row],[cena/enota brez DDV v EUR]]*Sklop8[[#This Row],[Okvirna količina]]</f>
        <v>0</v>
      </c>
      <c r="T19" s="141">
        <f>+Sklop8[[#This Row],[Končna cena/enoto mere (EUR) z DDV]]*Sklop8[[#This Row],[Okvirna količina]]</f>
        <v>0</v>
      </c>
      <c r="U19" s="152"/>
    </row>
    <row r="20" spans="1:21" s="185" customFormat="1" ht="12">
      <c r="A20" s="187" t="s">
        <v>6</v>
      </c>
      <c r="B20" s="161" t="s">
        <v>385</v>
      </c>
      <c r="C20" s="152" t="s">
        <v>112</v>
      </c>
      <c r="D20" s="186" t="s">
        <v>0</v>
      </c>
      <c r="E20" s="193"/>
      <c r="F20" s="199">
        <v>2200</v>
      </c>
      <c r="G20" s="108" t="s">
        <v>0</v>
      </c>
      <c r="H2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2200</v>
      </c>
      <c r="I20" s="122" t="str">
        <f>IF(Sklop8[[#This Row],[ZAHTEVANA SHEMA KAKOVOSTI]]&lt;&gt;"",Sklop8[[#This Row],[Preračunana masa/volumen/kos na enoto kg]],"")</f>
        <v/>
      </c>
      <c r="J20" s="223"/>
      <c r="K20" s="152"/>
      <c r="L20" s="152"/>
      <c r="M20" s="152"/>
      <c r="N20" s="224"/>
      <c r="O20" s="152"/>
      <c r="P20" s="166"/>
      <c r="Q20" s="165">
        <f>+Sklop8[[#This Row],[cena/enota brez DDV v EUR]]*Sklop8[[#This Row],[Stopnja DDV (%)]]</f>
        <v>0</v>
      </c>
      <c r="R20" s="165">
        <f>+Sklop8[[#This Row],[cena/enota brez DDV v EUR]]+Sklop8[[#This Row],[Davek (EUR)]]</f>
        <v>0</v>
      </c>
      <c r="S20" s="165">
        <f>+Sklop8[[#This Row],[cena/enota brez DDV v EUR]]*Sklop8[[#This Row],[Okvirna količina]]</f>
        <v>0</v>
      </c>
      <c r="T20" s="141">
        <f>+Sklop8[[#This Row],[Končna cena/enoto mere (EUR) z DDV]]*Sklop8[[#This Row],[Okvirna količina]]</f>
        <v>0</v>
      </c>
      <c r="U20" s="152"/>
    </row>
    <row r="21" spans="1:21" s="185" customFormat="1" ht="12">
      <c r="A21" s="187" t="s">
        <v>7</v>
      </c>
      <c r="B21" s="161" t="s">
        <v>386</v>
      </c>
      <c r="C21" s="152" t="s">
        <v>112</v>
      </c>
      <c r="D21" s="186" t="s">
        <v>0</v>
      </c>
      <c r="E21" s="193"/>
      <c r="F21" s="367">
        <v>4000</v>
      </c>
      <c r="G21" s="108" t="s">
        <v>0</v>
      </c>
      <c r="H2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1" s="122" t="str">
        <f>IF(Sklop8[[#This Row],[ZAHTEVANA SHEMA KAKOVOSTI]]&lt;&gt;"",Sklop8[[#This Row],[Preračunana masa/volumen/kos na enoto kg]],"")</f>
        <v/>
      </c>
      <c r="J21" s="223"/>
      <c r="K21" s="152"/>
      <c r="L21" s="152"/>
      <c r="M21" s="152"/>
      <c r="N21" s="224"/>
      <c r="O21" s="152"/>
      <c r="P21" s="166"/>
      <c r="Q21" s="165">
        <f>+Sklop8[[#This Row],[cena/enota brez DDV v EUR]]*Sklop8[[#This Row],[Stopnja DDV (%)]]</f>
        <v>0</v>
      </c>
      <c r="R21" s="165">
        <f>+Sklop8[[#This Row],[cena/enota brez DDV v EUR]]+Sklop8[[#This Row],[Davek (EUR)]]</f>
        <v>0</v>
      </c>
      <c r="S21" s="165">
        <f>+Sklop8[[#This Row],[cena/enota brez DDV v EUR]]*Sklop8[[#This Row],[Okvirna količina]]</f>
        <v>0</v>
      </c>
      <c r="T21" s="141">
        <f>+Sklop8[[#This Row],[Končna cena/enoto mere (EUR) z DDV]]*Sklop8[[#This Row],[Okvirna količina]]</f>
        <v>0</v>
      </c>
      <c r="U21" s="152"/>
    </row>
    <row r="22" spans="1:21" s="185" customFormat="1" ht="24">
      <c r="A22" s="187" t="s">
        <v>8</v>
      </c>
      <c r="B22" s="161" t="s">
        <v>387</v>
      </c>
      <c r="C22" s="152" t="s">
        <v>112</v>
      </c>
      <c r="D22" s="186" t="s">
        <v>0</v>
      </c>
      <c r="E22" s="193"/>
      <c r="F22" s="199">
        <v>150</v>
      </c>
      <c r="G22" s="108" t="s">
        <v>0</v>
      </c>
      <c r="H2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2" s="122" t="str">
        <f>IF(Sklop8[[#This Row],[ZAHTEVANA SHEMA KAKOVOSTI]]&lt;&gt;"",Sklop8[[#This Row],[Preračunana masa/volumen/kos na enoto kg]],"")</f>
        <v/>
      </c>
      <c r="J22" s="223"/>
      <c r="K22" s="152"/>
      <c r="L22" s="152"/>
      <c r="M22" s="152"/>
      <c r="N22" s="224"/>
      <c r="O22" s="152"/>
      <c r="P22" s="166"/>
      <c r="Q22" s="165">
        <f>+Sklop8[[#This Row],[cena/enota brez DDV v EUR]]*Sklop8[[#This Row],[Stopnja DDV (%)]]</f>
        <v>0</v>
      </c>
      <c r="R22" s="165">
        <f>+Sklop8[[#This Row],[cena/enota brez DDV v EUR]]+Sklop8[[#This Row],[Davek (EUR)]]</f>
        <v>0</v>
      </c>
      <c r="S22" s="165">
        <f>+Sklop8[[#This Row],[cena/enota brez DDV v EUR]]*Sklop8[[#This Row],[Okvirna količina]]</f>
        <v>0</v>
      </c>
      <c r="T22" s="141">
        <f>+Sklop8[[#This Row],[Končna cena/enoto mere (EUR) z DDV]]*Sklop8[[#This Row],[Okvirna količina]]</f>
        <v>0</v>
      </c>
      <c r="U22" s="152"/>
    </row>
    <row r="23" spans="1:21" s="185" customFormat="1" ht="24">
      <c r="A23" s="187" t="s">
        <v>9</v>
      </c>
      <c r="B23" s="161" t="s">
        <v>388</v>
      </c>
      <c r="C23" s="152" t="s">
        <v>112</v>
      </c>
      <c r="D23" s="186" t="s">
        <v>0</v>
      </c>
      <c r="E23" s="193"/>
      <c r="F23" s="199">
        <v>200</v>
      </c>
      <c r="G23" s="108" t="s">
        <v>0</v>
      </c>
      <c r="H2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3" s="122" t="str">
        <f>IF(Sklop8[[#This Row],[ZAHTEVANA SHEMA KAKOVOSTI]]&lt;&gt;"",Sklop8[[#This Row],[Preračunana masa/volumen/kos na enoto kg]],"")</f>
        <v/>
      </c>
      <c r="J23" s="223"/>
      <c r="K23" s="152"/>
      <c r="L23" s="152"/>
      <c r="M23" s="152"/>
      <c r="N23" s="224"/>
      <c r="O23" s="152"/>
      <c r="P23" s="166"/>
      <c r="Q23" s="165">
        <f>+Sklop8[[#This Row],[cena/enota brez DDV v EUR]]*Sklop8[[#This Row],[Stopnja DDV (%)]]</f>
        <v>0</v>
      </c>
      <c r="R23" s="165">
        <f>+Sklop8[[#This Row],[cena/enota brez DDV v EUR]]+Sklop8[[#This Row],[Davek (EUR)]]</f>
        <v>0</v>
      </c>
      <c r="S23" s="165">
        <f>+Sklop8[[#This Row],[cena/enota brez DDV v EUR]]*Sklop8[[#This Row],[Okvirna količina]]</f>
        <v>0</v>
      </c>
      <c r="T23" s="141">
        <f>+Sklop8[[#This Row],[Končna cena/enoto mere (EUR) z DDV]]*Sklop8[[#This Row],[Okvirna količina]]</f>
        <v>0</v>
      </c>
      <c r="U23" s="152"/>
    </row>
    <row r="24" spans="1:21" s="185" customFormat="1" ht="24">
      <c r="A24" s="187" t="s">
        <v>10</v>
      </c>
      <c r="B24" s="161" t="s">
        <v>389</v>
      </c>
      <c r="C24" s="152" t="s">
        <v>112</v>
      </c>
      <c r="D24" s="186" t="s">
        <v>0</v>
      </c>
      <c r="E24" s="193"/>
      <c r="F24" s="199">
        <v>150</v>
      </c>
      <c r="G24" s="108" t="s">
        <v>0</v>
      </c>
      <c r="H2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122" t="str">
        <f>IF(Sklop8[[#This Row],[ZAHTEVANA SHEMA KAKOVOSTI]]&lt;&gt;"",Sklop8[[#This Row],[Preračunana masa/volumen/kos na enoto kg]],"")</f>
        <v/>
      </c>
      <c r="J24" s="223"/>
      <c r="K24" s="152"/>
      <c r="L24" s="152"/>
      <c r="M24" s="152"/>
      <c r="N24" s="224"/>
      <c r="O24" s="152"/>
      <c r="P24" s="166"/>
      <c r="Q24" s="165">
        <f>+Sklop8[[#This Row],[cena/enota brez DDV v EUR]]*Sklop8[[#This Row],[Stopnja DDV (%)]]</f>
        <v>0</v>
      </c>
      <c r="R24" s="165">
        <f>+Sklop8[[#This Row],[cena/enota brez DDV v EUR]]+Sklop8[[#This Row],[Davek (EUR)]]</f>
        <v>0</v>
      </c>
      <c r="S24" s="165">
        <f>+Sklop8[[#This Row],[cena/enota brez DDV v EUR]]*Sklop8[[#This Row],[Okvirna količina]]</f>
        <v>0</v>
      </c>
      <c r="T24" s="141">
        <f>+Sklop8[[#This Row],[Končna cena/enoto mere (EUR) z DDV]]*Sklop8[[#This Row],[Okvirna količina]]</f>
        <v>0</v>
      </c>
      <c r="U24" s="152"/>
    </row>
    <row r="25" spans="1:21" s="185" customFormat="1" ht="12">
      <c r="A25" s="187" t="s">
        <v>11</v>
      </c>
      <c r="B25" s="161" t="s">
        <v>390</v>
      </c>
      <c r="C25" s="152" t="s">
        <v>112</v>
      </c>
      <c r="D25" s="186" t="s">
        <v>0</v>
      </c>
      <c r="E25" s="193"/>
      <c r="F25" s="199">
        <v>80</v>
      </c>
      <c r="G25" s="108" t="s">
        <v>0</v>
      </c>
      <c r="H2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22" t="str">
        <f>IF(Sklop8[[#This Row],[ZAHTEVANA SHEMA KAKOVOSTI]]&lt;&gt;"",Sklop8[[#This Row],[Preračunana masa/volumen/kos na enoto kg]],"")</f>
        <v/>
      </c>
      <c r="J25" s="223"/>
      <c r="K25" s="152"/>
      <c r="L25" s="152"/>
      <c r="M25" s="152"/>
      <c r="N25" s="224"/>
      <c r="O25" s="152"/>
      <c r="P25" s="166"/>
      <c r="Q25" s="165">
        <f>+Sklop8[[#This Row],[cena/enota brez DDV v EUR]]*Sklop8[[#This Row],[Stopnja DDV (%)]]</f>
        <v>0</v>
      </c>
      <c r="R25" s="165">
        <f>+Sklop8[[#This Row],[cena/enota brez DDV v EUR]]+Sklop8[[#This Row],[Davek (EUR)]]</f>
        <v>0</v>
      </c>
      <c r="S25" s="165">
        <f>+Sklop8[[#This Row],[cena/enota brez DDV v EUR]]*Sklop8[[#This Row],[Okvirna količina]]</f>
        <v>0</v>
      </c>
      <c r="T25" s="141">
        <f>+Sklop8[[#This Row],[Končna cena/enoto mere (EUR) z DDV]]*Sklop8[[#This Row],[Okvirna količina]]</f>
        <v>0</v>
      </c>
      <c r="U25" s="152"/>
    </row>
    <row r="26" spans="1:21" s="185" customFormat="1" ht="12">
      <c r="A26" s="187" t="s">
        <v>12</v>
      </c>
      <c r="B26" s="161" t="s">
        <v>391</v>
      </c>
      <c r="C26" s="152" t="s">
        <v>112</v>
      </c>
      <c r="D26" s="186" t="s">
        <v>0</v>
      </c>
      <c r="E26" s="193"/>
      <c r="F26" s="199">
        <v>270</v>
      </c>
      <c r="G26" s="108" t="s">
        <v>0</v>
      </c>
      <c r="H2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26" s="122" t="str">
        <f>IF(Sklop8[[#This Row],[ZAHTEVANA SHEMA KAKOVOSTI]]&lt;&gt;"",Sklop8[[#This Row],[Preračunana masa/volumen/kos na enoto kg]],"")</f>
        <v/>
      </c>
      <c r="J26" s="223"/>
      <c r="K26" s="152"/>
      <c r="L26" s="152"/>
      <c r="M26" s="152"/>
      <c r="N26" s="224"/>
      <c r="O26" s="152"/>
      <c r="P26" s="166"/>
      <c r="Q26" s="165">
        <f>+Sklop8[[#This Row],[cena/enota brez DDV v EUR]]*Sklop8[[#This Row],[Stopnja DDV (%)]]</f>
        <v>0</v>
      </c>
      <c r="R26" s="165">
        <f>+Sklop8[[#This Row],[cena/enota brez DDV v EUR]]+Sklop8[[#This Row],[Davek (EUR)]]</f>
        <v>0</v>
      </c>
      <c r="S26" s="165">
        <f>+Sklop8[[#This Row],[cena/enota brez DDV v EUR]]*Sklop8[[#This Row],[Okvirna količina]]</f>
        <v>0</v>
      </c>
      <c r="T26" s="141">
        <f>+Sklop8[[#This Row],[Končna cena/enoto mere (EUR) z DDV]]*Sklop8[[#This Row],[Okvirna količina]]</f>
        <v>0</v>
      </c>
      <c r="U26" s="152"/>
    </row>
    <row r="27" spans="1:21" s="185" customFormat="1" ht="12">
      <c r="A27" s="187" t="s">
        <v>13</v>
      </c>
      <c r="B27" s="161" t="s">
        <v>518</v>
      </c>
      <c r="C27" s="152">
        <v>60</v>
      </c>
      <c r="D27" s="186" t="s">
        <v>110</v>
      </c>
      <c r="E27" s="193"/>
      <c r="F27" s="199">
        <v>900</v>
      </c>
      <c r="G27" s="108" t="s">
        <v>175</v>
      </c>
      <c r="H2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</v>
      </c>
      <c r="I27" s="122" t="str">
        <f>IF(Sklop8[[#This Row],[ZAHTEVANA SHEMA KAKOVOSTI]]&lt;&gt;"",Sklop8[[#This Row],[Preračunana masa/volumen/kos na enoto kg]],"")</f>
        <v/>
      </c>
      <c r="J27" s="223"/>
      <c r="K27" s="152"/>
      <c r="L27" s="152"/>
      <c r="M27" s="152"/>
      <c r="N27" s="224"/>
      <c r="O27" s="152"/>
      <c r="P27" s="166"/>
      <c r="Q27" s="165">
        <f>+Sklop8[[#This Row],[cena/enota brez DDV v EUR]]*Sklop8[[#This Row],[Stopnja DDV (%)]]</f>
        <v>0</v>
      </c>
      <c r="R27" s="165">
        <f>+Sklop8[[#This Row],[cena/enota brez DDV v EUR]]+Sklop8[[#This Row],[Davek (EUR)]]</f>
        <v>0</v>
      </c>
      <c r="S27" s="165">
        <f>+Sklop8[[#This Row],[cena/enota brez DDV v EUR]]*Sklop8[[#This Row],[Okvirna količina]]</f>
        <v>0</v>
      </c>
      <c r="T27" s="141">
        <f>+Sklop8[[#This Row],[Končna cena/enoto mere (EUR) z DDV]]*Sklop8[[#This Row],[Okvirna količina]]</f>
        <v>0</v>
      </c>
      <c r="U27" s="152"/>
    </row>
    <row r="28" spans="1:21" s="185" customFormat="1" ht="12">
      <c r="A28" s="187" t="s">
        <v>14</v>
      </c>
      <c r="B28" s="161" t="s">
        <v>519</v>
      </c>
      <c r="C28" s="152">
        <v>60</v>
      </c>
      <c r="D28" s="186" t="s">
        <v>110</v>
      </c>
      <c r="E28" s="193"/>
      <c r="F28" s="199">
        <v>1000</v>
      </c>
      <c r="G28" s="108" t="s">
        <v>175</v>
      </c>
      <c r="H2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8" s="122" t="str">
        <f>IF(Sklop8[[#This Row],[ZAHTEVANA SHEMA KAKOVOSTI]]&lt;&gt;"",Sklop8[[#This Row],[Preračunana masa/volumen/kos na enoto kg]],"")</f>
        <v/>
      </c>
      <c r="J28" s="223"/>
      <c r="K28" s="152"/>
      <c r="L28" s="152"/>
      <c r="M28" s="152"/>
      <c r="N28" s="224"/>
      <c r="O28" s="152"/>
      <c r="P28" s="166"/>
      <c r="Q28" s="165">
        <f>+Sklop8[[#This Row],[cena/enota brez DDV v EUR]]*Sklop8[[#This Row],[Stopnja DDV (%)]]</f>
        <v>0</v>
      </c>
      <c r="R28" s="165">
        <f>+Sklop8[[#This Row],[cena/enota brez DDV v EUR]]+Sklop8[[#This Row],[Davek (EUR)]]</f>
        <v>0</v>
      </c>
      <c r="S28" s="165">
        <f>+Sklop8[[#This Row],[cena/enota brez DDV v EUR]]*Sklop8[[#This Row],[Okvirna količina]]</f>
        <v>0</v>
      </c>
      <c r="T28" s="141">
        <f>+Sklop8[[#This Row],[Končna cena/enoto mere (EUR) z DDV]]*Sklop8[[#This Row],[Okvirna količina]]</f>
        <v>0</v>
      </c>
      <c r="U28" s="152"/>
    </row>
    <row r="29" spans="1:21" s="185" customFormat="1" ht="12">
      <c r="A29" s="187" t="s">
        <v>15</v>
      </c>
      <c r="B29" s="161" t="s">
        <v>519</v>
      </c>
      <c r="C29" s="152">
        <v>80</v>
      </c>
      <c r="D29" s="186" t="s">
        <v>110</v>
      </c>
      <c r="E29" s="193"/>
      <c r="F29" s="199">
        <v>5500</v>
      </c>
      <c r="G29" s="108" t="s">
        <v>175</v>
      </c>
      <c r="H2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</v>
      </c>
      <c r="I29" s="122" t="str">
        <f>IF(Sklop8[[#This Row],[ZAHTEVANA SHEMA KAKOVOSTI]]&lt;&gt;"",Sklop8[[#This Row],[Preračunana masa/volumen/kos na enoto kg]],"")</f>
        <v/>
      </c>
      <c r="J29" s="223"/>
      <c r="K29" s="152"/>
      <c r="L29" s="152"/>
      <c r="M29" s="152"/>
      <c r="N29" s="224"/>
      <c r="O29" s="152"/>
      <c r="P29" s="166"/>
      <c r="Q29" s="165">
        <f>+Sklop8[[#This Row],[cena/enota brez DDV v EUR]]*Sklop8[[#This Row],[Stopnja DDV (%)]]</f>
        <v>0</v>
      </c>
      <c r="R29" s="165">
        <f>+Sklop8[[#This Row],[cena/enota brez DDV v EUR]]+Sklop8[[#This Row],[Davek (EUR)]]</f>
        <v>0</v>
      </c>
      <c r="S29" s="165">
        <f>+Sklop8[[#This Row],[cena/enota brez DDV v EUR]]*Sklop8[[#This Row],[Okvirna količina]]</f>
        <v>0</v>
      </c>
      <c r="T29" s="141">
        <f>+Sklop8[[#This Row],[Končna cena/enoto mere (EUR) z DDV]]*Sklop8[[#This Row],[Okvirna količina]]</f>
        <v>0</v>
      </c>
      <c r="U29" s="152"/>
    </row>
    <row r="30" spans="1:21" s="185" customFormat="1" ht="24">
      <c r="A30" s="187" t="s">
        <v>16</v>
      </c>
      <c r="B30" s="161" t="s">
        <v>520</v>
      </c>
      <c r="C30" s="152">
        <v>60</v>
      </c>
      <c r="D30" s="186" t="s">
        <v>110</v>
      </c>
      <c r="E30" s="193"/>
      <c r="F30" s="199">
        <v>300</v>
      </c>
      <c r="G30" s="108" t="s">
        <v>175</v>
      </c>
      <c r="H3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0" s="122" t="str">
        <f>IF(Sklop8[[#This Row],[ZAHTEVANA SHEMA KAKOVOSTI]]&lt;&gt;"",Sklop8[[#This Row],[Preračunana masa/volumen/kos na enoto kg]],"")</f>
        <v/>
      </c>
      <c r="J30" s="223"/>
      <c r="K30" s="152"/>
      <c r="L30" s="152"/>
      <c r="M30" s="152"/>
      <c r="N30" s="224"/>
      <c r="O30" s="152"/>
      <c r="P30" s="166"/>
      <c r="Q30" s="165">
        <f>+Sklop8[[#This Row],[cena/enota brez DDV v EUR]]*Sklop8[[#This Row],[Stopnja DDV (%)]]</f>
        <v>0</v>
      </c>
      <c r="R30" s="165">
        <f>+Sklop8[[#This Row],[cena/enota brez DDV v EUR]]+Sklop8[[#This Row],[Davek (EUR)]]</f>
        <v>0</v>
      </c>
      <c r="S30" s="165">
        <f>+Sklop8[[#This Row],[cena/enota brez DDV v EUR]]*Sklop8[[#This Row],[Okvirna količina]]</f>
        <v>0</v>
      </c>
      <c r="T30" s="141">
        <f>+Sklop8[[#This Row],[Končna cena/enoto mere (EUR) z DDV]]*Sklop8[[#This Row],[Okvirna količina]]</f>
        <v>0</v>
      </c>
      <c r="U30" s="152"/>
    </row>
    <row r="31" spans="1:21" s="185" customFormat="1" ht="24">
      <c r="A31" s="187" t="s">
        <v>17</v>
      </c>
      <c r="B31" s="161" t="s">
        <v>520</v>
      </c>
      <c r="C31" s="152">
        <v>80</v>
      </c>
      <c r="D31" s="186" t="s">
        <v>110</v>
      </c>
      <c r="E31" s="193"/>
      <c r="F31" s="199">
        <v>50</v>
      </c>
      <c r="G31" s="108" t="s">
        <v>175</v>
      </c>
      <c r="H3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1" s="122" t="str">
        <f>IF(Sklop8[[#This Row],[ZAHTEVANA SHEMA KAKOVOSTI]]&lt;&gt;"",Sklop8[[#This Row],[Preračunana masa/volumen/kos na enoto kg]],"")</f>
        <v/>
      </c>
      <c r="J31" s="223"/>
      <c r="K31" s="152"/>
      <c r="L31" s="152"/>
      <c r="M31" s="152"/>
      <c r="N31" s="224"/>
      <c r="O31" s="152"/>
      <c r="P31" s="166"/>
      <c r="Q31" s="165">
        <f>+Sklop8[[#This Row],[cena/enota brez DDV v EUR]]*Sklop8[[#This Row],[Stopnja DDV (%)]]</f>
        <v>0</v>
      </c>
      <c r="R31" s="165">
        <f>+Sklop8[[#This Row],[cena/enota brez DDV v EUR]]+Sklop8[[#This Row],[Davek (EUR)]]</f>
        <v>0</v>
      </c>
      <c r="S31" s="165">
        <f>+Sklop8[[#This Row],[cena/enota brez DDV v EUR]]*Sklop8[[#This Row],[Okvirna količina]]</f>
        <v>0</v>
      </c>
      <c r="T31" s="141">
        <f>+Sklop8[[#This Row],[Končna cena/enoto mere (EUR) z DDV]]*Sklop8[[#This Row],[Okvirna količina]]</f>
        <v>0</v>
      </c>
      <c r="U31" s="152"/>
    </row>
    <row r="32" spans="1:21" s="185" customFormat="1" ht="24">
      <c r="A32" s="187" t="s">
        <v>18</v>
      </c>
      <c r="B32" s="161" t="s">
        <v>521</v>
      </c>
      <c r="C32" s="152">
        <v>60</v>
      </c>
      <c r="D32" s="186" t="s">
        <v>110</v>
      </c>
      <c r="E32" s="193"/>
      <c r="F32" s="199">
        <v>10</v>
      </c>
      <c r="G32" s="108" t="s">
        <v>175</v>
      </c>
      <c r="H3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0.6</v>
      </c>
      <c r="I32" s="122" t="str">
        <f>IF(Sklop8[[#This Row],[ZAHTEVANA SHEMA KAKOVOSTI]]&lt;&gt;"",Sklop8[[#This Row],[Preračunana masa/volumen/kos na enoto kg]],"")</f>
        <v/>
      </c>
      <c r="J32" s="223"/>
      <c r="K32" s="152"/>
      <c r="L32" s="152"/>
      <c r="M32" s="152"/>
      <c r="N32" s="224"/>
      <c r="O32" s="152"/>
      <c r="P32" s="166"/>
      <c r="Q32" s="165">
        <f>+Sklop8[[#This Row],[cena/enota brez DDV v EUR]]*Sklop8[[#This Row],[Stopnja DDV (%)]]</f>
        <v>0</v>
      </c>
      <c r="R32" s="165">
        <f>+Sklop8[[#This Row],[cena/enota brez DDV v EUR]]+Sklop8[[#This Row],[Davek (EUR)]]</f>
        <v>0</v>
      </c>
      <c r="S32" s="165">
        <f>+Sklop8[[#This Row],[cena/enota brez DDV v EUR]]*Sklop8[[#This Row],[Okvirna količina]]</f>
        <v>0</v>
      </c>
      <c r="T32" s="141">
        <f>+Sklop8[[#This Row],[Končna cena/enoto mere (EUR) z DDV]]*Sklop8[[#This Row],[Okvirna količina]]</f>
        <v>0</v>
      </c>
      <c r="U32" s="152"/>
    </row>
    <row r="33" spans="1:21" s="185" customFormat="1" ht="24">
      <c r="A33" s="187" t="s">
        <v>19</v>
      </c>
      <c r="B33" s="161" t="s">
        <v>521</v>
      </c>
      <c r="C33" s="152">
        <v>80</v>
      </c>
      <c r="D33" s="186" t="s">
        <v>110</v>
      </c>
      <c r="E33" s="193"/>
      <c r="F33" s="199">
        <v>500</v>
      </c>
      <c r="G33" s="108" t="s">
        <v>175</v>
      </c>
      <c r="H3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22" t="str">
        <f>IF(Sklop8[[#This Row],[ZAHTEVANA SHEMA KAKOVOSTI]]&lt;&gt;"",Sklop8[[#This Row],[Preračunana masa/volumen/kos na enoto kg]],"")</f>
        <v/>
      </c>
      <c r="J33" s="223"/>
      <c r="K33" s="152"/>
      <c r="L33" s="152"/>
      <c r="M33" s="152"/>
      <c r="N33" s="224"/>
      <c r="O33" s="152"/>
      <c r="P33" s="166"/>
      <c r="Q33" s="165">
        <f>+Sklop8[[#This Row],[cena/enota brez DDV v EUR]]*Sklop8[[#This Row],[Stopnja DDV (%)]]</f>
        <v>0</v>
      </c>
      <c r="R33" s="165">
        <f>+Sklop8[[#This Row],[cena/enota brez DDV v EUR]]+Sklop8[[#This Row],[Davek (EUR)]]</f>
        <v>0</v>
      </c>
      <c r="S33" s="165">
        <f>+Sklop8[[#This Row],[cena/enota brez DDV v EUR]]*Sklop8[[#This Row],[Okvirna količina]]</f>
        <v>0</v>
      </c>
      <c r="T33" s="141">
        <f>+Sklop8[[#This Row],[Končna cena/enoto mere (EUR) z DDV]]*Sklop8[[#This Row],[Okvirna količina]]</f>
        <v>0</v>
      </c>
      <c r="U33" s="152"/>
    </row>
    <row r="34" spans="1:21" s="185" customFormat="1" ht="24">
      <c r="A34" s="187" t="s">
        <v>20</v>
      </c>
      <c r="B34" s="161" t="s">
        <v>522</v>
      </c>
      <c r="C34" s="152">
        <v>60</v>
      </c>
      <c r="D34" s="186" t="s">
        <v>110</v>
      </c>
      <c r="E34" s="193"/>
      <c r="F34" s="199">
        <v>600</v>
      </c>
      <c r="G34" s="108" t="s">
        <v>175</v>
      </c>
      <c r="H3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4" s="122" t="str">
        <f>IF(Sklop8[[#This Row],[ZAHTEVANA SHEMA KAKOVOSTI]]&lt;&gt;"",Sklop8[[#This Row],[Preračunana masa/volumen/kos na enoto kg]],"")</f>
        <v/>
      </c>
      <c r="J34" s="223"/>
      <c r="K34" s="152"/>
      <c r="L34" s="152"/>
      <c r="M34" s="152"/>
      <c r="N34" s="224"/>
      <c r="O34" s="152"/>
      <c r="P34" s="166"/>
      <c r="Q34" s="165">
        <f>+Sklop8[[#This Row],[cena/enota brez DDV v EUR]]*Sklop8[[#This Row],[Stopnja DDV (%)]]</f>
        <v>0</v>
      </c>
      <c r="R34" s="165">
        <f>+Sklop8[[#This Row],[cena/enota brez DDV v EUR]]+Sklop8[[#This Row],[Davek (EUR)]]</f>
        <v>0</v>
      </c>
      <c r="S34" s="165">
        <f>+Sklop8[[#This Row],[cena/enota brez DDV v EUR]]*Sklop8[[#This Row],[Okvirna količina]]</f>
        <v>0</v>
      </c>
      <c r="T34" s="141">
        <f>+Sklop8[[#This Row],[Končna cena/enoto mere (EUR) z DDV]]*Sklop8[[#This Row],[Okvirna količina]]</f>
        <v>0</v>
      </c>
      <c r="U34" s="152"/>
    </row>
    <row r="35" spans="1:21" s="185" customFormat="1" ht="24">
      <c r="A35" s="187" t="s">
        <v>21</v>
      </c>
      <c r="B35" s="161" t="s">
        <v>522</v>
      </c>
      <c r="C35" s="152">
        <v>80</v>
      </c>
      <c r="D35" s="186" t="s">
        <v>110</v>
      </c>
      <c r="E35" s="193"/>
      <c r="F35" s="199">
        <v>1500</v>
      </c>
      <c r="G35" s="108" t="s">
        <v>175</v>
      </c>
      <c r="H3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122" t="str">
        <f>IF(Sklop8[[#This Row],[ZAHTEVANA SHEMA KAKOVOSTI]]&lt;&gt;"",Sklop8[[#This Row],[Preračunana masa/volumen/kos na enoto kg]],"")</f>
        <v/>
      </c>
      <c r="J35" s="223"/>
      <c r="K35" s="152"/>
      <c r="L35" s="152"/>
      <c r="M35" s="152"/>
      <c r="N35" s="224"/>
      <c r="O35" s="152"/>
      <c r="P35" s="166"/>
      <c r="Q35" s="165">
        <f>+Sklop8[[#This Row],[cena/enota brez DDV v EUR]]*Sklop8[[#This Row],[Stopnja DDV (%)]]</f>
        <v>0</v>
      </c>
      <c r="R35" s="165">
        <f>+Sklop8[[#This Row],[cena/enota brez DDV v EUR]]+Sklop8[[#This Row],[Davek (EUR)]]</f>
        <v>0</v>
      </c>
      <c r="S35" s="165">
        <f>+Sklop8[[#This Row],[cena/enota brez DDV v EUR]]*Sklop8[[#This Row],[Okvirna količina]]</f>
        <v>0</v>
      </c>
      <c r="T35" s="141">
        <f>+Sklop8[[#This Row],[Končna cena/enoto mere (EUR) z DDV]]*Sklop8[[#This Row],[Okvirna količina]]</f>
        <v>0</v>
      </c>
      <c r="U35" s="152"/>
    </row>
    <row r="36" spans="1:21" s="185" customFormat="1" ht="12">
      <c r="A36" s="187" t="s">
        <v>22</v>
      </c>
      <c r="B36" s="161" t="s">
        <v>523</v>
      </c>
      <c r="C36" s="152">
        <v>60</v>
      </c>
      <c r="D36" s="186" t="s">
        <v>110</v>
      </c>
      <c r="E36" s="193"/>
      <c r="F36" s="199">
        <v>5000</v>
      </c>
      <c r="G36" s="108" t="s">
        <v>175</v>
      </c>
      <c r="H3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6" s="122" t="str">
        <f>IF(Sklop8[[#This Row],[ZAHTEVANA SHEMA KAKOVOSTI]]&lt;&gt;"",Sklop8[[#This Row],[Preračunana masa/volumen/kos na enoto kg]],"")</f>
        <v/>
      </c>
      <c r="J36" s="223"/>
      <c r="K36" s="152"/>
      <c r="L36" s="152"/>
      <c r="M36" s="152"/>
      <c r="N36" s="224"/>
      <c r="O36" s="152"/>
      <c r="P36" s="166"/>
      <c r="Q36" s="165">
        <f>+Sklop8[[#This Row],[cena/enota brez DDV v EUR]]*Sklop8[[#This Row],[Stopnja DDV (%)]]</f>
        <v>0</v>
      </c>
      <c r="R36" s="165">
        <f>+Sklop8[[#This Row],[cena/enota brez DDV v EUR]]+Sklop8[[#This Row],[Davek (EUR)]]</f>
        <v>0</v>
      </c>
      <c r="S36" s="165">
        <f>+Sklop8[[#This Row],[cena/enota brez DDV v EUR]]*Sklop8[[#This Row],[Okvirna količina]]</f>
        <v>0</v>
      </c>
      <c r="T36" s="141">
        <f>+Sklop8[[#This Row],[Končna cena/enoto mere (EUR) z DDV]]*Sklop8[[#This Row],[Okvirna količina]]</f>
        <v>0</v>
      </c>
      <c r="U36" s="152"/>
    </row>
    <row r="37" spans="1:21" s="185" customFormat="1" ht="12">
      <c r="A37" s="187" t="s">
        <v>23</v>
      </c>
      <c r="B37" s="161" t="s">
        <v>524</v>
      </c>
      <c r="C37" s="152">
        <v>0.5</v>
      </c>
      <c r="D37" s="186" t="s">
        <v>0</v>
      </c>
      <c r="E37" s="193"/>
      <c r="F37" s="199">
        <v>400</v>
      </c>
      <c r="G37" s="108" t="s">
        <v>175</v>
      </c>
      <c r="H3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22" t="str">
        <f>IF(Sklop8[[#This Row],[ZAHTEVANA SHEMA KAKOVOSTI]]&lt;&gt;"",Sklop8[[#This Row],[Preračunana masa/volumen/kos na enoto kg]],"")</f>
        <v/>
      </c>
      <c r="J37" s="223"/>
      <c r="K37" s="152"/>
      <c r="L37" s="152"/>
      <c r="M37" s="152"/>
      <c r="N37" s="224"/>
      <c r="O37" s="152"/>
      <c r="P37" s="166"/>
      <c r="Q37" s="165">
        <f>+Sklop8[[#This Row],[cena/enota brez DDV v EUR]]*Sklop8[[#This Row],[Stopnja DDV (%)]]</f>
        <v>0</v>
      </c>
      <c r="R37" s="165">
        <f>+Sklop8[[#This Row],[cena/enota brez DDV v EUR]]+Sklop8[[#This Row],[Davek (EUR)]]</f>
        <v>0</v>
      </c>
      <c r="S37" s="165">
        <f>+Sklop8[[#This Row],[cena/enota brez DDV v EUR]]*Sklop8[[#This Row],[Okvirna količina]]</f>
        <v>0</v>
      </c>
      <c r="T37" s="141">
        <f>+Sklop8[[#This Row],[Končna cena/enoto mere (EUR) z DDV]]*Sklop8[[#This Row],[Okvirna količina]]</f>
        <v>0</v>
      </c>
      <c r="U37" s="152"/>
    </row>
    <row r="38" spans="1:21" s="185" customFormat="1" ht="24">
      <c r="A38" s="187" t="s">
        <v>24</v>
      </c>
      <c r="B38" s="161" t="s">
        <v>525</v>
      </c>
      <c r="C38" s="152">
        <v>60</v>
      </c>
      <c r="D38" s="186" t="s">
        <v>110</v>
      </c>
      <c r="E38" s="193"/>
      <c r="F38" s="199">
        <v>500</v>
      </c>
      <c r="G38" s="108" t="s">
        <v>175</v>
      </c>
      <c r="H3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122" t="str">
        <f>IF(Sklop8[[#This Row],[ZAHTEVANA SHEMA KAKOVOSTI]]&lt;&gt;"",Sklop8[[#This Row],[Preračunana masa/volumen/kos na enoto kg]],"")</f>
        <v/>
      </c>
      <c r="J38" s="223"/>
      <c r="K38" s="152"/>
      <c r="L38" s="152"/>
      <c r="M38" s="152"/>
      <c r="N38" s="224"/>
      <c r="O38" s="152"/>
      <c r="P38" s="166"/>
      <c r="Q38" s="165">
        <f>+Sklop8[[#This Row],[cena/enota brez DDV v EUR]]*Sklop8[[#This Row],[Stopnja DDV (%)]]</f>
        <v>0</v>
      </c>
      <c r="R38" s="165">
        <f>+Sklop8[[#This Row],[cena/enota brez DDV v EUR]]+Sklop8[[#This Row],[Davek (EUR)]]</f>
        <v>0</v>
      </c>
      <c r="S38" s="165">
        <f>+Sklop8[[#This Row],[cena/enota brez DDV v EUR]]*Sklop8[[#This Row],[Okvirna količina]]</f>
        <v>0</v>
      </c>
      <c r="T38" s="141">
        <f>+Sklop8[[#This Row],[Končna cena/enoto mere (EUR) z DDV]]*Sklop8[[#This Row],[Okvirna količina]]</f>
        <v>0</v>
      </c>
      <c r="U38" s="152"/>
    </row>
    <row r="39" spans="1:21" s="185" customFormat="1" ht="24">
      <c r="A39" s="187" t="s">
        <v>25</v>
      </c>
      <c r="B39" s="161" t="s">
        <v>526</v>
      </c>
      <c r="C39" s="152">
        <v>60</v>
      </c>
      <c r="D39" s="186" t="s">
        <v>110</v>
      </c>
      <c r="E39" s="193"/>
      <c r="F39" s="199">
        <v>1000</v>
      </c>
      <c r="G39" s="108" t="s">
        <v>175</v>
      </c>
      <c r="H3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22" t="str">
        <f>IF(Sklop8[[#This Row],[ZAHTEVANA SHEMA KAKOVOSTI]]&lt;&gt;"",Sklop8[[#This Row],[Preračunana masa/volumen/kos na enoto kg]],"")</f>
        <v/>
      </c>
      <c r="J39" s="223"/>
      <c r="K39" s="152"/>
      <c r="L39" s="152"/>
      <c r="M39" s="152"/>
      <c r="N39" s="224"/>
      <c r="O39" s="152"/>
      <c r="P39" s="166"/>
      <c r="Q39" s="165">
        <f>+Sklop8[[#This Row],[cena/enota brez DDV v EUR]]*Sklop8[[#This Row],[Stopnja DDV (%)]]</f>
        <v>0</v>
      </c>
      <c r="R39" s="165">
        <f>+Sklop8[[#This Row],[cena/enota brez DDV v EUR]]+Sklop8[[#This Row],[Davek (EUR)]]</f>
        <v>0</v>
      </c>
      <c r="S39" s="165">
        <f>+Sklop8[[#This Row],[cena/enota brez DDV v EUR]]*Sklop8[[#This Row],[Okvirna količina]]</f>
        <v>0</v>
      </c>
      <c r="T39" s="141">
        <f>+Sklop8[[#This Row],[Končna cena/enoto mere (EUR) z DDV]]*Sklop8[[#This Row],[Okvirna količina]]</f>
        <v>0</v>
      </c>
      <c r="U39" s="152"/>
    </row>
    <row r="40" spans="1:21" s="185" customFormat="1" ht="12">
      <c r="A40" s="187" t="s">
        <v>26</v>
      </c>
      <c r="B40" s="161" t="s">
        <v>391</v>
      </c>
      <c r="C40" s="152">
        <v>250</v>
      </c>
      <c r="D40" s="186" t="s">
        <v>110</v>
      </c>
      <c r="E40" s="193"/>
      <c r="F40" s="199">
        <v>70</v>
      </c>
      <c r="G40" s="108" t="s">
        <v>175</v>
      </c>
      <c r="H4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17.5</v>
      </c>
      <c r="I40" s="122" t="str">
        <f>IF(Sklop8[[#This Row],[ZAHTEVANA SHEMA KAKOVOSTI]]&lt;&gt;"",Sklop8[[#This Row],[Preračunana masa/volumen/kos na enoto kg]],"")</f>
        <v/>
      </c>
      <c r="J40" s="223"/>
      <c r="K40" s="152"/>
      <c r="L40" s="152"/>
      <c r="M40" s="152"/>
      <c r="N40" s="224"/>
      <c r="O40" s="152"/>
      <c r="P40" s="166"/>
      <c r="Q40" s="165">
        <f>+Sklop8[[#This Row],[cena/enota brez DDV v EUR]]*Sklop8[[#This Row],[Stopnja DDV (%)]]</f>
        <v>0</v>
      </c>
      <c r="R40" s="165">
        <f>+Sklop8[[#This Row],[cena/enota brez DDV v EUR]]+Sklop8[[#This Row],[Davek (EUR)]]</f>
        <v>0</v>
      </c>
      <c r="S40" s="165">
        <f>+Sklop8[[#This Row],[cena/enota brez DDV v EUR]]*Sklop8[[#This Row],[Okvirna količina]]</f>
        <v>0</v>
      </c>
      <c r="T40" s="141">
        <f>+Sklop8[[#This Row],[Končna cena/enoto mere (EUR) z DDV]]*Sklop8[[#This Row],[Okvirna količina]]</f>
        <v>0</v>
      </c>
      <c r="U40" s="152"/>
    </row>
    <row r="41" spans="1:21" s="185" customFormat="1" ht="12">
      <c r="A41" s="187" t="s">
        <v>27</v>
      </c>
      <c r="B41" s="161" t="s">
        <v>527</v>
      </c>
      <c r="C41" s="152">
        <v>150</v>
      </c>
      <c r="D41" s="186" t="s">
        <v>110</v>
      </c>
      <c r="E41" s="193"/>
      <c r="F41" s="199">
        <v>10</v>
      </c>
      <c r="G41" s="108" t="s">
        <v>175</v>
      </c>
      <c r="H4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41" s="122" t="str">
        <f>IF(Sklop8[[#This Row],[ZAHTEVANA SHEMA KAKOVOSTI]]&lt;&gt;"",Sklop8[[#This Row],[Preračunana masa/volumen/kos na enoto kg]],"")</f>
        <v/>
      </c>
      <c r="J41" s="223"/>
      <c r="K41" s="152"/>
      <c r="L41" s="152"/>
      <c r="M41" s="152"/>
      <c r="N41" s="224"/>
      <c r="O41" s="152"/>
      <c r="P41" s="166"/>
      <c r="Q41" s="165">
        <f>+Sklop8[[#This Row],[cena/enota brez DDV v EUR]]*Sklop8[[#This Row],[Stopnja DDV (%)]]</f>
        <v>0</v>
      </c>
      <c r="R41" s="165">
        <f>+Sklop8[[#This Row],[cena/enota brez DDV v EUR]]+Sklop8[[#This Row],[Davek (EUR)]]</f>
        <v>0</v>
      </c>
      <c r="S41" s="165">
        <f>+Sklop8[[#This Row],[cena/enota brez DDV v EUR]]*Sklop8[[#This Row],[Okvirna količina]]</f>
        <v>0</v>
      </c>
      <c r="T41" s="141">
        <f>+Sklop8[[#This Row],[Končna cena/enoto mere (EUR) z DDV]]*Sklop8[[#This Row],[Okvirna količina]]</f>
        <v>0</v>
      </c>
      <c r="U41" s="152"/>
    </row>
    <row r="42" spans="1:21" s="185" customFormat="1" ht="12">
      <c r="A42" s="187" t="s">
        <v>28</v>
      </c>
      <c r="B42" s="161" t="s">
        <v>528</v>
      </c>
      <c r="C42" s="152">
        <v>100</v>
      </c>
      <c r="D42" s="186" t="s">
        <v>110</v>
      </c>
      <c r="E42" s="193"/>
      <c r="F42" s="199">
        <v>320</v>
      </c>
      <c r="G42" s="108" t="s">
        <v>175</v>
      </c>
      <c r="H4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42" s="122" t="str">
        <f>IF(Sklop8[[#This Row],[ZAHTEVANA SHEMA KAKOVOSTI]]&lt;&gt;"",Sklop8[[#This Row],[Preračunana masa/volumen/kos na enoto kg]],"")</f>
        <v/>
      </c>
      <c r="J42" s="223"/>
      <c r="K42" s="152"/>
      <c r="L42" s="152"/>
      <c r="M42" s="152"/>
      <c r="N42" s="224"/>
      <c r="O42" s="152"/>
      <c r="P42" s="166"/>
      <c r="Q42" s="165">
        <f>+Sklop8[[#This Row],[cena/enota brez DDV v EUR]]*Sklop8[[#This Row],[Stopnja DDV (%)]]</f>
        <v>0</v>
      </c>
      <c r="R42" s="165">
        <f>+Sklop8[[#This Row],[cena/enota brez DDV v EUR]]+Sklop8[[#This Row],[Davek (EUR)]]</f>
        <v>0</v>
      </c>
      <c r="S42" s="165">
        <f>+Sklop8[[#This Row],[cena/enota brez DDV v EUR]]*Sklop8[[#This Row],[Okvirna količina]]</f>
        <v>0</v>
      </c>
      <c r="T42" s="141">
        <f>+Sklop8[[#This Row],[Končna cena/enoto mere (EUR) z DDV]]*Sklop8[[#This Row],[Okvirna količina]]</f>
        <v>0</v>
      </c>
      <c r="U42" s="152"/>
    </row>
    <row r="43" spans="1:21" s="185" customFormat="1" ht="12">
      <c r="A43" s="187" t="s">
        <v>29</v>
      </c>
      <c r="B43" s="161" t="s">
        <v>528</v>
      </c>
      <c r="C43" s="152">
        <v>120</v>
      </c>
      <c r="D43" s="186" t="s">
        <v>110</v>
      </c>
      <c r="E43" s="193"/>
      <c r="F43" s="199">
        <v>1000</v>
      </c>
      <c r="G43" s="108" t="s">
        <v>175</v>
      </c>
      <c r="H4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3" s="122" t="str">
        <f>IF(Sklop8[[#This Row],[ZAHTEVANA SHEMA KAKOVOSTI]]&lt;&gt;"",Sklop8[[#This Row],[Preračunana masa/volumen/kos na enoto kg]],"")</f>
        <v/>
      </c>
      <c r="J43" s="223"/>
      <c r="K43" s="152"/>
      <c r="L43" s="152"/>
      <c r="M43" s="152"/>
      <c r="N43" s="224"/>
      <c r="O43" s="152"/>
      <c r="P43" s="166"/>
      <c r="Q43" s="165">
        <f>+Sklop8[[#This Row],[cena/enota brez DDV v EUR]]*Sklop8[[#This Row],[Stopnja DDV (%)]]</f>
        <v>0</v>
      </c>
      <c r="R43" s="165">
        <f>+Sklop8[[#This Row],[cena/enota brez DDV v EUR]]+Sklop8[[#This Row],[Davek (EUR)]]</f>
        <v>0</v>
      </c>
      <c r="S43" s="165">
        <f>+Sklop8[[#This Row],[cena/enota brez DDV v EUR]]*Sklop8[[#This Row],[Okvirna količina]]</f>
        <v>0</v>
      </c>
      <c r="T43" s="141">
        <f>+Sklop8[[#This Row],[Končna cena/enoto mere (EUR) z DDV]]*Sklop8[[#This Row],[Okvirna količina]]</f>
        <v>0</v>
      </c>
      <c r="U43" s="152"/>
    </row>
    <row r="44" spans="1:21" s="185" customFormat="1" ht="12">
      <c r="A44" s="187" t="s">
        <v>30</v>
      </c>
      <c r="B44" s="161" t="s">
        <v>529</v>
      </c>
      <c r="C44" s="152">
        <v>60</v>
      </c>
      <c r="D44" s="186" t="s">
        <v>110</v>
      </c>
      <c r="E44" s="193"/>
      <c r="F44" s="199">
        <v>15800</v>
      </c>
      <c r="G44" s="108" t="s">
        <v>175</v>
      </c>
      <c r="H4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948</v>
      </c>
      <c r="I44" s="122" t="str">
        <f>IF(Sklop8[[#This Row],[ZAHTEVANA SHEMA KAKOVOSTI]]&lt;&gt;"",Sklop8[[#This Row],[Preračunana masa/volumen/kos na enoto kg]],"")</f>
        <v/>
      </c>
      <c r="J44" s="223"/>
      <c r="K44" s="152"/>
      <c r="L44" s="152"/>
      <c r="M44" s="152"/>
      <c r="N44" s="224"/>
      <c r="O44" s="152"/>
      <c r="P44" s="166"/>
      <c r="Q44" s="165">
        <f>+Sklop8[[#This Row],[cena/enota brez DDV v EUR]]*Sklop8[[#This Row],[Stopnja DDV (%)]]</f>
        <v>0</v>
      </c>
      <c r="R44" s="165">
        <f>+Sklop8[[#This Row],[cena/enota brez DDV v EUR]]+Sklop8[[#This Row],[Davek (EUR)]]</f>
        <v>0</v>
      </c>
      <c r="S44" s="165">
        <f>+Sklop8[[#This Row],[cena/enota brez DDV v EUR]]*Sklop8[[#This Row],[Okvirna količina]]</f>
        <v>0</v>
      </c>
      <c r="T44" s="141">
        <f>+Sklop8[[#This Row],[Končna cena/enoto mere (EUR) z DDV]]*Sklop8[[#This Row],[Okvirna količina]]</f>
        <v>0</v>
      </c>
      <c r="U44" s="152"/>
    </row>
    <row r="45" spans="1:21" s="185" customFormat="1" ht="12">
      <c r="A45" s="187" t="s">
        <v>31</v>
      </c>
      <c r="B45" s="161" t="s">
        <v>530</v>
      </c>
      <c r="C45" s="152">
        <v>60</v>
      </c>
      <c r="D45" s="186" t="s">
        <v>110</v>
      </c>
      <c r="E45" s="193"/>
      <c r="F45" s="199">
        <v>5700</v>
      </c>
      <c r="G45" s="108" t="s">
        <v>175</v>
      </c>
      <c r="H4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342</v>
      </c>
      <c r="I45" s="122" t="str">
        <f>IF(Sklop8[[#This Row],[ZAHTEVANA SHEMA KAKOVOSTI]]&lt;&gt;"",Sklop8[[#This Row],[Preračunana masa/volumen/kos na enoto kg]],"")</f>
        <v/>
      </c>
      <c r="J45" s="223"/>
      <c r="K45" s="152"/>
      <c r="L45" s="152"/>
      <c r="M45" s="152"/>
      <c r="N45" s="224"/>
      <c r="O45" s="152"/>
      <c r="P45" s="166"/>
      <c r="Q45" s="165">
        <f>+Sklop8[[#This Row],[cena/enota brez DDV v EUR]]*Sklop8[[#This Row],[Stopnja DDV (%)]]</f>
        <v>0</v>
      </c>
      <c r="R45" s="165">
        <f>+Sklop8[[#This Row],[cena/enota brez DDV v EUR]]+Sklop8[[#This Row],[Davek (EUR)]]</f>
        <v>0</v>
      </c>
      <c r="S45" s="165">
        <f>+Sklop8[[#This Row],[cena/enota brez DDV v EUR]]*Sklop8[[#This Row],[Okvirna količina]]</f>
        <v>0</v>
      </c>
      <c r="T45" s="141">
        <f>+Sklop8[[#This Row],[Končna cena/enoto mere (EUR) z DDV]]*Sklop8[[#This Row],[Okvirna količina]]</f>
        <v>0</v>
      </c>
      <c r="U45" s="152"/>
    </row>
    <row r="46" spans="1:21" s="185" customFormat="1" ht="12">
      <c r="A46" s="187" t="s">
        <v>32</v>
      </c>
      <c r="B46" s="161" t="s">
        <v>530</v>
      </c>
      <c r="C46" s="152">
        <v>80</v>
      </c>
      <c r="D46" s="186" t="s">
        <v>110</v>
      </c>
      <c r="E46" s="193"/>
      <c r="F46" s="199">
        <v>2000</v>
      </c>
      <c r="G46" s="108" t="s">
        <v>175</v>
      </c>
      <c r="H4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46" s="122" t="str">
        <f>IF(Sklop8[[#This Row],[ZAHTEVANA SHEMA KAKOVOSTI]]&lt;&gt;"",Sklop8[[#This Row],[Preračunana masa/volumen/kos na enoto kg]],"")</f>
        <v/>
      </c>
      <c r="J46" s="223"/>
      <c r="K46" s="152"/>
      <c r="L46" s="152"/>
      <c r="M46" s="152"/>
      <c r="N46" s="224"/>
      <c r="O46" s="152"/>
      <c r="P46" s="166"/>
      <c r="Q46" s="165">
        <f>+Sklop8[[#This Row],[cena/enota brez DDV v EUR]]*Sklop8[[#This Row],[Stopnja DDV (%)]]</f>
        <v>0</v>
      </c>
      <c r="R46" s="165">
        <f>+Sklop8[[#This Row],[cena/enota brez DDV v EUR]]+Sklop8[[#This Row],[Davek (EUR)]]</f>
        <v>0</v>
      </c>
      <c r="S46" s="165">
        <f>+Sklop8[[#This Row],[cena/enota brez DDV v EUR]]*Sklop8[[#This Row],[Okvirna količina]]</f>
        <v>0</v>
      </c>
      <c r="T46" s="141">
        <f>+Sklop8[[#This Row],[Končna cena/enoto mere (EUR) z DDV]]*Sklop8[[#This Row],[Okvirna količina]]</f>
        <v>0</v>
      </c>
      <c r="U46" s="152"/>
    </row>
    <row r="47" spans="1:21" s="185" customFormat="1" ht="12">
      <c r="A47" s="187" t="s">
        <v>33</v>
      </c>
      <c r="B47" s="161" t="s">
        <v>531</v>
      </c>
      <c r="C47" s="152">
        <v>120</v>
      </c>
      <c r="D47" s="186" t="s">
        <v>110</v>
      </c>
      <c r="E47" s="193"/>
      <c r="F47" s="199">
        <v>10</v>
      </c>
      <c r="G47" s="108" t="s">
        <v>175</v>
      </c>
      <c r="H4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7" s="122" t="str">
        <f>IF(Sklop8[[#This Row],[ZAHTEVANA SHEMA KAKOVOSTI]]&lt;&gt;"",Sklop8[[#This Row],[Preračunana masa/volumen/kos na enoto kg]],"")</f>
        <v/>
      </c>
      <c r="J47" s="223"/>
      <c r="K47" s="152"/>
      <c r="L47" s="152"/>
      <c r="M47" s="152"/>
      <c r="N47" s="224"/>
      <c r="O47" s="152"/>
      <c r="P47" s="166"/>
      <c r="Q47" s="165">
        <f>+Sklop8[[#This Row],[cena/enota brez DDV v EUR]]*Sklop8[[#This Row],[Stopnja DDV (%)]]</f>
        <v>0</v>
      </c>
      <c r="R47" s="165">
        <f>+Sklop8[[#This Row],[cena/enota brez DDV v EUR]]+Sklop8[[#This Row],[Davek (EUR)]]</f>
        <v>0</v>
      </c>
      <c r="S47" s="165">
        <f>+Sklop8[[#This Row],[cena/enota brez DDV v EUR]]*Sklop8[[#This Row],[Okvirna količina]]</f>
        <v>0</v>
      </c>
      <c r="T47" s="141">
        <f>+Sklop8[[#This Row],[Končna cena/enoto mere (EUR) z DDV]]*Sklop8[[#This Row],[Okvirna količina]]</f>
        <v>0</v>
      </c>
      <c r="U47" s="152"/>
    </row>
    <row r="48" spans="1:21" s="185" customFormat="1" ht="12">
      <c r="A48" s="187" t="s">
        <v>34</v>
      </c>
      <c r="B48" s="161" t="s">
        <v>532</v>
      </c>
      <c r="C48" s="152">
        <v>170</v>
      </c>
      <c r="D48" s="186" t="s">
        <v>110</v>
      </c>
      <c r="E48" s="193"/>
      <c r="F48" s="199">
        <v>7300</v>
      </c>
      <c r="G48" s="108" t="s">
        <v>175</v>
      </c>
      <c r="H4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1241</v>
      </c>
      <c r="I48" s="122" t="str">
        <f>IF(Sklop8[[#This Row],[ZAHTEVANA SHEMA KAKOVOSTI]]&lt;&gt;"",Sklop8[[#This Row],[Preračunana masa/volumen/kos na enoto kg]],"")</f>
        <v/>
      </c>
      <c r="J48" s="223"/>
      <c r="K48" s="152"/>
      <c r="L48" s="152"/>
      <c r="M48" s="152"/>
      <c r="N48" s="224"/>
      <c r="O48" s="152"/>
      <c r="P48" s="166"/>
      <c r="Q48" s="165">
        <f>+Sklop8[[#This Row],[cena/enota brez DDV v EUR]]*Sklop8[[#This Row],[Stopnja DDV (%)]]</f>
        <v>0</v>
      </c>
      <c r="R48" s="165">
        <f>+Sklop8[[#This Row],[cena/enota brez DDV v EUR]]+Sklop8[[#This Row],[Davek (EUR)]]</f>
        <v>0</v>
      </c>
      <c r="S48" s="165">
        <f>+Sklop8[[#This Row],[cena/enota brez DDV v EUR]]*Sklop8[[#This Row],[Okvirna količina]]</f>
        <v>0</v>
      </c>
      <c r="T48" s="141">
        <f>+Sklop8[[#This Row],[Končna cena/enoto mere (EUR) z DDV]]*Sklop8[[#This Row],[Okvirna količina]]</f>
        <v>0</v>
      </c>
      <c r="U48" s="152"/>
    </row>
    <row r="49" spans="1:21" s="185" customFormat="1" ht="12">
      <c r="A49" s="187" t="s">
        <v>35</v>
      </c>
      <c r="B49" s="161" t="s">
        <v>533</v>
      </c>
      <c r="C49" s="152">
        <v>170</v>
      </c>
      <c r="D49" s="186" t="s">
        <v>110</v>
      </c>
      <c r="E49" s="193"/>
      <c r="F49" s="199">
        <v>6000</v>
      </c>
      <c r="G49" s="108" t="s">
        <v>175</v>
      </c>
      <c r="H4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1020.0000000000001</v>
      </c>
      <c r="I49" s="122" t="str">
        <f>IF(Sklop8[[#This Row],[ZAHTEVANA SHEMA KAKOVOSTI]]&lt;&gt;"",Sklop8[[#This Row],[Preračunana masa/volumen/kos na enoto kg]],"")</f>
        <v/>
      </c>
      <c r="J49" s="223"/>
      <c r="K49" s="152"/>
      <c r="L49" s="152"/>
      <c r="M49" s="152"/>
      <c r="N49" s="224"/>
      <c r="O49" s="152"/>
      <c r="P49" s="166"/>
      <c r="Q49" s="165">
        <f>+Sklop8[[#This Row],[cena/enota brez DDV v EUR]]*Sklop8[[#This Row],[Stopnja DDV (%)]]</f>
        <v>0</v>
      </c>
      <c r="R49" s="165">
        <f>+Sklop8[[#This Row],[cena/enota brez DDV v EUR]]+Sklop8[[#This Row],[Davek (EUR)]]</f>
        <v>0</v>
      </c>
      <c r="S49" s="165">
        <f>+Sklop8[[#This Row],[cena/enota brez DDV v EUR]]*Sklop8[[#This Row],[Okvirna količina]]</f>
        <v>0</v>
      </c>
      <c r="T49" s="141">
        <f>+Sklop8[[#This Row],[Končna cena/enoto mere (EUR) z DDV]]*Sklop8[[#This Row],[Okvirna količina]]</f>
        <v>0</v>
      </c>
      <c r="U49" s="152"/>
    </row>
    <row r="50" spans="1:21" s="185" customFormat="1" ht="24">
      <c r="A50" s="187" t="s">
        <v>36</v>
      </c>
      <c r="B50" s="161" t="s">
        <v>534</v>
      </c>
      <c r="C50" s="152">
        <v>60</v>
      </c>
      <c r="D50" s="186" t="s">
        <v>110</v>
      </c>
      <c r="E50" s="193"/>
      <c r="F50" s="199">
        <v>700</v>
      </c>
      <c r="G50" s="108" t="s">
        <v>175</v>
      </c>
      <c r="H5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50" s="122" t="str">
        <f>IF(Sklop8[[#This Row],[ZAHTEVANA SHEMA KAKOVOSTI]]&lt;&gt;"",Sklop8[[#This Row],[Preračunana masa/volumen/kos na enoto kg]],"")</f>
        <v/>
      </c>
      <c r="J50" s="223"/>
      <c r="K50" s="152"/>
      <c r="L50" s="152"/>
      <c r="M50" s="152"/>
      <c r="N50" s="224"/>
      <c r="O50" s="152"/>
      <c r="P50" s="166"/>
      <c r="Q50" s="165">
        <f>+Sklop8[[#This Row],[cena/enota brez DDV v EUR]]*Sklop8[[#This Row],[Stopnja DDV (%)]]</f>
        <v>0</v>
      </c>
      <c r="R50" s="165">
        <f>+Sklop8[[#This Row],[cena/enota brez DDV v EUR]]+Sklop8[[#This Row],[Davek (EUR)]]</f>
        <v>0</v>
      </c>
      <c r="S50" s="165">
        <f>+Sklop8[[#This Row],[cena/enota brez DDV v EUR]]*Sklop8[[#This Row],[Okvirna količina]]</f>
        <v>0</v>
      </c>
      <c r="T50" s="141">
        <f>+Sklop8[[#This Row],[Končna cena/enoto mere (EUR) z DDV]]*Sklop8[[#This Row],[Okvirna količina]]</f>
        <v>0</v>
      </c>
      <c r="U50" s="152"/>
    </row>
    <row r="51" spans="1:21" s="185" customFormat="1" ht="24">
      <c r="A51" s="187" t="s">
        <v>37</v>
      </c>
      <c r="B51" s="161" t="s">
        <v>535</v>
      </c>
      <c r="C51" s="152">
        <v>60</v>
      </c>
      <c r="D51" s="186" t="s">
        <v>110</v>
      </c>
      <c r="E51" s="193"/>
      <c r="F51" s="199">
        <v>230</v>
      </c>
      <c r="G51" s="108" t="s">
        <v>175</v>
      </c>
      <c r="H5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13.799999999999999</v>
      </c>
      <c r="I51" s="122" t="str">
        <f>IF(Sklop8[[#This Row],[ZAHTEVANA SHEMA KAKOVOSTI]]&lt;&gt;"",Sklop8[[#This Row],[Preračunana masa/volumen/kos na enoto kg]],"")</f>
        <v/>
      </c>
      <c r="J51" s="223"/>
      <c r="K51" s="152"/>
      <c r="L51" s="152"/>
      <c r="M51" s="152"/>
      <c r="N51" s="224"/>
      <c r="O51" s="152"/>
      <c r="P51" s="166"/>
      <c r="Q51" s="165">
        <f>+Sklop8[[#This Row],[cena/enota brez DDV v EUR]]*Sklop8[[#This Row],[Stopnja DDV (%)]]</f>
        <v>0</v>
      </c>
      <c r="R51" s="165">
        <f>+Sklop8[[#This Row],[cena/enota brez DDV v EUR]]+Sklop8[[#This Row],[Davek (EUR)]]</f>
        <v>0</v>
      </c>
      <c r="S51" s="165">
        <f>+Sklop8[[#This Row],[cena/enota brez DDV v EUR]]*Sklop8[[#This Row],[Okvirna količina]]</f>
        <v>0</v>
      </c>
      <c r="T51" s="141">
        <f>+Sklop8[[#This Row],[Končna cena/enoto mere (EUR) z DDV]]*Sklop8[[#This Row],[Okvirna količina]]</f>
        <v>0</v>
      </c>
      <c r="U51" s="152"/>
    </row>
    <row r="52" spans="1:21" s="185" customFormat="1" ht="24">
      <c r="A52" s="187" t="s">
        <v>38</v>
      </c>
      <c r="B52" s="161" t="s">
        <v>535</v>
      </c>
      <c r="C52" s="152">
        <v>80</v>
      </c>
      <c r="D52" s="186" t="s">
        <v>110</v>
      </c>
      <c r="E52" s="193"/>
      <c r="F52" s="199">
        <v>1320</v>
      </c>
      <c r="G52" s="108" t="s">
        <v>175</v>
      </c>
      <c r="H5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105.60000000000001</v>
      </c>
      <c r="I52" s="122" t="str">
        <f>IF(Sklop8[[#This Row],[ZAHTEVANA SHEMA KAKOVOSTI]]&lt;&gt;"",Sklop8[[#This Row],[Preračunana masa/volumen/kos na enoto kg]],"")</f>
        <v/>
      </c>
      <c r="J52" s="223"/>
      <c r="K52" s="152"/>
      <c r="L52" s="152"/>
      <c r="M52" s="152"/>
      <c r="N52" s="224"/>
      <c r="O52" s="152"/>
      <c r="P52" s="166"/>
      <c r="Q52" s="165">
        <f>+Sklop8[[#This Row],[cena/enota brez DDV v EUR]]*Sklop8[[#This Row],[Stopnja DDV (%)]]</f>
        <v>0</v>
      </c>
      <c r="R52" s="165">
        <f>+Sklop8[[#This Row],[cena/enota brez DDV v EUR]]+Sklop8[[#This Row],[Davek (EUR)]]</f>
        <v>0</v>
      </c>
      <c r="S52" s="165">
        <f>+Sklop8[[#This Row],[cena/enota brez DDV v EUR]]*Sklop8[[#This Row],[Okvirna količina]]</f>
        <v>0</v>
      </c>
      <c r="T52" s="141">
        <f>+Sklop8[[#This Row],[Končna cena/enoto mere (EUR) z DDV]]*Sklop8[[#This Row],[Okvirna količina]]</f>
        <v>0</v>
      </c>
      <c r="U52" s="152"/>
    </row>
    <row r="53" spans="1:21" s="185" customFormat="1" ht="12">
      <c r="A53" s="187" t="s">
        <v>39</v>
      </c>
      <c r="B53" s="161" t="s">
        <v>536</v>
      </c>
      <c r="C53" s="152">
        <v>100</v>
      </c>
      <c r="D53" s="186" t="s">
        <v>110</v>
      </c>
      <c r="E53" s="193"/>
      <c r="F53" s="199">
        <v>5000</v>
      </c>
      <c r="G53" s="108" t="s">
        <v>175</v>
      </c>
      <c r="H5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3" s="122" t="str">
        <f>IF(Sklop8[[#This Row],[ZAHTEVANA SHEMA KAKOVOSTI]]&lt;&gt;"",Sklop8[[#This Row],[Preračunana masa/volumen/kos na enoto kg]],"")</f>
        <v/>
      </c>
      <c r="J53" s="223"/>
      <c r="K53" s="152"/>
      <c r="L53" s="152"/>
      <c r="M53" s="152"/>
      <c r="N53" s="224"/>
      <c r="O53" s="152"/>
      <c r="P53" s="166"/>
      <c r="Q53" s="165">
        <f>+Sklop8[[#This Row],[cena/enota brez DDV v EUR]]*Sklop8[[#This Row],[Stopnja DDV (%)]]</f>
        <v>0</v>
      </c>
      <c r="R53" s="165">
        <f>+Sklop8[[#This Row],[cena/enota brez DDV v EUR]]+Sklop8[[#This Row],[Davek (EUR)]]</f>
        <v>0</v>
      </c>
      <c r="S53" s="165">
        <f>+Sklop8[[#This Row],[cena/enota brez DDV v EUR]]*Sklop8[[#This Row],[Okvirna količina]]</f>
        <v>0</v>
      </c>
      <c r="T53" s="141">
        <f>+Sklop8[[#This Row],[Končna cena/enoto mere (EUR) z DDV]]*Sklop8[[#This Row],[Okvirna količina]]</f>
        <v>0</v>
      </c>
      <c r="U53" s="152"/>
    </row>
    <row r="54" spans="1:21" s="185" customFormat="1" ht="12">
      <c r="A54" s="187" t="s">
        <v>40</v>
      </c>
      <c r="B54" s="161" t="s">
        <v>536</v>
      </c>
      <c r="C54" s="152">
        <v>60</v>
      </c>
      <c r="D54" s="186" t="s">
        <v>110</v>
      </c>
      <c r="E54" s="193"/>
      <c r="F54" s="199">
        <v>3000</v>
      </c>
      <c r="G54" s="108" t="s">
        <v>175</v>
      </c>
      <c r="H5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4" s="122" t="str">
        <f>IF(Sklop8[[#This Row],[ZAHTEVANA SHEMA KAKOVOSTI]]&lt;&gt;"",Sklop8[[#This Row],[Preračunana masa/volumen/kos na enoto kg]],"")</f>
        <v/>
      </c>
      <c r="J54" s="223"/>
      <c r="K54" s="152"/>
      <c r="L54" s="152"/>
      <c r="M54" s="152"/>
      <c r="N54" s="224"/>
      <c r="O54" s="152"/>
      <c r="P54" s="166"/>
      <c r="Q54" s="165">
        <f>+Sklop8[[#This Row],[cena/enota brez DDV v EUR]]*Sklop8[[#This Row],[Stopnja DDV (%)]]</f>
        <v>0</v>
      </c>
      <c r="R54" s="165">
        <f>+Sklop8[[#This Row],[cena/enota brez DDV v EUR]]+Sklop8[[#This Row],[Davek (EUR)]]</f>
        <v>0</v>
      </c>
      <c r="S54" s="165">
        <f>+Sklop8[[#This Row],[cena/enota brez DDV v EUR]]*Sklop8[[#This Row],[Okvirna količina]]</f>
        <v>0</v>
      </c>
      <c r="T54" s="141">
        <f>+Sklop8[[#This Row],[Končna cena/enoto mere (EUR) z DDV]]*Sklop8[[#This Row],[Okvirna količina]]</f>
        <v>0</v>
      </c>
      <c r="U54" s="152"/>
    </row>
    <row r="55" spans="1:21" s="185" customFormat="1" ht="12">
      <c r="A55" s="187" t="s">
        <v>41</v>
      </c>
      <c r="B55" s="161" t="s">
        <v>536</v>
      </c>
      <c r="C55" s="152">
        <v>80</v>
      </c>
      <c r="D55" s="186" t="s">
        <v>110</v>
      </c>
      <c r="E55" s="193"/>
      <c r="F55" s="199">
        <v>2800</v>
      </c>
      <c r="G55" s="108" t="s">
        <v>175</v>
      </c>
      <c r="H55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224</v>
      </c>
      <c r="I55" s="122" t="str">
        <f>IF(Sklop8[[#This Row],[ZAHTEVANA SHEMA KAKOVOSTI]]&lt;&gt;"",Sklop8[[#This Row],[Preračunana masa/volumen/kos na enoto kg]],"")</f>
        <v/>
      </c>
      <c r="J55" s="223"/>
      <c r="K55" s="152"/>
      <c r="L55" s="152"/>
      <c r="M55" s="152"/>
      <c r="N55" s="224"/>
      <c r="O55" s="152"/>
      <c r="P55" s="166"/>
      <c r="Q55" s="165">
        <f>+Sklop8[[#This Row],[cena/enota brez DDV v EUR]]*Sklop8[[#This Row],[Stopnja DDV (%)]]</f>
        <v>0</v>
      </c>
      <c r="R55" s="165">
        <f>+Sklop8[[#This Row],[cena/enota brez DDV v EUR]]+Sklop8[[#This Row],[Davek (EUR)]]</f>
        <v>0</v>
      </c>
      <c r="S55" s="165">
        <f>+Sklop8[[#This Row],[cena/enota brez DDV v EUR]]*Sklop8[[#This Row],[Okvirna količina]]</f>
        <v>0</v>
      </c>
      <c r="T55" s="231">
        <f>+Sklop8[[#This Row],[Končna cena/enoto mere (EUR) z DDV]]*Sklop8[[#This Row],[Okvirna količina]]</f>
        <v>0</v>
      </c>
      <c r="U55" s="152"/>
    </row>
    <row r="56" spans="1:21" s="185" customFormat="1" ht="12">
      <c r="A56" s="187" t="s">
        <v>42</v>
      </c>
      <c r="B56" s="161" t="s">
        <v>537</v>
      </c>
      <c r="C56" s="152">
        <v>60</v>
      </c>
      <c r="D56" s="186" t="s">
        <v>110</v>
      </c>
      <c r="E56" s="193"/>
      <c r="F56" s="199">
        <v>3000</v>
      </c>
      <c r="G56" s="108" t="s">
        <v>175</v>
      </c>
      <c r="H56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6" s="122" t="str">
        <f>IF(Sklop8[[#This Row],[ZAHTEVANA SHEMA KAKOVOSTI]]&lt;&gt;"",Sklop8[[#This Row],[Preračunana masa/volumen/kos na enoto kg]],"")</f>
        <v/>
      </c>
      <c r="J56" s="223"/>
      <c r="K56" s="152"/>
      <c r="L56" s="152"/>
      <c r="M56" s="152"/>
      <c r="N56" s="224"/>
      <c r="O56" s="152"/>
      <c r="P56" s="166"/>
      <c r="Q56" s="165">
        <f>+Sklop8[[#This Row],[cena/enota brez DDV v EUR]]*Sklop8[[#This Row],[Stopnja DDV (%)]]</f>
        <v>0</v>
      </c>
      <c r="R56" s="165">
        <f>+Sklop8[[#This Row],[cena/enota brez DDV v EUR]]+Sklop8[[#This Row],[Davek (EUR)]]</f>
        <v>0</v>
      </c>
      <c r="S56" s="165">
        <f>+Sklop8[[#This Row],[cena/enota brez DDV v EUR]]*Sklop8[[#This Row],[Okvirna količina]]</f>
        <v>0</v>
      </c>
      <c r="T56" s="231">
        <f>+Sklop8[[#This Row],[Končna cena/enoto mere (EUR) z DDV]]*Sklop8[[#This Row],[Okvirna količina]]</f>
        <v>0</v>
      </c>
      <c r="U56" s="152"/>
    </row>
    <row r="57" spans="1:21" s="185" customFormat="1" ht="12">
      <c r="A57" s="187" t="s">
        <v>43</v>
      </c>
      <c r="B57" s="161" t="s">
        <v>537</v>
      </c>
      <c r="C57" s="152">
        <v>80</v>
      </c>
      <c r="D57" s="186" t="s">
        <v>110</v>
      </c>
      <c r="E57" s="193"/>
      <c r="F57" s="199">
        <v>4500</v>
      </c>
      <c r="G57" s="108" t="s">
        <v>175</v>
      </c>
      <c r="H57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7" s="122" t="str">
        <f>IF(Sklop8[[#This Row],[ZAHTEVANA SHEMA KAKOVOSTI]]&lt;&gt;"",Sklop8[[#This Row],[Preračunana masa/volumen/kos na enoto kg]],"")</f>
        <v/>
      </c>
      <c r="J57" s="223"/>
      <c r="K57" s="152"/>
      <c r="L57" s="152"/>
      <c r="M57" s="152"/>
      <c r="N57" s="224"/>
      <c r="O57" s="152"/>
      <c r="P57" s="166"/>
      <c r="Q57" s="165">
        <f>+Sklop8[[#This Row],[cena/enota brez DDV v EUR]]*Sklop8[[#This Row],[Stopnja DDV (%)]]</f>
        <v>0</v>
      </c>
      <c r="R57" s="165">
        <f>+Sklop8[[#This Row],[cena/enota brez DDV v EUR]]+Sklop8[[#This Row],[Davek (EUR)]]</f>
        <v>0</v>
      </c>
      <c r="S57" s="165">
        <f>+Sklop8[[#This Row],[cena/enota brez DDV v EUR]]*Sklop8[[#This Row],[Okvirna količina]]</f>
        <v>0</v>
      </c>
      <c r="T57" s="231">
        <f>+Sklop8[[#This Row],[Končna cena/enoto mere (EUR) z DDV]]*Sklop8[[#This Row],[Okvirna količina]]</f>
        <v>0</v>
      </c>
      <c r="U57" s="152"/>
    </row>
    <row r="58" spans="1:21" s="185" customFormat="1" ht="24">
      <c r="A58" s="187" t="s">
        <v>48</v>
      </c>
      <c r="B58" s="161" t="s">
        <v>538</v>
      </c>
      <c r="C58" s="152">
        <v>60</v>
      </c>
      <c r="D58" s="186" t="s">
        <v>110</v>
      </c>
      <c r="E58" s="193"/>
      <c r="F58" s="199">
        <v>2500</v>
      </c>
      <c r="G58" s="108" t="s">
        <v>175</v>
      </c>
      <c r="H58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8" s="122" t="str">
        <f>IF(Sklop8[[#This Row],[ZAHTEVANA SHEMA KAKOVOSTI]]&lt;&gt;"",Sklop8[[#This Row],[Preračunana masa/volumen/kos na enoto kg]],"")</f>
        <v/>
      </c>
      <c r="J58" s="223"/>
      <c r="K58" s="152"/>
      <c r="L58" s="152"/>
      <c r="M58" s="152"/>
      <c r="N58" s="224"/>
      <c r="O58" s="152"/>
      <c r="P58" s="166"/>
      <c r="Q58" s="165">
        <f>+Sklop8[[#This Row],[cena/enota brez DDV v EUR]]*Sklop8[[#This Row],[Stopnja DDV (%)]]</f>
        <v>0</v>
      </c>
      <c r="R58" s="165">
        <f>+Sklop8[[#This Row],[cena/enota brez DDV v EUR]]+Sklop8[[#This Row],[Davek (EUR)]]</f>
        <v>0</v>
      </c>
      <c r="S58" s="165">
        <f>+Sklop8[[#This Row],[cena/enota brez DDV v EUR]]*Sklop8[[#This Row],[Okvirna količina]]</f>
        <v>0</v>
      </c>
      <c r="T58" s="231">
        <f>+Sklop8[[#This Row],[Končna cena/enoto mere (EUR) z DDV]]*Sklop8[[#This Row],[Okvirna količina]]</f>
        <v>0</v>
      </c>
      <c r="U58" s="152"/>
    </row>
    <row r="59" spans="1:21" s="185" customFormat="1" ht="24">
      <c r="A59" s="187" t="s">
        <v>44</v>
      </c>
      <c r="B59" s="161" t="s">
        <v>539</v>
      </c>
      <c r="C59" s="152">
        <v>80</v>
      </c>
      <c r="D59" s="186" t="s">
        <v>110</v>
      </c>
      <c r="E59" s="193"/>
      <c r="F59" s="199">
        <v>9000</v>
      </c>
      <c r="G59" s="108" t="s">
        <v>175</v>
      </c>
      <c r="H59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59" s="122" t="str">
        <f>IF(Sklop8[[#This Row],[ZAHTEVANA SHEMA KAKOVOSTI]]&lt;&gt;"",Sklop8[[#This Row],[Preračunana masa/volumen/kos na enoto kg]],"")</f>
        <v/>
      </c>
      <c r="J59" s="223"/>
      <c r="K59" s="152"/>
      <c r="L59" s="152"/>
      <c r="M59" s="152"/>
      <c r="N59" s="224"/>
      <c r="O59" s="152"/>
      <c r="P59" s="166"/>
      <c r="Q59" s="165">
        <f>+Sklop8[[#This Row],[cena/enota brez DDV v EUR]]*Sklop8[[#This Row],[Stopnja DDV (%)]]</f>
        <v>0</v>
      </c>
      <c r="R59" s="165">
        <f>+Sklop8[[#This Row],[cena/enota brez DDV v EUR]]+Sklop8[[#This Row],[Davek (EUR)]]</f>
        <v>0</v>
      </c>
      <c r="S59" s="165">
        <f>+Sklop8[[#This Row],[cena/enota brez DDV v EUR]]*Sklop8[[#This Row],[Okvirna količina]]</f>
        <v>0</v>
      </c>
      <c r="T59" s="231">
        <f>+Sklop8[[#This Row],[Končna cena/enoto mere (EUR) z DDV]]*Sklop8[[#This Row],[Okvirna količina]]</f>
        <v>0</v>
      </c>
      <c r="U59" s="152"/>
    </row>
    <row r="60" spans="1:21" s="185" customFormat="1" ht="24">
      <c r="A60" s="187" t="s">
        <v>45</v>
      </c>
      <c r="B60" s="161" t="s">
        <v>540</v>
      </c>
      <c r="C60" s="152">
        <v>60</v>
      </c>
      <c r="D60" s="186" t="s">
        <v>110</v>
      </c>
      <c r="E60" s="193"/>
      <c r="F60" s="199">
        <v>3300</v>
      </c>
      <c r="G60" s="108" t="s">
        <v>175</v>
      </c>
      <c r="H6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198</v>
      </c>
      <c r="I60" s="122" t="str">
        <f>IF(Sklop8[[#This Row],[ZAHTEVANA SHEMA KAKOVOSTI]]&lt;&gt;"",Sklop8[[#This Row],[Preračunana masa/volumen/kos na enoto kg]],"")</f>
        <v/>
      </c>
      <c r="J60" s="223"/>
      <c r="K60" s="152"/>
      <c r="L60" s="152"/>
      <c r="M60" s="152"/>
      <c r="N60" s="224"/>
      <c r="O60" s="152"/>
      <c r="P60" s="166"/>
      <c r="Q60" s="165">
        <f>+Sklop8[[#This Row],[cena/enota brez DDV v EUR]]*Sklop8[[#This Row],[Stopnja DDV (%)]]</f>
        <v>0</v>
      </c>
      <c r="R60" s="165">
        <f>+Sklop8[[#This Row],[cena/enota brez DDV v EUR]]+Sklop8[[#This Row],[Davek (EUR)]]</f>
        <v>0</v>
      </c>
      <c r="S60" s="165">
        <f>+Sklop8[[#This Row],[cena/enota brez DDV v EUR]]*Sklop8[[#This Row],[Okvirna količina]]</f>
        <v>0</v>
      </c>
      <c r="T60" s="231">
        <f>+Sklop8[[#This Row],[Končna cena/enoto mere (EUR) z DDV]]*Sklop8[[#This Row],[Okvirna količina]]</f>
        <v>0</v>
      </c>
      <c r="U60" s="152"/>
    </row>
    <row r="61" spans="1:21" s="185" customFormat="1" ht="24">
      <c r="A61" s="187" t="s">
        <v>49</v>
      </c>
      <c r="B61" s="161" t="s">
        <v>541</v>
      </c>
      <c r="C61" s="152">
        <v>80</v>
      </c>
      <c r="D61" s="186" t="s">
        <v>110</v>
      </c>
      <c r="E61" s="193"/>
      <c r="F61" s="199">
        <v>6400</v>
      </c>
      <c r="G61" s="108" t="s">
        <v>175</v>
      </c>
      <c r="H6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512</v>
      </c>
      <c r="I61" s="122" t="str">
        <f>IF(Sklop8[[#This Row],[ZAHTEVANA SHEMA KAKOVOSTI]]&lt;&gt;"",Sklop8[[#This Row],[Preračunana masa/volumen/kos na enoto kg]],"")</f>
        <v/>
      </c>
      <c r="J61" s="223"/>
      <c r="K61" s="152"/>
      <c r="L61" s="152"/>
      <c r="M61" s="152"/>
      <c r="N61" s="224"/>
      <c r="O61" s="152"/>
      <c r="P61" s="166"/>
      <c r="Q61" s="165">
        <f>+Sklop8[[#This Row],[cena/enota brez DDV v EUR]]*Sklop8[[#This Row],[Stopnja DDV (%)]]</f>
        <v>0</v>
      </c>
      <c r="R61" s="165">
        <f>+Sklop8[[#This Row],[cena/enota brez DDV v EUR]]+Sklop8[[#This Row],[Davek (EUR)]]</f>
        <v>0</v>
      </c>
      <c r="S61" s="165">
        <f>+Sklop8[[#This Row],[cena/enota brez DDV v EUR]]*Sklop8[[#This Row],[Okvirna količina]]</f>
        <v>0</v>
      </c>
      <c r="T61" s="231">
        <f>+Sklop8[[#This Row],[Končna cena/enoto mere (EUR) z DDV]]*Sklop8[[#This Row],[Okvirna količina]]</f>
        <v>0</v>
      </c>
      <c r="U61" s="152"/>
    </row>
    <row r="62" spans="1:21" s="185" customFormat="1" ht="12">
      <c r="A62" s="187" t="s">
        <v>50</v>
      </c>
      <c r="B62" s="161" t="s">
        <v>542</v>
      </c>
      <c r="C62" s="152">
        <v>100</v>
      </c>
      <c r="D62" s="186" t="s">
        <v>110</v>
      </c>
      <c r="E62" s="193"/>
      <c r="F62" s="199">
        <v>890</v>
      </c>
      <c r="G62" s="108" t="s">
        <v>175</v>
      </c>
      <c r="H62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89</v>
      </c>
      <c r="I62" s="122" t="str">
        <f>IF(Sklop8[[#This Row],[ZAHTEVANA SHEMA KAKOVOSTI]]&lt;&gt;"",Sklop8[[#This Row],[Preračunana masa/volumen/kos na enoto kg]],"")</f>
        <v/>
      </c>
      <c r="J62" s="223"/>
      <c r="K62" s="152"/>
      <c r="L62" s="152"/>
      <c r="M62" s="152"/>
      <c r="N62" s="224"/>
      <c r="O62" s="152"/>
      <c r="P62" s="166"/>
      <c r="Q62" s="165">
        <f>+Sklop8[[#This Row],[cena/enota brez DDV v EUR]]*Sklop8[[#This Row],[Stopnja DDV (%)]]</f>
        <v>0</v>
      </c>
      <c r="R62" s="165">
        <f>+Sklop8[[#This Row],[cena/enota brez DDV v EUR]]+Sklop8[[#This Row],[Davek (EUR)]]</f>
        <v>0</v>
      </c>
      <c r="S62" s="165">
        <f>+Sklop8[[#This Row],[cena/enota brez DDV v EUR]]*Sklop8[[#This Row],[Okvirna količina]]</f>
        <v>0</v>
      </c>
      <c r="T62" s="231">
        <f>+Sklop8[[#This Row],[Končna cena/enoto mere (EUR) z DDV]]*Sklop8[[#This Row],[Okvirna količina]]</f>
        <v>0</v>
      </c>
      <c r="U62" s="152"/>
    </row>
    <row r="63" spans="1:21" s="185" customFormat="1" ht="12">
      <c r="A63" s="187" t="s">
        <v>46</v>
      </c>
      <c r="B63" s="161" t="s">
        <v>542</v>
      </c>
      <c r="C63" s="152">
        <v>80</v>
      </c>
      <c r="D63" s="186" t="s">
        <v>110</v>
      </c>
      <c r="E63" s="193"/>
      <c r="F63" s="199">
        <v>1080</v>
      </c>
      <c r="G63" s="108" t="s">
        <v>175</v>
      </c>
      <c r="H63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86.4</v>
      </c>
      <c r="I63" s="122" t="str">
        <f>IF(Sklop8[[#This Row],[ZAHTEVANA SHEMA KAKOVOSTI]]&lt;&gt;"",Sklop8[[#This Row],[Preračunana masa/volumen/kos na enoto kg]],"")</f>
        <v/>
      </c>
      <c r="J63" s="223"/>
      <c r="K63" s="152"/>
      <c r="L63" s="152"/>
      <c r="M63" s="152"/>
      <c r="N63" s="224"/>
      <c r="O63" s="152"/>
      <c r="P63" s="166"/>
      <c r="Q63" s="165">
        <f>+Sklop8[[#This Row],[cena/enota brez DDV v EUR]]*Sklop8[[#This Row],[Stopnja DDV (%)]]</f>
        <v>0</v>
      </c>
      <c r="R63" s="165">
        <f>+Sklop8[[#This Row],[cena/enota brez DDV v EUR]]+Sklop8[[#This Row],[Davek (EUR)]]</f>
        <v>0</v>
      </c>
      <c r="S63" s="165">
        <f>+Sklop8[[#This Row],[cena/enota brez DDV v EUR]]*Sklop8[[#This Row],[Okvirna količina]]</f>
        <v>0</v>
      </c>
      <c r="T63" s="231">
        <f>+Sklop8[[#This Row],[Končna cena/enoto mere (EUR) z DDV]]*Sklop8[[#This Row],[Okvirna količina]]</f>
        <v>0</v>
      </c>
      <c r="U63" s="152"/>
    </row>
    <row r="64" spans="1:21" s="185" customFormat="1" ht="24">
      <c r="A64" s="187" t="s">
        <v>51</v>
      </c>
      <c r="B64" s="161" t="s">
        <v>543</v>
      </c>
      <c r="C64" s="152">
        <v>60</v>
      </c>
      <c r="D64" s="186" t="s">
        <v>110</v>
      </c>
      <c r="E64" s="193"/>
      <c r="F64" s="199">
        <v>200</v>
      </c>
      <c r="G64" s="108" t="s">
        <v>175</v>
      </c>
      <c r="H64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4" s="122" t="str">
        <f>IF(Sklop8[[#This Row],[ZAHTEVANA SHEMA KAKOVOSTI]]&lt;&gt;"",Sklop8[[#This Row],[Preračunana masa/volumen/kos na enoto kg]],"")</f>
        <v/>
      </c>
      <c r="J64" s="223"/>
      <c r="K64" s="152"/>
      <c r="L64" s="152"/>
      <c r="M64" s="152"/>
      <c r="N64" s="224"/>
      <c r="O64" s="152"/>
      <c r="P64" s="166"/>
      <c r="Q64" s="165">
        <f>+Sklop8[[#This Row],[cena/enota brez DDV v EUR]]*Sklop8[[#This Row],[Stopnja DDV (%)]]</f>
        <v>0</v>
      </c>
      <c r="R64" s="165">
        <f>+Sklop8[[#This Row],[cena/enota brez DDV v EUR]]+Sklop8[[#This Row],[Davek (EUR)]]</f>
        <v>0</v>
      </c>
      <c r="S64" s="165">
        <f>+Sklop8[[#This Row],[cena/enota brez DDV v EUR]]*Sklop8[[#This Row],[Okvirna količina]]</f>
        <v>0</v>
      </c>
      <c r="T64" s="231">
        <f>+Sklop8[[#This Row],[Končna cena/enoto mere (EUR) z DDV]]*Sklop8[[#This Row],[Okvirna količina]]</f>
        <v>0</v>
      </c>
      <c r="U64" s="152"/>
    </row>
    <row r="65" spans="1:22" s="185" customFormat="1" ht="24">
      <c r="A65" s="187" t="s">
        <v>47</v>
      </c>
      <c r="B65" s="161" t="s">
        <v>544</v>
      </c>
      <c r="C65" s="152">
        <v>60</v>
      </c>
      <c r="D65" s="186" t="s">
        <v>110</v>
      </c>
      <c r="E65" s="193"/>
      <c r="F65" s="199">
        <v>4800</v>
      </c>
      <c r="G65" s="108" t="s">
        <v>175</v>
      </c>
      <c r="H65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288</v>
      </c>
      <c r="I65" s="122" t="str">
        <f>IF(Sklop8[[#This Row],[ZAHTEVANA SHEMA KAKOVOSTI]]&lt;&gt;"",Sklop8[[#This Row],[Preračunana masa/volumen/kos na enoto kg]],"")</f>
        <v/>
      </c>
      <c r="J65" s="223"/>
      <c r="K65" s="152"/>
      <c r="L65" s="152"/>
      <c r="M65" s="152"/>
      <c r="N65" s="224"/>
      <c r="O65" s="152"/>
      <c r="P65" s="166"/>
      <c r="Q65" s="165">
        <f>+Sklop8[[#This Row],[cena/enota brez DDV v EUR]]*Sklop8[[#This Row],[Stopnja DDV (%)]]</f>
        <v>0</v>
      </c>
      <c r="R65" s="165">
        <f>+Sklop8[[#This Row],[cena/enota brez DDV v EUR]]+Sklop8[[#This Row],[Davek (EUR)]]</f>
        <v>0</v>
      </c>
      <c r="S65" s="165">
        <f>+Sklop8[[#This Row],[cena/enota brez DDV v EUR]]*Sklop8[[#This Row],[Okvirna količina]]</f>
        <v>0</v>
      </c>
      <c r="T65" s="231">
        <f>+Sklop8[[#This Row],[Končna cena/enoto mere (EUR) z DDV]]*Sklop8[[#This Row],[Okvirna količina]]</f>
        <v>0</v>
      </c>
      <c r="U65" s="152"/>
    </row>
    <row r="66" spans="1:22" s="185" customFormat="1" ht="24">
      <c r="A66" s="187" t="s">
        <v>52</v>
      </c>
      <c r="B66" s="161" t="s">
        <v>544</v>
      </c>
      <c r="C66" s="152">
        <v>80</v>
      </c>
      <c r="D66" s="186" t="s">
        <v>110</v>
      </c>
      <c r="E66" s="193"/>
      <c r="F66" s="199">
        <v>10000</v>
      </c>
      <c r="G66" s="108" t="s">
        <v>175</v>
      </c>
      <c r="H66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6" s="122" t="str">
        <f>IF(Sklop8[[#This Row],[ZAHTEVANA SHEMA KAKOVOSTI]]&lt;&gt;"",Sklop8[[#This Row],[Preračunana masa/volumen/kos na enoto kg]],"")</f>
        <v/>
      </c>
      <c r="J66" s="223"/>
      <c r="K66" s="152"/>
      <c r="L66" s="152"/>
      <c r="M66" s="152"/>
      <c r="N66" s="224"/>
      <c r="O66" s="152"/>
      <c r="P66" s="166"/>
      <c r="Q66" s="165">
        <f>+Sklop8[[#This Row],[cena/enota brez DDV v EUR]]*Sklop8[[#This Row],[Stopnja DDV (%)]]</f>
        <v>0</v>
      </c>
      <c r="R66" s="165">
        <f>+Sklop8[[#This Row],[cena/enota brez DDV v EUR]]+Sklop8[[#This Row],[Davek (EUR)]]</f>
        <v>0</v>
      </c>
      <c r="S66" s="165">
        <f>+Sklop8[[#This Row],[cena/enota brez DDV v EUR]]*Sklop8[[#This Row],[Okvirna količina]]</f>
        <v>0</v>
      </c>
      <c r="T66" s="231">
        <f>+Sklop8[[#This Row],[Končna cena/enoto mere (EUR) z DDV]]*Sklop8[[#This Row],[Okvirna količina]]</f>
        <v>0</v>
      </c>
      <c r="U66" s="152"/>
    </row>
    <row r="67" spans="1:22" s="185" customFormat="1" ht="24">
      <c r="A67" s="187" t="s">
        <v>53</v>
      </c>
      <c r="B67" s="161" t="s">
        <v>545</v>
      </c>
      <c r="C67" s="152">
        <v>60</v>
      </c>
      <c r="D67" s="186" t="s">
        <v>110</v>
      </c>
      <c r="E67" s="193"/>
      <c r="F67" s="199">
        <v>10000</v>
      </c>
      <c r="G67" s="108" t="s">
        <v>175</v>
      </c>
      <c r="H67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7" s="122" t="str">
        <f>IF(Sklop8[[#This Row],[ZAHTEVANA SHEMA KAKOVOSTI]]&lt;&gt;"",Sklop8[[#This Row],[Preračunana masa/volumen/kos na enoto kg]],"")</f>
        <v/>
      </c>
      <c r="J67" s="223"/>
      <c r="K67" s="152"/>
      <c r="L67" s="152"/>
      <c r="M67" s="152"/>
      <c r="N67" s="224"/>
      <c r="O67" s="152"/>
      <c r="P67" s="166"/>
      <c r="Q67" s="165">
        <f>+Sklop8[[#This Row],[cena/enota brez DDV v EUR]]*Sklop8[[#This Row],[Stopnja DDV (%)]]</f>
        <v>0</v>
      </c>
      <c r="R67" s="165">
        <f>+Sklop8[[#This Row],[cena/enota brez DDV v EUR]]+Sklop8[[#This Row],[Davek (EUR)]]</f>
        <v>0</v>
      </c>
      <c r="S67" s="165">
        <f>+Sklop8[[#This Row],[cena/enota brez DDV v EUR]]*Sklop8[[#This Row],[Okvirna količina]]</f>
        <v>0</v>
      </c>
      <c r="T67" s="231">
        <f>+Sklop8[[#This Row],[Končna cena/enoto mere (EUR) z DDV]]*Sklop8[[#This Row],[Okvirna količina]]</f>
        <v>0</v>
      </c>
      <c r="U67" s="152"/>
    </row>
    <row r="68" spans="1:22" s="185" customFormat="1" ht="24">
      <c r="A68" s="187" t="s">
        <v>54</v>
      </c>
      <c r="B68" s="161" t="s">
        <v>546</v>
      </c>
      <c r="C68" s="152">
        <v>100</v>
      </c>
      <c r="D68" s="186" t="s">
        <v>110</v>
      </c>
      <c r="E68" s="193"/>
      <c r="F68" s="199">
        <v>700</v>
      </c>
      <c r="G68" s="108" t="s">
        <v>175</v>
      </c>
      <c r="H68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68" s="122" t="str">
        <f>IF(Sklop8[[#This Row],[ZAHTEVANA SHEMA KAKOVOSTI]]&lt;&gt;"",Sklop8[[#This Row],[Preračunana masa/volumen/kos na enoto kg]],"")</f>
        <v/>
      </c>
      <c r="J68" s="223"/>
      <c r="K68" s="152"/>
      <c r="L68" s="152"/>
      <c r="M68" s="152"/>
      <c r="N68" s="224"/>
      <c r="O68" s="152"/>
      <c r="P68" s="166"/>
      <c r="Q68" s="165">
        <f>+Sklop8[[#This Row],[cena/enota brez DDV v EUR]]*Sklop8[[#This Row],[Stopnja DDV (%)]]</f>
        <v>0</v>
      </c>
      <c r="R68" s="165">
        <f>+Sklop8[[#This Row],[cena/enota brez DDV v EUR]]+Sklop8[[#This Row],[Davek (EUR)]]</f>
        <v>0</v>
      </c>
      <c r="S68" s="165">
        <f>+Sklop8[[#This Row],[cena/enota brez DDV v EUR]]*Sklop8[[#This Row],[Okvirna količina]]</f>
        <v>0</v>
      </c>
      <c r="T68" s="231">
        <f>+Sklop8[[#This Row],[Končna cena/enoto mere (EUR) z DDV]]*Sklop8[[#This Row],[Okvirna količina]]</f>
        <v>0</v>
      </c>
      <c r="U68" s="152"/>
    </row>
    <row r="69" spans="1:22" s="185" customFormat="1" ht="24">
      <c r="A69" s="187" t="s">
        <v>55</v>
      </c>
      <c r="B69" s="161" t="s">
        <v>546</v>
      </c>
      <c r="C69" s="152">
        <v>80</v>
      </c>
      <c r="D69" s="186" t="s">
        <v>110</v>
      </c>
      <c r="E69" s="193"/>
      <c r="F69" s="199">
        <v>700</v>
      </c>
      <c r="G69" s="108" t="s">
        <v>175</v>
      </c>
      <c r="H69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</v>
      </c>
      <c r="I69" s="122" t="str">
        <f>IF(Sklop8[[#This Row],[ZAHTEVANA SHEMA KAKOVOSTI]]&lt;&gt;"",Sklop8[[#This Row],[Preračunana masa/volumen/kos na enoto kg]],"")</f>
        <v/>
      </c>
      <c r="J69" s="223"/>
      <c r="K69" s="152"/>
      <c r="L69" s="152"/>
      <c r="M69" s="152"/>
      <c r="N69" s="224"/>
      <c r="O69" s="152"/>
      <c r="P69" s="166"/>
      <c r="Q69" s="165">
        <f>+Sklop8[[#This Row],[cena/enota brez DDV v EUR]]*Sklop8[[#This Row],[Stopnja DDV (%)]]</f>
        <v>0</v>
      </c>
      <c r="R69" s="165">
        <f>+Sklop8[[#This Row],[cena/enota brez DDV v EUR]]+Sklop8[[#This Row],[Davek (EUR)]]</f>
        <v>0</v>
      </c>
      <c r="S69" s="165">
        <f>+Sklop8[[#This Row],[cena/enota brez DDV v EUR]]*Sklop8[[#This Row],[Okvirna količina]]</f>
        <v>0</v>
      </c>
      <c r="T69" s="231">
        <f>+Sklop8[[#This Row],[Končna cena/enoto mere (EUR) z DDV]]*Sklop8[[#This Row],[Okvirna količina]]</f>
        <v>0</v>
      </c>
      <c r="U69" s="152"/>
    </row>
    <row r="70" spans="1:22" s="185" customFormat="1" ht="24">
      <c r="A70" s="187" t="s">
        <v>56</v>
      </c>
      <c r="B70" s="161" t="s">
        <v>547</v>
      </c>
      <c r="C70" s="152">
        <v>60</v>
      </c>
      <c r="D70" s="186" t="s">
        <v>110</v>
      </c>
      <c r="E70" s="193"/>
      <c r="F70" s="199">
        <v>1200</v>
      </c>
      <c r="G70" s="108" t="s">
        <v>175</v>
      </c>
      <c r="H7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70" s="122" t="str">
        <f>IF(Sklop8[[#This Row],[ZAHTEVANA SHEMA KAKOVOSTI]]&lt;&gt;"",Sklop8[[#This Row],[Preračunana masa/volumen/kos na enoto kg]],"")</f>
        <v/>
      </c>
      <c r="J70" s="223"/>
      <c r="K70" s="152"/>
      <c r="L70" s="152"/>
      <c r="M70" s="152"/>
      <c r="N70" s="224"/>
      <c r="O70" s="152"/>
      <c r="P70" s="166"/>
      <c r="Q70" s="165">
        <f>+Sklop8[[#This Row],[cena/enota brez DDV v EUR]]*Sklop8[[#This Row],[Stopnja DDV (%)]]</f>
        <v>0</v>
      </c>
      <c r="R70" s="165">
        <f>+Sklop8[[#This Row],[cena/enota brez DDV v EUR]]+Sklop8[[#This Row],[Davek (EUR)]]</f>
        <v>0</v>
      </c>
      <c r="S70" s="165">
        <f>+Sklop8[[#This Row],[cena/enota brez DDV v EUR]]*Sklop8[[#This Row],[Okvirna količina]]</f>
        <v>0</v>
      </c>
      <c r="T70" s="231">
        <f>+Sklop8[[#This Row],[Končna cena/enoto mere (EUR) z DDV]]*Sklop8[[#This Row],[Okvirna količina]]</f>
        <v>0</v>
      </c>
      <c r="U70" s="152"/>
    </row>
    <row r="71" spans="1:22" s="185" customFormat="1" ht="24">
      <c r="A71" s="187" t="s">
        <v>57</v>
      </c>
      <c r="B71" s="161" t="s">
        <v>548</v>
      </c>
      <c r="C71" s="152">
        <v>60</v>
      </c>
      <c r="D71" s="186" t="s">
        <v>110</v>
      </c>
      <c r="E71" s="193"/>
      <c r="F71" s="199">
        <v>4000</v>
      </c>
      <c r="G71" s="108" t="s">
        <v>175</v>
      </c>
      <c r="H7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71" s="122" t="str">
        <f>IF(Sklop8[[#This Row],[ZAHTEVANA SHEMA KAKOVOSTI]]&lt;&gt;"",Sklop8[[#This Row],[Preračunana masa/volumen/kos na enoto kg]],"")</f>
        <v/>
      </c>
      <c r="J71" s="223"/>
      <c r="K71" s="152"/>
      <c r="L71" s="152"/>
      <c r="M71" s="152"/>
      <c r="N71" s="224"/>
      <c r="O71" s="152"/>
      <c r="P71" s="166"/>
      <c r="Q71" s="165">
        <f>+Sklop8[[#This Row],[cena/enota brez DDV v EUR]]*Sklop8[[#This Row],[Stopnja DDV (%)]]</f>
        <v>0</v>
      </c>
      <c r="R71" s="165">
        <f>+Sklop8[[#This Row],[cena/enota brez DDV v EUR]]+Sklop8[[#This Row],[Davek (EUR)]]</f>
        <v>0</v>
      </c>
      <c r="S71" s="165">
        <f>+Sklop8[[#This Row],[cena/enota brez DDV v EUR]]*Sklop8[[#This Row],[Okvirna količina]]</f>
        <v>0</v>
      </c>
      <c r="T71" s="231">
        <f>+Sklop8[[#This Row],[Končna cena/enoto mere (EUR) z DDV]]*Sklop8[[#This Row],[Okvirna količina]]</f>
        <v>0</v>
      </c>
      <c r="U71" s="152"/>
    </row>
    <row r="72" spans="1:22" ht="27" customHeight="1">
      <c r="A72" s="350" t="s">
        <v>134</v>
      </c>
      <c r="B72" s="351"/>
      <c r="C72" s="352"/>
      <c r="D72" s="352"/>
      <c r="E72" s="353"/>
      <c r="F72" s="363"/>
      <c r="G72" s="355"/>
      <c r="H72" s="356">
        <f>SUBTOTAL(109,Sklop8[Preračunana masa/volumen/kos na enoto kg])</f>
        <v>19634.600000000002</v>
      </c>
      <c r="I72" s="356">
        <f>SUBTOTAL(109,Sklop8[Živila iz shem kakovosti (kg)])</f>
        <v>0</v>
      </c>
      <c r="J72" s="354"/>
      <c r="K72" s="357"/>
      <c r="L72" s="357"/>
      <c r="M72" s="358"/>
      <c r="N72" s="359"/>
      <c r="O72" s="359"/>
      <c r="P72" s="359"/>
      <c r="Q72" s="360"/>
      <c r="R72" s="361"/>
      <c r="S72" s="360">
        <f>SUBTOTAL(109,Sklop8[Vrednost za okvirno količino (EUR) brez DDV])</f>
        <v>0</v>
      </c>
      <c r="T72" s="360">
        <f>SUBTOTAL(109,Sklop8[Vrednost za okvirno količino (EUR) z DDV])</f>
        <v>0</v>
      </c>
      <c r="U72" s="362">
        <f>SUBTOTAL(103,Sklop8[Shema kakovosti
(nacionalne, evropske)
])</f>
        <v>0</v>
      </c>
    </row>
    <row r="73" spans="1:22" ht="15">
      <c r="A73" s="7"/>
      <c r="B73" s="5"/>
      <c r="C73" s="27"/>
      <c r="D73" s="27"/>
      <c r="E73" s="26"/>
      <c r="F73" s="8"/>
      <c r="H73" s="9"/>
      <c r="I73" s="9"/>
      <c r="J73" s="9"/>
      <c r="K73" s="9"/>
      <c r="L73" s="56"/>
      <c r="M73" s="56"/>
      <c r="N73" s="9"/>
      <c r="O73" s="9"/>
      <c r="P73" s="9"/>
      <c r="Q73" s="9"/>
      <c r="R73" s="9"/>
      <c r="S73" s="4"/>
      <c r="T73" s="4"/>
      <c r="U73" s="8"/>
    </row>
    <row r="74" spans="1:22">
      <c r="A74" s="49" t="s">
        <v>130</v>
      </c>
      <c r="B74" s="17"/>
      <c r="C74" s="29"/>
      <c r="D74" s="29"/>
      <c r="E74" s="105"/>
      <c r="L74" s="180"/>
      <c r="M74" s="180"/>
      <c r="N74" s="180"/>
      <c r="O74" s="180"/>
      <c r="P74" s="180"/>
      <c r="Q74" s="49"/>
      <c r="R74" s="49"/>
      <c r="S74" s="49"/>
      <c r="T74" s="49"/>
    </row>
    <row r="75" spans="1:22">
      <c r="A75" s="180" t="s">
        <v>132</v>
      </c>
      <c r="B75" s="17"/>
      <c r="C75" s="29"/>
      <c r="D75" s="29"/>
      <c r="E75" s="105"/>
      <c r="L75" s="180"/>
      <c r="M75" s="180"/>
      <c r="N75" s="180"/>
      <c r="O75" s="180"/>
      <c r="P75" s="180"/>
      <c r="Q75" s="180"/>
    </row>
    <row r="76" spans="1:22">
      <c r="A76" s="99" t="s">
        <v>174</v>
      </c>
      <c r="B76" s="169"/>
      <c r="C76" s="170"/>
      <c r="D76" s="170"/>
      <c r="E76" s="174"/>
      <c r="F76" s="182"/>
      <c r="G76" s="182"/>
      <c r="H76" s="181"/>
      <c r="I76" s="181"/>
      <c r="J76" s="181"/>
      <c r="K76" s="181"/>
      <c r="L76" s="172"/>
      <c r="M76" s="172"/>
      <c r="N76" s="181"/>
      <c r="O76" s="181"/>
      <c r="P76" s="181"/>
      <c r="Q76" s="181"/>
      <c r="R76" s="30"/>
    </row>
    <row r="77" spans="1:22">
      <c r="A77" s="175" t="s">
        <v>166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30"/>
    </row>
    <row r="78" spans="1:22" ht="12.75" customHeight="1">
      <c r="A78" s="386" t="s">
        <v>167</v>
      </c>
      <c r="B78" s="386"/>
      <c r="C78" s="386"/>
      <c r="D78" s="386"/>
      <c r="E78" s="386"/>
      <c r="F78" s="386"/>
      <c r="G78" s="386"/>
      <c r="H78" s="386"/>
      <c r="I78" s="386"/>
      <c r="J78" s="386"/>
      <c r="K78" s="386"/>
      <c r="L78" s="386"/>
      <c r="M78" s="172"/>
      <c r="N78" s="181"/>
      <c r="O78" s="181"/>
      <c r="P78" s="181"/>
      <c r="Q78" s="181"/>
      <c r="R78" s="117"/>
      <c r="S78" s="117"/>
      <c r="T78" s="117"/>
      <c r="U78" s="117"/>
      <c r="V78" s="117"/>
    </row>
    <row r="79" spans="1:22" ht="12.75" customHeight="1">
      <c r="A79" s="263" t="s">
        <v>231</v>
      </c>
      <c r="B79" s="324"/>
      <c r="C79" s="324"/>
      <c r="D79" s="324"/>
      <c r="E79" s="324"/>
      <c r="F79" s="324"/>
      <c r="G79" s="324"/>
      <c r="H79" s="324"/>
      <c r="I79" s="324"/>
      <c r="J79" s="324"/>
      <c r="K79" s="324"/>
      <c r="L79" s="324"/>
      <c r="M79" s="180"/>
      <c r="N79" s="181"/>
      <c r="O79" s="181"/>
      <c r="P79" s="181"/>
      <c r="Q79" s="181"/>
      <c r="R79" s="117"/>
      <c r="S79" s="117"/>
      <c r="T79" s="117"/>
      <c r="U79" s="117"/>
      <c r="V79" s="241"/>
    </row>
    <row r="80" spans="1:22" s="180" customFormat="1" ht="12.75" customHeight="1">
      <c r="A80" s="263"/>
      <c r="B80" s="349"/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N80" s="181"/>
      <c r="O80" s="181"/>
      <c r="P80" s="181"/>
      <c r="Q80" s="181"/>
      <c r="R80" s="117"/>
      <c r="S80" s="117"/>
      <c r="T80" s="117"/>
      <c r="U80" s="117"/>
      <c r="V80" s="241"/>
    </row>
    <row r="81" spans="1:22" ht="12.75" customHeight="1">
      <c r="A81" s="99" t="s">
        <v>65</v>
      </c>
      <c r="B81" s="169"/>
      <c r="C81" s="170"/>
      <c r="D81" s="170"/>
      <c r="E81" s="174"/>
      <c r="F81" s="182"/>
      <c r="G81" s="182" t="s">
        <v>66</v>
      </c>
      <c r="H81" s="181"/>
      <c r="I81" s="181"/>
      <c r="J81" s="181"/>
      <c r="K81" s="181"/>
      <c r="L81" s="172"/>
      <c r="M81" s="172"/>
      <c r="N81" s="100"/>
      <c r="O81" s="181"/>
      <c r="P81" s="181"/>
      <c r="Q81" s="181" t="s">
        <v>67</v>
      </c>
      <c r="R81" s="117"/>
      <c r="S81" s="117"/>
      <c r="T81" s="117"/>
      <c r="U81" s="117"/>
      <c r="V81" s="240"/>
    </row>
    <row r="82" spans="1:22" ht="15">
      <c r="A82" s="7"/>
      <c r="B82" s="5"/>
      <c r="C82" s="27"/>
      <c r="D82" s="27"/>
      <c r="E82" s="26"/>
      <c r="F82" s="8"/>
      <c r="H82" s="9"/>
      <c r="I82" s="9"/>
      <c r="J82" s="9"/>
      <c r="K82" s="9"/>
      <c r="L82" s="56"/>
      <c r="M82" s="56"/>
      <c r="N82" s="9"/>
      <c r="O82" s="9"/>
      <c r="P82" s="9"/>
      <c r="Q82" s="9"/>
      <c r="R82" s="30"/>
    </row>
    <row r="83" spans="1:22" ht="15">
      <c r="A83" s="180"/>
      <c r="B83" s="17"/>
      <c r="C83" s="29"/>
      <c r="D83" s="29"/>
      <c r="E83" s="105"/>
      <c r="L83" s="180"/>
      <c r="M83" s="180"/>
      <c r="N83" s="180"/>
      <c r="O83" s="180"/>
      <c r="P83" s="180"/>
      <c r="Q83" s="180"/>
      <c r="R83" s="9"/>
      <c r="S83" s="4"/>
      <c r="T83" s="4"/>
      <c r="U83" s="8"/>
    </row>
    <row r="84" spans="1:22">
      <c r="A84" s="180"/>
      <c r="B84" s="17"/>
      <c r="C84" s="29"/>
      <c r="D84" s="29"/>
      <c r="E84" s="105"/>
      <c r="L84" s="180"/>
      <c r="M84" s="180"/>
      <c r="N84" s="180"/>
      <c r="O84" s="180"/>
      <c r="P84" s="180"/>
      <c r="Q84" s="180"/>
    </row>
    <row r="85" spans="1:22">
      <c r="B85" s="17"/>
      <c r="C85" s="29"/>
      <c r="D85" s="29"/>
      <c r="E85" s="105"/>
    </row>
    <row r="86" spans="1:22">
      <c r="B86" s="17"/>
      <c r="C86" s="29"/>
      <c r="D86" s="29"/>
      <c r="E86" s="105"/>
    </row>
    <row r="87" spans="1:22">
      <c r="B87" s="17"/>
      <c r="C87" s="29"/>
      <c r="D87" s="29"/>
      <c r="E87" s="105"/>
    </row>
    <row r="88" spans="1:22">
      <c r="B88" s="17"/>
      <c r="C88" s="29"/>
      <c r="D88" s="29"/>
      <c r="E88" s="105"/>
    </row>
    <row r="89" spans="1:22">
      <c r="B89" s="17"/>
      <c r="C89" s="29"/>
      <c r="D89" s="29"/>
      <c r="E89" s="105"/>
    </row>
    <row r="90" spans="1:22">
      <c r="B90" s="17"/>
      <c r="C90" s="29"/>
      <c r="D90" s="29"/>
      <c r="E90" s="105"/>
    </row>
    <row r="91" spans="1:22">
      <c r="B91" s="17"/>
      <c r="C91" s="29"/>
      <c r="D91" s="29"/>
      <c r="E91" s="105"/>
    </row>
    <row r="92" spans="1:22">
      <c r="B92" s="17"/>
      <c r="C92" s="29"/>
      <c r="D92" s="29"/>
      <c r="E92" s="105"/>
    </row>
    <row r="93" spans="1:22">
      <c r="B93" s="17"/>
      <c r="C93" s="29"/>
      <c r="D93" s="29"/>
      <c r="E93" s="105"/>
    </row>
    <row r="94" spans="1:22">
      <c r="B94" s="17"/>
      <c r="C94" s="29"/>
      <c r="D94" s="29"/>
      <c r="E94" s="105"/>
    </row>
    <row r="95" spans="1:22">
      <c r="B95" s="17"/>
      <c r="C95" s="29"/>
      <c r="D95" s="29"/>
      <c r="E95" s="105"/>
    </row>
    <row r="96" spans="1:22">
      <c r="B96" s="17"/>
      <c r="C96" s="29"/>
      <c r="D96" s="29"/>
      <c r="E96" s="105"/>
    </row>
    <row r="97" spans="1:22">
      <c r="B97" s="17"/>
      <c r="C97" s="29"/>
      <c r="D97" s="29"/>
      <c r="E97" s="105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</sheetData>
  <sheetProtection insertRows="0" deleteRows="0"/>
  <protectedRanges>
    <protectedRange sqref="U82:U1048576 J85:P1048576 J1:P15 U1:U15 J72:P73 U72:U77 P16:P71 J16:J71 N16:N71" name="Obseg1"/>
    <protectedRange sqref="U78:U81" name="Obseg1_2"/>
    <protectedRange sqref="J83:P84" name="Obseg1_4"/>
    <protectedRange sqref="J79:P82 M78:P78 J74:P77" name="Obseg1_3_1"/>
    <protectedRange sqref="J78:L78" name="Obseg1_2_2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3" zoomScaleNormal="100" zoomScaleSheetLayoutView="100" workbookViewId="0">
      <selection activeCell="B63" sqref="B63"/>
    </sheetView>
  </sheetViews>
  <sheetFormatPr defaultColWidth="8.85546875" defaultRowHeight="12.75"/>
  <cols>
    <col min="1" max="1" width="3.5703125" style="12" customWidth="1"/>
    <col min="2" max="2" width="38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06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07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07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07"/>
      <c r="G12" s="107"/>
      <c r="H12" s="107"/>
      <c r="I12" s="15"/>
      <c r="J12" s="15"/>
      <c r="K12" s="15"/>
      <c r="U12" s="8"/>
    </row>
    <row r="13" spans="1:21" s="13" customFormat="1" ht="21" customHeight="1">
      <c r="B13" s="376" t="str">
        <f>+'Ponudbeni pred_rekapitulacija'!B22</f>
        <v>SLAŠČICE, KEKSI, PECIVA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17" t="s">
        <v>2</v>
      </c>
      <c r="B15" s="217" t="s">
        <v>162</v>
      </c>
      <c r="C15" s="217" t="s">
        <v>152</v>
      </c>
      <c r="D15" s="217" t="s">
        <v>153</v>
      </c>
      <c r="E15" s="217" t="s">
        <v>161</v>
      </c>
      <c r="F15" s="217" t="s">
        <v>96</v>
      </c>
      <c r="G15" s="217" t="s">
        <v>97</v>
      </c>
      <c r="H15" s="218" t="s">
        <v>133</v>
      </c>
      <c r="I15" s="218" t="s">
        <v>148</v>
      </c>
      <c r="J15" s="219" t="s">
        <v>104</v>
      </c>
      <c r="K15" s="219" t="s">
        <v>75</v>
      </c>
      <c r="L15" s="219" t="s">
        <v>76</v>
      </c>
      <c r="M15" s="219" t="s">
        <v>103</v>
      </c>
      <c r="N15" s="219" t="s">
        <v>63</v>
      </c>
      <c r="O15" s="219" t="s">
        <v>123</v>
      </c>
      <c r="P15" s="219" t="s">
        <v>100</v>
      </c>
      <c r="Q15" s="220" t="s">
        <v>101</v>
      </c>
      <c r="R15" s="220" t="s">
        <v>115</v>
      </c>
      <c r="S15" s="220" t="s">
        <v>105</v>
      </c>
      <c r="T15" s="220" t="s">
        <v>106</v>
      </c>
      <c r="U15" s="219" t="s">
        <v>120</v>
      </c>
    </row>
    <row r="16" spans="1:21" s="58" customFormat="1" ht="12">
      <c r="A16" s="164" t="s">
        <v>1</v>
      </c>
      <c r="B16" s="216" t="s">
        <v>549</v>
      </c>
      <c r="C16" s="164">
        <v>60</v>
      </c>
      <c r="D16" s="164" t="s">
        <v>110</v>
      </c>
      <c r="E16" s="168"/>
      <c r="F16" s="298">
        <v>870</v>
      </c>
      <c r="G16" s="303" t="s">
        <v>175</v>
      </c>
      <c r="H16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52.199999999999996</v>
      </c>
      <c r="I16" s="122" t="str">
        <f>IF(Sklop9[[#This Row],[ZAHTEVANA SHEMA KAKOVOSTI]]&lt;&gt;"",Sklop9[[#This Row],[Preračunana masa/volumen/kos na enoto kg]],"")</f>
        <v/>
      </c>
      <c r="J16" s="138"/>
      <c r="K16" s="238"/>
      <c r="L16" s="238"/>
      <c r="M16" s="196"/>
      <c r="N16" s="165"/>
      <c r="O16" s="165"/>
      <c r="P16" s="166"/>
      <c r="Q16" s="165">
        <f>+Sklop9[[#This Row],[cena/enota brez DDV v EUR]]*Sklop9[[#This Row],[Stopnja DDV (%)]]</f>
        <v>0</v>
      </c>
      <c r="R16" s="165">
        <f>+Sklop9[[#This Row],[cena/enota brez DDV v EUR]]+Sklop9[[#This Row],[Davek (EUR)]]</f>
        <v>0</v>
      </c>
      <c r="S16" s="165">
        <f>+Sklop9[[#This Row],[cena/enota brez DDV v EUR]]*Sklop9[[#This Row],[Okvirna količina]]</f>
        <v>0</v>
      </c>
      <c r="T16" s="165">
        <f>+Sklop9[[#This Row],[Končna cena/enoto mere (EUR) z DDV]]*Sklop9[[#This Row],[Okvirna količina]]</f>
        <v>0</v>
      </c>
      <c r="U16" s="239"/>
    </row>
    <row r="17" spans="1:21" s="185" customFormat="1" ht="12">
      <c r="A17" s="164" t="s">
        <v>3</v>
      </c>
      <c r="B17" s="161" t="s">
        <v>550</v>
      </c>
      <c r="C17" s="164">
        <v>80</v>
      </c>
      <c r="D17" s="164" t="s">
        <v>110</v>
      </c>
      <c r="E17" s="168"/>
      <c r="F17" s="122">
        <v>870</v>
      </c>
      <c r="G17" s="303" t="s">
        <v>175</v>
      </c>
      <c r="H17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69.600000000000009</v>
      </c>
      <c r="I17" s="122" t="str">
        <f>IF(Sklop9[[#This Row],[ZAHTEVANA SHEMA KAKOVOSTI]]&lt;&gt;"",Sklop9[[#This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+Sklop9[[#This Row],[cena/enota brez DDV v EUR]]*Sklop9[[#This Row],[Stopnja DDV (%)]]</f>
        <v>0</v>
      </c>
      <c r="R17" s="165">
        <f>+Sklop9[[#This Row],[cena/enota brez DDV v EUR]]+Sklop9[[#This Row],[Davek (EUR)]]</f>
        <v>0</v>
      </c>
      <c r="S17" s="165">
        <f>+Sklop9[[#This Row],[cena/enota brez DDV v EUR]]*Sklop9[[#This Row],[Okvirna količina]]</f>
        <v>0</v>
      </c>
      <c r="T17" s="165">
        <f>+Sklop9[[#This Row],[Končna cena/enoto mere (EUR) z DDV]]*Sklop9[[#This Row],[Okvirna količina]]</f>
        <v>0</v>
      </c>
      <c r="U17" s="239"/>
    </row>
    <row r="18" spans="1:21" s="185" customFormat="1" ht="12">
      <c r="A18" s="164" t="s">
        <v>4</v>
      </c>
      <c r="B18" s="161" t="s">
        <v>551</v>
      </c>
      <c r="C18" s="164">
        <v>250</v>
      </c>
      <c r="D18" s="164" t="s">
        <v>110</v>
      </c>
      <c r="E18" s="168"/>
      <c r="F18" s="122">
        <v>900</v>
      </c>
      <c r="G18" s="303" t="s">
        <v>175</v>
      </c>
      <c r="H18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225</v>
      </c>
      <c r="I18" s="122" t="str">
        <f>IF(Sklop9[[#This Row],[ZAHTEVANA SHEMA KAKOVOSTI]]&lt;&gt;"",Sklop9[[#This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+Sklop9[[#This Row],[cena/enota brez DDV v EUR]]*Sklop9[[#This Row],[Stopnja DDV (%)]]</f>
        <v>0</v>
      </c>
      <c r="R18" s="165">
        <f>+Sklop9[[#This Row],[cena/enota brez DDV v EUR]]+Sklop9[[#This Row],[Davek (EUR)]]</f>
        <v>0</v>
      </c>
      <c r="S18" s="165">
        <f>+Sklop9[[#This Row],[cena/enota brez DDV v EUR]]*Sklop9[[#This Row],[Okvirna količina]]</f>
        <v>0</v>
      </c>
      <c r="T18" s="165">
        <f>+Sklop9[[#This Row],[Končna cena/enoto mere (EUR) z DDV]]*Sklop9[[#This Row],[Okvirna količina]]</f>
        <v>0</v>
      </c>
      <c r="U18" s="239"/>
    </row>
    <row r="19" spans="1:21" s="185" customFormat="1" ht="12">
      <c r="A19" s="164" t="s">
        <v>5</v>
      </c>
      <c r="B19" s="161" t="s">
        <v>552</v>
      </c>
      <c r="C19" s="164">
        <v>120</v>
      </c>
      <c r="D19" s="164" t="s">
        <v>110</v>
      </c>
      <c r="E19" s="168"/>
      <c r="F19" s="122">
        <v>2500</v>
      </c>
      <c r="G19" s="303" t="s">
        <v>175</v>
      </c>
      <c r="H19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122" t="str">
        <f>IF(Sklop9[[#This Row],[ZAHTEVANA SHEMA KAKOVOSTI]]&lt;&gt;"",Sklop9[[#This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+Sklop9[[#This Row],[cena/enota brez DDV v EUR]]*Sklop9[[#This Row],[Stopnja DDV (%)]]</f>
        <v>0</v>
      </c>
      <c r="R19" s="165">
        <f>+Sklop9[[#This Row],[cena/enota brez DDV v EUR]]+Sklop9[[#This Row],[Davek (EUR)]]</f>
        <v>0</v>
      </c>
      <c r="S19" s="165">
        <f>+Sklop9[[#This Row],[cena/enota brez DDV v EUR]]*Sklop9[[#This Row],[Okvirna količina]]</f>
        <v>0</v>
      </c>
      <c r="T19" s="165">
        <f>+Sklop9[[#This Row],[Končna cena/enoto mere (EUR) z DDV]]*Sklop9[[#This Row],[Okvirna količina]]</f>
        <v>0</v>
      </c>
      <c r="U19" s="239"/>
    </row>
    <row r="20" spans="1:21" s="185" customFormat="1" ht="12">
      <c r="A20" s="164" t="s">
        <v>6</v>
      </c>
      <c r="B20" s="161" t="s">
        <v>553</v>
      </c>
      <c r="C20" s="164">
        <v>120</v>
      </c>
      <c r="D20" s="164" t="s">
        <v>110</v>
      </c>
      <c r="E20" s="168"/>
      <c r="F20" s="122">
        <v>2100</v>
      </c>
      <c r="G20" s="303" t="s">
        <v>175</v>
      </c>
      <c r="H20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20" s="122" t="str">
        <f>IF(Sklop9[[#This Row],[ZAHTEVANA SHEMA KAKOVOSTI]]&lt;&gt;"",Sklop9[[#This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+Sklop9[[#This Row],[cena/enota brez DDV v EUR]]*Sklop9[[#This Row],[Stopnja DDV (%)]]</f>
        <v>0</v>
      </c>
      <c r="R20" s="165">
        <f>+Sklop9[[#This Row],[cena/enota brez DDV v EUR]]+Sklop9[[#This Row],[Davek (EUR)]]</f>
        <v>0</v>
      </c>
      <c r="S20" s="165">
        <f>+Sklop9[[#This Row],[cena/enota brez DDV v EUR]]*Sklop9[[#This Row],[Okvirna količina]]</f>
        <v>0</v>
      </c>
      <c r="T20" s="165">
        <f>+Sklop9[[#This Row],[Končna cena/enoto mere (EUR) z DDV]]*Sklop9[[#This Row],[Okvirna količina]]</f>
        <v>0</v>
      </c>
      <c r="U20" s="239"/>
    </row>
    <row r="21" spans="1:21" s="185" customFormat="1" ht="12">
      <c r="A21" s="164" t="s">
        <v>7</v>
      </c>
      <c r="B21" s="161" t="s">
        <v>553</v>
      </c>
      <c r="C21" s="164">
        <v>250</v>
      </c>
      <c r="D21" s="164" t="s">
        <v>110</v>
      </c>
      <c r="E21" s="168"/>
      <c r="F21" s="122">
        <v>1600</v>
      </c>
      <c r="G21" s="303" t="s">
        <v>175</v>
      </c>
      <c r="H21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122" t="str">
        <f>IF(Sklop9[[#This Row],[ZAHTEVANA SHEMA KAKOVOSTI]]&lt;&gt;"",Sklop9[[#This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+Sklop9[[#This Row],[cena/enota brez DDV v EUR]]*Sklop9[[#This Row],[Stopnja DDV (%)]]</f>
        <v>0</v>
      </c>
      <c r="R21" s="165">
        <f>+Sklop9[[#This Row],[cena/enota brez DDV v EUR]]+Sklop9[[#This Row],[Davek (EUR)]]</f>
        <v>0</v>
      </c>
      <c r="S21" s="165">
        <f>+Sklop9[[#This Row],[cena/enota brez DDV v EUR]]*Sklop9[[#This Row],[Okvirna količina]]</f>
        <v>0</v>
      </c>
      <c r="T21" s="165">
        <f>+Sklop9[[#This Row],[Končna cena/enoto mere (EUR) z DDV]]*Sklop9[[#This Row],[Okvirna količina]]</f>
        <v>0</v>
      </c>
      <c r="U21" s="239"/>
    </row>
    <row r="22" spans="1:21" s="185" customFormat="1" ht="12">
      <c r="A22" s="164" t="s">
        <v>8</v>
      </c>
      <c r="B22" s="161" t="s">
        <v>392</v>
      </c>
      <c r="C22" s="164" t="s">
        <v>241</v>
      </c>
      <c r="D22" s="164" t="s">
        <v>0</v>
      </c>
      <c r="E22" s="168"/>
      <c r="F22" s="122">
        <v>50</v>
      </c>
      <c r="G22" s="303" t="s">
        <v>0</v>
      </c>
      <c r="H22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22" t="str">
        <f>IF(Sklop9[[#This Row],[ZAHTEVANA SHEMA KAKOVOSTI]]&lt;&gt;"",Sklop9[[#This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+Sklop9[[#This Row],[cena/enota brez DDV v EUR]]*Sklop9[[#This Row],[Stopnja DDV (%)]]</f>
        <v>0</v>
      </c>
      <c r="R22" s="165">
        <f>+Sklop9[[#This Row],[cena/enota brez DDV v EUR]]+Sklop9[[#This Row],[Davek (EUR)]]</f>
        <v>0</v>
      </c>
      <c r="S22" s="165">
        <f>+Sklop9[[#This Row],[cena/enota brez DDV v EUR]]*Sklop9[[#This Row],[Okvirna količina]]</f>
        <v>0</v>
      </c>
      <c r="T22" s="165">
        <f>+Sklop9[[#This Row],[Končna cena/enoto mere (EUR) z DDV]]*Sklop9[[#This Row],[Okvirna količina]]</f>
        <v>0</v>
      </c>
      <c r="U22" s="239"/>
    </row>
    <row r="23" spans="1:21" s="185" customFormat="1" ht="12">
      <c r="A23" s="164" t="s">
        <v>9</v>
      </c>
      <c r="B23" s="161" t="s">
        <v>393</v>
      </c>
      <c r="C23" s="164" t="s">
        <v>241</v>
      </c>
      <c r="D23" s="164" t="s">
        <v>0</v>
      </c>
      <c r="E23" s="168"/>
      <c r="F23" s="122">
        <v>10</v>
      </c>
      <c r="G23" s="303" t="s">
        <v>0</v>
      </c>
      <c r="H23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122" t="str">
        <f>IF(Sklop9[[#This Row],[ZAHTEVANA SHEMA KAKOVOSTI]]&lt;&gt;"",Sklop9[[#This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+Sklop9[[#This Row],[cena/enota brez DDV v EUR]]*Sklop9[[#This Row],[Stopnja DDV (%)]]</f>
        <v>0</v>
      </c>
      <c r="R23" s="165">
        <f>+Sklop9[[#This Row],[cena/enota brez DDV v EUR]]+Sklop9[[#This Row],[Davek (EUR)]]</f>
        <v>0</v>
      </c>
      <c r="S23" s="165">
        <f>+Sklop9[[#This Row],[cena/enota brez DDV v EUR]]*Sklop9[[#This Row],[Okvirna količina]]</f>
        <v>0</v>
      </c>
      <c r="T23" s="165">
        <f>+Sklop9[[#This Row],[Končna cena/enoto mere (EUR) z DDV]]*Sklop9[[#This Row],[Okvirna količina]]</f>
        <v>0</v>
      </c>
      <c r="U23" s="239"/>
    </row>
    <row r="24" spans="1:21" s="185" customFormat="1" ht="12">
      <c r="A24" s="164" t="s">
        <v>10</v>
      </c>
      <c r="B24" s="161" t="s">
        <v>394</v>
      </c>
      <c r="C24" s="164" t="s">
        <v>241</v>
      </c>
      <c r="D24" s="164" t="s">
        <v>0</v>
      </c>
      <c r="E24" s="168"/>
      <c r="F24" s="122">
        <v>80</v>
      </c>
      <c r="G24" s="303" t="s">
        <v>0</v>
      </c>
      <c r="H24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4" s="122" t="str">
        <f>IF(Sklop9[[#This Row],[ZAHTEVANA SHEMA KAKOVOSTI]]&lt;&gt;"",Sklop9[[#This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+Sklop9[[#This Row],[cena/enota brez DDV v EUR]]*Sklop9[[#This Row],[Stopnja DDV (%)]]</f>
        <v>0</v>
      </c>
      <c r="R24" s="165">
        <f>+Sklop9[[#This Row],[cena/enota brez DDV v EUR]]+Sklop9[[#This Row],[Davek (EUR)]]</f>
        <v>0</v>
      </c>
      <c r="S24" s="165">
        <f>+Sklop9[[#This Row],[cena/enota brez DDV v EUR]]*Sklop9[[#This Row],[Okvirna količina]]</f>
        <v>0</v>
      </c>
      <c r="T24" s="165">
        <f>+Sklop9[[#This Row],[Končna cena/enoto mere (EUR) z DDV]]*Sklop9[[#This Row],[Okvirna količina]]</f>
        <v>0</v>
      </c>
      <c r="U24" s="239"/>
    </row>
    <row r="25" spans="1:21" s="185" customFormat="1" ht="12">
      <c r="A25" s="164" t="s">
        <v>11</v>
      </c>
      <c r="B25" s="161" t="s">
        <v>554</v>
      </c>
      <c r="C25" s="164">
        <v>100</v>
      </c>
      <c r="D25" s="164" t="s">
        <v>110</v>
      </c>
      <c r="E25" s="168"/>
      <c r="F25" s="122">
        <v>3000</v>
      </c>
      <c r="G25" s="303" t="s">
        <v>175</v>
      </c>
      <c r="H25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5" s="122" t="str">
        <f>IF(Sklop9[[#This Row],[ZAHTEVANA SHEMA KAKOVOSTI]]&lt;&gt;"",Sklop9[[#This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+Sklop9[[#This Row],[cena/enota brez DDV v EUR]]*Sklop9[[#This Row],[Stopnja DDV (%)]]</f>
        <v>0</v>
      </c>
      <c r="R25" s="165">
        <f>+Sklop9[[#This Row],[cena/enota brez DDV v EUR]]+Sklop9[[#This Row],[Davek (EUR)]]</f>
        <v>0</v>
      </c>
      <c r="S25" s="165">
        <f>+Sklop9[[#This Row],[cena/enota brez DDV v EUR]]*Sklop9[[#This Row],[Okvirna količina]]</f>
        <v>0</v>
      </c>
      <c r="T25" s="165">
        <f>+Sklop9[[#This Row],[Končna cena/enoto mere (EUR) z DDV]]*Sklop9[[#This Row],[Okvirna količina]]</f>
        <v>0</v>
      </c>
      <c r="U25" s="239"/>
    </row>
    <row r="26" spans="1:21" s="185" customFormat="1" ht="12">
      <c r="A26" s="164" t="s">
        <v>12</v>
      </c>
      <c r="B26" s="161" t="s">
        <v>555</v>
      </c>
      <c r="C26" s="164">
        <v>60</v>
      </c>
      <c r="D26" s="164" t="s">
        <v>110</v>
      </c>
      <c r="E26" s="168"/>
      <c r="F26" s="122">
        <v>300</v>
      </c>
      <c r="G26" s="303" t="s">
        <v>175</v>
      </c>
      <c r="H26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6" s="122" t="str">
        <f>IF(Sklop9[[#This Row],[ZAHTEVANA SHEMA KAKOVOSTI]]&lt;&gt;"",Sklop9[[#This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+Sklop9[[#This Row],[cena/enota brez DDV v EUR]]*Sklop9[[#This Row],[Stopnja DDV (%)]]</f>
        <v>0</v>
      </c>
      <c r="R26" s="165">
        <f>+Sklop9[[#This Row],[cena/enota brez DDV v EUR]]+Sklop9[[#This Row],[Davek (EUR)]]</f>
        <v>0</v>
      </c>
      <c r="S26" s="165">
        <f>+Sklop9[[#This Row],[cena/enota brez DDV v EUR]]*Sklop9[[#This Row],[Okvirna količina]]</f>
        <v>0</v>
      </c>
      <c r="T26" s="165">
        <f>+Sklop9[[#This Row],[Končna cena/enoto mere (EUR) z DDV]]*Sklop9[[#This Row],[Okvirna količina]]</f>
        <v>0</v>
      </c>
      <c r="U26" s="239"/>
    </row>
    <row r="27" spans="1:21" s="185" customFormat="1" ht="12">
      <c r="A27" s="164" t="s">
        <v>13</v>
      </c>
      <c r="B27" s="161" t="s">
        <v>555</v>
      </c>
      <c r="C27" s="164">
        <v>80</v>
      </c>
      <c r="D27" s="164" t="s">
        <v>110</v>
      </c>
      <c r="E27" s="168"/>
      <c r="F27" s="122">
        <v>800</v>
      </c>
      <c r="G27" s="303" t="s">
        <v>175</v>
      </c>
      <c r="H27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7" s="122" t="str">
        <f>IF(Sklop9[[#This Row],[ZAHTEVANA SHEMA KAKOVOSTI]]&lt;&gt;"",Sklop9[[#This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+Sklop9[[#This Row],[cena/enota brez DDV v EUR]]*Sklop9[[#This Row],[Stopnja DDV (%)]]</f>
        <v>0</v>
      </c>
      <c r="R27" s="165">
        <f>+Sklop9[[#This Row],[cena/enota brez DDV v EUR]]+Sklop9[[#This Row],[Davek (EUR)]]</f>
        <v>0</v>
      </c>
      <c r="S27" s="165">
        <f>+Sklop9[[#This Row],[cena/enota brez DDV v EUR]]*Sklop9[[#This Row],[Okvirna količina]]</f>
        <v>0</v>
      </c>
      <c r="T27" s="165">
        <f>+Sklop9[[#This Row],[Končna cena/enoto mere (EUR) z DDV]]*Sklop9[[#This Row],[Okvirna količina]]</f>
        <v>0</v>
      </c>
      <c r="U27" s="239"/>
    </row>
    <row r="28" spans="1:21" s="185" customFormat="1" ht="12">
      <c r="A28" s="164" t="s">
        <v>14</v>
      </c>
      <c r="B28" s="161" t="s">
        <v>556</v>
      </c>
      <c r="C28" s="164">
        <v>80</v>
      </c>
      <c r="D28" s="164" t="s">
        <v>110</v>
      </c>
      <c r="E28" s="168"/>
      <c r="F28" s="122">
        <v>14000</v>
      </c>
      <c r="G28" s="303" t="s">
        <v>175</v>
      </c>
      <c r="H28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1120</v>
      </c>
      <c r="I28" s="122" t="str">
        <f>IF(Sklop9[[#This Row],[ZAHTEVANA SHEMA KAKOVOSTI]]&lt;&gt;"",Sklop9[[#This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+Sklop9[[#This Row],[cena/enota brez DDV v EUR]]*Sklop9[[#This Row],[Stopnja DDV (%)]]</f>
        <v>0</v>
      </c>
      <c r="R28" s="165">
        <f>+Sklop9[[#This Row],[cena/enota brez DDV v EUR]]+Sklop9[[#This Row],[Davek (EUR)]]</f>
        <v>0</v>
      </c>
      <c r="S28" s="165">
        <f>+Sklop9[[#This Row],[cena/enota brez DDV v EUR]]*Sklop9[[#This Row],[Okvirna količina]]</f>
        <v>0</v>
      </c>
      <c r="T28" s="165">
        <f>+Sklop9[[#This Row],[Končna cena/enoto mere (EUR) z DDV]]*Sklop9[[#This Row],[Okvirna količina]]</f>
        <v>0</v>
      </c>
      <c r="U28" s="239"/>
    </row>
    <row r="29" spans="1:21" s="185" customFormat="1" ht="12">
      <c r="A29" s="164" t="s">
        <v>15</v>
      </c>
      <c r="B29" s="161" t="s">
        <v>557</v>
      </c>
      <c r="C29" s="164">
        <v>150</v>
      </c>
      <c r="D29" s="164" t="s">
        <v>110</v>
      </c>
      <c r="E29" s="168"/>
      <c r="F29" s="122">
        <v>10000</v>
      </c>
      <c r="G29" s="303" t="s">
        <v>175</v>
      </c>
      <c r="H29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9" s="122" t="str">
        <f>IF(Sklop9[[#This Row],[ZAHTEVANA SHEMA KAKOVOSTI]]&lt;&gt;"",Sklop9[[#This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+Sklop9[[#This Row],[cena/enota brez DDV v EUR]]*Sklop9[[#This Row],[Stopnja DDV (%)]]</f>
        <v>0</v>
      </c>
      <c r="R29" s="165">
        <f>+Sklop9[[#This Row],[cena/enota brez DDV v EUR]]+Sklop9[[#This Row],[Davek (EUR)]]</f>
        <v>0</v>
      </c>
      <c r="S29" s="165">
        <f>+Sklop9[[#This Row],[cena/enota brez DDV v EUR]]*Sklop9[[#This Row],[Okvirna količina]]</f>
        <v>0</v>
      </c>
      <c r="T29" s="165">
        <f>+Sklop9[[#This Row],[Končna cena/enoto mere (EUR) z DDV]]*Sklop9[[#This Row],[Okvirna količina]]</f>
        <v>0</v>
      </c>
      <c r="U29" s="239"/>
    </row>
    <row r="30" spans="1:21" s="185" customFormat="1" ht="12">
      <c r="A30" s="164" t="s">
        <v>16</v>
      </c>
      <c r="B30" s="161" t="s">
        <v>557</v>
      </c>
      <c r="C30" s="164">
        <v>80</v>
      </c>
      <c r="D30" s="164" t="s">
        <v>110</v>
      </c>
      <c r="E30" s="168"/>
      <c r="F30" s="122">
        <v>10000</v>
      </c>
      <c r="G30" s="307" t="s">
        <v>175</v>
      </c>
      <c r="H30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0" s="122" t="str">
        <f>IF(Sklop9[[#This Row],[ZAHTEVANA SHEMA KAKOVOSTI]]&lt;&gt;"",Sklop9[[#This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+Sklop9[[#This Row],[cena/enota brez DDV v EUR]]*Sklop9[[#This Row],[Stopnja DDV (%)]]</f>
        <v>0</v>
      </c>
      <c r="R30" s="165">
        <f>+Sklop9[[#This Row],[cena/enota brez DDV v EUR]]+Sklop9[[#This Row],[Davek (EUR)]]</f>
        <v>0</v>
      </c>
      <c r="S30" s="165">
        <f>+Sklop9[[#This Row],[cena/enota brez DDV v EUR]]*Sklop9[[#This Row],[Okvirna količina]]</f>
        <v>0</v>
      </c>
      <c r="T30" s="165">
        <f>+Sklop9[[#This Row],[Končna cena/enoto mere (EUR) z DDV]]*Sklop9[[#This Row],[Okvirna količina]]</f>
        <v>0</v>
      </c>
      <c r="U30" s="239"/>
    </row>
    <row r="31" spans="1:21" s="185" customFormat="1" ht="12">
      <c r="A31" s="164" t="s">
        <v>17</v>
      </c>
      <c r="B31" s="161" t="s">
        <v>558</v>
      </c>
      <c r="C31" s="164">
        <v>150</v>
      </c>
      <c r="D31" s="164" t="s">
        <v>110</v>
      </c>
      <c r="E31" s="261"/>
      <c r="F31" s="122">
        <v>8000</v>
      </c>
      <c r="G31" s="347" t="s">
        <v>175</v>
      </c>
      <c r="H31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1" s="230" t="str">
        <f>IF(Sklop9[[#This Row],[ZAHTEVANA SHEMA KAKOVOSTI]]&lt;&gt;"",Sklop9[[#This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+Sklop9[[#This Row],[cena/enota brez DDV v EUR]]*Sklop9[[#This Row],[Stopnja DDV (%)]]</f>
        <v>0</v>
      </c>
      <c r="R31" s="165">
        <f>+Sklop9[[#This Row],[cena/enota brez DDV v EUR]]+Sklop9[[#This Row],[Davek (EUR)]]</f>
        <v>0</v>
      </c>
      <c r="S31" s="165">
        <f>+Sklop9[[#This Row],[cena/enota brez DDV v EUR]]*Sklop9[[#This Row],[Okvirna količina]]</f>
        <v>0</v>
      </c>
      <c r="T31" s="165">
        <f>+Sklop9[[#This Row],[Končna cena/enoto mere (EUR) z DDV]]*Sklop9[[#This Row],[Okvirna količina]]</f>
        <v>0</v>
      </c>
      <c r="U31" s="239"/>
    </row>
    <row r="32" spans="1:21" s="185" customFormat="1" ht="12">
      <c r="A32" s="164" t="s">
        <v>18</v>
      </c>
      <c r="B32" s="161" t="s">
        <v>559</v>
      </c>
      <c r="C32" s="164">
        <v>100</v>
      </c>
      <c r="D32" s="164" t="s">
        <v>110</v>
      </c>
      <c r="E32" s="168"/>
      <c r="F32" s="122">
        <v>3000</v>
      </c>
      <c r="G32" s="303" t="s">
        <v>175</v>
      </c>
      <c r="H32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122" t="str">
        <f>IF(Sklop9[[#This Row],[ZAHTEVANA SHEMA KAKOVOSTI]]&lt;&gt;"",Sklop9[[#This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+Sklop9[[#This Row],[cena/enota brez DDV v EUR]]*Sklop9[[#This Row],[Stopnja DDV (%)]]</f>
        <v>0</v>
      </c>
      <c r="R32" s="165">
        <f>+Sklop9[[#This Row],[cena/enota brez DDV v EUR]]+Sklop9[[#This Row],[Davek (EUR)]]</f>
        <v>0</v>
      </c>
      <c r="S32" s="165">
        <f>+Sklop9[[#This Row],[cena/enota brez DDV v EUR]]*Sklop9[[#This Row],[Okvirna količina]]</f>
        <v>0</v>
      </c>
      <c r="T32" s="165">
        <f>+Sklop9[[#This Row],[Končna cena/enoto mere (EUR) z DDV]]*Sklop9[[#This Row],[Okvirna količina]]</f>
        <v>0</v>
      </c>
      <c r="U32" s="239"/>
    </row>
    <row r="33" spans="1:22" s="185" customFormat="1" ht="12">
      <c r="A33" s="164" t="s">
        <v>19</v>
      </c>
      <c r="B33" s="161" t="s">
        <v>560</v>
      </c>
      <c r="C33" s="164">
        <v>100</v>
      </c>
      <c r="D33" s="164" t="s">
        <v>110</v>
      </c>
      <c r="E33" s="168"/>
      <c r="F33" s="122">
        <v>3000</v>
      </c>
      <c r="G33" s="303" t="s">
        <v>175</v>
      </c>
      <c r="H33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122" t="str">
        <f>IF(Sklop9[[#This Row],[ZAHTEVANA SHEMA KAKOVOSTI]]&lt;&gt;"",Sklop9[[#This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+Sklop9[[#This Row],[cena/enota brez DDV v EUR]]*Sklop9[[#This Row],[Stopnja DDV (%)]]</f>
        <v>0</v>
      </c>
      <c r="R33" s="165">
        <f>+Sklop9[[#This Row],[cena/enota brez DDV v EUR]]+Sklop9[[#This Row],[Davek (EUR)]]</f>
        <v>0</v>
      </c>
      <c r="S33" s="165">
        <f>+Sklop9[[#This Row],[cena/enota brez DDV v EUR]]*Sklop9[[#This Row],[Okvirna količina]]</f>
        <v>0</v>
      </c>
      <c r="T33" s="165">
        <f>+Sklop9[[#This Row],[Končna cena/enoto mere (EUR) z DDV]]*Sklop9[[#This Row],[Okvirna količina]]</f>
        <v>0</v>
      </c>
      <c r="U33" s="239"/>
    </row>
    <row r="34" spans="1:22" s="185" customFormat="1" ht="12">
      <c r="A34" s="164" t="s">
        <v>20</v>
      </c>
      <c r="B34" s="161" t="s">
        <v>561</v>
      </c>
      <c r="C34" s="164">
        <v>100</v>
      </c>
      <c r="D34" s="164" t="s">
        <v>110</v>
      </c>
      <c r="E34" s="168"/>
      <c r="F34" s="122">
        <v>700</v>
      </c>
      <c r="G34" s="303" t="s">
        <v>175</v>
      </c>
      <c r="H34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4" s="122" t="str">
        <f>IF(Sklop9[[#This Row],[ZAHTEVANA SHEMA KAKOVOSTI]]&lt;&gt;"",Sklop9[[#This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+Sklop9[[#This Row],[cena/enota brez DDV v EUR]]*Sklop9[[#This Row],[Stopnja DDV (%)]]</f>
        <v>0</v>
      </c>
      <c r="R34" s="165">
        <f>+Sklop9[[#This Row],[cena/enota brez DDV v EUR]]+Sklop9[[#This Row],[Davek (EUR)]]</f>
        <v>0</v>
      </c>
      <c r="S34" s="165">
        <f>+Sklop9[[#This Row],[cena/enota brez DDV v EUR]]*Sklop9[[#This Row],[Okvirna količina]]</f>
        <v>0</v>
      </c>
      <c r="T34" s="165">
        <f>+Sklop9[[#This Row],[Končna cena/enoto mere (EUR) z DDV]]*Sklop9[[#This Row],[Okvirna količina]]</f>
        <v>0</v>
      </c>
      <c r="U34" s="239"/>
    </row>
    <row r="35" spans="1:22" s="185" customFormat="1" ht="12">
      <c r="A35" s="164" t="s">
        <v>21</v>
      </c>
      <c r="B35" s="161" t="s">
        <v>413</v>
      </c>
      <c r="C35" s="164">
        <v>100</v>
      </c>
      <c r="D35" s="164" t="s">
        <v>110</v>
      </c>
      <c r="E35" s="168"/>
      <c r="F35" s="122">
        <v>200</v>
      </c>
      <c r="G35" s="303" t="s">
        <v>175</v>
      </c>
      <c r="H35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122" t="str">
        <f>IF(Sklop9[[#This Row],[ZAHTEVANA SHEMA KAKOVOSTI]]&lt;&gt;"",Sklop9[[#This Row],[Preračunana masa/volumen/kos na enoto kg]],"")</f>
        <v/>
      </c>
      <c r="J35" s="138"/>
      <c r="K35" s="139"/>
      <c r="L35" s="139"/>
      <c r="M35" s="140"/>
      <c r="N35" s="165"/>
      <c r="O35" s="165"/>
      <c r="P35" s="166"/>
      <c r="Q35" s="165">
        <f>+Sklop9[[#This Row],[cena/enota brez DDV v EUR]]*Sklop9[[#This Row],[Stopnja DDV (%)]]</f>
        <v>0</v>
      </c>
      <c r="R35" s="165">
        <f>+Sklop9[[#This Row],[cena/enota brez DDV v EUR]]+Sklop9[[#This Row],[Davek (EUR)]]</f>
        <v>0</v>
      </c>
      <c r="S35" s="165">
        <f>+Sklop9[[#This Row],[cena/enota brez DDV v EUR]]*Sklop9[[#This Row],[Okvirna količina]]</f>
        <v>0</v>
      </c>
      <c r="T35" s="165">
        <f>+Sklop9[[#This Row],[Končna cena/enoto mere (EUR) z DDV]]*Sklop9[[#This Row],[Okvirna količina]]</f>
        <v>0</v>
      </c>
      <c r="U35" s="239"/>
    </row>
    <row r="36" spans="1:22" s="185" customFormat="1" ht="12">
      <c r="A36" s="164" t="s">
        <v>22</v>
      </c>
      <c r="B36" s="161" t="s">
        <v>562</v>
      </c>
      <c r="C36" s="164">
        <v>100</v>
      </c>
      <c r="D36" s="164" t="s">
        <v>110</v>
      </c>
      <c r="E36" s="168"/>
      <c r="F36" s="122">
        <v>400</v>
      </c>
      <c r="G36" s="303" t="s">
        <v>175</v>
      </c>
      <c r="H36" s="1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6" s="122" t="str">
        <f>IF(Sklop9[[#This Row],[ZAHTEVANA SHEMA KAKOVOSTI]]&lt;&gt;"",Sklop9[[#This Row],[Preračunana masa/volumen/kos na enoto kg]],"")</f>
        <v/>
      </c>
      <c r="J36" s="138"/>
      <c r="K36" s="139"/>
      <c r="L36" s="139"/>
      <c r="M36" s="140"/>
      <c r="N36" s="165"/>
      <c r="O36" s="165"/>
      <c r="P36" s="166"/>
      <c r="Q36" s="165">
        <f>+Sklop9[[#This Row],[cena/enota brez DDV v EUR]]*Sklop9[[#This Row],[Stopnja DDV (%)]]</f>
        <v>0</v>
      </c>
      <c r="R36" s="165">
        <f>+Sklop9[[#This Row],[cena/enota brez DDV v EUR]]+Sklop9[[#This Row],[Davek (EUR)]]</f>
        <v>0</v>
      </c>
      <c r="S36" s="165">
        <f>+Sklop9[[#This Row],[cena/enota brez DDV v EUR]]*Sklop9[[#This Row],[Okvirna količina]]</f>
        <v>0</v>
      </c>
      <c r="T36" s="165">
        <f>+Sklop9[[#This Row],[Končna cena/enoto mere (EUR) z DDV]]*Sklop9[[#This Row],[Okvirna količina]]</f>
        <v>0</v>
      </c>
      <c r="U36" s="239"/>
    </row>
    <row r="37" spans="1:22">
      <c r="A37" s="308" t="s">
        <v>134</v>
      </c>
      <c r="B37" s="297"/>
      <c r="C37" s="302"/>
      <c r="D37" s="302"/>
      <c r="E37" s="312"/>
      <c r="F37" s="306"/>
      <c r="G37" s="310"/>
      <c r="H37" s="301">
        <f>SUBTOTAL(109,Sklop9[Preračunana masa/volumen/kos na enoto kg])</f>
        <v>7170.8</v>
      </c>
      <c r="I37" s="301">
        <f>SUBTOTAL(109,Sklop9[Živila iz shem kakovosti (kg)])</f>
        <v>0</v>
      </c>
      <c r="J37" s="306"/>
      <c r="K37" s="304"/>
      <c r="L37" s="304"/>
      <c r="M37" s="296"/>
      <c r="N37" s="311"/>
      <c r="O37" s="311"/>
      <c r="P37" s="311"/>
      <c r="Q37" s="305"/>
      <c r="R37" s="300"/>
      <c r="S37" s="305">
        <f>SUBTOTAL(109,Sklop9[Vrednost za okvirno količino (EUR) brez DDV])</f>
        <v>0</v>
      </c>
      <c r="T37" s="305">
        <f>SUBTOTAL(109,Sklop9[Vrednost za okvirno količino (EUR) z DDV])</f>
        <v>0</v>
      </c>
      <c r="U37" s="309">
        <f>SUBTOTAL(103,Sklop9[Shema kakovosti
(nacionalne, evropske)
])</f>
        <v>0</v>
      </c>
    </row>
    <row r="38" spans="1:22">
      <c r="A38" s="49"/>
      <c r="B38" s="17"/>
      <c r="C38" s="29"/>
      <c r="D38" s="29"/>
      <c r="E38" s="105"/>
      <c r="Q38" s="49"/>
      <c r="R38" s="49"/>
      <c r="S38" s="49"/>
      <c r="T38" s="49"/>
    </row>
    <row r="39" spans="1:22">
      <c r="A39" s="49" t="s">
        <v>130</v>
      </c>
      <c r="B39" s="17"/>
      <c r="C39" s="29"/>
      <c r="D39" s="29"/>
      <c r="E39" s="105"/>
      <c r="H39" s="19"/>
      <c r="L39" s="180"/>
      <c r="M39" s="180"/>
      <c r="N39" s="180"/>
      <c r="O39" s="180"/>
      <c r="P39" s="180"/>
      <c r="Q39" s="49"/>
      <c r="R39" s="49"/>
      <c r="S39" s="49"/>
      <c r="V39" s="112"/>
    </row>
    <row r="40" spans="1:22" ht="12.75" customHeight="1">
      <c r="A40" s="180" t="s">
        <v>132</v>
      </c>
      <c r="B40" s="17"/>
      <c r="C40" s="29"/>
      <c r="D40" s="29"/>
      <c r="E40" s="105"/>
      <c r="H40" s="19"/>
      <c r="L40" s="180"/>
      <c r="M40" s="180"/>
      <c r="N40" s="180"/>
      <c r="O40" s="180"/>
      <c r="P40" s="180"/>
      <c r="Q40" s="180"/>
      <c r="R40" s="180"/>
      <c r="S40" s="180"/>
    </row>
    <row r="41" spans="1:22">
      <c r="A41" s="99" t="s">
        <v>174</v>
      </c>
      <c r="B41" s="169"/>
      <c r="C41" s="170"/>
      <c r="D41" s="170"/>
      <c r="E41" s="174"/>
      <c r="F41" s="182"/>
      <c r="G41" s="182"/>
      <c r="H41" s="181"/>
      <c r="I41" s="181"/>
      <c r="J41" s="181"/>
      <c r="K41" s="181"/>
      <c r="L41" s="172"/>
      <c r="M41" s="172"/>
      <c r="N41" s="181"/>
      <c r="O41" s="181"/>
      <c r="P41" s="181"/>
      <c r="Q41" s="181"/>
      <c r="R41" s="181"/>
      <c r="S41" s="180"/>
      <c r="T41" s="113"/>
      <c r="U41" s="113"/>
    </row>
    <row r="42" spans="1:22" ht="12.75" customHeight="1">
      <c r="A42" s="175" t="s">
        <v>166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81"/>
      <c r="S42" s="180"/>
    </row>
    <row r="43" spans="1:22">
      <c r="A43" s="386" t="s">
        <v>167</v>
      </c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172"/>
      <c r="N43" s="181"/>
      <c r="O43" s="181"/>
      <c r="P43" s="181"/>
      <c r="Q43" s="181"/>
      <c r="R43" s="117"/>
      <c r="S43" s="117"/>
    </row>
    <row r="44" spans="1:22">
      <c r="A44" s="263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180"/>
      <c r="N44" s="181"/>
      <c r="O44" s="181"/>
      <c r="P44" s="181"/>
      <c r="Q44" s="181"/>
      <c r="R44" s="117"/>
      <c r="S44" s="117"/>
    </row>
    <row r="45" spans="1:22" s="180" customFormat="1">
      <c r="A45" s="263"/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N45" s="181"/>
      <c r="O45" s="181"/>
      <c r="P45" s="181"/>
      <c r="Q45" s="181"/>
      <c r="R45" s="117"/>
      <c r="S45" s="117"/>
      <c r="U45" s="182"/>
    </row>
    <row r="46" spans="1:22" ht="15">
      <c r="A46" s="99" t="s">
        <v>65</v>
      </c>
      <c r="B46" s="169"/>
      <c r="C46" s="170"/>
      <c r="D46" s="170"/>
      <c r="E46" s="174"/>
      <c r="F46" s="182"/>
      <c r="G46" s="182" t="s">
        <v>66</v>
      </c>
      <c r="H46" s="181"/>
      <c r="I46" s="181"/>
      <c r="J46" s="181"/>
      <c r="K46" s="181"/>
      <c r="L46" s="172"/>
      <c r="M46" s="172"/>
      <c r="N46" s="100"/>
      <c r="O46" s="181"/>
      <c r="P46" s="181"/>
      <c r="Q46" s="181" t="s">
        <v>67</v>
      </c>
      <c r="R46" s="117"/>
      <c r="S46" s="117"/>
      <c r="T46" s="4"/>
      <c r="U46" s="8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181"/>
      <c r="S47" s="180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 s="19" customFormat="1">
      <c r="A59" s="12"/>
      <c r="B59" s="17"/>
      <c r="C59" s="29"/>
      <c r="D59" s="29"/>
      <c r="E59" s="105"/>
      <c r="F59" s="106"/>
      <c r="G59" s="106"/>
      <c r="H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H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H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H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H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H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H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H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H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H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H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H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H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H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H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H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H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H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H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H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H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H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H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H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H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H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H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H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H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H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H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H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H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H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H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H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H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H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H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H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H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H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H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H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H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H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H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H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H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H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H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H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H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H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H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H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H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H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H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H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H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H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H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H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H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H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H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H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H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H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H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H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H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H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H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H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H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H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H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H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H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H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H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H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H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H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H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H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H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H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H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H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H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H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H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H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H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H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H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H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H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H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H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H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H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H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H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H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H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H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H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H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H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H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H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H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H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H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H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H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H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H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H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H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H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H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H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H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H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H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H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H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H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H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H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H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H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H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H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H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H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H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H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H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H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H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H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H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H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H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H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H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H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H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H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H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H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H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H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H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H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H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H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H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H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H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H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H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H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H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H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H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H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H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H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H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H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H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H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H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H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H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H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H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H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H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H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H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H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H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H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H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H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H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H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H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H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H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H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H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H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H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H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H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H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H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H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H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H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>
      <c r="B268" s="17"/>
      <c r="C268" s="29"/>
      <c r="D268" s="29"/>
      <c r="E268" s="105"/>
    </row>
    <row r="269" spans="1:22">
      <c r="B269" s="17"/>
      <c r="C269" s="29"/>
      <c r="D269" s="29"/>
      <c r="E269" s="105"/>
    </row>
  </sheetData>
  <sheetProtection insertRows="0" deleteRows="0"/>
  <protectedRanges>
    <protectedRange sqref="J48:P1048576 U1:U1048576 J1:P38" name="Obseg1"/>
    <protectedRange sqref="J44:P47 M43:P43 J39:P42" name="Obseg1_3_1"/>
    <protectedRange sqref="J43:L43" name="Obseg1_2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5"/>
  <sheetViews>
    <sheetView topLeftCell="A15" zoomScale="96" zoomScaleNormal="96" zoomScaleSheetLayoutView="100" workbookViewId="0">
      <selection activeCell="P67" sqref="P6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pred_rekapitulacija'!B23</f>
        <v>ZAMRZNJENI IZDELKI IZ TESTA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194" t="s">
        <v>395</v>
      </c>
      <c r="C16" s="271" t="s">
        <v>112</v>
      </c>
      <c r="D16" s="186" t="s">
        <v>0</v>
      </c>
      <c r="E16" s="192"/>
      <c r="F16" s="168">
        <v>100</v>
      </c>
      <c r="G16" s="343" t="s">
        <v>0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3" t="str">
        <f>IF(Sklop10[[#This Row],[ZAHTEVANA SHEMA KAKOVOSTI]]&lt;&gt;"",Sklop10[[#This Row],[Preračunana masa/volumen/kos na enoto kg]],"")</f>
        <v/>
      </c>
      <c r="J16" s="221"/>
      <c r="K16" s="184"/>
      <c r="L16" s="184"/>
      <c r="M16" s="184"/>
      <c r="N16" s="147"/>
      <c r="O16" s="184"/>
      <c r="P16" s="191"/>
      <c r="Q16" s="190">
        <f>+Sklop10[[#This Row],[cena/enota brez DDV v EUR]]*Sklop10[[#This Row],[Stopnja DDV (%)]]</f>
        <v>0</v>
      </c>
      <c r="R16" s="190">
        <f>+Sklop10[[#This Row],[cena/enota brez DDV v EUR]]+Sklop10[[#This Row],[Davek (EUR)]]</f>
        <v>0</v>
      </c>
      <c r="S16" s="190">
        <f>+Sklop10[[#This Row],[cena/enota brez DDV v EUR]]*Sklop10[[#This Row],[Okvirna količina]]</f>
        <v>0</v>
      </c>
      <c r="T16" s="190">
        <f>+Sklop10[[#This Row],[Končna cena/enoto mere (EUR) z DDV]]*Sklop10[[#This Row],[Okvirna količina]]</f>
        <v>0</v>
      </c>
      <c r="U16" s="184"/>
    </row>
    <row r="17" spans="1:21" s="185" customFormat="1" ht="12">
      <c r="A17" s="187" t="s">
        <v>3</v>
      </c>
      <c r="B17" s="194" t="s">
        <v>396</v>
      </c>
      <c r="C17" s="271" t="s">
        <v>112</v>
      </c>
      <c r="D17" s="186" t="s">
        <v>0</v>
      </c>
      <c r="E17" s="192"/>
      <c r="F17" s="168">
        <v>400</v>
      </c>
      <c r="G17" s="343" t="s">
        <v>0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7" s="83" t="str">
        <f>IF(Sklop10[[#This Row],[ZAHTEVANA SHEMA KAKOVOSTI]]&lt;&gt;"",Sklop10[[#This Row],[Preračunana masa/volumen/kos na enoto kg]],"")</f>
        <v/>
      </c>
      <c r="J17" s="222"/>
      <c r="K17" s="184"/>
      <c r="L17" s="184"/>
      <c r="M17" s="184"/>
      <c r="N17" s="149"/>
      <c r="O17" s="184"/>
      <c r="P17" s="94"/>
      <c r="Q17" s="89">
        <f>+Sklop10[[#This Row],[cena/enota brez DDV v EUR]]*Sklop10[[#This Row],[Stopnja DDV (%)]]</f>
        <v>0</v>
      </c>
      <c r="R17" s="89">
        <f>+Sklop10[[#This Row],[cena/enota brez DDV v EUR]]+Sklop10[[#This Row],[Davek (EUR)]]</f>
        <v>0</v>
      </c>
      <c r="S17" s="89">
        <f>+Sklop10[[#This Row],[cena/enota brez DDV v EUR]]*Sklop10[[#This Row],[Okvirna količina]]</f>
        <v>0</v>
      </c>
      <c r="T17" s="89">
        <f>+Sklop10[[#This Row],[Končna cena/enoto mere (EUR) z DDV]]*Sklop10[[#This Row],[Okvirna količina]]</f>
        <v>0</v>
      </c>
      <c r="U17" s="184"/>
    </row>
    <row r="18" spans="1:21" s="185" customFormat="1" ht="12">
      <c r="A18" s="187" t="s">
        <v>4</v>
      </c>
      <c r="B18" s="194" t="s">
        <v>397</v>
      </c>
      <c r="C18" s="271" t="s">
        <v>112</v>
      </c>
      <c r="D18" s="186" t="s">
        <v>0</v>
      </c>
      <c r="E18" s="192"/>
      <c r="F18" s="168">
        <v>10</v>
      </c>
      <c r="G18" s="343" t="s">
        <v>0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83" t="str">
        <f>IF(Sklop10[[#This Row],[ZAHTEVANA SHEMA KAKOVOSTI]]&lt;&gt;"",Sklop10[[#This Row],[Preračunana masa/volumen/kos na enoto kg]],"")</f>
        <v/>
      </c>
      <c r="J18" s="222"/>
      <c r="K18" s="184"/>
      <c r="L18" s="184"/>
      <c r="M18" s="184"/>
      <c r="N18" s="149"/>
      <c r="O18" s="184"/>
      <c r="P18" s="94"/>
      <c r="Q18" s="89">
        <f>+Sklop10[[#This Row],[cena/enota brez DDV v EUR]]*Sklop10[[#This Row],[Stopnja DDV (%)]]</f>
        <v>0</v>
      </c>
      <c r="R18" s="89">
        <f>+Sklop10[[#This Row],[cena/enota brez DDV v EUR]]+Sklop10[[#This Row],[Davek (EUR)]]</f>
        <v>0</v>
      </c>
      <c r="S18" s="89">
        <f>+Sklop10[[#This Row],[cena/enota brez DDV v EUR]]*Sklop10[[#This Row],[Okvirna količina]]</f>
        <v>0</v>
      </c>
      <c r="T18" s="89">
        <f>+Sklop10[[#This Row],[Končna cena/enoto mere (EUR) z DDV]]*Sklop10[[#This Row],[Okvirna količina]]</f>
        <v>0</v>
      </c>
      <c r="U18" s="184"/>
    </row>
    <row r="19" spans="1:21" s="185" customFormat="1" ht="12">
      <c r="A19" s="187" t="s">
        <v>5</v>
      </c>
      <c r="B19" s="194" t="s">
        <v>398</v>
      </c>
      <c r="C19" s="271" t="s">
        <v>112</v>
      </c>
      <c r="D19" s="186" t="s">
        <v>0</v>
      </c>
      <c r="E19" s="192"/>
      <c r="F19" s="168">
        <v>950</v>
      </c>
      <c r="G19" s="343" t="s">
        <v>0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19" s="83" t="str">
        <f>IF(Sklop10[[#This Row],[ZAHTEVANA SHEMA KAKOVOSTI]]&lt;&gt;"",Sklop10[[#This Row],[Preračunana masa/volumen/kos na enoto kg]],"")</f>
        <v/>
      </c>
      <c r="J19" s="222"/>
      <c r="K19" s="184"/>
      <c r="L19" s="184"/>
      <c r="M19" s="184"/>
      <c r="N19" s="149"/>
      <c r="O19" s="184"/>
      <c r="P19" s="94"/>
      <c r="Q19" s="89">
        <f>+Sklop10[[#This Row],[cena/enota brez DDV v EUR]]*Sklop10[[#This Row],[Stopnja DDV (%)]]</f>
        <v>0</v>
      </c>
      <c r="R19" s="89">
        <f>+Sklop10[[#This Row],[cena/enota brez DDV v EUR]]+Sklop10[[#This Row],[Davek (EUR)]]</f>
        <v>0</v>
      </c>
      <c r="S19" s="89">
        <f>+Sklop10[[#This Row],[cena/enota brez DDV v EUR]]*Sklop10[[#This Row],[Okvirna količina]]</f>
        <v>0</v>
      </c>
      <c r="T19" s="89">
        <f>+Sklop10[[#This Row],[Končna cena/enoto mere (EUR) z DDV]]*Sklop10[[#This Row],[Okvirna količina]]</f>
        <v>0</v>
      </c>
      <c r="U19" s="184"/>
    </row>
    <row r="20" spans="1:21" s="185" customFormat="1" ht="12">
      <c r="A20" s="187" t="s">
        <v>6</v>
      </c>
      <c r="B20" s="194" t="s">
        <v>399</v>
      </c>
      <c r="C20" s="271" t="s">
        <v>112</v>
      </c>
      <c r="D20" s="186" t="s">
        <v>0</v>
      </c>
      <c r="E20" s="193"/>
      <c r="F20" s="316">
        <v>800</v>
      </c>
      <c r="G20" s="317" t="s">
        <v>0</v>
      </c>
      <c r="H2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122" t="str">
        <f>IF(Sklop10[[#This Row],[ZAHTEVANA SHEMA KAKOVOSTI]]&lt;&gt;"",Sklop10[[#This Row],[Preračunana masa/volumen/kos na enoto kg]],"")</f>
        <v/>
      </c>
      <c r="J20" s="223"/>
      <c r="K20" s="318"/>
      <c r="L20" s="318"/>
      <c r="M20" s="319"/>
      <c r="N20" s="224"/>
      <c r="O20" s="320"/>
      <c r="P20" s="166"/>
      <c r="Q20" s="165">
        <f>+Sklop10[[#This Row],[cena/enota brez DDV v EUR]]*Sklop10[[#This Row],[Stopnja DDV (%)]]</f>
        <v>0</v>
      </c>
      <c r="R20" s="165">
        <f>+Sklop10[[#This Row],[cena/enota brez DDV v EUR]]+Sklop10[[#This Row],[Davek (EUR)]]</f>
        <v>0</v>
      </c>
      <c r="S20" s="165">
        <f>+Sklop10[[#This Row],[cena/enota brez DDV v EUR]]*Sklop10[[#This Row],[Okvirna količina]]</f>
        <v>0</v>
      </c>
      <c r="T20" s="165">
        <f>+Sklop10[[#This Row],[Končna cena/enoto mere (EUR) z DDV]]*Sklop10[[#This Row],[Okvirna količina]]</f>
        <v>0</v>
      </c>
      <c r="U20" s="267"/>
    </row>
    <row r="21" spans="1:21" s="185" customFormat="1" ht="12">
      <c r="A21" s="187" t="s">
        <v>7</v>
      </c>
      <c r="B21" s="194" t="s">
        <v>563</v>
      </c>
      <c r="C21" s="186">
        <v>10</v>
      </c>
      <c r="D21" s="186" t="s">
        <v>110</v>
      </c>
      <c r="E21" s="192"/>
      <c r="F21" s="168">
        <v>2300</v>
      </c>
      <c r="G21" s="343" t="s">
        <v>175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</v>
      </c>
      <c r="I21" s="83" t="str">
        <f>IF(Sklop10[[#This Row],[ZAHTEVANA SHEMA KAKOVOSTI]]&lt;&gt;"",Sklop10[[#This Row],[Preračunana masa/volumen/kos na enoto kg]],"")</f>
        <v/>
      </c>
      <c r="J21" s="222"/>
      <c r="K21" s="184"/>
      <c r="L21" s="184"/>
      <c r="M21" s="184"/>
      <c r="N21" s="149"/>
      <c r="O21" s="184"/>
      <c r="P21" s="94"/>
      <c r="Q21" s="89">
        <f>+Sklop10[[#This Row],[cena/enota brez DDV v EUR]]*Sklop10[[#This Row],[Stopnja DDV (%)]]</f>
        <v>0</v>
      </c>
      <c r="R21" s="89">
        <f>+Sklop10[[#This Row],[cena/enota brez DDV v EUR]]+Sklop10[[#This Row],[Davek (EUR)]]</f>
        <v>0</v>
      </c>
      <c r="S21" s="89">
        <f>+Sklop10[[#This Row],[cena/enota brez DDV v EUR]]*Sklop10[[#This Row],[Okvirna količina]]</f>
        <v>0</v>
      </c>
      <c r="T21" s="89">
        <f>+Sklop10[[#This Row],[Končna cena/enoto mere (EUR) z DDV]]*Sklop10[[#This Row],[Okvirna količina]]</f>
        <v>0</v>
      </c>
      <c r="U21" s="184"/>
    </row>
    <row r="22" spans="1:21" s="185" customFormat="1" ht="12">
      <c r="A22" s="187" t="s">
        <v>8</v>
      </c>
      <c r="B22" s="194" t="s">
        <v>564</v>
      </c>
      <c r="C22" s="186">
        <v>10</v>
      </c>
      <c r="D22" s="186" t="s">
        <v>110</v>
      </c>
      <c r="E22" s="192"/>
      <c r="F22" s="168">
        <v>1550</v>
      </c>
      <c r="G22" s="343" t="s">
        <v>175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15.5</v>
      </c>
      <c r="I22" s="83" t="str">
        <f>IF(Sklop10[[#This Row],[ZAHTEVANA SHEMA KAKOVOSTI]]&lt;&gt;"",Sklop10[[#This Row],[Preračunana masa/volumen/kos na enoto kg]],"")</f>
        <v/>
      </c>
      <c r="J22" s="222"/>
      <c r="K22" s="184"/>
      <c r="L22" s="184"/>
      <c r="M22" s="184"/>
      <c r="N22" s="149"/>
      <c r="O22" s="184"/>
      <c r="P22" s="94"/>
      <c r="Q22" s="89">
        <f>+Sklop10[[#This Row],[cena/enota brez DDV v EUR]]*Sklop10[[#This Row],[Stopnja DDV (%)]]</f>
        <v>0</v>
      </c>
      <c r="R22" s="89">
        <f>+Sklop10[[#This Row],[cena/enota brez DDV v EUR]]+Sklop10[[#This Row],[Davek (EUR)]]</f>
        <v>0</v>
      </c>
      <c r="S22" s="89">
        <f>+Sklop10[[#This Row],[cena/enota brez DDV v EUR]]*Sklop10[[#This Row],[Okvirna količina]]</f>
        <v>0</v>
      </c>
      <c r="T22" s="89">
        <f>+Sklop10[[#This Row],[Končna cena/enoto mere (EUR) z DDV]]*Sklop10[[#This Row],[Okvirna količina]]</f>
        <v>0</v>
      </c>
      <c r="U22" s="184"/>
    </row>
    <row r="23" spans="1:21" s="185" customFormat="1" ht="12">
      <c r="A23" s="187" t="s">
        <v>9</v>
      </c>
      <c r="B23" s="194" t="s">
        <v>565</v>
      </c>
      <c r="C23" s="186">
        <v>80</v>
      </c>
      <c r="D23" s="186" t="s">
        <v>110</v>
      </c>
      <c r="E23" s="192"/>
      <c r="F23" s="168">
        <v>350</v>
      </c>
      <c r="G23" s="343" t="s">
        <v>175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23" s="83" t="str">
        <f>IF(Sklop10[[#This Row],[ZAHTEVANA SHEMA KAKOVOSTI]]&lt;&gt;"",Sklop10[[#This Row],[Preračunana masa/volumen/kos na enoto kg]],"")</f>
        <v/>
      </c>
      <c r="J23" s="222"/>
      <c r="K23" s="184"/>
      <c r="L23" s="184"/>
      <c r="M23" s="184"/>
      <c r="N23" s="149"/>
      <c r="O23" s="184"/>
      <c r="P23" s="94"/>
      <c r="Q23" s="89">
        <f>+Sklop10[[#This Row],[cena/enota brez DDV v EUR]]*Sklop10[[#This Row],[Stopnja DDV (%)]]</f>
        <v>0</v>
      </c>
      <c r="R23" s="89">
        <f>+Sklop10[[#This Row],[cena/enota brez DDV v EUR]]+Sklop10[[#This Row],[Davek (EUR)]]</f>
        <v>0</v>
      </c>
      <c r="S23" s="89">
        <f>+Sklop10[[#This Row],[cena/enota brez DDV v EUR]]*Sklop10[[#This Row],[Okvirna količina]]</f>
        <v>0</v>
      </c>
      <c r="T23" s="89">
        <f>+Sklop10[[#This Row],[Končna cena/enoto mere (EUR) z DDV]]*Sklop10[[#This Row],[Okvirna količina]]</f>
        <v>0</v>
      </c>
      <c r="U23" s="184"/>
    </row>
    <row r="24" spans="1:21" s="185" customFormat="1" ht="12">
      <c r="A24" s="187" t="s">
        <v>10</v>
      </c>
      <c r="B24" s="194" t="s">
        <v>566</v>
      </c>
      <c r="C24" s="186">
        <v>120</v>
      </c>
      <c r="D24" s="186" t="s">
        <v>110</v>
      </c>
      <c r="E24" s="192"/>
      <c r="F24" s="168">
        <v>350</v>
      </c>
      <c r="G24" s="343" t="s">
        <v>175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4" s="83" t="str">
        <f>IF(Sklop10[[#This Row],[ZAHTEVANA SHEMA KAKOVOSTI]]&lt;&gt;"",Sklop10[[#This Row],[Preračunana masa/volumen/kos na enoto kg]],"")</f>
        <v/>
      </c>
      <c r="J24" s="222"/>
      <c r="K24" s="184"/>
      <c r="L24" s="184"/>
      <c r="M24" s="184"/>
      <c r="N24" s="149"/>
      <c r="O24" s="184"/>
      <c r="P24" s="94"/>
      <c r="Q24" s="89">
        <f>+Sklop10[[#This Row],[cena/enota brez DDV v EUR]]*Sklop10[[#This Row],[Stopnja DDV (%)]]</f>
        <v>0</v>
      </c>
      <c r="R24" s="89">
        <f>+Sklop10[[#This Row],[cena/enota brez DDV v EUR]]+Sklop10[[#This Row],[Davek (EUR)]]</f>
        <v>0</v>
      </c>
      <c r="S24" s="89">
        <f>+Sklop10[[#This Row],[cena/enota brez DDV v EUR]]*Sklop10[[#This Row],[Okvirna količina]]</f>
        <v>0</v>
      </c>
      <c r="T24" s="89">
        <f>+Sklop10[[#This Row],[Končna cena/enoto mere (EUR) z DDV]]*Sklop10[[#This Row],[Okvirna količina]]</f>
        <v>0</v>
      </c>
      <c r="U24" s="184"/>
    </row>
    <row r="25" spans="1:21" s="185" customFormat="1" ht="12">
      <c r="A25" s="187" t="s">
        <v>11</v>
      </c>
      <c r="B25" s="194" t="s">
        <v>400</v>
      </c>
      <c r="C25" s="186">
        <v>60</v>
      </c>
      <c r="D25" s="186" t="s">
        <v>110</v>
      </c>
      <c r="E25" s="192"/>
      <c r="F25" s="168">
        <v>1700</v>
      </c>
      <c r="G25" s="343" t="s">
        <v>175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102</v>
      </c>
      <c r="I25" s="83" t="str">
        <f>IF(Sklop10[[#This Row],[ZAHTEVANA SHEMA KAKOVOSTI]]&lt;&gt;"",Sklop10[[#This Row],[Preračunana masa/volumen/kos na enoto kg]],"")</f>
        <v/>
      </c>
      <c r="J25" s="222"/>
      <c r="K25" s="184"/>
      <c r="L25" s="184"/>
      <c r="M25" s="184"/>
      <c r="N25" s="149"/>
      <c r="O25" s="184"/>
      <c r="P25" s="94"/>
      <c r="Q25" s="89">
        <f>+Sklop10[[#This Row],[cena/enota brez DDV v EUR]]*Sklop10[[#This Row],[Stopnja DDV (%)]]</f>
        <v>0</v>
      </c>
      <c r="R25" s="89">
        <f>+Sklop10[[#This Row],[cena/enota brez DDV v EUR]]+Sklop10[[#This Row],[Davek (EUR)]]</f>
        <v>0</v>
      </c>
      <c r="S25" s="89">
        <f>+Sklop10[[#This Row],[cena/enota brez DDV v EUR]]*Sklop10[[#This Row],[Okvirna količina]]</f>
        <v>0</v>
      </c>
      <c r="T25" s="89">
        <f>+Sklop10[[#This Row],[Končna cena/enoto mere (EUR) z DDV]]*Sklop10[[#This Row],[Okvirna količina]]</f>
        <v>0</v>
      </c>
      <c r="U25" s="184"/>
    </row>
    <row r="26" spans="1:21" s="185" customFormat="1" ht="12">
      <c r="A26" s="187" t="s">
        <v>12</v>
      </c>
      <c r="B26" s="194" t="s">
        <v>401</v>
      </c>
      <c r="C26" s="186">
        <v>50</v>
      </c>
      <c r="D26" s="186" t="s">
        <v>110</v>
      </c>
      <c r="E26" s="192"/>
      <c r="F26" s="168">
        <v>4000</v>
      </c>
      <c r="G26" s="343" t="s">
        <v>175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83" t="str">
        <f>IF(Sklop10[[#This Row],[ZAHTEVANA SHEMA KAKOVOSTI]]&lt;&gt;"",Sklop10[[#This Row],[Preračunana masa/volumen/kos na enoto kg]],"")</f>
        <v/>
      </c>
      <c r="J26" s="222"/>
      <c r="K26" s="184"/>
      <c r="L26" s="184"/>
      <c r="M26" s="184"/>
      <c r="N26" s="149"/>
      <c r="O26" s="184"/>
      <c r="P26" s="94"/>
      <c r="Q26" s="89">
        <f>+Sklop10[[#This Row],[cena/enota brez DDV v EUR]]*Sklop10[[#This Row],[Stopnja DDV (%)]]</f>
        <v>0</v>
      </c>
      <c r="R26" s="89">
        <f>+Sklop10[[#This Row],[cena/enota brez DDV v EUR]]+Sklop10[[#This Row],[Davek (EUR)]]</f>
        <v>0</v>
      </c>
      <c r="S26" s="89">
        <f>+Sklop10[[#This Row],[cena/enota brez DDV v EUR]]*Sklop10[[#This Row],[Okvirna količina]]</f>
        <v>0</v>
      </c>
      <c r="T26" s="89">
        <f>+Sklop10[[#This Row],[Končna cena/enoto mere (EUR) z DDV]]*Sklop10[[#This Row],[Okvirna količina]]</f>
        <v>0</v>
      </c>
      <c r="U26" s="184"/>
    </row>
    <row r="27" spans="1:21" s="185" customFormat="1" ht="12">
      <c r="A27" s="187" t="s">
        <v>13</v>
      </c>
      <c r="B27" s="194" t="s">
        <v>567</v>
      </c>
      <c r="C27" s="186">
        <v>165</v>
      </c>
      <c r="D27" s="186" t="s">
        <v>110</v>
      </c>
      <c r="E27" s="192"/>
      <c r="F27" s="168">
        <v>100</v>
      </c>
      <c r="G27" s="343" t="s">
        <v>175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27" s="83" t="str">
        <f>IF(Sklop10[[#This Row],[ZAHTEVANA SHEMA KAKOVOSTI]]&lt;&gt;"",Sklop10[[#This Row],[Preračunana masa/volumen/kos na enoto kg]],"")</f>
        <v/>
      </c>
      <c r="J27" s="222"/>
      <c r="K27" s="184"/>
      <c r="L27" s="184"/>
      <c r="M27" s="184"/>
      <c r="N27" s="149"/>
      <c r="O27" s="184"/>
      <c r="P27" s="94"/>
      <c r="Q27" s="89">
        <f>+Sklop10[[#This Row],[cena/enota brez DDV v EUR]]*Sklop10[[#This Row],[Stopnja DDV (%)]]</f>
        <v>0</v>
      </c>
      <c r="R27" s="89">
        <f>+Sklop10[[#This Row],[cena/enota brez DDV v EUR]]+Sklop10[[#This Row],[Davek (EUR)]]</f>
        <v>0</v>
      </c>
      <c r="S27" s="89">
        <f>+Sklop10[[#This Row],[cena/enota brez DDV v EUR]]*Sklop10[[#This Row],[Okvirna količina]]</f>
        <v>0</v>
      </c>
      <c r="T27" s="89">
        <f>+Sklop10[[#This Row],[Končna cena/enoto mere (EUR) z DDV]]*Sklop10[[#This Row],[Okvirna količina]]</f>
        <v>0</v>
      </c>
      <c r="U27" s="184"/>
    </row>
    <row r="28" spans="1:21" s="185" customFormat="1" ht="12.75" customHeight="1">
      <c r="A28" s="187" t="s">
        <v>14</v>
      </c>
      <c r="B28" s="194" t="s">
        <v>402</v>
      </c>
      <c r="C28" s="186" t="s">
        <v>112</v>
      </c>
      <c r="D28" s="186" t="s">
        <v>0</v>
      </c>
      <c r="E28" s="192"/>
      <c r="F28" s="168">
        <v>30</v>
      </c>
      <c r="G28" s="343" t="s">
        <v>0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83" t="str">
        <f>IF(Sklop10[[#This Row],[ZAHTEVANA SHEMA KAKOVOSTI]]&lt;&gt;"",Sklop10[[#This Row],[Preračunana masa/volumen/kos na enoto kg]],"")</f>
        <v/>
      </c>
      <c r="J28" s="222"/>
      <c r="K28" s="184"/>
      <c r="L28" s="184"/>
      <c r="M28" s="184"/>
      <c r="N28" s="149"/>
      <c r="O28" s="184"/>
      <c r="P28" s="94"/>
      <c r="Q28" s="89">
        <f>+Sklop10[[#This Row],[cena/enota brez DDV v EUR]]*Sklop10[[#This Row],[Stopnja DDV (%)]]</f>
        <v>0</v>
      </c>
      <c r="R28" s="89">
        <f>+Sklop10[[#This Row],[cena/enota brez DDV v EUR]]+Sklop10[[#This Row],[Davek (EUR)]]</f>
        <v>0</v>
      </c>
      <c r="S28" s="89">
        <f>+Sklop10[[#This Row],[cena/enota brez DDV v EUR]]*Sklop10[[#This Row],[Okvirna količina]]</f>
        <v>0</v>
      </c>
      <c r="T28" s="89">
        <f>+Sklop10[[#This Row],[Končna cena/enoto mere (EUR) z DDV]]*Sklop10[[#This Row],[Okvirna količina]]</f>
        <v>0</v>
      </c>
      <c r="U28" s="184"/>
    </row>
    <row r="29" spans="1:21" s="185" customFormat="1" ht="10.5" customHeight="1">
      <c r="A29" s="187" t="s">
        <v>15</v>
      </c>
      <c r="B29" s="194" t="s">
        <v>403</v>
      </c>
      <c r="C29" s="186" t="s">
        <v>112</v>
      </c>
      <c r="D29" s="186" t="s">
        <v>0</v>
      </c>
      <c r="E29" s="192"/>
      <c r="F29" s="168">
        <v>90</v>
      </c>
      <c r="G29" s="343" t="s">
        <v>0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9" s="83" t="str">
        <f>IF(Sklop10[[#This Row],[ZAHTEVANA SHEMA KAKOVOSTI]]&lt;&gt;"",Sklop10[[#This Row],[Preračunana masa/volumen/kos na enoto kg]],"")</f>
        <v/>
      </c>
      <c r="J29" s="222"/>
      <c r="K29" s="184"/>
      <c r="L29" s="184"/>
      <c r="M29" s="184"/>
      <c r="N29" s="149"/>
      <c r="O29" s="184"/>
      <c r="P29" s="94"/>
      <c r="Q29" s="89">
        <f>+Sklop10[[#This Row],[cena/enota brez DDV v EUR]]*Sklop10[[#This Row],[Stopnja DDV (%)]]</f>
        <v>0</v>
      </c>
      <c r="R29" s="89">
        <f>+Sklop10[[#This Row],[cena/enota brez DDV v EUR]]+Sklop10[[#This Row],[Davek (EUR)]]</f>
        <v>0</v>
      </c>
      <c r="S29" s="89">
        <f>+Sklop10[[#This Row],[cena/enota brez DDV v EUR]]*Sklop10[[#This Row],[Okvirna količina]]</f>
        <v>0</v>
      </c>
      <c r="T29" s="89">
        <f>+Sklop10[[#This Row],[Končna cena/enoto mere (EUR) z DDV]]*Sklop10[[#This Row],[Okvirna količina]]</f>
        <v>0</v>
      </c>
      <c r="U29" s="184"/>
    </row>
    <row r="30" spans="1:21" s="185" customFormat="1" ht="10.5" customHeight="1">
      <c r="A30" s="187" t="s">
        <v>16</v>
      </c>
      <c r="B30" s="194" t="s">
        <v>404</v>
      </c>
      <c r="C30" s="186" t="s">
        <v>112</v>
      </c>
      <c r="D30" s="186" t="s">
        <v>0</v>
      </c>
      <c r="E30" s="192"/>
      <c r="F30" s="168">
        <v>80</v>
      </c>
      <c r="G30" s="343" t="s">
        <v>0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0" s="83" t="str">
        <f>IF(Sklop10[[#This Row],[ZAHTEVANA SHEMA KAKOVOSTI]]&lt;&gt;"",Sklop10[[#This Row],[Preračunana masa/volumen/kos na enoto kg]],"")</f>
        <v/>
      </c>
      <c r="J30" s="222"/>
      <c r="K30" s="184"/>
      <c r="L30" s="184"/>
      <c r="M30" s="184"/>
      <c r="N30" s="149"/>
      <c r="O30" s="184"/>
      <c r="P30" s="94"/>
      <c r="Q30" s="89">
        <f>+Sklop10[[#This Row],[cena/enota brez DDV v EUR]]*Sklop10[[#This Row],[Stopnja DDV (%)]]</f>
        <v>0</v>
      </c>
      <c r="R30" s="89">
        <f>+Sklop10[[#This Row],[cena/enota brez DDV v EUR]]+Sklop10[[#This Row],[Davek (EUR)]]</f>
        <v>0</v>
      </c>
      <c r="S30" s="89">
        <f>+Sklop10[[#This Row],[cena/enota brez DDV v EUR]]*Sklop10[[#This Row],[Okvirna količina]]</f>
        <v>0</v>
      </c>
      <c r="T30" s="89">
        <f>+Sklop10[[#This Row],[Končna cena/enoto mere (EUR) z DDV]]*Sklop10[[#This Row],[Okvirna količina]]</f>
        <v>0</v>
      </c>
      <c r="U30" s="184"/>
    </row>
    <row r="31" spans="1:21" s="185" customFormat="1" ht="10.5" customHeight="1">
      <c r="A31" s="187" t="s">
        <v>17</v>
      </c>
      <c r="B31" s="194" t="s">
        <v>568</v>
      </c>
      <c r="C31" s="186">
        <v>80</v>
      </c>
      <c r="D31" s="186" t="s">
        <v>110</v>
      </c>
      <c r="E31" s="192"/>
      <c r="F31" s="168">
        <v>1000</v>
      </c>
      <c r="G31" s="343" t="s">
        <v>175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1" s="83" t="str">
        <f>IF(Sklop10[[#This Row],[ZAHTEVANA SHEMA KAKOVOSTI]]&lt;&gt;"",Sklop10[[#This Row],[Preračunana masa/volumen/kos na enoto kg]],"")</f>
        <v/>
      </c>
      <c r="J31" s="222"/>
      <c r="K31" s="184"/>
      <c r="L31" s="184"/>
      <c r="M31" s="184"/>
      <c r="N31" s="149"/>
      <c r="O31" s="184"/>
      <c r="P31" s="94"/>
      <c r="Q31" s="89">
        <f>+Sklop10[[#This Row],[cena/enota brez DDV v EUR]]*Sklop10[[#This Row],[Stopnja DDV (%)]]</f>
        <v>0</v>
      </c>
      <c r="R31" s="89">
        <f>+Sklop10[[#This Row],[cena/enota brez DDV v EUR]]+Sklop10[[#This Row],[Davek (EUR)]]</f>
        <v>0</v>
      </c>
      <c r="S31" s="89">
        <f>+Sklop10[[#This Row],[cena/enota brez DDV v EUR]]*Sklop10[[#This Row],[Okvirna količina]]</f>
        <v>0</v>
      </c>
      <c r="T31" s="89">
        <f>+Sklop10[[#This Row],[Končna cena/enoto mere (EUR) z DDV]]*Sklop10[[#This Row],[Okvirna količina]]</f>
        <v>0</v>
      </c>
      <c r="U31" s="184"/>
    </row>
    <row r="32" spans="1:21" s="185" customFormat="1" ht="10.5" customHeight="1">
      <c r="A32" s="187" t="s">
        <v>18</v>
      </c>
      <c r="B32" s="194" t="s">
        <v>405</v>
      </c>
      <c r="C32" s="186" t="s">
        <v>112</v>
      </c>
      <c r="D32" s="186" t="s">
        <v>0</v>
      </c>
      <c r="E32" s="192"/>
      <c r="F32" s="168">
        <v>190</v>
      </c>
      <c r="G32" s="343" t="s">
        <v>0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32" s="83" t="str">
        <f>IF(Sklop10[[#This Row],[ZAHTEVANA SHEMA KAKOVOSTI]]&lt;&gt;"",Sklop10[[#This Row],[Preračunana masa/volumen/kos na enoto kg]],"")</f>
        <v/>
      </c>
      <c r="J32" s="222"/>
      <c r="K32" s="184"/>
      <c r="L32" s="184"/>
      <c r="M32" s="184"/>
      <c r="N32" s="149"/>
      <c r="O32" s="184"/>
      <c r="P32" s="94"/>
      <c r="Q32" s="89">
        <f>+Sklop10[[#This Row],[cena/enota brez DDV v EUR]]*Sklop10[[#This Row],[Stopnja DDV (%)]]</f>
        <v>0</v>
      </c>
      <c r="R32" s="89">
        <f>+Sklop10[[#This Row],[cena/enota brez DDV v EUR]]+Sklop10[[#This Row],[Davek (EUR)]]</f>
        <v>0</v>
      </c>
      <c r="S32" s="89">
        <f>+Sklop10[[#This Row],[cena/enota brez DDV v EUR]]*Sklop10[[#This Row],[Okvirna količina]]</f>
        <v>0</v>
      </c>
      <c r="T32" s="89">
        <f>+Sklop10[[#This Row],[Končna cena/enoto mere (EUR) z DDV]]*Sklop10[[#This Row],[Okvirna količina]]</f>
        <v>0</v>
      </c>
      <c r="U32" s="184"/>
    </row>
    <row r="33" spans="1:22" s="185" customFormat="1" ht="10.5" customHeight="1">
      <c r="A33" s="187" t="s">
        <v>19</v>
      </c>
      <c r="B33" s="194" t="s">
        <v>406</v>
      </c>
      <c r="C33" s="186" t="s">
        <v>112</v>
      </c>
      <c r="D33" s="186" t="s">
        <v>0</v>
      </c>
      <c r="E33" s="193"/>
      <c r="F33" s="316">
        <v>800</v>
      </c>
      <c r="G33" s="327" t="s">
        <v>0</v>
      </c>
      <c r="H33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33" s="122" t="str">
        <f>IF(Sklop10[[#This Row],[ZAHTEVANA SHEMA KAKOVOSTI]]&lt;&gt;"",Sklop10[[#This Row],[Preračunana masa/volumen/kos na enoto kg]],"")</f>
        <v/>
      </c>
      <c r="J33" s="223"/>
      <c r="K33" s="318"/>
      <c r="L33" s="318"/>
      <c r="M33" s="319"/>
      <c r="N33" s="224"/>
      <c r="O33" s="320"/>
      <c r="P33" s="166"/>
      <c r="Q33" s="165">
        <f>+Sklop10[[#This Row],[cena/enota brez DDV v EUR]]*Sklop10[[#This Row],[Stopnja DDV (%)]]</f>
        <v>0</v>
      </c>
      <c r="R33" s="165">
        <f>+Sklop10[[#This Row],[cena/enota brez DDV v EUR]]+Sklop10[[#This Row],[Davek (EUR)]]</f>
        <v>0</v>
      </c>
      <c r="S33" s="165">
        <f>+Sklop10[[#This Row],[cena/enota brez DDV v EUR]]*Sklop10[[#This Row],[Okvirna količina]]</f>
        <v>0</v>
      </c>
      <c r="T33" s="165">
        <f>+Sklop10[[#This Row],[Končna cena/enoto mere (EUR) z DDV]]*Sklop10[[#This Row],[Okvirna količina]]</f>
        <v>0</v>
      </c>
      <c r="U33" s="342"/>
    </row>
    <row r="34" spans="1:22" s="185" customFormat="1" ht="10.5" customHeight="1">
      <c r="A34" s="187" t="s">
        <v>20</v>
      </c>
      <c r="B34" s="194" t="s">
        <v>407</v>
      </c>
      <c r="C34" s="186" t="s">
        <v>112</v>
      </c>
      <c r="D34" s="186" t="s">
        <v>0</v>
      </c>
      <c r="E34" s="193"/>
      <c r="F34" s="316">
        <v>170</v>
      </c>
      <c r="G34" s="327" t="s">
        <v>0</v>
      </c>
      <c r="H34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34" s="122" t="str">
        <f>IF(Sklop10[[#This Row],[ZAHTEVANA SHEMA KAKOVOSTI]]&lt;&gt;"",Sklop10[[#This Row],[Preračunana masa/volumen/kos na enoto kg]],"")</f>
        <v/>
      </c>
      <c r="J34" s="223"/>
      <c r="K34" s="318"/>
      <c r="L34" s="318"/>
      <c r="M34" s="319"/>
      <c r="N34" s="224"/>
      <c r="O34" s="320"/>
      <c r="P34" s="166"/>
      <c r="Q34" s="165">
        <f>+Sklop10[[#This Row],[cena/enota brez DDV v EUR]]*Sklop10[[#This Row],[Stopnja DDV (%)]]</f>
        <v>0</v>
      </c>
      <c r="R34" s="165">
        <f>+Sklop10[[#This Row],[cena/enota brez DDV v EUR]]+Sklop10[[#This Row],[Davek (EUR)]]</f>
        <v>0</v>
      </c>
      <c r="S34" s="165">
        <f>+Sklop10[[#This Row],[cena/enota brez DDV v EUR]]*Sklop10[[#This Row],[Okvirna količina]]</f>
        <v>0</v>
      </c>
      <c r="T34" s="165">
        <f>+Sklop10[[#This Row],[Končna cena/enoto mere (EUR) z DDV]]*Sklop10[[#This Row],[Okvirna količina]]</f>
        <v>0</v>
      </c>
      <c r="U34" s="342"/>
    </row>
    <row r="35" spans="1:22" s="185" customFormat="1" ht="10.5" customHeight="1">
      <c r="A35" s="187" t="s">
        <v>21</v>
      </c>
      <c r="B35" s="194" t="s">
        <v>408</v>
      </c>
      <c r="C35" s="186" t="s">
        <v>112</v>
      </c>
      <c r="D35" s="186" t="s">
        <v>0</v>
      </c>
      <c r="E35" s="193"/>
      <c r="F35" s="316">
        <v>90</v>
      </c>
      <c r="G35" s="327" t="s">
        <v>0</v>
      </c>
      <c r="H35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35" s="122" t="str">
        <f>IF(Sklop10[[#This Row],[ZAHTEVANA SHEMA KAKOVOSTI]]&lt;&gt;"",Sklop10[[#This Row],[Preračunana masa/volumen/kos na enoto kg]],"")</f>
        <v/>
      </c>
      <c r="J35" s="223"/>
      <c r="K35" s="318"/>
      <c r="L35" s="318"/>
      <c r="M35" s="319"/>
      <c r="N35" s="224"/>
      <c r="O35" s="320"/>
      <c r="P35" s="166"/>
      <c r="Q35" s="165">
        <f>+Sklop10[[#This Row],[cena/enota brez DDV v EUR]]*Sklop10[[#This Row],[Stopnja DDV (%)]]</f>
        <v>0</v>
      </c>
      <c r="R35" s="165">
        <f>+Sklop10[[#This Row],[cena/enota brez DDV v EUR]]+Sklop10[[#This Row],[Davek (EUR)]]</f>
        <v>0</v>
      </c>
      <c r="S35" s="165">
        <f>+Sklop10[[#This Row],[cena/enota brez DDV v EUR]]*Sklop10[[#This Row],[Okvirna količina]]</f>
        <v>0</v>
      </c>
      <c r="T35" s="165">
        <f>+Sklop10[[#This Row],[Končna cena/enoto mere (EUR) z DDV]]*Sklop10[[#This Row],[Okvirna količina]]</f>
        <v>0</v>
      </c>
      <c r="U35" s="342"/>
    </row>
    <row r="36" spans="1:22" s="185" customFormat="1" ht="10.5" customHeight="1">
      <c r="A36" s="187" t="s">
        <v>22</v>
      </c>
      <c r="B36" s="194" t="s">
        <v>409</v>
      </c>
      <c r="C36" s="186" t="s">
        <v>112</v>
      </c>
      <c r="D36" s="186" t="s">
        <v>0</v>
      </c>
      <c r="E36" s="193"/>
      <c r="F36" s="316">
        <v>100</v>
      </c>
      <c r="G36" s="327" t="s">
        <v>0</v>
      </c>
      <c r="H3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22" t="str">
        <f>IF(Sklop10[[#This Row],[ZAHTEVANA SHEMA KAKOVOSTI]]&lt;&gt;"",Sklop10[[#This Row],[Preračunana masa/volumen/kos na enoto kg]],"")</f>
        <v/>
      </c>
      <c r="J36" s="223"/>
      <c r="K36" s="318"/>
      <c r="L36" s="318"/>
      <c r="M36" s="319"/>
      <c r="N36" s="224"/>
      <c r="O36" s="320"/>
      <c r="P36" s="166"/>
      <c r="Q36" s="165">
        <f>+Sklop10[[#This Row],[cena/enota brez DDV v EUR]]*Sklop10[[#This Row],[Stopnja DDV (%)]]</f>
        <v>0</v>
      </c>
      <c r="R36" s="165">
        <f>+Sklop10[[#This Row],[cena/enota brez DDV v EUR]]+Sklop10[[#This Row],[Davek (EUR)]]</f>
        <v>0</v>
      </c>
      <c r="S36" s="165">
        <f>+Sklop10[[#This Row],[cena/enota brez DDV v EUR]]*Sklop10[[#This Row],[Okvirna količina]]</f>
        <v>0</v>
      </c>
      <c r="T36" s="165">
        <f>+Sklop10[[#This Row],[Končna cena/enoto mere (EUR) z DDV]]*Sklop10[[#This Row],[Okvirna količina]]</f>
        <v>0</v>
      </c>
      <c r="U36" s="342"/>
    </row>
    <row r="37" spans="1:22" s="185" customFormat="1" ht="10.5" customHeight="1">
      <c r="A37" s="187" t="s">
        <v>23</v>
      </c>
      <c r="B37" s="194" t="s">
        <v>410</v>
      </c>
      <c r="C37" s="186" t="s">
        <v>112</v>
      </c>
      <c r="D37" s="186" t="s">
        <v>0</v>
      </c>
      <c r="E37" s="192"/>
      <c r="F37" s="168">
        <v>750</v>
      </c>
      <c r="G37" s="343" t="s">
        <v>0</v>
      </c>
      <c r="H3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37" s="83" t="str">
        <f>IF(Sklop10[[#This Row],[ZAHTEVANA SHEMA KAKOVOSTI]]&lt;&gt;"",Sklop10[[#This Row],[Preračunana masa/volumen/kos na enoto kg]],"")</f>
        <v/>
      </c>
      <c r="J37" s="222"/>
      <c r="K37" s="184"/>
      <c r="L37" s="184"/>
      <c r="M37" s="184"/>
      <c r="N37" s="149"/>
      <c r="O37" s="184"/>
      <c r="P37" s="94"/>
      <c r="Q37" s="89">
        <f>+Sklop10[[#This Row],[cena/enota brez DDV v EUR]]*Sklop10[[#This Row],[Stopnja DDV (%)]]</f>
        <v>0</v>
      </c>
      <c r="R37" s="89">
        <f>+Sklop10[[#This Row],[cena/enota brez DDV v EUR]]+Sklop10[[#This Row],[Davek (EUR)]]</f>
        <v>0</v>
      </c>
      <c r="S37" s="89">
        <f>+Sklop10[[#This Row],[cena/enota brez DDV v EUR]]*Sklop10[[#This Row],[Okvirna količina]]</f>
        <v>0</v>
      </c>
      <c r="T37" s="89">
        <f>+Sklop10[[#This Row],[Končna cena/enoto mere (EUR) z DDV]]*Sklop10[[#This Row],[Okvirna količina]]</f>
        <v>0</v>
      </c>
      <c r="U37" s="184"/>
    </row>
    <row r="38" spans="1:22" s="185" customFormat="1" ht="10.5" customHeight="1">
      <c r="A38" s="187" t="s">
        <v>24</v>
      </c>
      <c r="B38" s="194" t="s">
        <v>411</v>
      </c>
      <c r="C38" s="186" t="s">
        <v>112</v>
      </c>
      <c r="D38" s="186" t="s">
        <v>0</v>
      </c>
      <c r="E38" s="192"/>
      <c r="F38" s="168">
        <v>2300</v>
      </c>
      <c r="G38" s="343" t="s">
        <v>0</v>
      </c>
      <c r="H3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2300</v>
      </c>
      <c r="I38" s="83" t="str">
        <f>IF(Sklop10[[#This Row],[ZAHTEVANA SHEMA KAKOVOSTI]]&lt;&gt;"",Sklop10[[#This Row],[Preračunana masa/volumen/kos na enoto kg]],"")</f>
        <v/>
      </c>
      <c r="J38" s="222"/>
      <c r="K38" s="184"/>
      <c r="L38" s="184"/>
      <c r="M38" s="184"/>
      <c r="N38" s="149"/>
      <c r="O38" s="184"/>
      <c r="P38" s="94"/>
      <c r="Q38" s="89">
        <f>+Sklop10[[#This Row],[cena/enota brez DDV v EUR]]*Sklop10[[#This Row],[Stopnja DDV (%)]]</f>
        <v>0</v>
      </c>
      <c r="R38" s="89">
        <f>+Sklop10[[#This Row],[cena/enota brez DDV v EUR]]+Sklop10[[#This Row],[Davek (EUR)]]</f>
        <v>0</v>
      </c>
      <c r="S38" s="89">
        <f>+Sklop10[[#This Row],[cena/enota brez DDV v EUR]]*Sklop10[[#This Row],[Okvirna količina]]</f>
        <v>0</v>
      </c>
      <c r="T38" s="89">
        <f>+Sklop10[[#This Row],[Končna cena/enoto mere (EUR) z DDV]]*Sklop10[[#This Row],[Okvirna količina]]</f>
        <v>0</v>
      </c>
      <c r="U38" s="184"/>
    </row>
    <row r="39" spans="1:22" s="185" customFormat="1" ht="10.5" customHeight="1">
      <c r="A39" s="187" t="s">
        <v>25</v>
      </c>
      <c r="B39" s="194" t="s">
        <v>412</v>
      </c>
      <c r="C39" s="186" t="s">
        <v>112</v>
      </c>
      <c r="D39" s="186" t="s">
        <v>0</v>
      </c>
      <c r="E39" s="192"/>
      <c r="F39" s="168">
        <v>10</v>
      </c>
      <c r="G39" s="343" t="s">
        <v>0</v>
      </c>
      <c r="H3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83" t="str">
        <f>IF(Sklop10[[#This Row],[ZAHTEVANA SHEMA KAKOVOSTI]]&lt;&gt;"",Sklop10[[#This Row],[Preračunana masa/volumen/kos na enoto kg]],"")</f>
        <v/>
      </c>
      <c r="J39" s="222"/>
      <c r="K39" s="184"/>
      <c r="L39" s="184"/>
      <c r="M39" s="184"/>
      <c r="N39" s="149"/>
      <c r="O39" s="184"/>
      <c r="P39" s="94"/>
      <c r="Q39" s="89">
        <f>+Sklop10[[#This Row],[cena/enota brez DDV v EUR]]*Sklop10[[#This Row],[Stopnja DDV (%)]]</f>
        <v>0</v>
      </c>
      <c r="R39" s="89">
        <f>+Sklop10[[#This Row],[cena/enota brez DDV v EUR]]+Sklop10[[#This Row],[Davek (EUR)]]</f>
        <v>0</v>
      </c>
      <c r="S39" s="89">
        <f>+Sklop10[[#This Row],[cena/enota brez DDV v EUR]]*Sklop10[[#This Row],[Okvirna količina]]</f>
        <v>0</v>
      </c>
      <c r="T39" s="89">
        <f>+Sklop10[[#This Row],[Končna cena/enoto mere (EUR) z DDV]]*Sklop10[[#This Row],[Okvirna količina]]</f>
        <v>0</v>
      </c>
      <c r="U39" s="184"/>
    </row>
    <row r="40" spans="1:22" s="185" customFormat="1" ht="10.5" customHeight="1">
      <c r="A40" s="187" t="s">
        <v>26</v>
      </c>
      <c r="B40" s="194" t="s">
        <v>413</v>
      </c>
      <c r="C40" s="186" t="s">
        <v>112</v>
      </c>
      <c r="D40" s="186" t="s">
        <v>0</v>
      </c>
      <c r="E40" s="192"/>
      <c r="F40" s="316">
        <v>350</v>
      </c>
      <c r="G40" s="343" t="s">
        <v>0</v>
      </c>
      <c r="H40" s="1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0" s="122" t="str">
        <f>IF(Sklop10[[#This Row],[ZAHTEVANA SHEMA KAKOVOSTI]]&lt;&gt;"",Sklop10[[#This Row],[Preračunana masa/volumen/kos na enoto kg]],"")</f>
        <v/>
      </c>
      <c r="J40" s="223"/>
      <c r="K40" s="184"/>
      <c r="L40" s="184"/>
      <c r="M40" s="184"/>
      <c r="N40" s="224"/>
      <c r="O40" s="184"/>
      <c r="P40" s="166"/>
      <c r="Q40" s="165">
        <f>+Sklop10[[#This Row],[cena/enota brez DDV v EUR]]*Sklop10[[#This Row],[Stopnja DDV (%)]]</f>
        <v>0</v>
      </c>
      <c r="R40" s="165">
        <f>+Sklop10[[#This Row],[cena/enota brez DDV v EUR]]+Sklop10[[#This Row],[Davek (EUR)]]</f>
        <v>0</v>
      </c>
      <c r="S40" s="165">
        <f>+Sklop10[[#This Row],[cena/enota brez DDV v EUR]]*Sklop10[[#This Row],[Okvirna količina]]</f>
        <v>0</v>
      </c>
      <c r="T40" s="165">
        <f>+Sklop10[[#This Row],[Končna cena/enoto mere (EUR) z DDV]]*Sklop10[[#This Row],[Okvirna količina]]</f>
        <v>0</v>
      </c>
      <c r="U40" s="184"/>
    </row>
    <row r="41" spans="1:22" s="185" customFormat="1" ht="10.5" customHeight="1">
      <c r="A41" s="187" t="s">
        <v>27</v>
      </c>
      <c r="B41" s="194" t="s">
        <v>414</v>
      </c>
      <c r="C41" s="186" t="s">
        <v>112</v>
      </c>
      <c r="D41" s="186" t="s">
        <v>0</v>
      </c>
      <c r="E41" s="192"/>
      <c r="F41" s="316">
        <v>180</v>
      </c>
      <c r="G41" s="343" t="s">
        <v>0</v>
      </c>
      <c r="H41" s="1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41" s="122" t="str">
        <f>IF(Sklop10[[#This Row],[ZAHTEVANA SHEMA KAKOVOSTI]]&lt;&gt;"",Sklop10[[#This Row],[Preračunana masa/volumen/kos na enoto kg]],"")</f>
        <v/>
      </c>
      <c r="J41" s="223"/>
      <c r="K41" s="184"/>
      <c r="L41" s="184"/>
      <c r="M41" s="184"/>
      <c r="N41" s="224"/>
      <c r="O41" s="184"/>
      <c r="P41" s="166"/>
      <c r="Q41" s="165">
        <f>+Sklop10[[#This Row],[cena/enota brez DDV v EUR]]*Sklop10[[#This Row],[Stopnja DDV (%)]]</f>
        <v>0</v>
      </c>
      <c r="R41" s="165">
        <f>+Sklop10[[#This Row],[cena/enota brez DDV v EUR]]+Sklop10[[#This Row],[Davek (EUR)]]</f>
        <v>0</v>
      </c>
      <c r="S41" s="165">
        <f>+Sklop10[[#This Row],[cena/enota brez DDV v EUR]]*Sklop10[[#This Row],[Okvirna količina]]</f>
        <v>0</v>
      </c>
      <c r="T41" s="165">
        <f>+Sklop10[[#This Row],[Končna cena/enoto mere (EUR) z DDV]]*Sklop10[[#This Row],[Okvirna količina]]</f>
        <v>0</v>
      </c>
      <c r="U41" s="184"/>
    </row>
    <row r="42" spans="1:22" s="185" customFormat="1" ht="10.5" customHeight="1">
      <c r="A42" s="187" t="s">
        <v>28</v>
      </c>
      <c r="B42" s="194" t="s">
        <v>415</v>
      </c>
      <c r="C42" s="186" t="s">
        <v>112</v>
      </c>
      <c r="D42" s="186" t="s">
        <v>0</v>
      </c>
      <c r="E42" s="192"/>
      <c r="F42" s="316">
        <v>600</v>
      </c>
      <c r="G42" s="343" t="s">
        <v>0</v>
      </c>
      <c r="H42" s="1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2" s="122" t="str">
        <f>IF(Sklop10[[#This Row],[ZAHTEVANA SHEMA KAKOVOSTI]]&lt;&gt;"",Sklop10[[#This Row],[Preračunana masa/volumen/kos na enoto kg]],"")</f>
        <v/>
      </c>
      <c r="J42" s="223"/>
      <c r="K42" s="184"/>
      <c r="L42" s="184"/>
      <c r="M42" s="184"/>
      <c r="N42" s="224"/>
      <c r="O42" s="184"/>
      <c r="P42" s="166"/>
      <c r="Q42" s="165">
        <f>+Sklop10[[#This Row],[cena/enota brez DDV v EUR]]*Sklop10[[#This Row],[Stopnja DDV (%)]]</f>
        <v>0</v>
      </c>
      <c r="R42" s="165">
        <f>+Sklop10[[#This Row],[cena/enota brez DDV v EUR]]+Sklop10[[#This Row],[Davek (EUR)]]</f>
        <v>0</v>
      </c>
      <c r="S42" s="165">
        <f>+Sklop10[[#This Row],[cena/enota brez DDV v EUR]]*Sklop10[[#This Row],[Okvirna količina]]</f>
        <v>0</v>
      </c>
      <c r="T42" s="165">
        <f>+Sklop10[[#This Row],[Končna cena/enoto mere (EUR) z DDV]]*Sklop10[[#This Row],[Okvirna količina]]</f>
        <v>0</v>
      </c>
      <c r="U42" s="184"/>
    </row>
    <row r="43" spans="1:22" ht="27" customHeight="1">
      <c r="A43" s="308" t="s">
        <v>134</v>
      </c>
      <c r="B43" s="297"/>
      <c r="C43" s="302"/>
      <c r="D43" s="302"/>
      <c r="E43" s="312"/>
      <c r="F43" s="299"/>
      <c r="G43" s="310"/>
      <c r="H43" s="301">
        <f>SUBTOTAL(109,Sklop10[Preračunana masa/volumen/kos na enoto kg])</f>
        <v>8507</v>
      </c>
      <c r="I43" s="301">
        <f>SUBTOTAL(109,Sklop10[Živila iz shem kakovosti (kg)])</f>
        <v>0</v>
      </c>
      <c r="J43" s="306"/>
      <c r="K43" s="304"/>
      <c r="L43" s="304"/>
      <c r="M43" s="296"/>
      <c r="N43" s="311"/>
      <c r="O43" s="311"/>
      <c r="P43" s="311"/>
      <c r="Q43" s="305"/>
      <c r="R43" s="300"/>
      <c r="S43" s="305">
        <f>SUBTOTAL(109,Sklop10[Vrednost za okvirno količino (EUR) brez DDV])</f>
        <v>0</v>
      </c>
      <c r="T43" s="305">
        <f>SUBTOTAL(109,Sklop10[Vrednost za okvirno količino (EUR) z DDV])</f>
        <v>0</v>
      </c>
      <c r="U43" s="309">
        <f>SUBTOTAL(103,Sklop10[Shema kakovosti
(nacionalne, evropske)
])</f>
        <v>0</v>
      </c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A45" s="49" t="s">
        <v>130</v>
      </c>
      <c r="B45" s="17"/>
      <c r="C45" s="29"/>
      <c r="D45" s="29"/>
      <c r="E45" s="105"/>
      <c r="Q45" s="49"/>
      <c r="R45" s="49"/>
      <c r="S45" s="49"/>
      <c r="T45" s="49"/>
    </row>
    <row r="46" spans="1:22">
      <c r="A46" s="12" t="s">
        <v>132</v>
      </c>
      <c r="B46" s="17"/>
      <c r="C46" s="29"/>
      <c r="D46" s="29"/>
      <c r="E46" s="105"/>
    </row>
    <row r="47" spans="1:22">
      <c r="A47" s="99" t="s">
        <v>174</v>
      </c>
      <c r="F47" s="71"/>
      <c r="G47" s="71"/>
      <c r="H47" s="30"/>
      <c r="I47" s="30"/>
      <c r="J47" s="30"/>
      <c r="K47" s="30"/>
      <c r="L47" s="57"/>
      <c r="M47" s="57"/>
      <c r="N47" s="30"/>
      <c r="O47" s="30"/>
      <c r="P47" s="30"/>
      <c r="Q47" s="30"/>
      <c r="R47" s="30"/>
    </row>
    <row r="48" spans="1:22">
      <c r="A48" s="175" t="s">
        <v>166</v>
      </c>
      <c r="B48" s="169"/>
      <c r="C48" s="170"/>
      <c r="D48" s="170"/>
      <c r="E48" s="174"/>
      <c r="F48" s="182"/>
      <c r="G48" s="182"/>
      <c r="H48" s="181"/>
      <c r="I48" s="181"/>
      <c r="J48" s="181"/>
      <c r="K48" s="181"/>
      <c r="L48" s="172"/>
      <c r="M48" s="113"/>
      <c r="N48" s="113"/>
      <c r="O48" s="113"/>
      <c r="P48" s="113"/>
      <c r="Q48" s="113"/>
      <c r="R48" s="113"/>
      <c r="S48" s="113"/>
      <c r="T48" s="113"/>
      <c r="U48" s="113"/>
      <c r="V48" s="112"/>
    </row>
    <row r="49" spans="1:22" ht="12.75" customHeight="1">
      <c r="A49" s="386" t="s">
        <v>167</v>
      </c>
      <c r="B49" s="386"/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1:22">
      <c r="N50" s="30"/>
      <c r="O50" s="30"/>
      <c r="P50" s="30"/>
      <c r="Q50" s="30"/>
      <c r="R50" s="30"/>
    </row>
    <row r="51" spans="1:22">
      <c r="A51" s="99" t="s">
        <v>65</v>
      </c>
      <c r="F51" s="71"/>
      <c r="G51" s="71" t="s">
        <v>66</v>
      </c>
      <c r="H51" s="30"/>
      <c r="I51" s="30"/>
      <c r="J51" s="30"/>
      <c r="K51" s="30"/>
      <c r="L51" s="57"/>
      <c r="M51" s="57"/>
      <c r="N51" s="100"/>
      <c r="O51" s="30"/>
      <c r="P51" s="30"/>
      <c r="Q51" s="30" t="s">
        <v>67</v>
      </c>
      <c r="R51" s="30"/>
    </row>
    <row r="52" spans="1:22" ht="15">
      <c r="A52" s="7"/>
      <c r="B52" s="5"/>
      <c r="C52" s="27"/>
      <c r="D52" s="27"/>
      <c r="E52" s="26"/>
      <c r="F52" s="8"/>
      <c r="H52" s="9"/>
      <c r="I52" s="9"/>
      <c r="J52" s="9"/>
      <c r="K52" s="9"/>
      <c r="L52" s="56"/>
      <c r="M52" s="56"/>
      <c r="N52" s="9"/>
      <c r="O52" s="9"/>
      <c r="P52" s="9"/>
      <c r="Q52" s="9"/>
      <c r="R52" s="9"/>
      <c r="S52" s="4"/>
      <c r="T52" s="4"/>
      <c r="U52" s="8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>
      <c r="B59" s="17"/>
      <c r="C59" s="29"/>
      <c r="D59" s="29"/>
      <c r="E59" s="105"/>
    </row>
    <row r="60" spans="1:22">
      <c r="B60" s="17"/>
      <c r="C60" s="29"/>
      <c r="D60" s="29"/>
      <c r="E60" s="105"/>
    </row>
    <row r="61" spans="1:22">
      <c r="B61" s="17"/>
      <c r="C61" s="29"/>
      <c r="D61" s="29"/>
      <c r="E61" s="105"/>
    </row>
    <row r="62" spans="1:22">
      <c r="B62" s="17"/>
      <c r="C62" s="29"/>
      <c r="D62" s="29"/>
      <c r="E62" s="105"/>
    </row>
    <row r="63" spans="1:22">
      <c r="B63" s="17"/>
      <c r="C63" s="29"/>
      <c r="D63" s="29"/>
      <c r="E63" s="105"/>
    </row>
    <row r="64" spans="1:22">
      <c r="B64" s="17"/>
      <c r="C64" s="29"/>
      <c r="D64" s="29"/>
      <c r="E64" s="105"/>
    </row>
    <row r="65" spans="1:22">
      <c r="B65" s="17"/>
      <c r="C65" s="29"/>
      <c r="D65" s="29"/>
      <c r="E65" s="105"/>
    </row>
    <row r="66" spans="1:22">
      <c r="B66" s="17"/>
      <c r="C66" s="29"/>
      <c r="D66" s="29"/>
      <c r="E66" s="105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</sheetData>
  <sheetProtection insertRows="0" deleteRows="0"/>
  <protectedRanges>
    <protectedRange sqref="J50:P1048576 U50:U1048576 M48:P48 U1:U48 J1:P47" name="Obseg1"/>
    <protectedRange sqref="U49 M49:P49" name="Obseg1_1"/>
    <protectedRange sqref="J48:L48" name="Obseg1_2"/>
    <protectedRange sqref="J49:L49" name="Obseg1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2:B36 B23:B24 B26:B2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9"/>
  <sheetViews>
    <sheetView topLeftCell="A31" zoomScaleNormal="100" zoomScaleSheetLayoutView="100" workbookViewId="0">
      <selection activeCell="V35" sqref="V35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pred_rekapitulacija'!B24</f>
        <v>ŽITA, MLEVSKI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7" customFormat="1">
      <c r="A16" s="205" t="s">
        <v>1</v>
      </c>
      <c r="B16" s="344" t="s">
        <v>569</v>
      </c>
      <c r="C16" s="206">
        <v>180</v>
      </c>
      <c r="D16" s="207" t="s">
        <v>110</v>
      </c>
      <c r="E16" s="208"/>
      <c r="F16" s="345">
        <v>1000</v>
      </c>
      <c r="G16" s="144" t="s">
        <v>421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6" s="209" t="str">
        <f>IF(Sklop11[[#This Row],[ZAHTEVANA SHEMA KAKOVOSTI]]&lt;&gt;"",Sklop11[[#This Row],[Preračunana masa/volumen/kos na enoto kg]],"")</f>
        <v/>
      </c>
      <c r="J16" s="210"/>
      <c r="K16" s="211"/>
      <c r="L16" s="211"/>
      <c r="M16" s="212"/>
      <c r="N16" s="213"/>
      <c r="O16" s="213"/>
      <c r="P16" s="214"/>
      <c r="Q16" s="213">
        <f>+Sklop11[[#This Row],[cena/enota brez DDV v EUR]]*Sklop11[[#This Row],[Stopnja DDV (%)]]</f>
        <v>0</v>
      </c>
      <c r="R16" s="213">
        <f>+Sklop11[[#This Row],[cena/enota brez DDV v EUR]]+Sklop11[[#This Row],[Davek (EUR)]]</f>
        <v>0</v>
      </c>
      <c r="S16" s="213">
        <f>+Sklop11[[#This Row],[cena/enota brez DDV v EUR]]*Sklop11[[#This Row],[Okvirna količina]]</f>
        <v>0</v>
      </c>
      <c r="T16" s="213">
        <f>+Sklop11[[#This Row],[Končna cena/enoto mere (EUR) z DDV]]*Sklop11[[#This Row],[Okvirna količina]]</f>
        <v>0</v>
      </c>
      <c r="U16" s="215"/>
    </row>
    <row r="17" spans="1:21" s="185" customFormat="1">
      <c r="A17" s="205" t="s">
        <v>3</v>
      </c>
      <c r="B17" s="200" t="s">
        <v>570</v>
      </c>
      <c r="C17" s="201">
        <v>150</v>
      </c>
      <c r="D17" s="207" t="s">
        <v>110</v>
      </c>
      <c r="E17" s="168"/>
      <c r="F17" s="122">
        <v>200</v>
      </c>
      <c r="G17" s="144" t="s">
        <v>175</v>
      </c>
      <c r="H1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22" t="str">
        <f>IF(Sklop11[[#This Row],[ZAHTEVANA SHEMA KAKOVOSTI]]&lt;&gt;"",Sklop11[[#This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+Sklop11[[#This Row],[cena/enota brez DDV v EUR]]*Sklop11[[#This Row],[Stopnja DDV (%)]]</f>
        <v>0</v>
      </c>
      <c r="R17" s="165">
        <f>+Sklop11[[#This Row],[cena/enota brez DDV v EUR]]+Sklop11[[#This Row],[Davek (EUR)]]</f>
        <v>0</v>
      </c>
      <c r="S17" s="165">
        <f>+Sklop11[[#This Row],[cena/enota brez DDV v EUR]]*Sklop11[[#This Row],[Okvirna količina]]</f>
        <v>0</v>
      </c>
      <c r="T17" s="141">
        <f>+Sklop11[[#This Row],[Končna cena/enoto mere (EUR) z DDV]]*Sklop11[[#This Row],[Okvirna količina]]</f>
        <v>0</v>
      </c>
      <c r="U17" s="142"/>
    </row>
    <row r="18" spans="1:21" s="185" customFormat="1" ht="36">
      <c r="A18" s="205" t="s">
        <v>4</v>
      </c>
      <c r="B18" s="200" t="s">
        <v>571</v>
      </c>
      <c r="C18" s="201">
        <v>230</v>
      </c>
      <c r="D18" s="207" t="s">
        <v>110</v>
      </c>
      <c r="E18" s="168"/>
      <c r="F18" s="122">
        <v>500</v>
      </c>
      <c r="G18" s="144" t="s">
        <v>175</v>
      </c>
      <c r="H1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</v>
      </c>
      <c r="I18" s="122" t="str">
        <f>IF(Sklop11[[#This Row],[ZAHTEVANA SHEMA KAKOVOSTI]]&lt;&gt;"",Sklop11[[#This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+Sklop11[[#This Row],[cena/enota brez DDV v EUR]]*Sklop11[[#This Row],[Stopnja DDV (%)]]</f>
        <v>0</v>
      </c>
      <c r="R18" s="165">
        <f>+Sklop11[[#This Row],[cena/enota brez DDV v EUR]]+Sklop11[[#This Row],[Davek (EUR)]]</f>
        <v>0</v>
      </c>
      <c r="S18" s="165">
        <f>+Sklop11[[#This Row],[cena/enota brez DDV v EUR]]*Sklop11[[#This Row],[Okvirna količina]]</f>
        <v>0</v>
      </c>
      <c r="T18" s="141">
        <f>+Sklop11[[#This Row],[Končna cena/enoto mere (EUR) z DDV]]*Sklop11[[#This Row],[Okvirna količina]]</f>
        <v>0</v>
      </c>
      <c r="U18" s="142"/>
    </row>
    <row r="19" spans="1:21" s="185" customFormat="1">
      <c r="A19" s="205" t="s">
        <v>5</v>
      </c>
      <c r="B19" s="200" t="s">
        <v>449</v>
      </c>
      <c r="C19" s="201">
        <v>1</v>
      </c>
      <c r="D19" s="207" t="s">
        <v>0</v>
      </c>
      <c r="E19" s="168"/>
      <c r="F19" s="122">
        <v>200</v>
      </c>
      <c r="G19" s="144" t="s">
        <v>0</v>
      </c>
      <c r="H1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122" t="str">
        <f>IF(Sklop11[[#This Row],[ZAHTEVANA SHEMA KAKOVOSTI]]&lt;&gt;"",Sklop11[[#This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+Sklop11[[#This Row],[cena/enota brez DDV v EUR]]*Sklop11[[#This Row],[Stopnja DDV (%)]]</f>
        <v>0</v>
      </c>
      <c r="R19" s="165">
        <f>+Sklop11[[#This Row],[cena/enota brez DDV v EUR]]+Sklop11[[#This Row],[Davek (EUR)]]</f>
        <v>0</v>
      </c>
      <c r="S19" s="165">
        <f>+Sklop11[[#This Row],[cena/enota brez DDV v EUR]]*Sklop11[[#This Row],[Okvirna količina]]</f>
        <v>0</v>
      </c>
      <c r="T19" s="141">
        <f>+Sklop11[[#This Row],[Končna cena/enoto mere (EUR) z DDV]]*Sklop11[[#This Row],[Okvirna količina]]</f>
        <v>0</v>
      </c>
      <c r="U19" s="142"/>
    </row>
    <row r="20" spans="1:21" s="185" customFormat="1">
      <c r="A20" s="205" t="s">
        <v>6</v>
      </c>
      <c r="B20" s="200" t="s">
        <v>572</v>
      </c>
      <c r="C20" s="201">
        <v>1</v>
      </c>
      <c r="D20" s="207" t="s">
        <v>0</v>
      </c>
      <c r="E20" s="168"/>
      <c r="F20" s="122">
        <v>350</v>
      </c>
      <c r="G20" s="144" t="s">
        <v>0</v>
      </c>
      <c r="H2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0" s="122" t="str">
        <f>IF(Sklop11[[#This Row],[ZAHTEVANA SHEMA KAKOVOSTI]]&lt;&gt;"",Sklop11[[#This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+Sklop11[[#This Row],[cena/enota brez DDV v EUR]]*Sklop11[[#This Row],[Stopnja DDV (%)]]</f>
        <v>0</v>
      </c>
      <c r="R20" s="165">
        <f>+Sklop11[[#This Row],[cena/enota brez DDV v EUR]]+Sklop11[[#This Row],[Davek (EUR)]]</f>
        <v>0</v>
      </c>
      <c r="S20" s="165">
        <f>+Sklop11[[#This Row],[cena/enota brez DDV v EUR]]*Sklop11[[#This Row],[Okvirna količina]]</f>
        <v>0</v>
      </c>
      <c r="T20" s="141">
        <f>+Sklop11[[#This Row],[Končna cena/enoto mere (EUR) z DDV]]*Sklop11[[#This Row],[Okvirna količina]]</f>
        <v>0</v>
      </c>
      <c r="U20" s="142"/>
    </row>
    <row r="21" spans="1:21" s="185" customFormat="1">
      <c r="A21" s="205" t="s">
        <v>7</v>
      </c>
      <c r="B21" s="200" t="s">
        <v>573</v>
      </c>
      <c r="C21" s="201">
        <v>1</v>
      </c>
      <c r="D21" s="207" t="s">
        <v>0</v>
      </c>
      <c r="E21" s="168"/>
      <c r="F21" s="122">
        <v>30</v>
      </c>
      <c r="G21" s="144" t="s">
        <v>0</v>
      </c>
      <c r="H2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22" t="str">
        <f>IF(Sklop11[[#This Row],[ZAHTEVANA SHEMA KAKOVOSTI]]&lt;&gt;"",Sklop11[[#This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+Sklop11[[#This Row],[cena/enota brez DDV v EUR]]*Sklop11[[#This Row],[Stopnja DDV (%)]]</f>
        <v>0</v>
      </c>
      <c r="R21" s="165">
        <f>+Sklop11[[#This Row],[cena/enota brez DDV v EUR]]+Sklop11[[#This Row],[Davek (EUR)]]</f>
        <v>0</v>
      </c>
      <c r="S21" s="165">
        <f>+Sklop11[[#This Row],[cena/enota brez DDV v EUR]]*Sklop11[[#This Row],[Okvirna količina]]</f>
        <v>0</v>
      </c>
      <c r="T21" s="141">
        <f>+Sklop11[[#This Row],[Končna cena/enoto mere (EUR) z DDV]]*Sklop11[[#This Row],[Okvirna količina]]</f>
        <v>0</v>
      </c>
      <c r="U21" s="142"/>
    </row>
    <row r="22" spans="1:21" s="185" customFormat="1">
      <c r="A22" s="205" t="s">
        <v>8</v>
      </c>
      <c r="B22" s="200" t="s">
        <v>416</v>
      </c>
      <c r="C22" s="201" t="s">
        <v>112</v>
      </c>
      <c r="D22" s="207" t="s">
        <v>0</v>
      </c>
      <c r="E22" s="168"/>
      <c r="F22" s="122">
        <v>50</v>
      </c>
      <c r="G22" s="144" t="s">
        <v>0</v>
      </c>
      <c r="H2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22" t="str">
        <f>IF(Sklop11[[#This Row],[ZAHTEVANA SHEMA KAKOVOSTI]]&lt;&gt;"",Sklop11[[#This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+Sklop11[[#This Row],[cena/enota brez DDV v EUR]]*Sklop11[[#This Row],[Stopnja DDV (%)]]</f>
        <v>0</v>
      </c>
      <c r="R22" s="165">
        <f>+Sklop11[[#This Row],[cena/enota brez DDV v EUR]]+Sklop11[[#This Row],[Davek (EUR)]]</f>
        <v>0</v>
      </c>
      <c r="S22" s="165">
        <f>+Sklop11[[#This Row],[cena/enota brez DDV v EUR]]*Sklop11[[#This Row],[Okvirna količina]]</f>
        <v>0</v>
      </c>
      <c r="T22" s="141">
        <f>+Sklop11[[#This Row],[Končna cena/enoto mere (EUR) z DDV]]*Sklop11[[#This Row],[Okvirna količina]]</f>
        <v>0</v>
      </c>
      <c r="U22" s="142"/>
    </row>
    <row r="23" spans="1:21" s="185" customFormat="1">
      <c r="A23" s="205" t="s">
        <v>9</v>
      </c>
      <c r="B23" s="200" t="s">
        <v>574</v>
      </c>
      <c r="C23" s="201">
        <v>1</v>
      </c>
      <c r="D23" s="207" t="s">
        <v>0</v>
      </c>
      <c r="E23" s="168"/>
      <c r="F23" s="122">
        <v>1400</v>
      </c>
      <c r="G23" s="144" t="s">
        <v>0</v>
      </c>
      <c r="H2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I23" s="122" t="str">
        <f>IF(Sklop11[[#This Row],[ZAHTEVANA SHEMA KAKOVOSTI]]&lt;&gt;"",Sklop11[[#This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+Sklop11[[#This Row],[cena/enota brez DDV v EUR]]*Sklop11[[#This Row],[Stopnja DDV (%)]]</f>
        <v>0</v>
      </c>
      <c r="R23" s="165">
        <f>+Sklop11[[#This Row],[cena/enota brez DDV v EUR]]+Sklop11[[#This Row],[Davek (EUR)]]</f>
        <v>0</v>
      </c>
      <c r="S23" s="165">
        <f>+Sklop11[[#This Row],[cena/enota brez DDV v EUR]]*Sklop11[[#This Row],[Okvirna količina]]</f>
        <v>0</v>
      </c>
      <c r="T23" s="141">
        <f>+Sklop11[[#This Row],[Končna cena/enoto mere (EUR) z DDV]]*Sklop11[[#This Row],[Okvirna količina]]</f>
        <v>0</v>
      </c>
      <c r="U23" s="142"/>
    </row>
    <row r="24" spans="1:21" s="185" customFormat="1">
      <c r="A24" s="205" t="s">
        <v>10</v>
      </c>
      <c r="B24" s="200" t="s">
        <v>575</v>
      </c>
      <c r="C24" s="201">
        <v>40</v>
      </c>
      <c r="D24" s="207" t="s">
        <v>110</v>
      </c>
      <c r="E24" s="168"/>
      <c r="F24" s="122">
        <v>1000</v>
      </c>
      <c r="G24" s="144" t="s">
        <v>175</v>
      </c>
      <c r="H2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122" t="str">
        <f>IF(Sklop11[[#This Row],[ZAHTEVANA SHEMA KAKOVOSTI]]&lt;&gt;"",Sklop11[[#This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+Sklop11[[#This Row],[cena/enota brez DDV v EUR]]*Sklop11[[#This Row],[Stopnja DDV (%)]]</f>
        <v>0</v>
      </c>
      <c r="R24" s="165">
        <f>+Sklop11[[#This Row],[cena/enota brez DDV v EUR]]+Sklop11[[#This Row],[Davek (EUR)]]</f>
        <v>0</v>
      </c>
      <c r="S24" s="165">
        <f>+Sklop11[[#This Row],[cena/enota brez DDV v EUR]]*Sklop11[[#This Row],[Okvirna količina]]</f>
        <v>0</v>
      </c>
      <c r="T24" s="141">
        <f>+Sklop11[[#This Row],[Končna cena/enoto mere (EUR) z DDV]]*Sklop11[[#This Row],[Okvirna količina]]</f>
        <v>0</v>
      </c>
      <c r="U24" s="142"/>
    </row>
    <row r="25" spans="1:21" s="185" customFormat="1">
      <c r="A25" s="205" t="s">
        <v>11</v>
      </c>
      <c r="B25" s="200" t="s">
        <v>576</v>
      </c>
      <c r="C25" s="201">
        <v>500</v>
      </c>
      <c r="D25" s="207" t="s">
        <v>110</v>
      </c>
      <c r="E25" s="168"/>
      <c r="F25" s="122">
        <v>10</v>
      </c>
      <c r="G25" s="144" t="s">
        <v>0</v>
      </c>
      <c r="H2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22" t="str">
        <f>IF(Sklop11[[#This Row],[ZAHTEVANA SHEMA KAKOVOSTI]]&lt;&gt;"",Sklop11[[#This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+Sklop11[[#This Row],[cena/enota brez DDV v EUR]]*Sklop11[[#This Row],[Stopnja DDV (%)]]</f>
        <v>0</v>
      </c>
      <c r="R25" s="165">
        <f>+Sklop11[[#This Row],[cena/enota brez DDV v EUR]]+Sklop11[[#This Row],[Davek (EUR)]]</f>
        <v>0</v>
      </c>
      <c r="S25" s="165">
        <f>+Sklop11[[#This Row],[cena/enota brez DDV v EUR]]*Sklop11[[#This Row],[Okvirna količina]]</f>
        <v>0</v>
      </c>
      <c r="T25" s="141">
        <f>+Sklop11[[#This Row],[Končna cena/enoto mere (EUR) z DDV]]*Sklop11[[#This Row],[Okvirna količina]]</f>
        <v>0</v>
      </c>
      <c r="U25" s="142"/>
    </row>
    <row r="26" spans="1:21" s="185" customFormat="1">
      <c r="A26" s="205" t="s">
        <v>12</v>
      </c>
      <c r="B26" s="200" t="s">
        <v>577</v>
      </c>
      <c r="C26" s="201">
        <v>40</v>
      </c>
      <c r="D26" s="207" t="s">
        <v>110</v>
      </c>
      <c r="E26" s="168"/>
      <c r="F26" s="122">
        <v>1000</v>
      </c>
      <c r="G26" s="144" t="s">
        <v>175</v>
      </c>
      <c r="H2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122" t="str">
        <f>IF(Sklop11[[#This Row],[ZAHTEVANA SHEMA KAKOVOSTI]]&lt;&gt;"",Sklop11[[#This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+Sklop11[[#This Row],[cena/enota brez DDV v EUR]]*Sklop11[[#This Row],[Stopnja DDV (%)]]</f>
        <v>0</v>
      </c>
      <c r="R26" s="165">
        <f>+Sklop11[[#This Row],[cena/enota brez DDV v EUR]]+Sklop11[[#This Row],[Davek (EUR)]]</f>
        <v>0</v>
      </c>
      <c r="S26" s="165">
        <f>+Sklop11[[#This Row],[cena/enota brez DDV v EUR]]*Sklop11[[#This Row],[Okvirna količina]]</f>
        <v>0</v>
      </c>
      <c r="T26" s="141">
        <f>+Sklop11[[#This Row],[Končna cena/enoto mere (EUR) z DDV]]*Sklop11[[#This Row],[Okvirna količina]]</f>
        <v>0</v>
      </c>
      <c r="U26" s="142"/>
    </row>
    <row r="27" spans="1:21" s="185" customFormat="1">
      <c r="A27" s="205" t="s">
        <v>13</v>
      </c>
      <c r="B27" s="200" t="s">
        <v>578</v>
      </c>
      <c r="C27" s="201">
        <v>250</v>
      </c>
      <c r="D27" s="207" t="s">
        <v>110</v>
      </c>
      <c r="E27" s="168"/>
      <c r="F27" s="122">
        <v>900</v>
      </c>
      <c r="G27" s="144" t="s">
        <v>175</v>
      </c>
      <c r="H2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27" s="122" t="str">
        <f>IF(Sklop11[[#This Row],[ZAHTEVANA SHEMA KAKOVOSTI]]&lt;&gt;"",Sklop11[[#This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+Sklop11[[#This Row],[cena/enota brez DDV v EUR]]*Sklop11[[#This Row],[Stopnja DDV (%)]]</f>
        <v>0</v>
      </c>
      <c r="R27" s="165">
        <f>+Sklop11[[#This Row],[cena/enota brez DDV v EUR]]+Sklop11[[#This Row],[Davek (EUR)]]</f>
        <v>0</v>
      </c>
      <c r="S27" s="165">
        <f>+Sklop11[[#This Row],[cena/enota brez DDV v EUR]]*Sklop11[[#This Row],[Okvirna količina]]</f>
        <v>0</v>
      </c>
      <c r="T27" s="141">
        <f>+Sklop11[[#This Row],[Končna cena/enoto mere (EUR) z DDV]]*Sklop11[[#This Row],[Okvirna količina]]</f>
        <v>0</v>
      </c>
      <c r="U27" s="142"/>
    </row>
    <row r="28" spans="1:21" s="185" customFormat="1">
      <c r="A28" s="205" t="s">
        <v>14</v>
      </c>
      <c r="B28" s="200" t="s">
        <v>417</v>
      </c>
      <c r="C28" s="201" t="s">
        <v>112</v>
      </c>
      <c r="D28" s="207" t="s">
        <v>0</v>
      </c>
      <c r="E28" s="168"/>
      <c r="F28" s="122">
        <v>600</v>
      </c>
      <c r="G28" s="144" t="s">
        <v>0</v>
      </c>
      <c r="H2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122" t="str">
        <f>IF(Sklop11[[#This Row],[ZAHTEVANA SHEMA KAKOVOSTI]]&lt;&gt;"",Sklop11[[#This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+Sklop11[[#This Row],[cena/enota brez DDV v EUR]]*Sklop11[[#This Row],[Stopnja DDV (%)]]</f>
        <v>0</v>
      </c>
      <c r="R28" s="165">
        <f>+Sklop11[[#This Row],[cena/enota brez DDV v EUR]]+Sklop11[[#This Row],[Davek (EUR)]]</f>
        <v>0</v>
      </c>
      <c r="S28" s="165">
        <f>+Sklop11[[#This Row],[cena/enota brez DDV v EUR]]*Sklop11[[#This Row],[Okvirna količina]]</f>
        <v>0</v>
      </c>
      <c r="T28" s="141">
        <f>+Sklop11[[#This Row],[Končna cena/enoto mere (EUR) z DDV]]*Sklop11[[#This Row],[Okvirna količina]]</f>
        <v>0</v>
      </c>
      <c r="U28" s="142"/>
    </row>
    <row r="29" spans="1:21" s="185" customFormat="1">
      <c r="A29" s="205" t="s">
        <v>15</v>
      </c>
      <c r="B29" s="200" t="s">
        <v>579</v>
      </c>
      <c r="C29" s="201">
        <v>1</v>
      </c>
      <c r="D29" s="207" t="s">
        <v>0</v>
      </c>
      <c r="E29" s="168"/>
      <c r="F29" s="122">
        <v>50</v>
      </c>
      <c r="G29" s="144" t="s">
        <v>0</v>
      </c>
      <c r="H2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122" t="str">
        <f>IF(Sklop11[[#This Row],[ZAHTEVANA SHEMA KAKOVOSTI]]&lt;&gt;"",Sklop11[[#This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+Sklop11[[#This Row],[cena/enota brez DDV v EUR]]*Sklop11[[#This Row],[Stopnja DDV (%)]]</f>
        <v>0</v>
      </c>
      <c r="R29" s="165">
        <f>+Sklop11[[#This Row],[cena/enota brez DDV v EUR]]+Sklop11[[#This Row],[Davek (EUR)]]</f>
        <v>0</v>
      </c>
      <c r="S29" s="165">
        <f>+Sklop11[[#This Row],[cena/enota brez DDV v EUR]]*Sklop11[[#This Row],[Okvirna količina]]</f>
        <v>0</v>
      </c>
      <c r="T29" s="141">
        <f>+Sklop11[[#This Row],[Končna cena/enoto mere (EUR) z DDV]]*Sklop11[[#This Row],[Okvirna količina]]</f>
        <v>0</v>
      </c>
      <c r="U29" s="142"/>
    </row>
    <row r="30" spans="1:21" s="185" customFormat="1" ht="24">
      <c r="A30" s="205" t="s">
        <v>16</v>
      </c>
      <c r="B30" s="200" t="s">
        <v>580</v>
      </c>
      <c r="C30" s="201">
        <v>150</v>
      </c>
      <c r="D30" s="207" t="s">
        <v>110</v>
      </c>
      <c r="E30" s="168"/>
      <c r="F30" s="122">
        <v>570</v>
      </c>
      <c r="G30" s="144" t="s">
        <v>175</v>
      </c>
      <c r="H3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85.5</v>
      </c>
      <c r="I30" s="122" t="str">
        <f>IF(Sklop11[[#This Row],[ZAHTEVANA SHEMA KAKOVOSTI]]&lt;&gt;"",Sklop11[[#This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+Sklop11[[#This Row],[cena/enota brez DDV v EUR]]*Sklop11[[#This Row],[Stopnja DDV (%)]]</f>
        <v>0</v>
      </c>
      <c r="R30" s="165">
        <f>+Sklop11[[#This Row],[cena/enota brez DDV v EUR]]+Sklop11[[#This Row],[Davek (EUR)]]</f>
        <v>0</v>
      </c>
      <c r="S30" s="165">
        <f>+Sklop11[[#This Row],[cena/enota brez DDV v EUR]]*Sklop11[[#This Row],[Okvirna količina]]</f>
        <v>0</v>
      </c>
      <c r="T30" s="141">
        <f>+Sklop11[[#This Row],[Končna cena/enoto mere (EUR) z DDV]]*Sklop11[[#This Row],[Okvirna količina]]</f>
        <v>0</v>
      </c>
      <c r="U30" s="142"/>
    </row>
    <row r="31" spans="1:21" s="185" customFormat="1">
      <c r="A31" s="205" t="s">
        <v>17</v>
      </c>
      <c r="B31" s="200" t="s">
        <v>581</v>
      </c>
      <c r="C31" s="201">
        <v>0.5</v>
      </c>
      <c r="D31" s="207" t="s">
        <v>0</v>
      </c>
      <c r="E31" s="168"/>
      <c r="F31" s="122">
        <v>400</v>
      </c>
      <c r="G31" s="144" t="s">
        <v>0</v>
      </c>
      <c r="H3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1" s="122" t="str">
        <f>IF(Sklop11[[#This Row],[ZAHTEVANA SHEMA KAKOVOSTI]]&lt;&gt;"",Sklop11[[#This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+Sklop11[[#This Row],[cena/enota brez DDV v EUR]]*Sklop11[[#This Row],[Stopnja DDV (%)]]</f>
        <v>0</v>
      </c>
      <c r="R31" s="165">
        <f>+Sklop11[[#This Row],[cena/enota brez DDV v EUR]]+Sklop11[[#This Row],[Davek (EUR)]]</f>
        <v>0</v>
      </c>
      <c r="S31" s="165">
        <f>+Sklop11[[#This Row],[cena/enota brez DDV v EUR]]*Sklop11[[#This Row],[Okvirna količina]]</f>
        <v>0</v>
      </c>
      <c r="T31" s="141">
        <f>+Sklop11[[#This Row],[Končna cena/enoto mere (EUR) z DDV]]*Sklop11[[#This Row],[Okvirna količina]]</f>
        <v>0</v>
      </c>
      <c r="U31" s="142"/>
    </row>
    <row r="32" spans="1:21" s="185" customFormat="1">
      <c r="A32" s="205" t="s">
        <v>18</v>
      </c>
      <c r="B32" s="200" t="s">
        <v>582</v>
      </c>
      <c r="C32" s="201">
        <v>1</v>
      </c>
      <c r="D32" s="207" t="s">
        <v>0</v>
      </c>
      <c r="E32" s="168"/>
      <c r="F32" s="122">
        <v>1300</v>
      </c>
      <c r="G32" s="144" t="s">
        <v>0</v>
      </c>
      <c r="H3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2" s="122" t="str">
        <f>IF(Sklop11[[#This Row],[ZAHTEVANA SHEMA KAKOVOSTI]]&lt;&gt;"",Sklop11[[#This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+Sklop11[[#This Row],[cena/enota brez DDV v EUR]]*Sklop11[[#This Row],[Stopnja DDV (%)]]</f>
        <v>0</v>
      </c>
      <c r="R32" s="165">
        <f>+Sklop11[[#This Row],[cena/enota brez DDV v EUR]]+Sklop11[[#This Row],[Davek (EUR)]]</f>
        <v>0</v>
      </c>
      <c r="S32" s="165">
        <f>+Sklop11[[#This Row],[cena/enota brez DDV v EUR]]*Sklop11[[#This Row],[Okvirna količina]]</f>
        <v>0</v>
      </c>
      <c r="T32" s="141">
        <f>+Sklop11[[#This Row],[Končna cena/enoto mere (EUR) z DDV]]*Sklop11[[#This Row],[Okvirna količina]]</f>
        <v>0</v>
      </c>
      <c r="U32" s="142"/>
    </row>
    <row r="33" spans="1:21" s="185" customFormat="1">
      <c r="A33" s="205" t="s">
        <v>19</v>
      </c>
      <c r="B33" s="200" t="s">
        <v>583</v>
      </c>
      <c r="C33" s="201">
        <v>1</v>
      </c>
      <c r="D33" s="207" t="s">
        <v>0</v>
      </c>
      <c r="E33" s="168"/>
      <c r="F33" s="122">
        <v>800</v>
      </c>
      <c r="G33" s="144" t="s">
        <v>0</v>
      </c>
      <c r="H3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3" s="122" t="str">
        <f>IF(Sklop11[[#This Row],[ZAHTEVANA SHEMA KAKOVOSTI]]&lt;&gt;"",Sklop11[[#This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+Sklop11[[#This Row],[cena/enota brez DDV v EUR]]*Sklop11[[#This Row],[Stopnja DDV (%)]]</f>
        <v>0</v>
      </c>
      <c r="R33" s="165">
        <f>+Sklop11[[#This Row],[cena/enota brez DDV v EUR]]+Sklop11[[#This Row],[Davek (EUR)]]</f>
        <v>0</v>
      </c>
      <c r="S33" s="165">
        <f>+Sklop11[[#This Row],[cena/enota brez DDV v EUR]]*Sklop11[[#This Row],[Okvirna količina]]</f>
        <v>0</v>
      </c>
      <c r="T33" s="141">
        <f>+Sklop11[[#This Row],[Končna cena/enoto mere (EUR) z DDV]]*Sklop11[[#This Row],[Okvirna količina]]</f>
        <v>0</v>
      </c>
      <c r="U33" s="142"/>
    </row>
    <row r="34" spans="1:21" s="185" customFormat="1">
      <c r="A34" s="205" t="s">
        <v>20</v>
      </c>
      <c r="B34" s="200" t="s">
        <v>584</v>
      </c>
      <c r="C34" s="201">
        <v>1</v>
      </c>
      <c r="D34" s="207" t="s">
        <v>0</v>
      </c>
      <c r="E34" s="168"/>
      <c r="F34" s="122">
        <v>50</v>
      </c>
      <c r="G34" s="144" t="s">
        <v>0</v>
      </c>
      <c r="H3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122" t="str">
        <f>IF(Sklop11[[#This Row],[ZAHTEVANA SHEMA KAKOVOSTI]]&lt;&gt;"",Sklop11[[#This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+Sklop11[[#This Row],[cena/enota brez DDV v EUR]]*Sklop11[[#This Row],[Stopnja DDV (%)]]</f>
        <v>0</v>
      </c>
      <c r="R34" s="165">
        <f>+Sklop11[[#This Row],[cena/enota brez DDV v EUR]]+Sklop11[[#This Row],[Davek (EUR)]]</f>
        <v>0</v>
      </c>
      <c r="S34" s="165">
        <f>+Sklop11[[#This Row],[cena/enota brez DDV v EUR]]*Sklop11[[#This Row],[Okvirna količina]]</f>
        <v>0</v>
      </c>
      <c r="T34" s="141">
        <f>+Sklop11[[#This Row],[Končna cena/enoto mere (EUR) z DDV]]*Sklop11[[#This Row],[Okvirna količina]]</f>
        <v>0</v>
      </c>
      <c r="U34" s="142"/>
    </row>
    <row r="35" spans="1:21" s="185" customFormat="1">
      <c r="A35" s="205" t="s">
        <v>21</v>
      </c>
      <c r="B35" s="200" t="s">
        <v>585</v>
      </c>
      <c r="C35" s="201">
        <v>0.5</v>
      </c>
      <c r="D35" s="207" t="s">
        <v>0</v>
      </c>
      <c r="E35" s="168"/>
      <c r="F35" s="122">
        <v>30</v>
      </c>
      <c r="G35" s="144" t="s">
        <v>175</v>
      </c>
      <c r="H3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5" s="122" t="str">
        <f>IF(Sklop11[[#This Row],[ZAHTEVANA SHEMA KAKOVOSTI]]&lt;&gt;"",Sklop11[[#This Row],[Preračunana masa/volumen/kos na enoto kg]],"")</f>
        <v/>
      </c>
      <c r="J35" s="138"/>
      <c r="K35" s="139"/>
      <c r="L35" s="139"/>
      <c r="M35" s="140"/>
      <c r="N35" s="165"/>
      <c r="O35" s="165"/>
      <c r="P35" s="166"/>
      <c r="Q35" s="165">
        <f>+Sklop11[[#This Row],[cena/enota brez DDV v EUR]]*Sklop11[[#This Row],[Stopnja DDV (%)]]</f>
        <v>0</v>
      </c>
      <c r="R35" s="165">
        <f>+Sklop11[[#This Row],[cena/enota brez DDV v EUR]]+Sklop11[[#This Row],[Davek (EUR)]]</f>
        <v>0</v>
      </c>
      <c r="S35" s="165">
        <f>+Sklop11[[#This Row],[cena/enota brez DDV v EUR]]*Sklop11[[#This Row],[Okvirna količina]]</f>
        <v>0</v>
      </c>
      <c r="T35" s="141">
        <f>+Sklop11[[#This Row],[Končna cena/enoto mere (EUR) z DDV]]*Sklop11[[#This Row],[Okvirna količina]]</f>
        <v>0</v>
      </c>
      <c r="U35" s="142"/>
    </row>
    <row r="36" spans="1:21" s="185" customFormat="1">
      <c r="A36" s="205" t="s">
        <v>22</v>
      </c>
      <c r="B36" s="200" t="s">
        <v>586</v>
      </c>
      <c r="C36" s="201">
        <v>1</v>
      </c>
      <c r="D36" s="207" t="s">
        <v>0</v>
      </c>
      <c r="E36" s="168"/>
      <c r="F36" s="122">
        <v>500</v>
      </c>
      <c r="G36" s="144" t="s">
        <v>0</v>
      </c>
      <c r="H3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6" s="122" t="str">
        <f>IF(Sklop11[[#This Row],[ZAHTEVANA SHEMA KAKOVOSTI]]&lt;&gt;"",Sklop11[[#This Row],[Preračunana masa/volumen/kos na enoto kg]],"")</f>
        <v/>
      </c>
      <c r="J36" s="138"/>
      <c r="K36" s="139"/>
      <c r="L36" s="139"/>
      <c r="M36" s="140"/>
      <c r="N36" s="165"/>
      <c r="O36" s="165"/>
      <c r="P36" s="166"/>
      <c r="Q36" s="165">
        <f>+Sklop11[[#This Row],[cena/enota brez DDV v EUR]]*Sklop11[[#This Row],[Stopnja DDV (%)]]</f>
        <v>0</v>
      </c>
      <c r="R36" s="165">
        <f>+Sklop11[[#This Row],[cena/enota brez DDV v EUR]]+Sklop11[[#This Row],[Davek (EUR)]]</f>
        <v>0</v>
      </c>
      <c r="S36" s="165">
        <f>+Sklop11[[#This Row],[cena/enota brez DDV v EUR]]*Sklop11[[#This Row],[Okvirna količina]]</f>
        <v>0</v>
      </c>
      <c r="T36" s="141">
        <f>+Sklop11[[#This Row],[Končna cena/enoto mere (EUR) z DDV]]*Sklop11[[#This Row],[Okvirna količina]]</f>
        <v>0</v>
      </c>
      <c r="U36" s="142"/>
    </row>
    <row r="37" spans="1:21" s="185" customFormat="1">
      <c r="A37" s="205" t="s">
        <v>23</v>
      </c>
      <c r="B37" s="200" t="s">
        <v>587</v>
      </c>
      <c r="C37" s="201">
        <v>1</v>
      </c>
      <c r="D37" s="207" t="s">
        <v>0</v>
      </c>
      <c r="E37" s="168"/>
      <c r="F37" s="122">
        <v>25</v>
      </c>
      <c r="G37" s="144" t="s">
        <v>0</v>
      </c>
      <c r="H3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122" t="str">
        <f>IF(Sklop11[[#This Row],[ZAHTEVANA SHEMA KAKOVOSTI]]&lt;&gt;"",Sklop11[[#This Row],[Preračunana masa/volumen/kos na enoto kg]],"")</f>
        <v/>
      </c>
      <c r="J37" s="138"/>
      <c r="K37" s="139"/>
      <c r="L37" s="139"/>
      <c r="M37" s="140"/>
      <c r="N37" s="165"/>
      <c r="O37" s="165"/>
      <c r="P37" s="166"/>
      <c r="Q37" s="165">
        <f>+Sklop11[[#This Row],[cena/enota brez DDV v EUR]]*Sklop11[[#This Row],[Stopnja DDV (%)]]</f>
        <v>0</v>
      </c>
      <c r="R37" s="165">
        <f>+Sklop11[[#This Row],[cena/enota brez DDV v EUR]]+Sklop11[[#This Row],[Davek (EUR)]]</f>
        <v>0</v>
      </c>
      <c r="S37" s="165">
        <f>+Sklop11[[#This Row],[cena/enota brez DDV v EUR]]*Sklop11[[#This Row],[Okvirna količina]]</f>
        <v>0</v>
      </c>
      <c r="T37" s="141">
        <f>+Sklop11[[#This Row],[Končna cena/enoto mere (EUR) z DDV]]*Sklop11[[#This Row],[Okvirna količina]]</f>
        <v>0</v>
      </c>
      <c r="U37" s="142"/>
    </row>
    <row r="38" spans="1:21" s="185" customFormat="1">
      <c r="A38" s="205" t="s">
        <v>24</v>
      </c>
      <c r="B38" s="200" t="s">
        <v>588</v>
      </c>
      <c r="C38" s="201">
        <v>1</v>
      </c>
      <c r="D38" s="207" t="s">
        <v>0</v>
      </c>
      <c r="E38" s="168"/>
      <c r="F38" s="122">
        <v>160</v>
      </c>
      <c r="G38" s="144" t="s">
        <v>0</v>
      </c>
      <c r="H3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8" s="122" t="str">
        <f>IF(Sklop11[[#This Row],[ZAHTEVANA SHEMA KAKOVOSTI]]&lt;&gt;"",Sklop11[[#This Row],[Preračunana masa/volumen/kos na enoto kg]],"")</f>
        <v/>
      </c>
      <c r="J38" s="138"/>
      <c r="K38" s="139"/>
      <c r="L38" s="139"/>
      <c r="M38" s="140"/>
      <c r="N38" s="165"/>
      <c r="O38" s="165"/>
      <c r="P38" s="166"/>
      <c r="Q38" s="165">
        <f>+Sklop11[[#This Row],[cena/enota brez DDV v EUR]]*Sklop11[[#This Row],[Stopnja DDV (%)]]</f>
        <v>0</v>
      </c>
      <c r="R38" s="165">
        <f>+Sklop11[[#This Row],[cena/enota brez DDV v EUR]]+Sklop11[[#This Row],[Davek (EUR)]]</f>
        <v>0</v>
      </c>
      <c r="S38" s="165">
        <f>+Sklop11[[#This Row],[cena/enota brez DDV v EUR]]*Sklop11[[#This Row],[Okvirna količina]]</f>
        <v>0</v>
      </c>
      <c r="T38" s="141">
        <f>+Sklop11[[#This Row],[Končna cena/enoto mere (EUR) z DDV]]*Sklop11[[#This Row],[Okvirna količina]]</f>
        <v>0</v>
      </c>
      <c r="U38" s="142"/>
    </row>
    <row r="39" spans="1:21" s="185" customFormat="1">
      <c r="A39" s="205" t="s">
        <v>25</v>
      </c>
      <c r="B39" s="200" t="s">
        <v>589</v>
      </c>
      <c r="C39" s="201">
        <v>0.33</v>
      </c>
      <c r="D39" s="207" t="s">
        <v>0</v>
      </c>
      <c r="E39" s="168"/>
      <c r="F39" s="122">
        <v>320</v>
      </c>
      <c r="G39" s="144" t="s">
        <v>175</v>
      </c>
      <c r="H3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105.60000000000001</v>
      </c>
      <c r="I39" s="122" t="str">
        <f>IF(Sklop11[[#This Row],[ZAHTEVANA SHEMA KAKOVOSTI]]&lt;&gt;"",Sklop11[[#This Row],[Preračunana masa/volumen/kos na enoto kg]],"")</f>
        <v/>
      </c>
      <c r="J39" s="138"/>
      <c r="K39" s="139"/>
      <c r="L39" s="139"/>
      <c r="M39" s="140"/>
      <c r="N39" s="165"/>
      <c r="O39" s="165"/>
      <c r="P39" s="166"/>
      <c r="Q39" s="165">
        <f>+Sklop11[[#This Row],[cena/enota brez DDV v EUR]]*Sklop11[[#This Row],[Stopnja DDV (%)]]</f>
        <v>0</v>
      </c>
      <c r="R39" s="165">
        <f>+Sklop11[[#This Row],[cena/enota brez DDV v EUR]]+Sklop11[[#This Row],[Davek (EUR)]]</f>
        <v>0</v>
      </c>
      <c r="S39" s="165">
        <f>+Sklop11[[#This Row],[cena/enota brez DDV v EUR]]*Sklop11[[#This Row],[Okvirna količina]]</f>
        <v>0</v>
      </c>
      <c r="T39" s="141">
        <f>+Sklop11[[#This Row],[Končna cena/enoto mere (EUR) z DDV]]*Sklop11[[#This Row],[Okvirna količina]]</f>
        <v>0</v>
      </c>
      <c r="U39" s="142"/>
    </row>
    <row r="40" spans="1:21" s="185" customFormat="1">
      <c r="A40" s="205" t="s">
        <v>26</v>
      </c>
      <c r="B40" s="200" t="s">
        <v>590</v>
      </c>
      <c r="C40" s="201">
        <v>0.8</v>
      </c>
      <c r="D40" s="207" t="s">
        <v>0</v>
      </c>
      <c r="E40" s="168"/>
      <c r="F40" s="122">
        <v>60</v>
      </c>
      <c r="G40" s="144" t="s">
        <v>175</v>
      </c>
      <c r="H4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0" s="122" t="str">
        <f>IF(Sklop11[[#This Row],[ZAHTEVANA SHEMA KAKOVOSTI]]&lt;&gt;"",Sklop11[[#This Row],[Preračunana masa/volumen/kos na enoto kg]],"")</f>
        <v/>
      </c>
      <c r="J40" s="138"/>
      <c r="K40" s="139"/>
      <c r="L40" s="139"/>
      <c r="M40" s="140"/>
      <c r="N40" s="165"/>
      <c r="O40" s="165"/>
      <c r="P40" s="166"/>
      <c r="Q40" s="165">
        <f>+Sklop11[[#This Row],[cena/enota brez DDV v EUR]]*Sklop11[[#This Row],[Stopnja DDV (%)]]</f>
        <v>0</v>
      </c>
      <c r="R40" s="165">
        <f>+Sklop11[[#This Row],[cena/enota brez DDV v EUR]]+Sklop11[[#This Row],[Davek (EUR)]]</f>
        <v>0</v>
      </c>
      <c r="S40" s="165">
        <f>+Sklop11[[#This Row],[cena/enota brez DDV v EUR]]*Sklop11[[#This Row],[Okvirna količina]]</f>
        <v>0</v>
      </c>
      <c r="T40" s="141">
        <f>+Sklop11[[#This Row],[Končna cena/enoto mere (EUR) z DDV]]*Sklop11[[#This Row],[Okvirna količina]]</f>
        <v>0</v>
      </c>
      <c r="U40" s="142"/>
    </row>
    <row r="41" spans="1:21" s="185" customFormat="1">
      <c r="A41" s="205" t="s">
        <v>27</v>
      </c>
      <c r="B41" s="200" t="s">
        <v>591</v>
      </c>
      <c r="C41" s="201">
        <v>5</v>
      </c>
      <c r="D41" s="207" t="s">
        <v>0</v>
      </c>
      <c r="E41" s="168"/>
      <c r="F41" s="122">
        <v>50</v>
      </c>
      <c r="G41" s="144" t="s">
        <v>175</v>
      </c>
      <c r="H4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1" s="122" t="str">
        <f>IF(Sklop11[[#This Row],[ZAHTEVANA SHEMA KAKOVOSTI]]&lt;&gt;"",Sklop11[[#This Row],[Preračunana masa/volumen/kos na enoto kg]],"")</f>
        <v/>
      </c>
      <c r="J41" s="138"/>
      <c r="K41" s="139"/>
      <c r="L41" s="139"/>
      <c r="M41" s="140"/>
      <c r="N41" s="165"/>
      <c r="O41" s="165"/>
      <c r="P41" s="166"/>
      <c r="Q41" s="165">
        <f>+Sklop11[[#This Row],[cena/enota brez DDV v EUR]]*Sklop11[[#This Row],[Stopnja DDV (%)]]</f>
        <v>0</v>
      </c>
      <c r="R41" s="165">
        <f>+Sklop11[[#This Row],[cena/enota brez DDV v EUR]]+Sklop11[[#This Row],[Davek (EUR)]]</f>
        <v>0</v>
      </c>
      <c r="S41" s="165">
        <f>+Sklop11[[#This Row],[cena/enota brez DDV v EUR]]*Sklop11[[#This Row],[Okvirna količina]]</f>
        <v>0</v>
      </c>
      <c r="T41" s="141">
        <f>+Sklop11[[#This Row],[Končna cena/enoto mere (EUR) z DDV]]*Sklop11[[#This Row],[Okvirna količina]]</f>
        <v>0</v>
      </c>
      <c r="U41" s="142"/>
    </row>
    <row r="42" spans="1:21" s="185" customFormat="1">
      <c r="A42" s="205" t="s">
        <v>28</v>
      </c>
      <c r="B42" s="200" t="s">
        <v>592</v>
      </c>
      <c r="C42" s="201">
        <v>0.45</v>
      </c>
      <c r="D42" s="207" t="s">
        <v>0</v>
      </c>
      <c r="E42" s="168"/>
      <c r="F42" s="122">
        <v>400</v>
      </c>
      <c r="G42" s="144" t="s">
        <v>175</v>
      </c>
      <c r="H4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2" s="122" t="str">
        <f>IF(Sklop11[[#This Row],[ZAHTEVANA SHEMA KAKOVOSTI]]&lt;&gt;"",Sklop11[[#This Row],[Preračunana masa/volumen/kos na enoto kg]],"")</f>
        <v/>
      </c>
      <c r="J42" s="138"/>
      <c r="K42" s="139"/>
      <c r="L42" s="139"/>
      <c r="M42" s="140"/>
      <c r="N42" s="165"/>
      <c r="O42" s="165"/>
      <c r="P42" s="166"/>
      <c r="Q42" s="165">
        <f>+Sklop11[[#This Row],[cena/enota brez DDV v EUR]]*Sklop11[[#This Row],[Stopnja DDV (%)]]</f>
        <v>0</v>
      </c>
      <c r="R42" s="165">
        <f>+Sklop11[[#This Row],[cena/enota brez DDV v EUR]]+Sklop11[[#This Row],[Davek (EUR)]]</f>
        <v>0</v>
      </c>
      <c r="S42" s="165">
        <f>+Sklop11[[#This Row],[cena/enota brez DDV v EUR]]*Sklop11[[#This Row],[Okvirna količina]]</f>
        <v>0</v>
      </c>
      <c r="T42" s="141">
        <f>+Sklop11[[#This Row],[Končna cena/enoto mere (EUR) z DDV]]*Sklop11[[#This Row],[Okvirna količina]]</f>
        <v>0</v>
      </c>
      <c r="U42" s="142"/>
    </row>
    <row r="43" spans="1:21" s="185" customFormat="1">
      <c r="A43" s="205" t="s">
        <v>29</v>
      </c>
      <c r="B43" s="200" t="s">
        <v>593</v>
      </c>
      <c r="C43" s="201">
        <v>0.4</v>
      </c>
      <c r="D43" s="207" t="s">
        <v>0</v>
      </c>
      <c r="E43" s="168"/>
      <c r="F43" s="122">
        <v>30</v>
      </c>
      <c r="G43" s="144" t="s">
        <v>175</v>
      </c>
      <c r="H4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3" s="122" t="str">
        <f>IF(Sklop11[[#This Row],[ZAHTEVANA SHEMA KAKOVOSTI]]&lt;&gt;"",Sklop11[[#This Row],[Preračunana masa/volumen/kos na enoto kg]],"")</f>
        <v/>
      </c>
      <c r="J43" s="138"/>
      <c r="K43" s="139"/>
      <c r="L43" s="139"/>
      <c r="M43" s="140"/>
      <c r="N43" s="165"/>
      <c r="O43" s="165"/>
      <c r="P43" s="166"/>
      <c r="Q43" s="165">
        <f>+Sklop11[[#This Row],[cena/enota brez DDV v EUR]]*Sklop11[[#This Row],[Stopnja DDV (%)]]</f>
        <v>0</v>
      </c>
      <c r="R43" s="165">
        <f>+Sklop11[[#This Row],[cena/enota brez DDV v EUR]]+Sklop11[[#This Row],[Davek (EUR)]]</f>
        <v>0</v>
      </c>
      <c r="S43" s="165">
        <f>+Sklop11[[#This Row],[cena/enota brez DDV v EUR]]*Sklop11[[#This Row],[Okvirna količina]]</f>
        <v>0</v>
      </c>
      <c r="T43" s="141">
        <f>+Sklop11[[#This Row],[Končna cena/enoto mere (EUR) z DDV]]*Sklop11[[#This Row],[Okvirna količina]]</f>
        <v>0</v>
      </c>
      <c r="U43" s="142"/>
    </row>
    <row r="44" spans="1:21" s="185" customFormat="1">
      <c r="A44" s="205" t="s">
        <v>30</v>
      </c>
      <c r="B44" s="200" t="s">
        <v>594</v>
      </c>
      <c r="C44" s="201">
        <v>8</v>
      </c>
      <c r="D44" s="207" t="s">
        <v>0</v>
      </c>
      <c r="E44" s="168"/>
      <c r="F44" s="122">
        <v>80</v>
      </c>
      <c r="G44" s="144" t="s">
        <v>0</v>
      </c>
      <c r="H4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640</v>
      </c>
      <c r="I44" s="122" t="str">
        <f>IF(Sklop11[[#This Row],[ZAHTEVANA SHEMA KAKOVOSTI]]&lt;&gt;"",Sklop11[[#This Row],[Preračunana masa/volumen/kos na enoto kg]],"")</f>
        <v/>
      </c>
      <c r="J44" s="138"/>
      <c r="K44" s="139"/>
      <c r="L44" s="139"/>
      <c r="M44" s="140"/>
      <c r="N44" s="165"/>
      <c r="O44" s="165"/>
      <c r="P44" s="166"/>
      <c r="Q44" s="165">
        <f>+Sklop11[[#This Row],[cena/enota brez DDV v EUR]]*Sklop11[[#This Row],[Stopnja DDV (%)]]</f>
        <v>0</v>
      </c>
      <c r="R44" s="165">
        <f>+Sklop11[[#This Row],[cena/enota brez DDV v EUR]]+Sklop11[[#This Row],[Davek (EUR)]]</f>
        <v>0</v>
      </c>
      <c r="S44" s="165">
        <f>+Sklop11[[#This Row],[cena/enota brez DDV v EUR]]*Sklop11[[#This Row],[Okvirna količina]]</f>
        <v>0</v>
      </c>
      <c r="T44" s="141">
        <f>+Sklop11[[#This Row],[Končna cena/enoto mere (EUR) z DDV]]*Sklop11[[#This Row],[Okvirna količina]]</f>
        <v>0</v>
      </c>
      <c r="U44" s="142"/>
    </row>
    <row r="45" spans="1:21" s="185" customFormat="1">
      <c r="A45" s="205" t="s">
        <v>31</v>
      </c>
      <c r="B45" s="200" t="s">
        <v>595</v>
      </c>
      <c r="C45" s="201">
        <v>0.5</v>
      </c>
      <c r="D45" s="207" t="s">
        <v>0</v>
      </c>
      <c r="E45" s="168"/>
      <c r="F45" s="122">
        <v>60</v>
      </c>
      <c r="G45" s="144" t="s">
        <v>175</v>
      </c>
      <c r="H4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5" s="122" t="str">
        <f>IF(Sklop11[[#This Row],[ZAHTEVANA SHEMA KAKOVOSTI]]&lt;&gt;"",Sklop11[[#This Row],[Preračunana masa/volumen/kos na enoto kg]],"")</f>
        <v/>
      </c>
      <c r="J45" s="138"/>
      <c r="K45" s="139"/>
      <c r="L45" s="139"/>
      <c r="M45" s="140"/>
      <c r="N45" s="165"/>
      <c r="O45" s="165"/>
      <c r="P45" s="166"/>
      <c r="Q45" s="165">
        <f>+Sklop11[[#This Row],[cena/enota brez DDV v EUR]]*Sklop11[[#This Row],[Stopnja DDV (%)]]</f>
        <v>0</v>
      </c>
      <c r="R45" s="165">
        <f>+Sklop11[[#This Row],[cena/enota brez DDV v EUR]]+Sklop11[[#This Row],[Davek (EUR)]]</f>
        <v>0</v>
      </c>
      <c r="S45" s="165">
        <f>+Sklop11[[#This Row],[cena/enota brez DDV v EUR]]*Sklop11[[#This Row],[Okvirna količina]]</f>
        <v>0</v>
      </c>
      <c r="T45" s="141">
        <f>+Sklop11[[#This Row],[Končna cena/enoto mere (EUR) z DDV]]*Sklop11[[#This Row],[Okvirna količina]]</f>
        <v>0</v>
      </c>
      <c r="U45" s="142"/>
    </row>
    <row r="46" spans="1:21" s="185" customFormat="1">
      <c r="A46" s="205" t="s">
        <v>32</v>
      </c>
      <c r="B46" s="200" t="s">
        <v>418</v>
      </c>
      <c r="C46" s="201">
        <v>0.5</v>
      </c>
      <c r="D46" s="207" t="s">
        <v>0</v>
      </c>
      <c r="E46" s="168"/>
      <c r="F46" s="122">
        <v>5</v>
      </c>
      <c r="G46" s="144" t="s">
        <v>0</v>
      </c>
      <c r="H4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46" s="122" t="str">
        <f>IF(Sklop11[[#This Row],[ZAHTEVANA SHEMA KAKOVOSTI]]&lt;&gt;"",Sklop11[[#This Row],[Preračunana masa/volumen/kos na enoto kg]],"")</f>
        <v/>
      </c>
      <c r="J46" s="138"/>
      <c r="K46" s="139"/>
      <c r="L46" s="139"/>
      <c r="M46" s="140"/>
      <c r="N46" s="165"/>
      <c r="O46" s="165"/>
      <c r="P46" s="166"/>
      <c r="Q46" s="165">
        <f>+Sklop11[[#This Row],[cena/enota brez DDV v EUR]]*Sklop11[[#This Row],[Stopnja DDV (%)]]</f>
        <v>0</v>
      </c>
      <c r="R46" s="165">
        <f>+Sklop11[[#This Row],[cena/enota brez DDV v EUR]]+Sklop11[[#This Row],[Davek (EUR)]]</f>
        <v>0</v>
      </c>
      <c r="S46" s="165">
        <f>+Sklop11[[#This Row],[cena/enota brez DDV v EUR]]*Sklop11[[#This Row],[Okvirna količina]]</f>
        <v>0</v>
      </c>
      <c r="T46" s="141">
        <f>+Sklop11[[#This Row],[Končna cena/enoto mere (EUR) z DDV]]*Sklop11[[#This Row],[Okvirna količina]]</f>
        <v>0</v>
      </c>
      <c r="U46" s="142"/>
    </row>
    <row r="47" spans="1:21" s="185" customFormat="1">
      <c r="A47" s="205" t="s">
        <v>33</v>
      </c>
      <c r="B47" s="200" t="s">
        <v>596</v>
      </c>
      <c r="C47" s="201">
        <v>0.5</v>
      </c>
      <c r="D47" s="207" t="s">
        <v>0</v>
      </c>
      <c r="E47" s="168"/>
      <c r="F47" s="122">
        <v>300</v>
      </c>
      <c r="G47" s="144" t="s">
        <v>175</v>
      </c>
      <c r="H4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122" t="str">
        <f>IF(Sklop11[[#This Row],[ZAHTEVANA SHEMA KAKOVOSTI]]&lt;&gt;"",Sklop11[[#This Row],[Preračunana masa/volumen/kos na enoto kg]],"")</f>
        <v/>
      </c>
      <c r="J47" s="138"/>
      <c r="K47" s="139"/>
      <c r="L47" s="139"/>
      <c r="M47" s="140"/>
      <c r="N47" s="165"/>
      <c r="O47" s="165"/>
      <c r="P47" s="166"/>
      <c r="Q47" s="165">
        <f>+Sklop11[[#This Row],[cena/enota brez DDV v EUR]]*Sklop11[[#This Row],[Stopnja DDV (%)]]</f>
        <v>0</v>
      </c>
      <c r="R47" s="165">
        <f>+Sklop11[[#This Row],[cena/enota brez DDV v EUR]]+Sklop11[[#This Row],[Davek (EUR)]]</f>
        <v>0</v>
      </c>
      <c r="S47" s="165">
        <f>+Sklop11[[#This Row],[cena/enota brez DDV v EUR]]*Sklop11[[#This Row],[Okvirna količina]]</f>
        <v>0</v>
      </c>
      <c r="T47" s="141">
        <f>+Sklop11[[#This Row],[Končna cena/enoto mere (EUR) z DDV]]*Sklop11[[#This Row],[Okvirna količina]]</f>
        <v>0</v>
      </c>
      <c r="U47" s="142"/>
    </row>
    <row r="48" spans="1:21" s="185" customFormat="1">
      <c r="A48" s="205" t="s">
        <v>34</v>
      </c>
      <c r="B48" s="200" t="s">
        <v>596</v>
      </c>
      <c r="C48" s="201">
        <v>1</v>
      </c>
      <c r="D48" s="207" t="s">
        <v>0</v>
      </c>
      <c r="E48" s="168"/>
      <c r="F48" s="122">
        <v>100</v>
      </c>
      <c r="G48" s="144" t="s">
        <v>0</v>
      </c>
      <c r="H4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8" s="122" t="str">
        <f>IF(Sklop11[[#This Row],[ZAHTEVANA SHEMA KAKOVOSTI]]&lt;&gt;"",Sklop11[[#This Row],[Preračunana masa/volumen/kos na enoto kg]],"")</f>
        <v/>
      </c>
      <c r="J48" s="138"/>
      <c r="K48" s="139"/>
      <c r="L48" s="139"/>
      <c r="M48" s="140"/>
      <c r="N48" s="165"/>
      <c r="O48" s="165"/>
      <c r="P48" s="166"/>
      <c r="Q48" s="165">
        <f>+Sklop11[[#This Row],[cena/enota brez DDV v EUR]]*Sklop11[[#This Row],[Stopnja DDV (%)]]</f>
        <v>0</v>
      </c>
      <c r="R48" s="165">
        <f>+Sklop11[[#This Row],[cena/enota brez DDV v EUR]]+Sklop11[[#This Row],[Davek (EUR)]]</f>
        <v>0</v>
      </c>
      <c r="S48" s="165">
        <f>+Sklop11[[#This Row],[cena/enota brez DDV v EUR]]*Sklop11[[#This Row],[Okvirna količina]]</f>
        <v>0</v>
      </c>
      <c r="T48" s="141">
        <f>+Sklop11[[#This Row],[Končna cena/enoto mere (EUR) z DDV]]*Sklop11[[#This Row],[Okvirna količina]]</f>
        <v>0</v>
      </c>
      <c r="U48" s="142"/>
    </row>
    <row r="49" spans="1:21" s="185" customFormat="1">
      <c r="A49" s="205" t="s">
        <v>35</v>
      </c>
      <c r="B49" s="200" t="s">
        <v>597</v>
      </c>
      <c r="C49" s="201">
        <v>1</v>
      </c>
      <c r="D49" s="207" t="s">
        <v>0</v>
      </c>
      <c r="E49" s="168"/>
      <c r="F49" s="122">
        <v>250</v>
      </c>
      <c r="G49" s="144" t="s">
        <v>0</v>
      </c>
      <c r="H4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9" s="122" t="str">
        <f>IF(Sklop11[[#This Row],[ZAHTEVANA SHEMA KAKOVOSTI]]&lt;&gt;"",Sklop11[[#This Row],[Preračunana masa/volumen/kos na enoto kg]],"")</f>
        <v/>
      </c>
      <c r="J49" s="138"/>
      <c r="K49" s="139"/>
      <c r="L49" s="139"/>
      <c r="M49" s="140"/>
      <c r="N49" s="165"/>
      <c r="O49" s="165"/>
      <c r="P49" s="166"/>
      <c r="Q49" s="165">
        <f>+Sklop11[[#This Row],[cena/enota brez DDV v EUR]]*Sklop11[[#This Row],[Stopnja DDV (%)]]</f>
        <v>0</v>
      </c>
      <c r="R49" s="165">
        <f>+Sklop11[[#This Row],[cena/enota brez DDV v EUR]]+Sklop11[[#This Row],[Davek (EUR)]]</f>
        <v>0</v>
      </c>
      <c r="S49" s="165">
        <f>+Sklop11[[#This Row],[cena/enota brez DDV v EUR]]*Sklop11[[#This Row],[Okvirna količina]]</f>
        <v>0</v>
      </c>
      <c r="T49" s="141">
        <f>+Sklop11[[#This Row],[Končna cena/enoto mere (EUR) z DDV]]*Sklop11[[#This Row],[Okvirna količina]]</f>
        <v>0</v>
      </c>
      <c r="U49" s="142"/>
    </row>
    <row r="50" spans="1:21" s="185" customFormat="1">
      <c r="A50" s="205" t="s">
        <v>36</v>
      </c>
      <c r="B50" s="200" t="s">
        <v>598</v>
      </c>
      <c r="C50" s="201">
        <v>5</v>
      </c>
      <c r="D50" s="207" t="s">
        <v>0</v>
      </c>
      <c r="E50" s="168"/>
      <c r="F50" s="122">
        <v>435</v>
      </c>
      <c r="G50" s="144" t="s">
        <v>175</v>
      </c>
      <c r="H5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2175</v>
      </c>
      <c r="I50" s="122" t="str">
        <f>IF(Sklop11[[#This Row],[ZAHTEVANA SHEMA KAKOVOSTI]]&lt;&gt;"",Sklop11[[#This Row],[Preračunana masa/volumen/kos na enoto kg]],"")</f>
        <v/>
      </c>
      <c r="J50" s="138"/>
      <c r="K50" s="139"/>
      <c r="L50" s="139"/>
      <c r="M50" s="140"/>
      <c r="N50" s="165"/>
      <c r="O50" s="165"/>
      <c r="P50" s="166"/>
      <c r="Q50" s="165">
        <f>+Sklop11[[#This Row],[cena/enota brez DDV v EUR]]*Sklop11[[#This Row],[Stopnja DDV (%)]]</f>
        <v>0</v>
      </c>
      <c r="R50" s="165">
        <f>+Sklop11[[#This Row],[cena/enota brez DDV v EUR]]+Sklop11[[#This Row],[Davek (EUR)]]</f>
        <v>0</v>
      </c>
      <c r="S50" s="165">
        <f>+Sklop11[[#This Row],[cena/enota brez DDV v EUR]]*Sklop11[[#This Row],[Okvirna količina]]</f>
        <v>0</v>
      </c>
      <c r="T50" s="141">
        <f>+Sklop11[[#This Row],[Končna cena/enoto mere (EUR) z DDV]]*Sklop11[[#This Row],[Okvirna količina]]</f>
        <v>0</v>
      </c>
      <c r="U50" s="142"/>
    </row>
    <row r="51" spans="1:21" s="185" customFormat="1">
      <c r="A51" s="205" t="s">
        <v>37</v>
      </c>
      <c r="B51" s="200" t="s">
        <v>599</v>
      </c>
      <c r="C51" s="201">
        <v>1</v>
      </c>
      <c r="D51" s="207" t="s">
        <v>0</v>
      </c>
      <c r="E51" s="168"/>
      <c r="F51" s="122">
        <v>350</v>
      </c>
      <c r="G51" s="144" t="s">
        <v>0</v>
      </c>
      <c r="H5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51" s="122" t="str">
        <f>IF(Sklop11[[#This Row],[ZAHTEVANA SHEMA KAKOVOSTI]]&lt;&gt;"",Sklop11[[#This Row],[Preračunana masa/volumen/kos na enoto kg]],"")</f>
        <v/>
      </c>
      <c r="J51" s="138"/>
      <c r="K51" s="139"/>
      <c r="L51" s="139"/>
      <c r="M51" s="140"/>
      <c r="N51" s="165"/>
      <c r="O51" s="165"/>
      <c r="P51" s="166"/>
      <c r="Q51" s="165">
        <f>+Sklop11[[#This Row],[cena/enota brez DDV v EUR]]*Sklop11[[#This Row],[Stopnja DDV (%)]]</f>
        <v>0</v>
      </c>
      <c r="R51" s="165">
        <f>+Sklop11[[#This Row],[cena/enota brez DDV v EUR]]+Sklop11[[#This Row],[Davek (EUR)]]</f>
        <v>0</v>
      </c>
      <c r="S51" s="165">
        <f>+Sklop11[[#This Row],[cena/enota brez DDV v EUR]]*Sklop11[[#This Row],[Okvirna količina]]</f>
        <v>0</v>
      </c>
      <c r="T51" s="141">
        <f>+Sklop11[[#This Row],[Končna cena/enoto mere (EUR) z DDV]]*Sklop11[[#This Row],[Okvirna količina]]</f>
        <v>0</v>
      </c>
      <c r="U51" s="142"/>
    </row>
    <row r="52" spans="1:21" s="185" customFormat="1">
      <c r="A52" s="205" t="s">
        <v>38</v>
      </c>
      <c r="B52" s="200" t="s">
        <v>600</v>
      </c>
      <c r="C52" s="201">
        <v>1</v>
      </c>
      <c r="D52" s="207" t="s">
        <v>0</v>
      </c>
      <c r="E52" s="168"/>
      <c r="F52" s="122">
        <v>100</v>
      </c>
      <c r="G52" s="144" t="s">
        <v>0</v>
      </c>
      <c r="H5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122" t="str">
        <f>IF(Sklop11[[#This Row],[ZAHTEVANA SHEMA KAKOVOSTI]]&lt;&gt;"",Sklop11[[#This Row],[Preračunana masa/volumen/kos na enoto kg]],"")</f>
        <v/>
      </c>
      <c r="J52" s="138"/>
      <c r="K52" s="139"/>
      <c r="L52" s="139"/>
      <c r="M52" s="140"/>
      <c r="N52" s="165"/>
      <c r="O52" s="165"/>
      <c r="P52" s="166"/>
      <c r="Q52" s="165">
        <f>+Sklop11[[#This Row],[cena/enota brez DDV v EUR]]*Sklop11[[#This Row],[Stopnja DDV (%)]]</f>
        <v>0</v>
      </c>
      <c r="R52" s="165">
        <f>+Sklop11[[#This Row],[cena/enota brez DDV v EUR]]+Sklop11[[#This Row],[Davek (EUR)]]</f>
        <v>0</v>
      </c>
      <c r="S52" s="165">
        <f>+Sklop11[[#This Row],[cena/enota brez DDV v EUR]]*Sklop11[[#This Row],[Okvirna količina]]</f>
        <v>0</v>
      </c>
      <c r="T52" s="141">
        <f>+Sklop11[[#This Row],[Končna cena/enoto mere (EUR) z DDV]]*Sklop11[[#This Row],[Okvirna količina]]</f>
        <v>0</v>
      </c>
      <c r="U52" s="142"/>
    </row>
    <row r="53" spans="1:21" s="185" customFormat="1">
      <c r="A53" s="205" t="s">
        <v>39</v>
      </c>
      <c r="B53" s="200" t="s">
        <v>601</v>
      </c>
      <c r="C53" s="201">
        <v>3</v>
      </c>
      <c r="D53" s="207" t="s">
        <v>0</v>
      </c>
      <c r="E53" s="168"/>
      <c r="F53" s="122">
        <v>170</v>
      </c>
      <c r="G53" s="144" t="s">
        <v>175</v>
      </c>
      <c r="H5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53" s="122" t="str">
        <f>IF(Sklop11[[#This Row],[ZAHTEVANA SHEMA KAKOVOSTI]]&lt;&gt;"",Sklop11[[#This Row],[Preračunana masa/volumen/kos na enoto kg]],"")</f>
        <v/>
      </c>
      <c r="J53" s="138"/>
      <c r="K53" s="139"/>
      <c r="L53" s="139"/>
      <c r="M53" s="140"/>
      <c r="N53" s="165"/>
      <c r="O53" s="165"/>
      <c r="P53" s="166"/>
      <c r="Q53" s="165">
        <f>+Sklop11[[#This Row],[cena/enota brez DDV v EUR]]*Sklop11[[#This Row],[Stopnja DDV (%)]]</f>
        <v>0</v>
      </c>
      <c r="R53" s="165">
        <f>+Sklop11[[#This Row],[cena/enota brez DDV v EUR]]+Sklop11[[#This Row],[Davek (EUR)]]</f>
        <v>0</v>
      </c>
      <c r="S53" s="165">
        <f>+Sklop11[[#This Row],[cena/enota brez DDV v EUR]]*Sklop11[[#This Row],[Okvirna količina]]</f>
        <v>0</v>
      </c>
      <c r="T53" s="141">
        <f>+Sklop11[[#This Row],[Končna cena/enoto mere (EUR) z DDV]]*Sklop11[[#This Row],[Okvirna količina]]</f>
        <v>0</v>
      </c>
      <c r="U53" s="142"/>
    </row>
    <row r="54" spans="1:21" s="185" customFormat="1">
      <c r="A54" s="205" t="s">
        <v>40</v>
      </c>
      <c r="B54" s="200" t="s">
        <v>602</v>
      </c>
      <c r="C54" s="201">
        <v>5</v>
      </c>
      <c r="D54" s="207" t="s">
        <v>0</v>
      </c>
      <c r="E54" s="168"/>
      <c r="F54" s="122">
        <v>250</v>
      </c>
      <c r="G54" s="144" t="s">
        <v>175</v>
      </c>
      <c r="H5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1250</v>
      </c>
      <c r="I54" s="122" t="str">
        <f>IF(Sklop11[[#This Row],[ZAHTEVANA SHEMA KAKOVOSTI]]&lt;&gt;"",Sklop11[[#This Row],[Preračunana masa/volumen/kos na enoto kg]],"")</f>
        <v/>
      </c>
      <c r="J54" s="138"/>
      <c r="K54" s="139"/>
      <c r="L54" s="139"/>
      <c r="M54" s="140"/>
      <c r="N54" s="165"/>
      <c r="O54" s="165"/>
      <c r="P54" s="166"/>
      <c r="Q54" s="165">
        <f>+Sklop11[[#This Row],[cena/enota brez DDV v EUR]]*Sklop11[[#This Row],[Stopnja DDV (%)]]</f>
        <v>0</v>
      </c>
      <c r="R54" s="165">
        <f>+Sklop11[[#This Row],[cena/enota brez DDV v EUR]]+Sklop11[[#This Row],[Davek (EUR)]]</f>
        <v>0</v>
      </c>
      <c r="S54" s="165">
        <f>+Sklop11[[#This Row],[cena/enota brez DDV v EUR]]*Sklop11[[#This Row],[Okvirna količina]]</f>
        <v>0</v>
      </c>
      <c r="T54" s="141">
        <f>+Sklop11[[#This Row],[Končna cena/enoto mere (EUR) z DDV]]*Sklop11[[#This Row],[Okvirna količina]]</f>
        <v>0</v>
      </c>
      <c r="U54" s="142"/>
    </row>
    <row r="55" spans="1:21" s="185" customFormat="1">
      <c r="A55" s="205" t="s">
        <v>41</v>
      </c>
      <c r="B55" s="200" t="s">
        <v>603</v>
      </c>
      <c r="C55" s="201">
        <v>0.5</v>
      </c>
      <c r="D55" s="207" t="s">
        <v>0</v>
      </c>
      <c r="E55" s="168"/>
      <c r="F55" s="122">
        <v>50</v>
      </c>
      <c r="G55" s="144" t="s">
        <v>0</v>
      </c>
      <c r="H5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5" s="122" t="str">
        <f>IF(Sklop11[[#This Row],[ZAHTEVANA SHEMA KAKOVOSTI]]&lt;&gt;"",Sklop11[[#This Row],[Preračunana masa/volumen/kos na enoto kg]],"")</f>
        <v/>
      </c>
      <c r="J55" s="138"/>
      <c r="K55" s="139"/>
      <c r="L55" s="139"/>
      <c r="M55" s="140"/>
      <c r="N55" s="165"/>
      <c r="O55" s="165"/>
      <c r="P55" s="166"/>
      <c r="Q55" s="165">
        <f>+Sklop11[[#This Row],[cena/enota brez DDV v EUR]]*Sklop11[[#This Row],[Stopnja DDV (%)]]</f>
        <v>0</v>
      </c>
      <c r="R55" s="165">
        <f>+Sklop11[[#This Row],[cena/enota brez DDV v EUR]]+Sklop11[[#This Row],[Davek (EUR)]]</f>
        <v>0</v>
      </c>
      <c r="S55" s="165">
        <f>+Sklop11[[#This Row],[cena/enota brez DDV v EUR]]*Sklop11[[#This Row],[Okvirna količina]]</f>
        <v>0</v>
      </c>
      <c r="T55" s="141">
        <f>+Sklop11[[#This Row],[Končna cena/enoto mere (EUR) z DDV]]*Sklop11[[#This Row],[Okvirna količina]]</f>
        <v>0</v>
      </c>
      <c r="U55" s="142"/>
    </row>
    <row r="56" spans="1:21" s="185" customFormat="1">
      <c r="A56" s="205" t="s">
        <v>42</v>
      </c>
      <c r="B56" s="200" t="s">
        <v>604</v>
      </c>
      <c r="C56" s="201">
        <v>1</v>
      </c>
      <c r="D56" s="207" t="s">
        <v>0</v>
      </c>
      <c r="E56" s="168"/>
      <c r="F56" s="122">
        <v>100</v>
      </c>
      <c r="G56" s="144" t="s">
        <v>0</v>
      </c>
      <c r="H5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22" t="str">
        <f>IF(Sklop11[[#This Row],[ZAHTEVANA SHEMA KAKOVOSTI]]&lt;&gt;"",Sklop11[[#This Row],[Preračunana masa/volumen/kos na enoto kg]],"")</f>
        <v/>
      </c>
      <c r="J56" s="138"/>
      <c r="K56" s="139"/>
      <c r="L56" s="139"/>
      <c r="M56" s="140"/>
      <c r="N56" s="165"/>
      <c r="O56" s="165"/>
      <c r="P56" s="166"/>
      <c r="Q56" s="165">
        <f>+Sklop11[[#This Row],[cena/enota brez DDV v EUR]]*Sklop11[[#This Row],[Stopnja DDV (%)]]</f>
        <v>0</v>
      </c>
      <c r="R56" s="165">
        <f>+Sklop11[[#This Row],[cena/enota brez DDV v EUR]]+Sklop11[[#This Row],[Davek (EUR)]]</f>
        <v>0</v>
      </c>
      <c r="S56" s="165">
        <f>+Sklop11[[#This Row],[cena/enota brez DDV v EUR]]*Sklop11[[#This Row],[Okvirna količina]]</f>
        <v>0</v>
      </c>
      <c r="T56" s="141">
        <f>+Sklop11[[#This Row],[Končna cena/enoto mere (EUR) z DDV]]*Sklop11[[#This Row],[Okvirna količina]]</f>
        <v>0</v>
      </c>
      <c r="U56" s="142"/>
    </row>
    <row r="57" spans="1:21" s="185" customFormat="1">
      <c r="A57" s="205" t="s">
        <v>43</v>
      </c>
      <c r="B57" s="200" t="s">
        <v>605</v>
      </c>
      <c r="C57" s="201">
        <v>1</v>
      </c>
      <c r="D57" s="207" t="s">
        <v>0</v>
      </c>
      <c r="E57" s="168"/>
      <c r="F57" s="122">
        <v>20</v>
      </c>
      <c r="G57" s="144" t="s">
        <v>0</v>
      </c>
      <c r="H5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7" s="122" t="str">
        <f>IF(Sklop11[[#This Row],[ZAHTEVANA SHEMA KAKOVOSTI]]&lt;&gt;"",Sklop11[[#This Row],[Preračunana masa/volumen/kos na enoto kg]],"")</f>
        <v/>
      </c>
      <c r="J57" s="138"/>
      <c r="K57" s="139"/>
      <c r="L57" s="139"/>
      <c r="M57" s="140"/>
      <c r="N57" s="165"/>
      <c r="O57" s="165"/>
      <c r="P57" s="166"/>
      <c r="Q57" s="165">
        <f>+Sklop11[[#This Row],[cena/enota brez DDV v EUR]]*Sklop11[[#This Row],[Stopnja DDV (%)]]</f>
        <v>0</v>
      </c>
      <c r="R57" s="165">
        <f>+Sklop11[[#This Row],[cena/enota brez DDV v EUR]]+Sklop11[[#This Row],[Davek (EUR)]]</f>
        <v>0</v>
      </c>
      <c r="S57" s="165">
        <f>+Sklop11[[#This Row],[cena/enota brez DDV v EUR]]*Sklop11[[#This Row],[Okvirna količina]]</f>
        <v>0</v>
      </c>
      <c r="T57" s="141">
        <f>+Sklop11[[#This Row],[Končna cena/enoto mere (EUR) z DDV]]*Sklop11[[#This Row],[Okvirna količina]]</f>
        <v>0</v>
      </c>
      <c r="U57" s="142"/>
    </row>
    <row r="58" spans="1:21" s="185" customFormat="1">
      <c r="A58" s="205" t="s">
        <v>48</v>
      </c>
      <c r="B58" s="200" t="s">
        <v>606</v>
      </c>
      <c r="C58" s="201">
        <v>0.5</v>
      </c>
      <c r="D58" s="207" t="s">
        <v>0</v>
      </c>
      <c r="E58" s="168"/>
      <c r="F58" s="122">
        <v>20</v>
      </c>
      <c r="G58" s="144" t="s">
        <v>175</v>
      </c>
      <c r="H5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8" s="122" t="str">
        <f>IF(Sklop11[[#This Row],[ZAHTEVANA SHEMA KAKOVOSTI]]&lt;&gt;"",Sklop11[[#This Row],[Preračunana masa/volumen/kos na enoto kg]],"")</f>
        <v/>
      </c>
      <c r="J58" s="138"/>
      <c r="K58" s="139"/>
      <c r="L58" s="139"/>
      <c r="M58" s="140"/>
      <c r="N58" s="165"/>
      <c r="O58" s="165"/>
      <c r="P58" s="166"/>
      <c r="Q58" s="165">
        <f>+Sklop11[[#This Row],[cena/enota brez DDV v EUR]]*Sklop11[[#This Row],[Stopnja DDV (%)]]</f>
        <v>0</v>
      </c>
      <c r="R58" s="165">
        <f>+Sklop11[[#This Row],[cena/enota brez DDV v EUR]]+Sklop11[[#This Row],[Davek (EUR)]]</f>
        <v>0</v>
      </c>
      <c r="S58" s="165">
        <f>+Sklop11[[#This Row],[cena/enota brez DDV v EUR]]*Sklop11[[#This Row],[Okvirna količina]]</f>
        <v>0</v>
      </c>
      <c r="T58" s="141">
        <f>+Sklop11[[#This Row],[Končna cena/enoto mere (EUR) z DDV]]*Sklop11[[#This Row],[Okvirna količina]]</f>
        <v>0</v>
      </c>
      <c r="U58" s="142"/>
    </row>
    <row r="59" spans="1:21" s="185" customFormat="1">
      <c r="A59" s="205" t="s">
        <v>44</v>
      </c>
      <c r="B59" s="200" t="s">
        <v>419</v>
      </c>
      <c r="C59" s="201" t="s">
        <v>112</v>
      </c>
      <c r="D59" s="207" t="s">
        <v>0</v>
      </c>
      <c r="E59" s="168"/>
      <c r="F59" s="122">
        <v>150</v>
      </c>
      <c r="G59" s="144" t="s">
        <v>0</v>
      </c>
      <c r="H5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9" s="122" t="str">
        <f>IF(Sklop11[[#This Row],[ZAHTEVANA SHEMA KAKOVOSTI]]&lt;&gt;"",Sklop11[[#This Row],[Preračunana masa/volumen/kos na enoto kg]],"")</f>
        <v/>
      </c>
      <c r="J59" s="138"/>
      <c r="K59" s="139"/>
      <c r="L59" s="139"/>
      <c r="M59" s="140"/>
      <c r="N59" s="165"/>
      <c r="O59" s="165"/>
      <c r="P59" s="166"/>
      <c r="Q59" s="165">
        <f>+Sklop11[[#This Row],[cena/enota brez DDV v EUR]]*Sklop11[[#This Row],[Stopnja DDV (%)]]</f>
        <v>0</v>
      </c>
      <c r="R59" s="165">
        <f>+Sklop11[[#This Row],[cena/enota brez DDV v EUR]]+Sklop11[[#This Row],[Davek (EUR)]]</f>
        <v>0</v>
      </c>
      <c r="S59" s="165">
        <f>+Sklop11[[#This Row],[cena/enota brez DDV v EUR]]*Sklop11[[#This Row],[Okvirna količina]]</f>
        <v>0</v>
      </c>
      <c r="T59" s="141">
        <f>+Sklop11[[#This Row],[Končna cena/enoto mere (EUR) z DDV]]*Sklop11[[#This Row],[Okvirna količina]]</f>
        <v>0</v>
      </c>
      <c r="U59" s="142"/>
    </row>
    <row r="60" spans="1:21" s="185" customFormat="1">
      <c r="A60" s="205" t="s">
        <v>45</v>
      </c>
      <c r="B60" s="200" t="s">
        <v>607</v>
      </c>
      <c r="C60" s="201">
        <v>0.5</v>
      </c>
      <c r="D60" s="207" t="s">
        <v>0</v>
      </c>
      <c r="E60" s="168"/>
      <c r="F60" s="122">
        <v>30</v>
      </c>
      <c r="G60" s="144" t="s">
        <v>175</v>
      </c>
      <c r="H6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0" s="122" t="str">
        <f>IF(Sklop11[[#This Row],[ZAHTEVANA SHEMA KAKOVOSTI]]&lt;&gt;"",Sklop11[[#This Row],[Preračunana masa/volumen/kos na enoto kg]],"")</f>
        <v/>
      </c>
      <c r="J60" s="138"/>
      <c r="K60" s="139"/>
      <c r="L60" s="139"/>
      <c r="M60" s="140"/>
      <c r="N60" s="165"/>
      <c r="O60" s="165"/>
      <c r="P60" s="166"/>
      <c r="Q60" s="165">
        <f>+Sklop11[[#This Row],[cena/enota brez DDV v EUR]]*Sklop11[[#This Row],[Stopnja DDV (%)]]</f>
        <v>0</v>
      </c>
      <c r="R60" s="165">
        <f>+Sklop11[[#This Row],[cena/enota brez DDV v EUR]]+Sklop11[[#This Row],[Davek (EUR)]]</f>
        <v>0</v>
      </c>
      <c r="S60" s="165">
        <f>+Sklop11[[#This Row],[cena/enota brez DDV v EUR]]*Sklop11[[#This Row],[Okvirna količina]]</f>
        <v>0</v>
      </c>
      <c r="T60" s="141">
        <f>+Sklop11[[#This Row],[Končna cena/enoto mere (EUR) z DDV]]*Sklop11[[#This Row],[Okvirna količina]]</f>
        <v>0</v>
      </c>
      <c r="U60" s="142"/>
    </row>
    <row r="61" spans="1:21" s="185" customFormat="1">
      <c r="A61" s="205" t="s">
        <v>49</v>
      </c>
      <c r="B61" s="200" t="s">
        <v>608</v>
      </c>
      <c r="C61" s="201">
        <v>0.25</v>
      </c>
      <c r="D61" s="207" t="s">
        <v>0</v>
      </c>
      <c r="E61" s="168"/>
      <c r="F61" s="122">
        <v>250</v>
      </c>
      <c r="G61" s="144" t="s">
        <v>175</v>
      </c>
      <c r="H6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62.5</v>
      </c>
      <c r="I61" s="122" t="str">
        <f>IF(Sklop11[[#This Row],[ZAHTEVANA SHEMA KAKOVOSTI]]&lt;&gt;"",Sklop11[[#This Row],[Preračunana masa/volumen/kos na enoto kg]],"")</f>
        <v/>
      </c>
      <c r="J61" s="138"/>
      <c r="K61" s="139"/>
      <c r="L61" s="139"/>
      <c r="M61" s="140"/>
      <c r="N61" s="165"/>
      <c r="O61" s="165"/>
      <c r="P61" s="166"/>
      <c r="Q61" s="165">
        <f>+Sklop11[[#This Row],[cena/enota brez DDV v EUR]]*Sklop11[[#This Row],[Stopnja DDV (%)]]</f>
        <v>0</v>
      </c>
      <c r="R61" s="165">
        <f>+Sklop11[[#This Row],[cena/enota brez DDV v EUR]]+Sklop11[[#This Row],[Davek (EUR)]]</f>
        <v>0</v>
      </c>
      <c r="S61" s="165">
        <f>+Sklop11[[#This Row],[cena/enota brez DDV v EUR]]*Sklop11[[#This Row],[Okvirna količina]]</f>
        <v>0</v>
      </c>
      <c r="T61" s="141">
        <f>+Sklop11[[#This Row],[Končna cena/enoto mere (EUR) z DDV]]*Sklop11[[#This Row],[Okvirna količina]]</f>
        <v>0</v>
      </c>
      <c r="U61" s="142"/>
    </row>
    <row r="62" spans="1:21" s="185" customFormat="1">
      <c r="A62" s="205" t="s">
        <v>50</v>
      </c>
      <c r="B62" s="200" t="s">
        <v>609</v>
      </c>
      <c r="C62" s="201">
        <v>1</v>
      </c>
      <c r="D62" s="207" t="s">
        <v>0</v>
      </c>
      <c r="E62" s="168"/>
      <c r="F62" s="122">
        <v>10</v>
      </c>
      <c r="G62" s="144" t="s">
        <v>0</v>
      </c>
      <c r="H6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2" s="122" t="str">
        <f>IF(Sklop11[[#This Row],[ZAHTEVANA SHEMA KAKOVOSTI]]&lt;&gt;"",Sklop11[[#This Row],[Preračunana masa/volumen/kos na enoto kg]],"")</f>
        <v/>
      </c>
      <c r="J62" s="138"/>
      <c r="K62" s="139"/>
      <c r="L62" s="139"/>
      <c r="M62" s="140"/>
      <c r="N62" s="165"/>
      <c r="O62" s="165"/>
      <c r="P62" s="166"/>
      <c r="Q62" s="165">
        <f>+Sklop11[[#This Row],[cena/enota brez DDV v EUR]]*Sklop11[[#This Row],[Stopnja DDV (%)]]</f>
        <v>0</v>
      </c>
      <c r="R62" s="165">
        <f>+Sklop11[[#This Row],[cena/enota brez DDV v EUR]]+Sklop11[[#This Row],[Davek (EUR)]]</f>
        <v>0</v>
      </c>
      <c r="S62" s="165">
        <f>+Sklop11[[#This Row],[cena/enota brez DDV v EUR]]*Sklop11[[#This Row],[Okvirna količina]]</f>
        <v>0</v>
      </c>
      <c r="T62" s="141">
        <f>+Sklop11[[#This Row],[Končna cena/enoto mere (EUR) z DDV]]*Sklop11[[#This Row],[Okvirna količina]]</f>
        <v>0</v>
      </c>
      <c r="U62" s="142"/>
    </row>
    <row r="63" spans="1:21" s="185" customFormat="1">
      <c r="A63" s="205" t="s">
        <v>46</v>
      </c>
      <c r="B63" s="200" t="s">
        <v>610</v>
      </c>
      <c r="C63" s="201">
        <v>0.5</v>
      </c>
      <c r="D63" s="207" t="s">
        <v>0</v>
      </c>
      <c r="E63" s="168"/>
      <c r="F63" s="122">
        <v>100</v>
      </c>
      <c r="G63" s="144" t="s">
        <v>175</v>
      </c>
      <c r="H6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3" s="122" t="str">
        <f>IF(Sklop11[[#This Row],[ZAHTEVANA SHEMA KAKOVOSTI]]&lt;&gt;"",Sklop11[[#This Row],[Preračunana masa/volumen/kos na enoto kg]],"")</f>
        <v/>
      </c>
      <c r="J63" s="138"/>
      <c r="K63" s="139"/>
      <c r="L63" s="139"/>
      <c r="M63" s="140"/>
      <c r="N63" s="165"/>
      <c r="O63" s="165"/>
      <c r="P63" s="166"/>
      <c r="Q63" s="165">
        <f>+Sklop11[[#This Row],[cena/enota brez DDV v EUR]]*Sklop11[[#This Row],[Stopnja DDV (%)]]</f>
        <v>0</v>
      </c>
      <c r="R63" s="165">
        <f>+Sklop11[[#This Row],[cena/enota brez DDV v EUR]]+Sklop11[[#This Row],[Davek (EUR)]]</f>
        <v>0</v>
      </c>
      <c r="S63" s="165">
        <f>+Sklop11[[#This Row],[cena/enota brez DDV v EUR]]*Sklop11[[#This Row],[Okvirna količina]]</f>
        <v>0</v>
      </c>
      <c r="T63" s="141">
        <f>+Sklop11[[#This Row],[Končna cena/enoto mere (EUR) z DDV]]*Sklop11[[#This Row],[Okvirna količina]]</f>
        <v>0</v>
      </c>
      <c r="U63" s="142"/>
    </row>
    <row r="64" spans="1:21" s="185" customFormat="1" ht="24">
      <c r="A64" s="205" t="s">
        <v>51</v>
      </c>
      <c r="B64" s="200" t="s">
        <v>611</v>
      </c>
      <c r="C64" s="201">
        <v>1</v>
      </c>
      <c r="D64" s="207" t="s">
        <v>0</v>
      </c>
      <c r="E64" s="168"/>
      <c r="F64" s="122">
        <v>370</v>
      </c>
      <c r="G64" s="144" t="s">
        <v>0</v>
      </c>
      <c r="H6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64" s="122" t="str">
        <f>IF(Sklop11[[#This Row],[ZAHTEVANA SHEMA KAKOVOSTI]]&lt;&gt;"",Sklop11[[#This Row],[Preračunana masa/volumen/kos na enoto kg]],"")</f>
        <v/>
      </c>
      <c r="J64" s="138"/>
      <c r="K64" s="139"/>
      <c r="L64" s="139"/>
      <c r="M64" s="140"/>
      <c r="N64" s="165"/>
      <c r="O64" s="165"/>
      <c r="P64" s="166"/>
      <c r="Q64" s="165">
        <f>+Sklop11[[#This Row],[cena/enota brez DDV v EUR]]*Sklop11[[#This Row],[Stopnja DDV (%)]]</f>
        <v>0</v>
      </c>
      <c r="R64" s="165">
        <f>+Sklop11[[#This Row],[cena/enota brez DDV v EUR]]+Sklop11[[#This Row],[Davek (EUR)]]</f>
        <v>0</v>
      </c>
      <c r="S64" s="165">
        <f>+Sklop11[[#This Row],[cena/enota brez DDV v EUR]]*Sklop11[[#This Row],[Okvirna količina]]</f>
        <v>0</v>
      </c>
      <c r="T64" s="141">
        <f>+Sklop11[[#This Row],[Končna cena/enoto mere (EUR) z DDV]]*Sklop11[[#This Row],[Okvirna količina]]</f>
        <v>0</v>
      </c>
      <c r="U64" s="142"/>
    </row>
    <row r="65" spans="1:21" s="185" customFormat="1">
      <c r="A65" s="205" t="s">
        <v>47</v>
      </c>
      <c r="B65" s="200" t="s">
        <v>612</v>
      </c>
      <c r="C65" s="201">
        <v>0.5</v>
      </c>
      <c r="D65" s="207" t="s">
        <v>0</v>
      </c>
      <c r="E65" s="168"/>
      <c r="F65" s="122">
        <v>40</v>
      </c>
      <c r="G65" s="144" t="s">
        <v>0</v>
      </c>
      <c r="H6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5" s="122" t="str">
        <f>IF(Sklop11[[#This Row],[ZAHTEVANA SHEMA KAKOVOSTI]]&lt;&gt;"",Sklop11[[#This Row],[Preračunana masa/volumen/kos na enoto kg]],"")</f>
        <v/>
      </c>
      <c r="J65" s="138"/>
      <c r="K65" s="139"/>
      <c r="L65" s="139"/>
      <c r="M65" s="140"/>
      <c r="N65" s="165"/>
      <c r="O65" s="165"/>
      <c r="P65" s="166"/>
      <c r="Q65" s="165">
        <f>+Sklop11[[#This Row],[cena/enota brez DDV v EUR]]*Sklop11[[#This Row],[Stopnja DDV (%)]]</f>
        <v>0</v>
      </c>
      <c r="R65" s="165">
        <f>+Sklop11[[#This Row],[cena/enota brez DDV v EUR]]+Sklop11[[#This Row],[Davek (EUR)]]</f>
        <v>0</v>
      </c>
      <c r="S65" s="165">
        <f>+Sklop11[[#This Row],[cena/enota brez DDV v EUR]]*Sklop11[[#This Row],[Okvirna količina]]</f>
        <v>0</v>
      </c>
      <c r="T65" s="141">
        <f>+Sklop11[[#This Row],[Končna cena/enoto mere (EUR) z DDV]]*Sklop11[[#This Row],[Okvirna količina]]</f>
        <v>0</v>
      </c>
      <c r="U65" s="142"/>
    </row>
    <row r="66" spans="1:21" s="185" customFormat="1">
      <c r="A66" s="205" t="s">
        <v>52</v>
      </c>
      <c r="B66" s="200" t="s">
        <v>613</v>
      </c>
      <c r="C66" s="201">
        <v>0.4</v>
      </c>
      <c r="D66" s="207" t="s">
        <v>0</v>
      </c>
      <c r="E66" s="168"/>
      <c r="F66" s="122">
        <v>300</v>
      </c>
      <c r="G66" s="144" t="s">
        <v>175</v>
      </c>
      <c r="H66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6" s="122" t="str">
        <f>IF(Sklop11[[#This Row],[ZAHTEVANA SHEMA KAKOVOSTI]]&lt;&gt;"",Sklop11[[#This Row],[Preračunana masa/volumen/kos na enoto kg]],"")</f>
        <v/>
      </c>
      <c r="J66" s="138"/>
      <c r="K66" s="139"/>
      <c r="L66" s="139"/>
      <c r="M66" s="140"/>
      <c r="N66" s="165"/>
      <c r="O66" s="165"/>
      <c r="P66" s="166"/>
      <c r="Q66" s="165">
        <f>+Sklop11[[#This Row],[cena/enota brez DDV v EUR]]*Sklop11[[#This Row],[Stopnja DDV (%)]]</f>
        <v>0</v>
      </c>
      <c r="R66" s="165">
        <f>+Sklop11[[#This Row],[cena/enota brez DDV v EUR]]+Sklop11[[#This Row],[Davek (EUR)]]</f>
        <v>0</v>
      </c>
      <c r="S66" s="165">
        <f>+Sklop11[[#This Row],[cena/enota brez DDV v EUR]]*Sklop11[[#This Row],[Okvirna količina]]</f>
        <v>0</v>
      </c>
      <c r="T66" s="141">
        <f>+Sklop11[[#This Row],[Končna cena/enoto mere (EUR) z DDV]]*Sklop11[[#This Row],[Okvirna količina]]</f>
        <v>0</v>
      </c>
      <c r="U66" s="142"/>
    </row>
    <row r="67" spans="1:21" s="185" customFormat="1">
      <c r="A67" s="205" t="s">
        <v>53</v>
      </c>
      <c r="B67" s="200" t="s">
        <v>614</v>
      </c>
      <c r="C67" s="201">
        <v>0.5</v>
      </c>
      <c r="D67" s="207" t="s">
        <v>0</v>
      </c>
      <c r="E67" s="168"/>
      <c r="F67" s="122">
        <v>50</v>
      </c>
      <c r="G67" s="144" t="s">
        <v>175</v>
      </c>
      <c r="H67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7" s="122" t="str">
        <f>IF(Sklop11[[#This Row],[ZAHTEVANA SHEMA KAKOVOSTI]]&lt;&gt;"",Sklop11[[#This Row],[Preračunana masa/volumen/kos na enoto kg]],"")</f>
        <v/>
      </c>
      <c r="J67" s="138"/>
      <c r="K67" s="139"/>
      <c r="L67" s="139"/>
      <c r="M67" s="140"/>
      <c r="N67" s="165"/>
      <c r="O67" s="165"/>
      <c r="P67" s="166"/>
      <c r="Q67" s="165">
        <f>+Sklop11[[#This Row],[cena/enota brez DDV v EUR]]*Sklop11[[#This Row],[Stopnja DDV (%)]]</f>
        <v>0</v>
      </c>
      <c r="R67" s="165">
        <f>+Sklop11[[#This Row],[cena/enota brez DDV v EUR]]+Sklop11[[#This Row],[Davek (EUR)]]</f>
        <v>0</v>
      </c>
      <c r="S67" s="165">
        <f>+Sklop11[[#This Row],[cena/enota brez DDV v EUR]]*Sklop11[[#This Row],[Okvirna količina]]</f>
        <v>0</v>
      </c>
      <c r="T67" s="141">
        <f>+Sklop11[[#This Row],[Končna cena/enoto mere (EUR) z DDV]]*Sklop11[[#This Row],[Okvirna količina]]</f>
        <v>0</v>
      </c>
      <c r="U67" s="142"/>
    </row>
    <row r="68" spans="1:21" s="185" customFormat="1">
      <c r="A68" s="205" t="s">
        <v>54</v>
      </c>
      <c r="B68" s="200" t="s">
        <v>615</v>
      </c>
      <c r="C68" s="201">
        <v>0.1</v>
      </c>
      <c r="D68" s="207" t="s">
        <v>0</v>
      </c>
      <c r="E68" s="168"/>
      <c r="F68" s="122">
        <v>1500</v>
      </c>
      <c r="G68" s="144" t="s">
        <v>175</v>
      </c>
      <c r="H68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68" s="122" t="str">
        <f>IF(Sklop11[[#This Row],[ZAHTEVANA SHEMA KAKOVOSTI]]&lt;&gt;"",Sklop11[[#This Row],[Preračunana masa/volumen/kos na enoto kg]],"")</f>
        <v/>
      </c>
      <c r="J68" s="138"/>
      <c r="K68" s="139"/>
      <c r="L68" s="139"/>
      <c r="M68" s="140"/>
      <c r="N68" s="165"/>
      <c r="O68" s="165"/>
      <c r="P68" s="166"/>
      <c r="Q68" s="165">
        <f>+Sklop11[[#This Row],[cena/enota brez DDV v EUR]]*Sklop11[[#This Row],[Stopnja DDV (%)]]</f>
        <v>0</v>
      </c>
      <c r="R68" s="165">
        <f>+Sklop11[[#This Row],[cena/enota brez DDV v EUR]]+Sklop11[[#This Row],[Davek (EUR)]]</f>
        <v>0</v>
      </c>
      <c r="S68" s="165">
        <f>+Sklop11[[#This Row],[cena/enota brez DDV v EUR]]*Sklop11[[#This Row],[Okvirna količina]]</f>
        <v>0</v>
      </c>
      <c r="T68" s="141">
        <f>+Sklop11[[#This Row],[Končna cena/enoto mere (EUR) z DDV]]*Sklop11[[#This Row],[Okvirna količina]]</f>
        <v>0</v>
      </c>
      <c r="U68" s="142"/>
    </row>
    <row r="69" spans="1:21" s="185" customFormat="1">
      <c r="A69" s="205" t="s">
        <v>55</v>
      </c>
      <c r="B69" s="200" t="s">
        <v>420</v>
      </c>
      <c r="C69" s="201" t="s">
        <v>112</v>
      </c>
      <c r="D69" s="207" t="s">
        <v>0</v>
      </c>
      <c r="E69" s="168"/>
      <c r="F69" s="122">
        <v>300</v>
      </c>
      <c r="G69" s="144" t="s">
        <v>0</v>
      </c>
      <c r="H69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9" s="122" t="str">
        <f>IF(Sklop11[[#This Row],[ZAHTEVANA SHEMA KAKOVOSTI]]&lt;&gt;"",Sklop11[[#This Row],[Preračunana masa/volumen/kos na enoto kg]],"")</f>
        <v/>
      </c>
      <c r="J69" s="138"/>
      <c r="K69" s="139"/>
      <c r="L69" s="139"/>
      <c r="M69" s="140"/>
      <c r="N69" s="165"/>
      <c r="O69" s="165"/>
      <c r="P69" s="166"/>
      <c r="Q69" s="165">
        <f>+Sklop11[[#This Row],[cena/enota brez DDV v EUR]]*Sklop11[[#This Row],[Stopnja DDV (%)]]</f>
        <v>0</v>
      </c>
      <c r="R69" s="165">
        <f>+Sklop11[[#This Row],[cena/enota brez DDV v EUR]]+Sklop11[[#This Row],[Davek (EUR)]]</f>
        <v>0</v>
      </c>
      <c r="S69" s="165">
        <f>+Sklop11[[#This Row],[cena/enota brez DDV v EUR]]*Sklop11[[#This Row],[Okvirna količina]]</f>
        <v>0</v>
      </c>
      <c r="T69" s="141">
        <f>+Sklop11[[#This Row],[Končna cena/enoto mere (EUR) z DDV]]*Sklop11[[#This Row],[Okvirna količina]]</f>
        <v>0</v>
      </c>
      <c r="U69" s="142"/>
    </row>
    <row r="70" spans="1:21" s="185" customFormat="1">
      <c r="A70" s="205" t="s">
        <v>56</v>
      </c>
      <c r="B70" s="200" t="s">
        <v>616</v>
      </c>
      <c r="C70" s="201">
        <v>0.5</v>
      </c>
      <c r="D70" s="207" t="s">
        <v>0</v>
      </c>
      <c r="E70" s="168"/>
      <c r="F70" s="122">
        <v>10</v>
      </c>
      <c r="G70" s="144" t="s">
        <v>0</v>
      </c>
      <c r="H70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0" s="122" t="str">
        <f>IF(Sklop11[[#This Row],[ZAHTEVANA SHEMA KAKOVOSTI]]&lt;&gt;"",Sklop11[[#This Row],[Preračunana masa/volumen/kos na enoto kg]],"")</f>
        <v/>
      </c>
      <c r="J70" s="138"/>
      <c r="K70" s="139"/>
      <c r="L70" s="139"/>
      <c r="M70" s="140"/>
      <c r="N70" s="165"/>
      <c r="O70" s="165"/>
      <c r="P70" s="166"/>
      <c r="Q70" s="165">
        <f>+Sklop11[[#This Row],[cena/enota brez DDV v EUR]]*Sklop11[[#This Row],[Stopnja DDV (%)]]</f>
        <v>0</v>
      </c>
      <c r="R70" s="165">
        <f>+Sklop11[[#This Row],[cena/enota brez DDV v EUR]]+Sklop11[[#This Row],[Davek (EUR)]]</f>
        <v>0</v>
      </c>
      <c r="S70" s="165">
        <f>+Sklop11[[#This Row],[cena/enota brez DDV v EUR]]*Sklop11[[#This Row],[Okvirna količina]]</f>
        <v>0</v>
      </c>
      <c r="T70" s="141">
        <f>+Sklop11[[#This Row],[Končna cena/enoto mere (EUR) z DDV]]*Sklop11[[#This Row],[Okvirna količina]]</f>
        <v>0</v>
      </c>
      <c r="U70" s="142"/>
    </row>
    <row r="71" spans="1:21" s="185" customFormat="1">
      <c r="A71" s="205" t="s">
        <v>57</v>
      </c>
      <c r="B71" s="200" t="s">
        <v>617</v>
      </c>
      <c r="C71" s="201">
        <v>0.5</v>
      </c>
      <c r="D71" s="207" t="s">
        <v>0</v>
      </c>
      <c r="E71" s="168"/>
      <c r="F71" s="122">
        <v>10</v>
      </c>
      <c r="G71" s="144" t="s">
        <v>175</v>
      </c>
      <c r="H71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1" s="122" t="str">
        <f>IF(Sklop11[[#This Row],[ZAHTEVANA SHEMA KAKOVOSTI]]&lt;&gt;"",Sklop11[[#This Row],[Preračunana masa/volumen/kos na enoto kg]],"")</f>
        <v/>
      </c>
      <c r="J71" s="138"/>
      <c r="K71" s="139"/>
      <c r="L71" s="139"/>
      <c r="M71" s="140"/>
      <c r="N71" s="165"/>
      <c r="O71" s="165"/>
      <c r="P71" s="166"/>
      <c r="Q71" s="165">
        <f>+Sklop11[[#This Row],[cena/enota brez DDV v EUR]]*Sklop11[[#This Row],[Stopnja DDV (%)]]</f>
        <v>0</v>
      </c>
      <c r="R71" s="165">
        <f>+Sklop11[[#This Row],[cena/enota brez DDV v EUR]]+Sklop11[[#This Row],[Davek (EUR)]]</f>
        <v>0</v>
      </c>
      <c r="S71" s="165">
        <f>+Sklop11[[#This Row],[cena/enota brez DDV v EUR]]*Sklop11[[#This Row],[Okvirna količina]]</f>
        <v>0</v>
      </c>
      <c r="T71" s="141">
        <f>+Sklop11[[#This Row],[Končna cena/enoto mere (EUR) z DDV]]*Sklop11[[#This Row],[Okvirna količina]]</f>
        <v>0</v>
      </c>
      <c r="U71" s="142"/>
    </row>
    <row r="72" spans="1:21" s="185" customFormat="1" ht="24">
      <c r="A72" s="205" t="s">
        <v>58</v>
      </c>
      <c r="B72" s="200" t="s">
        <v>618</v>
      </c>
      <c r="C72" s="201">
        <v>0.25</v>
      </c>
      <c r="D72" s="207" t="s">
        <v>0</v>
      </c>
      <c r="E72" s="168"/>
      <c r="F72" s="122">
        <v>30</v>
      </c>
      <c r="G72" s="144" t="s">
        <v>175</v>
      </c>
      <c r="H72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72" s="122" t="str">
        <f>IF(Sklop11[[#This Row],[ZAHTEVANA SHEMA KAKOVOSTI]]&lt;&gt;"",Sklop11[[#This Row],[Preračunana masa/volumen/kos na enoto kg]],"")</f>
        <v/>
      </c>
      <c r="J72" s="138"/>
      <c r="K72" s="139"/>
      <c r="L72" s="139"/>
      <c r="M72" s="140"/>
      <c r="N72" s="165"/>
      <c r="O72" s="165"/>
      <c r="P72" s="166"/>
      <c r="Q72" s="165">
        <f>+Sklop11[[#This Row],[cena/enota brez DDV v EUR]]*Sklop11[[#This Row],[Stopnja DDV (%)]]</f>
        <v>0</v>
      </c>
      <c r="R72" s="165">
        <f>+Sklop11[[#This Row],[cena/enota brez DDV v EUR]]+Sklop11[[#This Row],[Davek (EUR)]]</f>
        <v>0</v>
      </c>
      <c r="S72" s="165">
        <f>+Sklop11[[#This Row],[cena/enota brez DDV v EUR]]*Sklop11[[#This Row],[Okvirna količina]]</f>
        <v>0</v>
      </c>
      <c r="T72" s="141">
        <f>+Sklop11[[#This Row],[Končna cena/enoto mere (EUR) z DDV]]*Sklop11[[#This Row],[Okvirna količina]]</f>
        <v>0</v>
      </c>
      <c r="U72" s="142"/>
    </row>
    <row r="73" spans="1:21" s="185" customFormat="1">
      <c r="A73" s="205" t="s">
        <v>59</v>
      </c>
      <c r="B73" s="200" t="s">
        <v>619</v>
      </c>
      <c r="C73" s="201">
        <v>1</v>
      </c>
      <c r="D73" s="207" t="s">
        <v>0</v>
      </c>
      <c r="E73" s="168"/>
      <c r="F73" s="122">
        <v>10</v>
      </c>
      <c r="G73" s="144" t="s">
        <v>0</v>
      </c>
      <c r="H73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3" s="122" t="str">
        <f>IF(Sklop11[[#This Row],[ZAHTEVANA SHEMA KAKOVOSTI]]&lt;&gt;"",Sklop11[[#This Row],[Preračunana masa/volumen/kos na enoto kg]],"")</f>
        <v/>
      </c>
      <c r="J73" s="138"/>
      <c r="K73" s="139"/>
      <c r="L73" s="139"/>
      <c r="M73" s="140"/>
      <c r="N73" s="165"/>
      <c r="O73" s="165"/>
      <c r="P73" s="166"/>
      <c r="Q73" s="165">
        <f>+Sklop11[[#This Row],[cena/enota brez DDV v EUR]]*Sklop11[[#This Row],[Stopnja DDV (%)]]</f>
        <v>0</v>
      </c>
      <c r="R73" s="165">
        <f>+Sklop11[[#This Row],[cena/enota brez DDV v EUR]]+Sklop11[[#This Row],[Davek (EUR)]]</f>
        <v>0</v>
      </c>
      <c r="S73" s="165">
        <f>+Sklop11[[#This Row],[cena/enota brez DDV v EUR]]*Sklop11[[#This Row],[Okvirna količina]]</f>
        <v>0</v>
      </c>
      <c r="T73" s="141">
        <f>+Sklop11[[#This Row],[Končna cena/enoto mere (EUR) z DDV]]*Sklop11[[#This Row],[Okvirna količina]]</f>
        <v>0</v>
      </c>
      <c r="U73" s="142"/>
    </row>
    <row r="74" spans="1:21" s="185" customFormat="1">
      <c r="A74" s="205" t="s">
        <v>60</v>
      </c>
      <c r="B74" s="200" t="s">
        <v>620</v>
      </c>
      <c r="C74" s="201">
        <v>1</v>
      </c>
      <c r="D74" s="207" t="s">
        <v>0</v>
      </c>
      <c r="E74" s="168"/>
      <c r="F74" s="122">
        <v>500</v>
      </c>
      <c r="G74" s="144" t="s">
        <v>0</v>
      </c>
      <c r="H74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4" s="122" t="str">
        <f>IF(Sklop11[[#This Row],[ZAHTEVANA SHEMA KAKOVOSTI]]&lt;&gt;"",Sklop11[[#This Row],[Preračunana masa/volumen/kos na enoto kg]],"")</f>
        <v/>
      </c>
      <c r="J74" s="138"/>
      <c r="K74" s="139"/>
      <c r="L74" s="139"/>
      <c r="M74" s="140"/>
      <c r="N74" s="165"/>
      <c r="O74" s="165"/>
      <c r="P74" s="166"/>
      <c r="Q74" s="165">
        <f>+Sklop11[[#This Row],[cena/enota brez DDV v EUR]]*Sklop11[[#This Row],[Stopnja DDV (%)]]</f>
        <v>0</v>
      </c>
      <c r="R74" s="165">
        <f>+Sklop11[[#This Row],[cena/enota brez DDV v EUR]]+Sklop11[[#This Row],[Davek (EUR)]]</f>
        <v>0</v>
      </c>
      <c r="S74" s="165">
        <f>+Sklop11[[#This Row],[cena/enota brez DDV v EUR]]*Sklop11[[#This Row],[Okvirna količina]]</f>
        <v>0</v>
      </c>
      <c r="T74" s="141">
        <f>+Sklop11[[#This Row],[Končna cena/enoto mere (EUR) z DDV]]*Sklop11[[#This Row],[Okvirna količina]]</f>
        <v>0</v>
      </c>
      <c r="U74" s="142"/>
    </row>
    <row r="75" spans="1:21" s="185" customFormat="1">
      <c r="A75" s="205" t="s">
        <v>61</v>
      </c>
      <c r="B75" s="200" t="s">
        <v>621</v>
      </c>
      <c r="C75" s="201">
        <v>1</v>
      </c>
      <c r="D75" s="207" t="s">
        <v>0</v>
      </c>
      <c r="E75" s="168"/>
      <c r="F75" s="122">
        <v>10</v>
      </c>
      <c r="G75" s="144" t="s">
        <v>0</v>
      </c>
      <c r="H75" s="1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5" s="122" t="str">
        <f>IF(Sklop11[[#This Row],[ZAHTEVANA SHEMA KAKOVOSTI]]&lt;&gt;"",Sklop11[[#This Row],[Preračunana masa/volumen/kos na enoto kg]],"")</f>
        <v/>
      </c>
      <c r="J75" s="138"/>
      <c r="K75" s="139"/>
      <c r="L75" s="139"/>
      <c r="M75" s="140"/>
      <c r="N75" s="165"/>
      <c r="O75" s="165"/>
      <c r="P75" s="166"/>
      <c r="Q75" s="165">
        <f>+Sklop11[[#This Row],[cena/enota brez DDV v EUR]]*Sklop11[[#This Row],[Stopnja DDV (%)]]</f>
        <v>0</v>
      </c>
      <c r="R75" s="165">
        <f>+Sklop11[[#This Row],[cena/enota brez DDV v EUR]]+Sklop11[[#This Row],[Davek (EUR)]]</f>
        <v>0</v>
      </c>
      <c r="S75" s="165">
        <f>+Sklop11[[#This Row],[cena/enota brez DDV v EUR]]*Sklop11[[#This Row],[Okvirna količina]]</f>
        <v>0</v>
      </c>
      <c r="T75" s="141">
        <f>+Sklop11[[#This Row],[Končna cena/enoto mere (EUR) z DDV]]*Sklop11[[#This Row],[Okvirna količina]]</f>
        <v>0</v>
      </c>
      <c r="U75" s="142"/>
    </row>
    <row r="76" spans="1:21" ht="25.5" customHeight="1">
      <c r="A76" s="350" t="s">
        <v>134</v>
      </c>
      <c r="B76" s="351"/>
      <c r="C76" s="352"/>
      <c r="D76" s="352"/>
      <c r="E76" s="314"/>
      <c r="F76" s="348"/>
      <c r="G76" s="315"/>
      <c r="H76" s="364">
        <f>SUBTOTAL(109,Sklop11[Preračunana masa/volumen/kos na enoto kg])</f>
        <v>14568.6</v>
      </c>
      <c r="I76" s="356">
        <f>SUBTOTAL(109,Sklop11[Živila iz shem kakovosti (kg)])</f>
        <v>0</v>
      </c>
      <c r="J76" s="354"/>
      <c r="K76" s="357"/>
      <c r="L76" s="357"/>
      <c r="M76" s="358"/>
      <c r="N76" s="359"/>
      <c r="O76" s="359"/>
      <c r="P76" s="359"/>
      <c r="Q76" s="360"/>
      <c r="R76" s="361"/>
      <c r="S76" s="360">
        <f>SUBTOTAL(109,Sklop11[Vrednost za okvirno količino (EUR) brez DDV])</f>
        <v>0</v>
      </c>
      <c r="T76" s="360">
        <f>SUBTOTAL(109,Sklop11[Vrednost za okvirno količino (EUR) z DDV])</f>
        <v>0</v>
      </c>
      <c r="U76" s="362">
        <f>SUBTOTAL(103,Sklop11[Shema kakovosti
(nacionalne, evropske)
])</f>
        <v>0</v>
      </c>
    </row>
    <row r="77" spans="1:21" ht="15">
      <c r="A77" s="7"/>
      <c r="B77" s="5"/>
      <c r="C77" s="27"/>
      <c r="D77" s="27"/>
      <c r="E77" s="26"/>
      <c r="F77" s="8"/>
      <c r="H77" s="9"/>
      <c r="I77" s="9"/>
      <c r="J77" s="9"/>
      <c r="K77" s="9"/>
      <c r="L77" s="56"/>
      <c r="M77" s="56"/>
      <c r="N77" s="9"/>
      <c r="O77" s="9"/>
      <c r="P77" s="9"/>
      <c r="Q77" s="9"/>
      <c r="R77" s="9"/>
      <c r="S77" s="4"/>
      <c r="T77" s="4"/>
      <c r="U77" s="8"/>
    </row>
    <row r="78" spans="1:21">
      <c r="A78" s="49" t="s">
        <v>130</v>
      </c>
      <c r="B78" s="17"/>
      <c r="C78" s="29"/>
      <c r="D78" s="29"/>
      <c r="E78" s="105"/>
      <c r="L78" s="180"/>
      <c r="M78" s="180"/>
      <c r="N78" s="180"/>
      <c r="O78" s="180"/>
      <c r="P78" s="180"/>
      <c r="Q78" s="49"/>
      <c r="R78" s="49"/>
      <c r="S78" s="49"/>
      <c r="T78" s="49"/>
    </row>
    <row r="79" spans="1:21">
      <c r="A79" s="180" t="s">
        <v>132</v>
      </c>
      <c r="B79" s="17"/>
      <c r="C79" s="29"/>
      <c r="D79" s="29"/>
      <c r="E79" s="105"/>
      <c r="L79" s="180"/>
      <c r="M79" s="180"/>
      <c r="N79" s="180"/>
      <c r="O79" s="180"/>
      <c r="P79" s="180"/>
      <c r="Q79" s="180"/>
      <c r="R79" s="180"/>
    </row>
    <row r="80" spans="1:21">
      <c r="A80" s="99" t="s">
        <v>174</v>
      </c>
      <c r="B80" s="169"/>
      <c r="C80" s="170"/>
      <c r="D80" s="170"/>
      <c r="E80" s="174"/>
      <c r="F80" s="182"/>
      <c r="G80" s="182"/>
      <c r="H80" s="181"/>
      <c r="I80" s="181"/>
      <c r="J80" s="181"/>
      <c r="K80" s="181"/>
      <c r="L80" s="172"/>
      <c r="M80" s="172"/>
      <c r="N80" s="181"/>
      <c r="O80" s="181"/>
      <c r="P80" s="181"/>
      <c r="Q80" s="181"/>
      <c r="R80" s="181"/>
    </row>
    <row r="81" spans="1:22">
      <c r="A81" s="175" t="s">
        <v>166</v>
      </c>
      <c r="B81" s="169"/>
      <c r="C81" s="170"/>
      <c r="D81" s="170"/>
      <c r="E81" s="174"/>
      <c r="F81" s="182"/>
      <c r="G81" s="182"/>
      <c r="H81" s="181"/>
      <c r="I81" s="181"/>
      <c r="J81" s="181"/>
      <c r="K81" s="181"/>
      <c r="L81" s="172"/>
      <c r="M81" s="113"/>
      <c r="N81" s="113"/>
      <c r="O81" s="113"/>
      <c r="P81" s="113"/>
      <c r="Q81" s="113"/>
      <c r="R81" s="113"/>
      <c r="S81" s="113"/>
      <c r="T81" s="113"/>
      <c r="U81" s="113"/>
      <c r="V81" s="112"/>
    </row>
    <row r="82" spans="1:22" ht="12.75" customHeight="1">
      <c r="A82" s="386" t="s">
        <v>167</v>
      </c>
      <c r="B82" s="386"/>
      <c r="C82" s="386"/>
      <c r="D82" s="386"/>
      <c r="E82" s="386"/>
      <c r="F82" s="386"/>
      <c r="G82" s="386"/>
      <c r="H82" s="386"/>
      <c r="I82" s="386"/>
      <c r="J82" s="386"/>
      <c r="K82" s="386"/>
      <c r="L82" s="386"/>
      <c r="M82" s="112"/>
      <c r="N82" s="112"/>
      <c r="O82" s="112"/>
      <c r="P82" s="112"/>
      <c r="Q82" s="112"/>
      <c r="R82" s="112"/>
    </row>
    <row r="83" spans="1:22" ht="12.75" customHeight="1">
      <c r="A83" s="263" t="s">
        <v>231</v>
      </c>
      <c r="B83" s="169"/>
      <c r="C83" s="170"/>
      <c r="D83" s="170"/>
      <c r="E83" s="174"/>
      <c r="L83" s="180"/>
      <c r="M83" s="180"/>
      <c r="N83" s="181"/>
      <c r="O83" s="181"/>
      <c r="P83" s="181"/>
      <c r="Q83" s="181"/>
      <c r="R83" s="181"/>
    </row>
    <row r="84" spans="1:22" s="180" customFormat="1">
      <c r="A84" s="99" t="s">
        <v>65</v>
      </c>
      <c r="B84" s="169"/>
      <c r="C84" s="170"/>
      <c r="D84" s="170"/>
      <c r="E84" s="174"/>
      <c r="F84" s="182"/>
      <c r="G84" s="182" t="s">
        <v>66</v>
      </c>
      <c r="H84" s="181"/>
      <c r="I84" s="181"/>
      <c r="J84" s="181"/>
      <c r="K84" s="181"/>
      <c r="L84" s="172"/>
      <c r="M84" s="172"/>
      <c r="N84" s="100"/>
      <c r="O84" s="181"/>
      <c r="P84" s="181"/>
      <c r="Q84" s="181" t="s">
        <v>67</v>
      </c>
      <c r="R84" s="181"/>
      <c r="U84" s="182"/>
    </row>
    <row r="85" spans="1:22" ht="15">
      <c r="A85" s="7"/>
      <c r="B85" s="5"/>
      <c r="C85" s="27"/>
      <c r="D85" s="27"/>
      <c r="E85" s="26"/>
      <c r="F85" s="8"/>
      <c r="H85" s="9"/>
      <c r="I85" s="9"/>
      <c r="J85" s="9"/>
      <c r="K85" s="9"/>
      <c r="L85" s="56"/>
      <c r="M85" s="56"/>
      <c r="N85" s="9"/>
      <c r="O85" s="9"/>
      <c r="P85" s="9"/>
      <c r="Q85" s="9"/>
      <c r="R85" s="9"/>
    </row>
    <row r="86" spans="1:22" ht="15">
      <c r="A86" s="180"/>
      <c r="B86" s="17"/>
      <c r="C86" s="29"/>
      <c r="D86" s="29"/>
      <c r="E86" s="105"/>
      <c r="L86" s="180"/>
      <c r="M86" s="180"/>
      <c r="N86" s="180"/>
      <c r="O86" s="180"/>
      <c r="P86" s="180"/>
      <c r="Q86" s="180"/>
      <c r="R86" s="180"/>
      <c r="S86" s="4"/>
      <c r="T86" s="4"/>
      <c r="U86" s="8"/>
    </row>
    <row r="87" spans="1:22">
      <c r="A87" s="180"/>
      <c r="B87" s="17"/>
      <c r="C87" s="29"/>
      <c r="D87" s="29"/>
      <c r="E87" s="105"/>
      <c r="L87" s="180"/>
      <c r="M87" s="180"/>
      <c r="N87" s="180"/>
      <c r="O87" s="180"/>
      <c r="P87" s="180"/>
      <c r="Q87" s="180"/>
      <c r="R87" s="180"/>
    </row>
    <row r="88" spans="1:22">
      <c r="B88" s="17"/>
      <c r="C88" s="29"/>
      <c r="D88" s="29"/>
      <c r="E88" s="105"/>
    </row>
    <row r="89" spans="1:22">
      <c r="B89" s="17"/>
      <c r="C89" s="29"/>
      <c r="D89" s="29"/>
      <c r="E89" s="105"/>
    </row>
    <row r="90" spans="1:22">
      <c r="B90" s="17"/>
      <c r="C90" s="29"/>
      <c r="D90" s="29"/>
      <c r="E90" s="105"/>
    </row>
    <row r="91" spans="1:22">
      <c r="B91" s="17"/>
      <c r="C91" s="29"/>
      <c r="D91" s="29"/>
      <c r="E91" s="105"/>
    </row>
    <row r="92" spans="1:22">
      <c r="B92" s="17"/>
      <c r="C92" s="29"/>
      <c r="D92" s="29"/>
      <c r="E92" s="105"/>
    </row>
    <row r="93" spans="1:22">
      <c r="B93" s="17"/>
      <c r="C93" s="29"/>
      <c r="D93" s="29"/>
      <c r="E93" s="105"/>
    </row>
    <row r="94" spans="1:22">
      <c r="B94" s="17"/>
      <c r="C94" s="29"/>
      <c r="D94" s="29"/>
      <c r="E94" s="105"/>
    </row>
    <row r="95" spans="1:22">
      <c r="B95" s="17"/>
      <c r="C95" s="29"/>
      <c r="D95" s="29"/>
      <c r="E95" s="105"/>
    </row>
    <row r="96" spans="1:22">
      <c r="B96" s="17"/>
      <c r="C96" s="29"/>
      <c r="D96" s="29"/>
      <c r="E96" s="105"/>
    </row>
    <row r="97" spans="1:22">
      <c r="B97" s="17"/>
      <c r="C97" s="29"/>
      <c r="D97" s="29"/>
      <c r="E97" s="105"/>
    </row>
    <row r="98" spans="1:22">
      <c r="B98" s="17"/>
      <c r="C98" s="29"/>
      <c r="D98" s="29"/>
      <c r="E98" s="105"/>
    </row>
    <row r="99" spans="1:22">
      <c r="B99" s="17"/>
      <c r="C99" s="29"/>
      <c r="D99" s="29"/>
      <c r="E99" s="105"/>
    </row>
    <row r="100" spans="1:22">
      <c r="B100" s="17"/>
      <c r="C100" s="29"/>
      <c r="D100" s="29"/>
      <c r="E100" s="105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</sheetData>
  <sheetProtection insertRows="0" deleteRows="0"/>
  <protectedRanges>
    <protectedRange sqref="J88:P1048576 J1:P77 U1:U1048576" name="Obseg1"/>
    <protectedRange sqref="J83:P87 M81:P81 J78:P80" name="Obseg1_4"/>
    <protectedRange sqref="M82:P82" name="Obseg1_1_2"/>
    <protectedRange sqref="J81:L81" name="Obseg1_2_2"/>
    <protectedRange sqref="J82:L82" name="Obseg1_2_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69"/>
  <sheetViews>
    <sheetView topLeftCell="A43" zoomScaleNormal="100" zoomScaleSheetLayoutView="100" workbookViewId="0">
      <selection activeCell="L63" sqref="L63"/>
    </sheetView>
  </sheetViews>
  <sheetFormatPr defaultColWidth="8.85546875" defaultRowHeight="12.75"/>
  <cols>
    <col min="1" max="1" width="4.85546875" style="12" customWidth="1"/>
    <col min="2" max="2" width="37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pred_rekapitulacija'!B25</f>
        <v>SPLOŠNO PREHRAMBENO BLAGO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45" t="s">
        <v>1</v>
      </c>
      <c r="B16" s="246" t="s">
        <v>622</v>
      </c>
      <c r="C16" s="245">
        <v>1000</v>
      </c>
      <c r="D16" s="245" t="s">
        <v>110</v>
      </c>
      <c r="E16" s="242"/>
      <c r="F16" s="346">
        <v>500</v>
      </c>
      <c r="G16" s="247" t="s">
        <v>0</v>
      </c>
      <c r="H16" s="2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3" t="str">
        <f>IF(Sklop12[[#This Row],[ZAHTEVANA SHEMA KAKOVOSTI]]&lt;&gt;"",Sklop12[[#This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+Sklop12[[#This Row],[cena/enota brez DDV v EUR]]*Sklop12[[#This Row],[Stopnja DDV (%)]]</f>
        <v>0</v>
      </c>
      <c r="R16" s="86">
        <f>+Sklop12[[#This Row],[cena/enota brez DDV v EUR]]+Sklop12[[#This Row],[Davek (EUR)]]</f>
        <v>0</v>
      </c>
      <c r="S16" s="86">
        <f>+Sklop12[[#This Row],[cena/enota brez DDV v EUR]]*Sklop12[[#This Row],[Okvirna količina]]</f>
        <v>0</v>
      </c>
      <c r="T16" s="86">
        <f>+Sklop12[[#This Row],[Končna cena/enoto mere (EUR) z DDV]]*Sklop12[[#This Row],[Okvirna količina]]</f>
        <v>0</v>
      </c>
      <c r="U16" s="202"/>
    </row>
    <row r="17" spans="1:21" s="185" customFormat="1" ht="12">
      <c r="A17" s="245" t="s">
        <v>3</v>
      </c>
      <c r="B17" s="295" t="s">
        <v>623</v>
      </c>
      <c r="C17" s="245">
        <v>1000</v>
      </c>
      <c r="D17" s="245" t="s">
        <v>110</v>
      </c>
      <c r="E17" s="168"/>
      <c r="F17" s="122">
        <v>1200</v>
      </c>
      <c r="G17" s="145" t="s">
        <v>0</v>
      </c>
      <c r="H1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7" s="122" t="str">
        <f>IF(Sklop12[[#This Row],[ZAHTEVANA SHEMA KAKOVOSTI]]&lt;&gt;"",Sklop12[[#This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+Sklop12[[#This Row],[cena/enota brez DDV v EUR]]*Sklop12[[#This Row],[Stopnja DDV (%)]]</f>
        <v>0</v>
      </c>
      <c r="R17" s="165">
        <f>+Sklop12[[#This Row],[cena/enota brez DDV v EUR]]+Sklop12[[#This Row],[Davek (EUR)]]</f>
        <v>0</v>
      </c>
      <c r="S17" s="165">
        <f>+Sklop12[[#This Row],[cena/enota brez DDV v EUR]]*Sklop12[[#This Row],[Okvirna količina]]</f>
        <v>0</v>
      </c>
      <c r="T17" s="335">
        <f>+Sklop12[[#This Row],[Končna cena/enoto mere (EUR) z DDV]]*Sklop12[[#This Row],[Okvirna količina]]</f>
        <v>0</v>
      </c>
      <c r="U17" s="336"/>
    </row>
    <row r="18" spans="1:21" s="185" customFormat="1" ht="12">
      <c r="A18" s="245" t="s">
        <v>4</v>
      </c>
      <c r="B18" s="295" t="s">
        <v>624</v>
      </c>
      <c r="C18" s="245">
        <v>1000</v>
      </c>
      <c r="D18" s="245" t="s">
        <v>110</v>
      </c>
      <c r="E18" s="168"/>
      <c r="F18" s="122">
        <v>14</v>
      </c>
      <c r="G18" s="145" t="s">
        <v>0</v>
      </c>
      <c r="H1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8" s="122" t="str">
        <f>IF(Sklop12[[#This Row],[ZAHTEVANA SHEMA KAKOVOSTI]]&lt;&gt;"",Sklop12[[#This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+Sklop12[[#This Row],[cena/enota brez DDV v EUR]]*Sklop12[[#This Row],[Stopnja DDV (%)]]</f>
        <v>0</v>
      </c>
      <c r="R18" s="165">
        <f>+Sklop12[[#This Row],[cena/enota brez DDV v EUR]]+Sklop12[[#This Row],[Davek (EUR)]]</f>
        <v>0</v>
      </c>
      <c r="S18" s="165">
        <f>+Sklop12[[#This Row],[cena/enota brez DDV v EUR]]*Sklop12[[#This Row],[Okvirna količina]]</f>
        <v>0</v>
      </c>
      <c r="T18" s="335">
        <f>+Sklop12[[#This Row],[Končna cena/enoto mere (EUR) z DDV]]*Sklop12[[#This Row],[Okvirna količina]]</f>
        <v>0</v>
      </c>
      <c r="U18" s="336"/>
    </row>
    <row r="19" spans="1:21" s="185" customFormat="1" ht="12">
      <c r="A19" s="245" t="s">
        <v>5</v>
      </c>
      <c r="B19" s="295" t="s">
        <v>625</v>
      </c>
      <c r="C19" s="245">
        <v>1000</v>
      </c>
      <c r="D19" s="245" t="s">
        <v>110</v>
      </c>
      <c r="E19" s="168"/>
      <c r="F19" s="122">
        <v>400</v>
      </c>
      <c r="G19" s="145" t="s">
        <v>0</v>
      </c>
      <c r="H1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122" t="str">
        <f>IF(Sklop12[[#This Row],[ZAHTEVANA SHEMA KAKOVOSTI]]&lt;&gt;"",Sklop12[[#This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+Sklop12[[#This Row],[cena/enota brez DDV v EUR]]*Sklop12[[#This Row],[Stopnja DDV (%)]]</f>
        <v>0</v>
      </c>
      <c r="R19" s="165">
        <f>+Sklop12[[#This Row],[cena/enota brez DDV v EUR]]+Sklop12[[#This Row],[Davek (EUR)]]</f>
        <v>0</v>
      </c>
      <c r="S19" s="165">
        <f>+Sklop12[[#This Row],[cena/enota brez DDV v EUR]]*Sklop12[[#This Row],[Okvirna količina]]</f>
        <v>0</v>
      </c>
      <c r="T19" s="335">
        <f>+Sklop12[[#This Row],[Končna cena/enoto mere (EUR) z DDV]]*Sklop12[[#This Row],[Okvirna količina]]</f>
        <v>0</v>
      </c>
      <c r="U19" s="336"/>
    </row>
    <row r="20" spans="1:21" s="185" customFormat="1" ht="12">
      <c r="A20" s="245" t="s">
        <v>6</v>
      </c>
      <c r="B20" s="295" t="s">
        <v>626</v>
      </c>
      <c r="C20" s="164">
        <v>500</v>
      </c>
      <c r="D20" s="245" t="s">
        <v>110</v>
      </c>
      <c r="E20" s="168"/>
      <c r="F20" s="122">
        <v>200</v>
      </c>
      <c r="G20" s="145" t="s">
        <v>175</v>
      </c>
      <c r="H2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122" t="str">
        <f>IF(Sklop12[[#This Row],[ZAHTEVANA SHEMA KAKOVOSTI]]&lt;&gt;"",Sklop12[[#This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+Sklop12[[#This Row],[cena/enota brez DDV v EUR]]*Sklop12[[#This Row],[Stopnja DDV (%)]]</f>
        <v>0</v>
      </c>
      <c r="R20" s="165">
        <f>+Sklop12[[#This Row],[cena/enota brez DDV v EUR]]+Sklop12[[#This Row],[Davek (EUR)]]</f>
        <v>0</v>
      </c>
      <c r="S20" s="165">
        <f>+Sklop12[[#This Row],[cena/enota brez DDV v EUR]]*Sklop12[[#This Row],[Okvirna količina]]</f>
        <v>0</v>
      </c>
      <c r="T20" s="335">
        <f>+Sklop12[[#This Row],[Končna cena/enoto mere (EUR) z DDV]]*Sklop12[[#This Row],[Okvirna količina]]</f>
        <v>0</v>
      </c>
      <c r="U20" s="336"/>
    </row>
    <row r="21" spans="1:21" s="185" customFormat="1" ht="12">
      <c r="A21" s="245" t="s">
        <v>7</v>
      </c>
      <c r="B21" s="295" t="s">
        <v>627</v>
      </c>
      <c r="C21" s="164">
        <v>680</v>
      </c>
      <c r="D21" s="164" t="s">
        <v>110</v>
      </c>
      <c r="E21" s="168"/>
      <c r="F21" s="122">
        <v>200</v>
      </c>
      <c r="G21" s="145" t="s">
        <v>175</v>
      </c>
      <c r="H2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21" s="122" t="str">
        <f>IF(Sklop12[[#This Row],[ZAHTEVANA SHEMA KAKOVOSTI]]&lt;&gt;"",Sklop12[[#This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+Sklop12[[#This Row],[cena/enota brez DDV v EUR]]*Sklop12[[#This Row],[Stopnja DDV (%)]]</f>
        <v>0</v>
      </c>
      <c r="R21" s="165">
        <f>+Sklop12[[#This Row],[cena/enota brez DDV v EUR]]+Sklop12[[#This Row],[Davek (EUR)]]</f>
        <v>0</v>
      </c>
      <c r="S21" s="165">
        <f>+Sklop12[[#This Row],[cena/enota brez DDV v EUR]]*Sklop12[[#This Row],[Okvirna količina]]</f>
        <v>0</v>
      </c>
      <c r="T21" s="335">
        <f>+Sklop12[[#This Row],[Končna cena/enoto mere (EUR) z DDV]]*Sklop12[[#This Row],[Okvirna količina]]</f>
        <v>0</v>
      </c>
      <c r="U21" s="336"/>
    </row>
    <row r="22" spans="1:21" s="185" customFormat="1" ht="12">
      <c r="A22" s="245" t="s">
        <v>8</v>
      </c>
      <c r="B22" s="295" t="s">
        <v>628</v>
      </c>
      <c r="C22" s="164">
        <v>14</v>
      </c>
      <c r="D22" s="164" t="s">
        <v>110</v>
      </c>
      <c r="E22" s="168"/>
      <c r="F22" s="122">
        <v>10</v>
      </c>
      <c r="G22" s="145" t="s">
        <v>175</v>
      </c>
      <c r="H2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2" s="122" t="str">
        <f>IF(Sklop12[[#This Row],[ZAHTEVANA SHEMA KAKOVOSTI]]&lt;&gt;"",Sklop12[[#This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+Sklop12[[#This Row],[cena/enota brez DDV v EUR]]*Sklop12[[#This Row],[Stopnja DDV (%)]]</f>
        <v>0</v>
      </c>
      <c r="R22" s="165">
        <f>+Sklop12[[#This Row],[cena/enota brez DDV v EUR]]+Sklop12[[#This Row],[Davek (EUR)]]</f>
        <v>0</v>
      </c>
      <c r="S22" s="165">
        <f>+Sklop12[[#This Row],[cena/enota brez DDV v EUR]]*Sklop12[[#This Row],[Okvirna količina]]</f>
        <v>0</v>
      </c>
      <c r="T22" s="335">
        <f>+Sklop12[[#This Row],[Končna cena/enoto mere (EUR) z DDV]]*Sklop12[[#This Row],[Okvirna količina]]</f>
        <v>0</v>
      </c>
      <c r="U22" s="336"/>
    </row>
    <row r="23" spans="1:21" s="185" customFormat="1" ht="12">
      <c r="A23" s="245" t="s">
        <v>9</v>
      </c>
      <c r="B23" s="295" t="s">
        <v>629</v>
      </c>
      <c r="C23" s="164">
        <v>400</v>
      </c>
      <c r="D23" s="164" t="s">
        <v>110</v>
      </c>
      <c r="E23" s="168"/>
      <c r="F23" s="122">
        <v>50</v>
      </c>
      <c r="G23" s="145" t="s">
        <v>175</v>
      </c>
      <c r="H2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22" t="str">
        <f>IF(Sklop12[[#This Row],[ZAHTEVANA SHEMA KAKOVOSTI]]&lt;&gt;"",Sklop12[[#This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+Sklop12[[#This Row],[cena/enota brez DDV v EUR]]*Sklop12[[#This Row],[Stopnja DDV (%)]]</f>
        <v>0</v>
      </c>
      <c r="R23" s="165">
        <f>+Sklop12[[#This Row],[cena/enota brez DDV v EUR]]+Sklop12[[#This Row],[Davek (EUR)]]</f>
        <v>0</v>
      </c>
      <c r="S23" s="165">
        <f>+Sklop12[[#This Row],[cena/enota brez DDV v EUR]]*Sklop12[[#This Row],[Okvirna količina]]</f>
        <v>0</v>
      </c>
      <c r="T23" s="335">
        <f>+Sklop12[[#This Row],[Končna cena/enoto mere (EUR) z DDV]]*Sklop12[[#This Row],[Okvirna količina]]</f>
        <v>0</v>
      </c>
      <c r="U23" s="336"/>
    </row>
    <row r="24" spans="1:21" s="185" customFormat="1" ht="12">
      <c r="A24" s="245" t="s">
        <v>10</v>
      </c>
      <c r="B24" s="295" t="s">
        <v>630</v>
      </c>
      <c r="C24" s="164">
        <v>140</v>
      </c>
      <c r="D24" s="164" t="s">
        <v>110</v>
      </c>
      <c r="E24" s="168" t="s">
        <v>461</v>
      </c>
      <c r="F24" s="122">
        <v>80</v>
      </c>
      <c r="G24" s="145" t="s">
        <v>175</v>
      </c>
      <c r="H2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11.200000000000001</v>
      </c>
      <c r="I24" s="122">
        <f>IF(Sklop12[[#This Row],[ZAHTEVANA SHEMA KAKOVOSTI]]&lt;&gt;"",Sklop12[[#This Row],[Preračunana masa/volumen/kos na enoto kg]],"")</f>
        <v>11.200000000000001</v>
      </c>
      <c r="J24" s="138"/>
      <c r="K24" s="139"/>
      <c r="L24" s="139"/>
      <c r="M24" s="140"/>
      <c r="N24" s="165"/>
      <c r="O24" s="165"/>
      <c r="P24" s="166"/>
      <c r="Q24" s="165">
        <f>+Sklop12[[#This Row],[cena/enota brez DDV v EUR]]*Sklop12[[#This Row],[Stopnja DDV (%)]]</f>
        <v>0</v>
      </c>
      <c r="R24" s="165">
        <f>+Sklop12[[#This Row],[cena/enota brez DDV v EUR]]+Sklop12[[#This Row],[Davek (EUR)]]</f>
        <v>0</v>
      </c>
      <c r="S24" s="165">
        <f>+Sklop12[[#This Row],[cena/enota brez DDV v EUR]]*Sklop12[[#This Row],[Okvirna količina]]</f>
        <v>0</v>
      </c>
      <c r="T24" s="335">
        <f>+Sklop12[[#This Row],[Končna cena/enoto mere (EUR) z DDV]]*Sklop12[[#This Row],[Okvirna količina]]</f>
        <v>0</v>
      </c>
      <c r="U24" s="336"/>
    </row>
    <row r="25" spans="1:21" s="185" customFormat="1" ht="12">
      <c r="A25" s="245" t="s">
        <v>11</v>
      </c>
      <c r="B25" s="295" t="s">
        <v>450</v>
      </c>
      <c r="C25" s="164">
        <v>200</v>
      </c>
      <c r="D25" s="164" t="s">
        <v>110</v>
      </c>
      <c r="E25" s="168"/>
      <c r="F25" s="122">
        <v>70</v>
      </c>
      <c r="G25" s="145" t="s">
        <v>175</v>
      </c>
      <c r="H2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25" s="122" t="str">
        <f>IF(Sklop12[[#This Row],[ZAHTEVANA SHEMA KAKOVOSTI]]&lt;&gt;"",Sklop12[[#This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+Sklop12[[#This Row],[cena/enota brez DDV v EUR]]*Sklop12[[#This Row],[Stopnja DDV (%)]]</f>
        <v>0</v>
      </c>
      <c r="R25" s="165">
        <f>+Sklop12[[#This Row],[cena/enota brez DDV v EUR]]+Sklop12[[#This Row],[Davek (EUR)]]</f>
        <v>0</v>
      </c>
      <c r="S25" s="165">
        <f>+Sklop12[[#This Row],[cena/enota brez DDV v EUR]]*Sklop12[[#This Row],[Okvirna količina]]</f>
        <v>0</v>
      </c>
      <c r="T25" s="335">
        <f>+Sklop12[[#This Row],[Končna cena/enoto mere (EUR) z DDV]]*Sklop12[[#This Row],[Okvirna količina]]</f>
        <v>0</v>
      </c>
      <c r="U25" s="336"/>
    </row>
    <row r="26" spans="1:21" s="185" customFormat="1" ht="12">
      <c r="A26" s="245" t="s">
        <v>12</v>
      </c>
      <c r="B26" s="295" t="s">
        <v>451</v>
      </c>
      <c r="C26" s="164">
        <v>45</v>
      </c>
      <c r="D26" s="164" t="s">
        <v>110</v>
      </c>
      <c r="E26" s="168"/>
      <c r="F26" s="122">
        <v>10</v>
      </c>
      <c r="G26" s="145" t="s">
        <v>175</v>
      </c>
      <c r="H2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26" s="122" t="str">
        <f>IF(Sklop12[[#This Row],[ZAHTEVANA SHEMA KAKOVOSTI]]&lt;&gt;"",Sklop12[[#This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+Sklop12[[#This Row],[cena/enota brez DDV v EUR]]*Sklop12[[#This Row],[Stopnja DDV (%)]]</f>
        <v>0</v>
      </c>
      <c r="R26" s="165">
        <f>+Sklop12[[#This Row],[cena/enota brez DDV v EUR]]+Sklop12[[#This Row],[Davek (EUR)]]</f>
        <v>0</v>
      </c>
      <c r="S26" s="165">
        <f>+Sklop12[[#This Row],[cena/enota brez DDV v EUR]]*Sklop12[[#This Row],[Okvirna količina]]</f>
        <v>0</v>
      </c>
      <c r="T26" s="335">
        <f>+Sklop12[[#This Row],[Končna cena/enoto mere (EUR) z DDV]]*Sklop12[[#This Row],[Okvirna količina]]</f>
        <v>0</v>
      </c>
      <c r="U26" s="336"/>
    </row>
    <row r="27" spans="1:21" s="185" customFormat="1" ht="12">
      <c r="A27" s="245" t="s">
        <v>13</v>
      </c>
      <c r="B27" s="295" t="s">
        <v>631</v>
      </c>
      <c r="C27" s="164">
        <v>1000</v>
      </c>
      <c r="D27" s="164" t="s">
        <v>110</v>
      </c>
      <c r="E27" s="168"/>
      <c r="F27" s="122">
        <v>10</v>
      </c>
      <c r="G27" s="145" t="s">
        <v>175</v>
      </c>
      <c r="H2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122" t="str">
        <f>IF(Sklop12[[#This Row],[ZAHTEVANA SHEMA KAKOVOSTI]]&lt;&gt;"",Sklop12[[#This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+Sklop12[[#This Row],[cena/enota brez DDV v EUR]]*Sklop12[[#This Row],[Stopnja DDV (%)]]</f>
        <v>0</v>
      </c>
      <c r="R27" s="165">
        <f>+Sklop12[[#This Row],[cena/enota brez DDV v EUR]]+Sklop12[[#This Row],[Davek (EUR)]]</f>
        <v>0</v>
      </c>
      <c r="S27" s="165">
        <f>+Sklop12[[#This Row],[cena/enota brez DDV v EUR]]*Sklop12[[#This Row],[Okvirna količina]]</f>
        <v>0</v>
      </c>
      <c r="T27" s="335">
        <f>+Sklop12[[#This Row],[Končna cena/enoto mere (EUR) z DDV]]*Sklop12[[#This Row],[Okvirna količina]]</f>
        <v>0</v>
      </c>
      <c r="U27" s="336"/>
    </row>
    <row r="28" spans="1:21" s="185" customFormat="1" ht="12">
      <c r="A28" s="245" t="s">
        <v>14</v>
      </c>
      <c r="B28" s="295" t="s">
        <v>708</v>
      </c>
      <c r="C28" s="164">
        <v>200</v>
      </c>
      <c r="D28" s="164" t="s">
        <v>110</v>
      </c>
      <c r="E28" s="168"/>
      <c r="F28" s="122">
        <v>60</v>
      </c>
      <c r="G28" s="145" t="s">
        <v>175</v>
      </c>
      <c r="H2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22" t="str">
        <f>IF(Sklop12[[#This Row],[ZAHTEVANA SHEMA KAKOVOSTI]]&lt;&gt;"",Sklop12[[#This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+Sklop12[[#This Row],[cena/enota brez DDV v EUR]]*Sklop12[[#This Row],[Stopnja DDV (%)]]</f>
        <v>0</v>
      </c>
      <c r="R28" s="165">
        <f>+Sklop12[[#This Row],[cena/enota brez DDV v EUR]]+Sklop12[[#This Row],[Davek (EUR)]]</f>
        <v>0</v>
      </c>
      <c r="S28" s="165">
        <f>+Sklop12[[#This Row],[cena/enota brez DDV v EUR]]*Sklop12[[#This Row],[Okvirna količina]]</f>
        <v>0</v>
      </c>
      <c r="T28" s="335">
        <f>+Sklop12[[#This Row],[Končna cena/enoto mere (EUR) z DDV]]*Sklop12[[#This Row],[Okvirna količina]]</f>
        <v>0</v>
      </c>
      <c r="U28" s="336"/>
    </row>
    <row r="29" spans="1:21" s="185" customFormat="1" ht="12">
      <c r="A29" s="245" t="s">
        <v>15</v>
      </c>
      <c r="B29" s="295" t="s">
        <v>709</v>
      </c>
      <c r="C29" s="164">
        <v>100</v>
      </c>
      <c r="D29" s="164" t="s">
        <v>110</v>
      </c>
      <c r="E29" s="168"/>
      <c r="F29" s="122">
        <v>1000</v>
      </c>
      <c r="G29" s="145" t="s">
        <v>175</v>
      </c>
      <c r="H2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122" t="str">
        <f>IF(Sklop12[[#This Row],[ZAHTEVANA SHEMA KAKOVOSTI]]&lt;&gt;"",Sklop12[[#This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+Sklop12[[#This Row],[cena/enota brez DDV v EUR]]*Sklop12[[#This Row],[Stopnja DDV (%)]]</f>
        <v>0</v>
      </c>
      <c r="R29" s="165">
        <f>+Sklop12[[#This Row],[cena/enota brez DDV v EUR]]+Sklop12[[#This Row],[Davek (EUR)]]</f>
        <v>0</v>
      </c>
      <c r="S29" s="165">
        <f>+Sklop12[[#This Row],[cena/enota brez DDV v EUR]]*Sklop12[[#This Row],[Okvirna količina]]</f>
        <v>0</v>
      </c>
      <c r="T29" s="335">
        <f>+Sklop12[[#This Row],[Končna cena/enoto mere (EUR) z DDV]]*Sklop12[[#This Row],[Okvirna količina]]</f>
        <v>0</v>
      </c>
      <c r="U29" s="336"/>
    </row>
    <row r="30" spans="1:21" s="185" customFormat="1" ht="22.5">
      <c r="A30" s="245" t="s">
        <v>16</v>
      </c>
      <c r="B30" s="295" t="s">
        <v>422</v>
      </c>
      <c r="C30" s="164">
        <v>1000</v>
      </c>
      <c r="D30" s="164" t="s">
        <v>110</v>
      </c>
      <c r="E30" s="168"/>
      <c r="F30" s="122">
        <v>100</v>
      </c>
      <c r="G30" s="145" t="s">
        <v>175</v>
      </c>
      <c r="H3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22" t="str">
        <f>IF(Sklop12[[#This Row],[ZAHTEVANA SHEMA KAKOVOSTI]]&lt;&gt;"",Sklop12[[#This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+Sklop12[[#This Row],[cena/enota brez DDV v EUR]]*Sklop12[[#This Row],[Stopnja DDV (%)]]</f>
        <v>0</v>
      </c>
      <c r="R30" s="165">
        <f>+Sklop12[[#This Row],[cena/enota brez DDV v EUR]]+Sklop12[[#This Row],[Davek (EUR)]]</f>
        <v>0</v>
      </c>
      <c r="S30" s="165">
        <f>+Sklop12[[#This Row],[cena/enota brez DDV v EUR]]*Sklop12[[#This Row],[Okvirna količina]]</f>
        <v>0</v>
      </c>
      <c r="T30" s="335">
        <f>+Sklop12[[#This Row],[Končna cena/enoto mere (EUR) z DDV]]*Sklop12[[#This Row],[Okvirna količina]]</f>
        <v>0</v>
      </c>
      <c r="U30" s="336"/>
    </row>
    <row r="31" spans="1:21" s="185" customFormat="1" ht="12">
      <c r="A31" s="245" t="s">
        <v>17</v>
      </c>
      <c r="B31" s="295" t="s">
        <v>632</v>
      </c>
      <c r="C31" s="164">
        <v>18</v>
      </c>
      <c r="D31" s="164" t="s">
        <v>110</v>
      </c>
      <c r="E31" s="168"/>
      <c r="F31" s="122">
        <v>10000</v>
      </c>
      <c r="G31" s="145" t="s">
        <v>175</v>
      </c>
      <c r="H3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1" s="122" t="str">
        <f>IF(Sklop12[[#This Row],[ZAHTEVANA SHEMA KAKOVOSTI]]&lt;&gt;"",Sklop12[[#This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+Sklop12[[#This Row],[cena/enota brez DDV v EUR]]*Sklop12[[#This Row],[Stopnja DDV (%)]]</f>
        <v>0</v>
      </c>
      <c r="R31" s="165">
        <f>+Sklop12[[#This Row],[cena/enota brez DDV v EUR]]+Sklop12[[#This Row],[Davek (EUR)]]</f>
        <v>0</v>
      </c>
      <c r="S31" s="165">
        <f>+Sklop12[[#This Row],[cena/enota brez DDV v EUR]]*Sklop12[[#This Row],[Okvirna količina]]</f>
        <v>0</v>
      </c>
      <c r="T31" s="335">
        <f>+Sklop12[[#This Row],[Končna cena/enoto mere (EUR) z DDV]]*Sklop12[[#This Row],[Okvirna količina]]</f>
        <v>0</v>
      </c>
      <c r="U31" s="336"/>
    </row>
    <row r="32" spans="1:21" s="185" customFormat="1" ht="22.5">
      <c r="A32" s="245" t="s">
        <v>18</v>
      </c>
      <c r="B32" s="295" t="s">
        <v>633</v>
      </c>
      <c r="C32" s="164">
        <v>750</v>
      </c>
      <c r="D32" s="164" t="s">
        <v>110</v>
      </c>
      <c r="E32" s="168"/>
      <c r="F32" s="122">
        <v>1000</v>
      </c>
      <c r="G32" s="145" t="s">
        <v>175</v>
      </c>
      <c r="H3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2" s="122" t="str">
        <f>IF(Sklop12[[#This Row],[ZAHTEVANA SHEMA KAKOVOSTI]]&lt;&gt;"",Sklop12[[#This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+Sklop12[[#This Row],[cena/enota brez DDV v EUR]]*Sklop12[[#This Row],[Stopnja DDV (%)]]</f>
        <v>0</v>
      </c>
      <c r="R32" s="165">
        <f>+Sklop12[[#This Row],[cena/enota brez DDV v EUR]]+Sklop12[[#This Row],[Davek (EUR)]]</f>
        <v>0</v>
      </c>
      <c r="S32" s="165">
        <f>+Sklop12[[#This Row],[cena/enota brez DDV v EUR]]*Sklop12[[#This Row],[Okvirna količina]]</f>
        <v>0</v>
      </c>
      <c r="T32" s="335">
        <f>+Sklop12[[#This Row],[Končna cena/enoto mere (EUR) z DDV]]*Sklop12[[#This Row],[Okvirna količina]]</f>
        <v>0</v>
      </c>
      <c r="U32" s="336"/>
    </row>
    <row r="33" spans="1:21" s="185" customFormat="1" ht="12">
      <c r="A33" s="245" t="s">
        <v>19</v>
      </c>
      <c r="B33" s="295" t="s">
        <v>453</v>
      </c>
      <c r="C33" s="164">
        <v>80</v>
      </c>
      <c r="D33" s="164" t="s">
        <v>110</v>
      </c>
      <c r="E33" s="168"/>
      <c r="F33" s="122">
        <v>10</v>
      </c>
      <c r="G33" s="145" t="s">
        <v>175</v>
      </c>
      <c r="H3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33" s="122" t="str">
        <f>IF(Sklop12[[#This Row],[ZAHTEVANA SHEMA KAKOVOSTI]]&lt;&gt;"",Sklop12[[#This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+Sklop12[[#This Row],[cena/enota brez DDV v EUR]]*Sklop12[[#This Row],[Stopnja DDV (%)]]</f>
        <v>0</v>
      </c>
      <c r="R33" s="165">
        <f>+Sklop12[[#This Row],[cena/enota brez DDV v EUR]]+Sklop12[[#This Row],[Davek (EUR)]]</f>
        <v>0</v>
      </c>
      <c r="S33" s="165">
        <f>+Sklop12[[#This Row],[cena/enota brez DDV v EUR]]*Sklop12[[#This Row],[Okvirna količina]]</f>
        <v>0</v>
      </c>
      <c r="T33" s="335">
        <f>+Sklop12[[#This Row],[Končna cena/enoto mere (EUR) z DDV]]*Sklop12[[#This Row],[Okvirna količina]]</f>
        <v>0</v>
      </c>
      <c r="U33" s="336"/>
    </row>
    <row r="34" spans="1:21" s="185" customFormat="1" ht="12">
      <c r="A34" s="245" t="s">
        <v>20</v>
      </c>
      <c r="B34" s="295" t="s">
        <v>462</v>
      </c>
      <c r="C34" s="164">
        <v>4200</v>
      </c>
      <c r="D34" s="164" t="s">
        <v>110</v>
      </c>
      <c r="E34" s="168"/>
      <c r="F34" s="122">
        <v>100</v>
      </c>
      <c r="G34" s="145" t="s">
        <v>175</v>
      </c>
      <c r="H3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</v>
      </c>
      <c r="I34" s="122" t="str">
        <f>IF(Sklop12[[#This Row],[ZAHTEVANA SHEMA KAKOVOSTI]]&lt;&gt;"",Sklop12[[#This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+Sklop12[[#This Row],[cena/enota brez DDV v EUR]]*Sklop12[[#This Row],[Stopnja DDV (%)]]</f>
        <v>0</v>
      </c>
      <c r="R34" s="165">
        <f>+Sklop12[[#This Row],[cena/enota brez DDV v EUR]]+Sklop12[[#This Row],[Davek (EUR)]]</f>
        <v>0</v>
      </c>
      <c r="S34" s="165">
        <f>+Sklop12[[#This Row],[cena/enota brez DDV v EUR]]*Sklop12[[#This Row],[Okvirna količina]]</f>
        <v>0</v>
      </c>
      <c r="T34" s="335">
        <f>+Sklop12[[#This Row],[Končna cena/enoto mere (EUR) z DDV]]*Sklop12[[#This Row],[Okvirna količina]]</f>
        <v>0</v>
      </c>
      <c r="U34" s="336"/>
    </row>
    <row r="35" spans="1:21" s="185" customFormat="1" ht="12">
      <c r="A35" s="245" t="s">
        <v>21</v>
      </c>
      <c r="B35" s="295" t="s">
        <v>634</v>
      </c>
      <c r="C35" s="164">
        <v>2500</v>
      </c>
      <c r="D35" s="164" t="s">
        <v>110</v>
      </c>
      <c r="E35" s="168"/>
      <c r="F35" s="122">
        <v>150</v>
      </c>
      <c r="G35" s="145" t="s">
        <v>175</v>
      </c>
      <c r="H3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5" s="122" t="str">
        <f>IF(Sklop12[[#This Row],[ZAHTEVANA SHEMA KAKOVOSTI]]&lt;&gt;"",Sklop12[[#This Row],[Preračunana masa/volumen/kos na enoto kg]],"")</f>
        <v/>
      </c>
      <c r="J35" s="138"/>
      <c r="K35" s="139"/>
      <c r="L35" s="139"/>
      <c r="M35" s="140"/>
      <c r="N35" s="165"/>
      <c r="O35" s="165"/>
      <c r="P35" s="166"/>
      <c r="Q35" s="165">
        <f>+Sklop12[[#This Row],[cena/enota brez DDV v EUR]]*Sklop12[[#This Row],[Stopnja DDV (%)]]</f>
        <v>0</v>
      </c>
      <c r="R35" s="165">
        <f>+Sklop12[[#This Row],[cena/enota brez DDV v EUR]]+Sklop12[[#This Row],[Davek (EUR)]]</f>
        <v>0</v>
      </c>
      <c r="S35" s="165">
        <f>+Sklop12[[#This Row],[cena/enota brez DDV v EUR]]*Sklop12[[#This Row],[Okvirna količina]]</f>
        <v>0</v>
      </c>
      <c r="T35" s="335">
        <f>+Sklop12[[#This Row],[Končna cena/enoto mere (EUR) z DDV]]*Sklop12[[#This Row],[Okvirna količina]]</f>
        <v>0</v>
      </c>
      <c r="U35" s="336"/>
    </row>
    <row r="36" spans="1:21" s="185" customFormat="1" ht="12">
      <c r="A36" s="245" t="s">
        <v>22</v>
      </c>
      <c r="B36" s="295" t="s">
        <v>635</v>
      </c>
      <c r="C36" s="164">
        <v>400</v>
      </c>
      <c r="D36" s="164" t="s">
        <v>110</v>
      </c>
      <c r="E36" s="168"/>
      <c r="F36" s="122">
        <v>230</v>
      </c>
      <c r="G36" s="145" t="s">
        <v>175</v>
      </c>
      <c r="H3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92</v>
      </c>
      <c r="I36" s="122" t="str">
        <f>IF(Sklop12[[#This Row],[ZAHTEVANA SHEMA KAKOVOSTI]]&lt;&gt;"",Sklop12[[#This Row],[Preračunana masa/volumen/kos na enoto kg]],"")</f>
        <v/>
      </c>
      <c r="J36" s="138"/>
      <c r="K36" s="139"/>
      <c r="L36" s="139"/>
      <c r="M36" s="140"/>
      <c r="N36" s="165"/>
      <c r="O36" s="165"/>
      <c r="P36" s="166"/>
      <c r="Q36" s="165">
        <f>+Sklop12[[#This Row],[cena/enota brez DDV v EUR]]*Sklop12[[#This Row],[Stopnja DDV (%)]]</f>
        <v>0</v>
      </c>
      <c r="R36" s="165">
        <f>+Sklop12[[#This Row],[cena/enota brez DDV v EUR]]+Sklop12[[#This Row],[Davek (EUR)]]</f>
        <v>0</v>
      </c>
      <c r="S36" s="165">
        <f>+Sklop12[[#This Row],[cena/enota brez DDV v EUR]]*Sklop12[[#This Row],[Okvirna količina]]</f>
        <v>0</v>
      </c>
      <c r="T36" s="335">
        <f>+Sklop12[[#This Row],[Končna cena/enoto mere (EUR) z DDV]]*Sklop12[[#This Row],[Okvirna količina]]</f>
        <v>0</v>
      </c>
      <c r="U36" s="336"/>
    </row>
    <row r="37" spans="1:21" s="185" customFormat="1" ht="12">
      <c r="A37" s="245" t="s">
        <v>23</v>
      </c>
      <c r="B37" s="295" t="s">
        <v>423</v>
      </c>
      <c r="C37" s="164">
        <v>1</v>
      </c>
      <c r="D37" s="164" t="s">
        <v>175</v>
      </c>
      <c r="E37" s="168"/>
      <c r="F37" s="122">
        <v>30</v>
      </c>
      <c r="G37" s="145" t="s">
        <v>175</v>
      </c>
      <c r="H37" s="366"/>
      <c r="I37" s="122" t="str">
        <f>IF(Sklop12[[#This Row],[ZAHTEVANA SHEMA KAKOVOSTI]]&lt;&gt;"",Sklop12[[#This Row],[Preračunana masa/volumen/kos na enoto kg]],"")</f>
        <v/>
      </c>
      <c r="J37" s="138"/>
      <c r="K37" s="139"/>
      <c r="L37" s="139"/>
      <c r="M37" s="140"/>
      <c r="N37" s="165"/>
      <c r="O37" s="165"/>
      <c r="P37" s="166"/>
      <c r="Q37" s="165">
        <f>+Sklop12[[#This Row],[cena/enota brez DDV v EUR]]*Sklop12[[#This Row],[Stopnja DDV (%)]]</f>
        <v>0</v>
      </c>
      <c r="R37" s="165">
        <f>+Sklop12[[#This Row],[cena/enota brez DDV v EUR]]+Sklop12[[#This Row],[Davek (EUR)]]</f>
        <v>0</v>
      </c>
      <c r="S37" s="165">
        <f>+Sklop12[[#This Row],[cena/enota brez DDV v EUR]]*Sklop12[[#This Row],[Okvirna količina]]</f>
        <v>0</v>
      </c>
      <c r="T37" s="335">
        <f>+Sklop12[[#This Row],[Končna cena/enoto mere (EUR) z DDV]]*Sklop12[[#This Row],[Okvirna količina]]</f>
        <v>0</v>
      </c>
      <c r="U37" s="336"/>
    </row>
    <row r="38" spans="1:21" s="185" customFormat="1" ht="12">
      <c r="A38" s="245" t="s">
        <v>24</v>
      </c>
      <c r="B38" s="295" t="s">
        <v>424</v>
      </c>
      <c r="C38" s="164">
        <v>1</v>
      </c>
      <c r="D38" s="164" t="s">
        <v>175</v>
      </c>
      <c r="E38" s="168"/>
      <c r="F38" s="122">
        <v>100</v>
      </c>
      <c r="G38" s="145" t="s">
        <v>175</v>
      </c>
      <c r="H38" s="366"/>
      <c r="I38" s="122" t="str">
        <f>IF(Sklop12[[#This Row],[ZAHTEVANA SHEMA KAKOVOSTI]]&lt;&gt;"",Sklop12[[#This Row],[Preračunana masa/volumen/kos na enoto kg]],"")</f>
        <v/>
      </c>
      <c r="J38" s="138"/>
      <c r="K38" s="139"/>
      <c r="L38" s="139"/>
      <c r="M38" s="140"/>
      <c r="N38" s="165"/>
      <c r="O38" s="165"/>
      <c r="P38" s="166"/>
      <c r="Q38" s="165">
        <f>+Sklop12[[#This Row],[cena/enota brez DDV v EUR]]*Sklop12[[#This Row],[Stopnja DDV (%)]]</f>
        <v>0</v>
      </c>
      <c r="R38" s="165">
        <f>+Sklop12[[#This Row],[cena/enota brez DDV v EUR]]+Sklop12[[#This Row],[Davek (EUR)]]</f>
        <v>0</v>
      </c>
      <c r="S38" s="165">
        <f>+Sklop12[[#This Row],[cena/enota brez DDV v EUR]]*Sklop12[[#This Row],[Okvirna količina]]</f>
        <v>0</v>
      </c>
      <c r="T38" s="335">
        <f>+Sklop12[[#This Row],[Končna cena/enoto mere (EUR) z DDV]]*Sklop12[[#This Row],[Okvirna količina]]</f>
        <v>0</v>
      </c>
      <c r="U38" s="336"/>
    </row>
    <row r="39" spans="1:21" s="185" customFormat="1" ht="12">
      <c r="A39" s="245" t="s">
        <v>25</v>
      </c>
      <c r="B39" s="295" t="s">
        <v>636</v>
      </c>
      <c r="C39" s="164">
        <v>2500</v>
      </c>
      <c r="D39" s="164" t="s">
        <v>110</v>
      </c>
      <c r="E39" s="168"/>
      <c r="F39" s="122">
        <v>150</v>
      </c>
      <c r="G39" s="145" t="s">
        <v>175</v>
      </c>
      <c r="H3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9" s="122" t="str">
        <f>IF(Sklop12[[#This Row],[ZAHTEVANA SHEMA KAKOVOSTI]]&lt;&gt;"",Sklop12[[#This Row],[Preračunana masa/volumen/kos na enoto kg]],"")</f>
        <v/>
      </c>
      <c r="J39" s="138"/>
      <c r="K39" s="139"/>
      <c r="L39" s="139"/>
      <c r="M39" s="140"/>
      <c r="N39" s="165"/>
      <c r="O39" s="165"/>
      <c r="P39" s="166"/>
      <c r="Q39" s="165">
        <f>+Sklop12[[#This Row],[cena/enota brez DDV v EUR]]*Sklop12[[#This Row],[Stopnja DDV (%)]]</f>
        <v>0</v>
      </c>
      <c r="R39" s="165">
        <f>+Sklop12[[#This Row],[cena/enota brez DDV v EUR]]+Sklop12[[#This Row],[Davek (EUR)]]</f>
        <v>0</v>
      </c>
      <c r="S39" s="165">
        <f>+Sklop12[[#This Row],[cena/enota brez DDV v EUR]]*Sklop12[[#This Row],[Okvirna količina]]</f>
        <v>0</v>
      </c>
      <c r="T39" s="335">
        <f>+Sklop12[[#This Row],[Končna cena/enoto mere (EUR) z DDV]]*Sklop12[[#This Row],[Okvirna količina]]</f>
        <v>0</v>
      </c>
      <c r="U39" s="336"/>
    </row>
    <row r="40" spans="1:21" s="185" customFormat="1" ht="12">
      <c r="A40" s="245" t="s">
        <v>26</v>
      </c>
      <c r="B40" s="295" t="s">
        <v>636</v>
      </c>
      <c r="C40" s="164">
        <v>650</v>
      </c>
      <c r="D40" s="164" t="s">
        <v>110</v>
      </c>
      <c r="E40" s="168"/>
      <c r="F40" s="122">
        <v>10</v>
      </c>
      <c r="G40" s="145" t="s">
        <v>175</v>
      </c>
      <c r="H4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40" s="122" t="str">
        <f>IF(Sklop12[[#This Row],[ZAHTEVANA SHEMA KAKOVOSTI]]&lt;&gt;"",Sklop12[[#This Row],[Preračunana masa/volumen/kos na enoto kg]],"")</f>
        <v/>
      </c>
      <c r="J40" s="138"/>
      <c r="K40" s="139"/>
      <c r="L40" s="139"/>
      <c r="M40" s="140"/>
      <c r="N40" s="165"/>
      <c r="O40" s="165"/>
      <c r="P40" s="166"/>
      <c r="Q40" s="165">
        <f>+Sklop12[[#This Row],[cena/enota brez DDV v EUR]]*Sklop12[[#This Row],[Stopnja DDV (%)]]</f>
        <v>0</v>
      </c>
      <c r="R40" s="165">
        <f>+Sklop12[[#This Row],[cena/enota brez DDV v EUR]]+Sklop12[[#This Row],[Davek (EUR)]]</f>
        <v>0</v>
      </c>
      <c r="S40" s="165">
        <f>+Sklop12[[#This Row],[cena/enota brez DDV v EUR]]*Sklop12[[#This Row],[Okvirna količina]]</f>
        <v>0</v>
      </c>
      <c r="T40" s="335">
        <f>+Sklop12[[#This Row],[Končna cena/enoto mere (EUR) z DDV]]*Sklop12[[#This Row],[Okvirna količina]]</f>
        <v>0</v>
      </c>
      <c r="U40" s="336"/>
    </row>
    <row r="41" spans="1:21" s="185" customFormat="1" ht="12">
      <c r="A41" s="245" t="s">
        <v>27</v>
      </c>
      <c r="B41" s="295" t="s">
        <v>452</v>
      </c>
      <c r="C41" s="164">
        <v>1000</v>
      </c>
      <c r="D41" s="164" t="s">
        <v>110</v>
      </c>
      <c r="E41" s="168"/>
      <c r="F41" s="122">
        <v>100</v>
      </c>
      <c r="G41" s="145" t="s">
        <v>175</v>
      </c>
      <c r="H4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122" t="str">
        <f>IF(Sklop12[[#This Row],[ZAHTEVANA SHEMA KAKOVOSTI]]&lt;&gt;"",Sklop12[[#This Row],[Preračunana masa/volumen/kos na enoto kg]],"")</f>
        <v/>
      </c>
      <c r="J41" s="138"/>
      <c r="K41" s="139"/>
      <c r="L41" s="139"/>
      <c r="M41" s="140"/>
      <c r="N41" s="165"/>
      <c r="O41" s="165"/>
      <c r="P41" s="166"/>
      <c r="Q41" s="165">
        <f>+Sklop12[[#This Row],[cena/enota brez DDV v EUR]]*Sklop12[[#This Row],[Stopnja DDV (%)]]</f>
        <v>0</v>
      </c>
      <c r="R41" s="165">
        <f>+Sklop12[[#This Row],[cena/enota brez DDV v EUR]]+Sklop12[[#This Row],[Davek (EUR)]]</f>
        <v>0</v>
      </c>
      <c r="S41" s="165">
        <f>+Sklop12[[#This Row],[cena/enota brez DDV v EUR]]*Sklop12[[#This Row],[Okvirna količina]]</f>
        <v>0</v>
      </c>
      <c r="T41" s="335">
        <f>+Sklop12[[#This Row],[Končna cena/enoto mere (EUR) z DDV]]*Sklop12[[#This Row],[Okvirna količina]]</f>
        <v>0</v>
      </c>
      <c r="U41" s="336"/>
    </row>
    <row r="42" spans="1:21" s="185" customFormat="1" ht="12">
      <c r="A42" s="245" t="s">
        <v>28</v>
      </c>
      <c r="B42" s="295" t="s">
        <v>637</v>
      </c>
      <c r="C42" s="164">
        <v>180</v>
      </c>
      <c r="D42" s="164" t="s">
        <v>110</v>
      </c>
      <c r="E42" s="168"/>
      <c r="F42" s="122">
        <v>20</v>
      </c>
      <c r="G42" s="145" t="s">
        <v>175</v>
      </c>
      <c r="H4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2" s="122" t="str">
        <f>IF(Sklop12[[#This Row],[ZAHTEVANA SHEMA KAKOVOSTI]]&lt;&gt;"",Sklop12[[#This Row],[Preračunana masa/volumen/kos na enoto kg]],"")</f>
        <v/>
      </c>
      <c r="J42" s="138"/>
      <c r="K42" s="139"/>
      <c r="L42" s="139"/>
      <c r="M42" s="140"/>
      <c r="N42" s="165"/>
      <c r="O42" s="165"/>
      <c r="P42" s="166"/>
      <c r="Q42" s="165">
        <f>+Sklop12[[#This Row],[cena/enota brez DDV v EUR]]*Sklop12[[#This Row],[Stopnja DDV (%)]]</f>
        <v>0</v>
      </c>
      <c r="R42" s="165">
        <f>+Sklop12[[#This Row],[cena/enota brez DDV v EUR]]+Sklop12[[#This Row],[Davek (EUR)]]</f>
        <v>0</v>
      </c>
      <c r="S42" s="165">
        <f>+Sklop12[[#This Row],[cena/enota brez DDV v EUR]]*Sklop12[[#This Row],[Okvirna količina]]</f>
        <v>0</v>
      </c>
      <c r="T42" s="335">
        <f>+Sklop12[[#This Row],[Končna cena/enoto mere (EUR) z DDV]]*Sklop12[[#This Row],[Okvirna količina]]</f>
        <v>0</v>
      </c>
      <c r="U42" s="336"/>
    </row>
    <row r="43" spans="1:21" s="185" customFormat="1" ht="12">
      <c r="A43" s="245" t="s">
        <v>29</v>
      </c>
      <c r="B43" s="295" t="s">
        <v>452</v>
      </c>
      <c r="C43" s="164">
        <v>25</v>
      </c>
      <c r="D43" s="164" t="s">
        <v>110</v>
      </c>
      <c r="E43" s="168"/>
      <c r="F43" s="122">
        <v>1000</v>
      </c>
      <c r="G43" s="145" t="s">
        <v>175</v>
      </c>
      <c r="H4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3" s="122" t="str">
        <f>IF(Sklop12[[#This Row],[ZAHTEVANA SHEMA KAKOVOSTI]]&lt;&gt;"",Sklop12[[#This Row],[Preračunana masa/volumen/kos na enoto kg]],"")</f>
        <v/>
      </c>
      <c r="J43" s="138"/>
      <c r="K43" s="139"/>
      <c r="L43" s="139"/>
      <c r="M43" s="140"/>
      <c r="N43" s="165"/>
      <c r="O43" s="165"/>
      <c r="P43" s="166"/>
      <c r="Q43" s="165">
        <f>+Sklop12[[#This Row],[cena/enota brez DDV v EUR]]*Sklop12[[#This Row],[Stopnja DDV (%)]]</f>
        <v>0</v>
      </c>
      <c r="R43" s="165">
        <f>+Sklop12[[#This Row],[cena/enota brez DDV v EUR]]+Sklop12[[#This Row],[Davek (EUR)]]</f>
        <v>0</v>
      </c>
      <c r="S43" s="165">
        <f>+Sklop12[[#This Row],[cena/enota brez DDV v EUR]]*Sklop12[[#This Row],[Okvirna količina]]</f>
        <v>0</v>
      </c>
      <c r="T43" s="335">
        <f>+Sklop12[[#This Row],[Končna cena/enoto mere (EUR) z DDV]]*Sklop12[[#This Row],[Okvirna količina]]</f>
        <v>0</v>
      </c>
      <c r="U43" s="336"/>
    </row>
    <row r="44" spans="1:21" s="185" customFormat="1" ht="12">
      <c r="A44" s="245" t="s">
        <v>30</v>
      </c>
      <c r="B44" s="295" t="s">
        <v>463</v>
      </c>
      <c r="C44" s="164">
        <v>1000</v>
      </c>
      <c r="D44" s="164" t="s">
        <v>110</v>
      </c>
      <c r="E44" s="168"/>
      <c r="F44" s="122">
        <v>20</v>
      </c>
      <c r="G44" s="145" t="s">
        <v>175</v>
      </c>
      <c r="H4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122" t="str">
        <f>IF(Sklop12[[#This Row],[ZAHTEVANA SHEMA KAKOVOSTI]]&lt;&gt;"",Sklop12[[#This Row],[Preračunana masa/volumen/kos na enoto kg]],"")</f>
        <v/>
      </c>
      <c r="J44" s="138"/>
      <c r="K44" s="139"/>
      <c r="L44" s="139"/>
      <c r="M44" s="140"/>
      <c r="N44" s="165"/>
      <c r="O44" s="165"/>
      <c r="P44" s="166"/>
      <c r="Q44" s="165">
        <f>+Sklop12[[#This Row],[cena/enota brez DDV v EUR]]*Sklop12[[#This Row],[Stopnja DDV (%)]]</f>
        <v>0</v>
      </c>
      <c r="R44" s="165">
        <f>+Sklop12[[#This Row],[cena/enota brez DDV v EUR]]+Sklop12[[#This Row],[Davek (EUR)]]</f>
        <v>0</v>
      </c>
      <c r="S44" s="165">
        <f>+Sklop12[[#This Row],[cena/enota brez DDV v EUR]]*Sklop12[[#This Row],[Okvirna količina]]</f>
        <v>0</v>
      </c>
      <c r="T44" s="335">
        <f>+Sklop12[[#This Row],[Končna cena/enoto mere (EUR) z DDV]]*Sklop12[[#This Row],[Okvirna količina]]</f>
        <v>0</v>
      </c>
      <c r="U44" s="336"/>
    </row>
    <row r="45" spans="1:21" s="185" customFormat="1" ht="12">
      <c r="A45" s="245" t="s">
        <v>31</v>
      </c>
      <c r="B45" s="295" t="s">
        <v>463</v>
      </c>
      <c r="C45" s="164">
        <v>280</v>
      </c>
      <c r="D45" s="164" t="s">
        <v>110</v>
      </c>
      <c r="E45" s="168"/>
      <c r="F45" s="122">
        <v>40</v>
      </c>
      <c r="G45" s="145" t="s">
        <v>175</v>
      </c>
      <c r="H4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11.200000000000001</v>
      </c>
      <c r="I45" s="122" t="str">
        <f>IF(Sklop12[[#This Row],[ZAHTEVANA SHEMA KAKOVOSTI]]&lt;&gt;"",Sklop12[[#This Row],[Preračunana masa/volumen/kos na enoto kg]],"")</f>
        <v/>
      </c>
      <c r="J45" s="138"/>
      <c r="K45" s="139"/>
      <c r="L45" s="139"/>
      <c r="M45" s="140"/>
      <c r="N45" s="165"/>
      <c r="O45" s="165"/>
      <c r="P45" s="166"/>
      <c r="Q45" s="165">
        <f>+Sklop12[[#This Row],[cena/enota brez DDV v EUR]]*Sklop12[[#This Row],[Stopnja DDV (%)]]</f>
        <v>0</v>
      </c>
      <c r="R45" s="165">
        <f>+Sklop12[[#This Row],[cena/enota brez DDV v EUR]]+Sklop12[[#This Row],[Davek (EUR)]]</f>
        <v>0</v>
      </c>
      <c r="S45" s="165">
        <f>+Sklop12[[#This Row],[cena/enota brez DDV v EUR]]*Sklop12[[#This Row],[Okvirna količina]]</f>
        <v>0</v>
      </c>
      <c r="T45" s="335">
        <f>+Sklop12[[#This Row],[Končna cena/enoto mere (EUR) z DDV]]*Sklop12[[#This Row],[Okvirna količina]]</f>
        <v>0</v>
      </c>
      <c r="U45" s="336"/>
    </row>
    <row r="46" spans="1:21" s="185" customFormat="1" ht="12">
      <c r="A46" s="245" t="s">
        <v>32</v>
      </c>
      <c r="B46" s="295" t="s">
        <v>638</v>
      </c>
      <c r="C46" s="164">
        <v>180</v>
      </c>
      <c r="D46" s="164" t="s">
        <v>110</v>
      </c>
      <c r="E46" s="168"/>
      <c r="F46" s="122">
        <v>20</v>
      </c>
      <c r="G46" s="145" t="s">
        <v>175</v>
      </c>
      <c r="H4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6" s="122" t="str">
        <f>IF(Sklop12[[#This Row],[ZAHTEVANA SHEMA KAKOVOSTI]]&lt;&gt;"",Sklop12[[#This Row],[Preračunana masa/volumen/kos na enoto kg]],"")</f>
        <v/>
      </c>
      <c r="J46" s="138"/>
      <c r="K46" s="139"/>
      <c r="L46" s="139"/>
      <c r="M46" s="140"/>
      <c r="N46" s="165"/>
      <c r="O46" s="165"/>
      <c r="P46" s="166"/>
      <c r="Q46" s="165">
        <f>+Sklop12[[#This Row],[cena/enota brez DDV v EUR]]*Sklop12[[#This Row],[Stopnja DDV (%)]]</f>
        <v>0</v>
      </c>
      <c r="R46" s="165">
        <f>+Sklop12[[#This Row],[cena/enota brez DDV v EUR]]+Sklop12[[#This Row],[Davek (EUR)]]</f>
        <v>0</v>
      </c>
      <c r="S46" s="165">
        <f>+Sklop12[[#This Row],[cena/enota brez DDV v EUR]]*Sklop12[[#This Row],[Okvirna količina]]</f>
        <v>0</v>
      </c>
      <c r="T46" s="335">
        <f>+Sklop12[[#This Row],[Končna cena/enoto mere (EUR) z DDV]]*Sklop12[[#This Row],[Okvirna količina]]</f>
        <v>0</v>
      </c>
      <c r="U46" s="336"/>
    </row>
    <row r="47" spans="1:21" s="185" customFormat="1" ht="12">
      <c r="A47" s="245" t="s">
        <v>33</v>
      </c>
      <c r="B47" s="295" t="s">
        <v>425</v>
      </c>
      <c r="C47" s="164">
        <v>63</v>
      </c>
      <c r="D47" s="164" t="s">
        <v>110</v>
      </c>
      <c r="E47" s="168"/>
      <c r="F47" s="122">
        <v>500</v>
      </c>
      <c r="G47" s="145" t="s">
        <v>175</v>
      </c>
      <c r="H4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31.5</v>
      </c>
      <c r="I47" s="122" t="str">
        <f>IF(Sklop12[[#This Row],[ZAHTEVANA SHEMA KAKOVOSTI]]&lt;&gt;"",Sklop12[[#This Row],[Preračunana masa/volumen/kos na enoto kg]],"")</f>
        <v/>
      </c>
      <c r="J47" s="138"/>
      <c r="K47" s="139"/>
      <c r="L47" s="139"/>
      <c r="M47" s="140"/>
      <c r="N47" s="165"/>
      <c r="O47" s="165"/>
      <c r="P47" s="166"/>
      <c r="Q47" s="165">
        <f>+Sklop12[[#This Row],[cena/enota brez DDV v EUR]]*Sklop12[[#This Row],[Stopnja DDV (%)]]</f>
        <v>0</v>
      </c>
      <c r="R47" s="165">
        <f>+Sklop12[[#This Row],[cena/enota brez DDV v EUR]]+Sklop12[[#This Row],[Davek (EUR)]]</f>
        <v>0</v>
      </c>
      <c r="S47" s="165">
        <f>+Sklop12[[#This Row],[cena/enota brez DDV v EUR]]*Sklop12[[#This Row],[Okvirna količina]]</f>
        <v>0</v>
      </c>
      <c r="T47" s="335">
        <f>+Sklop12[[#This Row],[Končna cena/enoto mere (EUR) z DDV]]*Sklop12[[#This Row],[Okvirna količina]]</f>
        <v>0</v>
      </c>
      <c r="U47" s="336"/>
    </row>
    <row r="48" spans="1:21" s="185" customFormat="1" ht="12">
      <c r="A48" s="245" t="s">
        <v>34</v>
      </c>
      <c r="B48" s="295" t="s">
        <v>639</v>
      </c>
      <c r="C48" s="164">
        <v>800</v>
      </c>
      <c r="D48" s="164" t="s">
        <v>110</v>
      </c>
      <c r="E48" s="168"/>
      <c r="F48" s="122">
        <v>60</v>
      </c>
      <c r="G48" s="145" t="s">
        <v>175</v>
      </c>
      <c r="H4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8" s="122" t="str">
        <f>IF(Sklop12[[#This Row],[ZAHTEVANA SHEMA KAKOVOSTI]]&lt;&gt;"",Sklop12[[#This Row],[Preračunana masa/volumen/kos na enoto kg]],"")</f>
        <v/>
      </c>
      <c r="J48" s="138"/>
      <c r="K48" s="139"/>
      <c r="L48" s="139"/>
      <c r="M48" s="140"/>
      <c r="N48" s="165"/>
      <c r="O48" s="165"/>
      <c r="P48" s="166"/>
      <c r="Q48" s="165">
        <f>+Sklop12[[#This Row],[cena/enota brez DDV v EUR]]*Sklop12[[#This Row],[Stopnja DDV (%)]]</f>
        <v>0</v>
      </c>
      <c r="R48" s="165">
        <f>+Sklop12[[#This Row],[cena/enota brez DDV v EUR]]+Sklop12[[#This Row],[Davek (EUR)]]</f>
        <v>0</v>
      </c>
      <c r="S48" s="165">
        <f>+Sklop12[[#This Row],[cena/enota brez DDV v EUR]]*Sklop12[[#This Row],[Okvirna količina]]</f>
        <v>0</v>
      </c>
      <c r="T48" s="335">
        <f>+Sklop12[[#This Row],[Končna cena/enoto mere (EUR) z DDV]]*Sklop12[[#This Row],[Okvirna količina]]</f>
        <v>0</v>
      </c>
      <c r="U48" s="336"/>
    </row>
    <row r="49" spans="1:21" s="185" customFormat="1" ht="12">
      <c r="A49" s="245" t="s">
        <v>35</v>
      </c>
      <c r="B49" s="295" t="s">
        <v>426</v>
      </c>
      <c r="C49" s="164">
        <v>5000</v>
      </c>
      <c r="D49" s="164" t="s">
        <v>110</v>
      </c>
      <c r="E49" s="168"/>
      <c r="F49" s="122">
        <v>10</v>
      </c>
      <c r="G49" s="145" t="s">
        <v>175</v>
      </c>
      <c r="H4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122" t="str">
        <f>IF(Sklop12[[#This Row],[ZAHTEVANA SHEMA KAKOVOSTI]]&lt;&gt;"",Sklop12[[#This Row],[Preračunana masa/volumen/kos na enoto kg]],"")</f>
        <v/>
      </c>
      <c r="J49" s="138"/>
      <c r="K49" s="139"/>
      <c r="L49" s="139"/>
      <c r="M49" s="140"/>
      <c r="N49" s="165"/>
      <c r="O49" s="165"/>
      <c r="P49" s="166"/>
      <c r="Q49" s="165">
        <f>+Sklop12[[#This Row],[cena/enota brez DDV v EUR]]*Sklop12[[#This Row],[Stopnja DDV (%)]]</f>
        <v>0</v>
      </c>
      <c r="R49" s="165">
        <f>+Sklop12[[#This Row],[cena/enota brez DDV v EUR]]+Sklop12[[#This Row],[Davek (EUR)]]</f>
        <v>0</v>
      </c>
      <c r="S49" s="165">
        <f>+Sklop12[[#This Row],[cena/enota brez DDV v EUR]]*Sklop12[[#This Row],[Okvirna količina]]</f>
        <v>0</v>
      </c>
      <c r="T49" s="335">
        <f>+Sklop12[[#This Row],[Končna cena/enoto mere (EUR) z DDV]]*Sklop12[[#This Row],[Okvirna količina]]</f>
        <v>0</v>
      </c>
      <c r="U49" s="336"/>
    </row>
    <row r="50" spans="1:21" s="185" customFormat="1" ht="33.75">
      <c r="A50" s="245" t="s">
        <v>36</v>
      </c>
      <c r="B50" s="295" t="s">
        <v>744</v>
      </c>
      <c r="C50" s="164">
        <v>100</v>
      </c>
      <c r="D50" s="164" t="s">
        <v>110</v>
      </c>
      <c r="E50" s="168"/>
      <c r="F50" s="122">
        <v>300</v>
      </c>
      <c r="G50" s="145" t="s">
        <v>175</v>
      </c>
      <c r="H5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0" s="122" t="str">
        <f>IF(Sklop12[[#This Row],[ZAHTEVANA SHEMA KAKOVOSTI]]&lt;&gt;"",Sklop12[[#This Row],[Preračunana masa/volumen/kos na enoto kg]],"")</f>
        <v/>
      </c>
      <c r="J50" s="138"/>
      <c r="K50" s="139"/>
      <c r="L50" s="139"/>
      <c r="M50" s="140"/>
      <c r="N50" s="165"/>
      <c r="O50" s="165"/>
      <c r="P50" s="166"/>
      <c r="Q50" s="165">
        <f>+Sklop12[[#This Row],[cena/enota brez DDV v EUR]]*Sklop12[[#This Row],[Stopnja DDV (%)]]</f>
        <v>0</v>
      </c>
      <c r="R50" s="165">
        <f>+Sklop12[[#This Row],[cena/enota brez DDV v EUR]]+Sklop12[[#This Row],[Davek (EUR)]]</f>
        <v>0</v>
      </c>
      <c r="S50" s="165">
        <f>+Sklop12[[#This Row],[cena/enota brez DDV v EUR]]*Sklop12[[#This Row],[Okvirna količina]]</f>
        <v>0</v>
      </c>
      <c r="T50" s="335">
        <f>+Sklop12[[#This Row],[Končna cena/enoto mere (EUR) z DDV]]*Sklop12[[#This Row],[Okvirna količina]]</f>
        <v>0</v>
      </c>
      <c r="U50" s="336"/>
    </row>
    <row r="51" spans="1:21" s="185" customFormat="1" ht="12">
      <c r="A51" s="245" t="s">
        <v>37</v>
      </c>
      <c r="B51" s="295" t="s">
        <v>640</v>
      </c>
      <c r="C51" s="164">
        <v>20</v>
      </c>
      <c r="D51" s="164" t="s">
        <v>110</v>
      </c>
      <c r="E51" s="168"/>
      <c r="F51" s="122">
        <v>2000</v>
      </c>
      <c r="G51" s="145" t="s">
        <v>175</v>
      </c>
      <c r="H5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1" s="122" t="str">
        <f>IF(Sklop12[[#This Row],[ZAHTEVANA SHEMA KAKOVOSTI]]&lt;&gt;"",Sklop12[[#This Row],[Preračunana masa/volumen/kos na enoto kg]],"")</f>
        <v/>
      </c>
      <c r="J51" s="138"/>
      <c r="K51" s="139"/>
      <c r="L51" s="139"/>
      <c r="M51" s="140"/>
      <c r="N51" s="165"/>
      <c r="O51" s="165"/>
      <c r="P51" s="166"/>
      <c r="Q51" s="165">
        <f>+Sklop12[[#This Row],[cena/enota brez DDV v EUR]]*Sklop12[[#This Row],[Stopnja DDV (%)]]</f>
        <v>0</v>
      </c>
      <c r="R51" s="165">
        <f>+Sklop12[[#This Row],[cena/enota brez DDV v EUR]]+Sklop12[[#This Row],[Davek (EUR)]]</f>
        <v>0</v>
      </c>
      <c r="S51" s="165">
        <f>+Sklop12[[#This Row],[cena/enota brez DDV v EUR]]*Sklop12[[#This Row],[Okvirna količina]]</f>
        <v>0</v>
      </c>
      <c r="T51" s="335">
        <f>+Sklop12[[#This Row],[Končna cena/enoto mere (EUR) z DDV]]*Sklop12[[#This Row],[Okvirna količina]]</f>
        <v>0</v>
      </c>
      <c r="U51" s="336"/>
    </row>
    <row r="52" spans="1:21" s="185" customFormat="1" ht="12">
      <c r="A52" s="245" t="s">
        <v>38</v>
      </c>
      <c r="B52" s="295" t="s">
        <v>641</v>
      </c>
      <c r="C52" s="164">
        <v>500</v>
      </c>
      <c r="D52" s="164" t="s">
        <v>110</v>
      </c>
      <c r="E52" s="168"/>
      <c r="F52" s="122">
        <v>100</v>
      </c>
      <c r="G52" s="145" t="s">
        <v>175</v>
      </c>
      <c r="H5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2" s="122" t="str">
        <f>IF(Sklop12[[#This Row],[ZAHTEVANA SHEMA KAKOVOSTI]]&lt;&gt;"",Sklop12[[#This Row],[Preračunana masa/volumen/kos na enoto kg]],"")</f>
        <v/>
      </c>
      <c r="J52" s="138"/>
      <c r="K52" s="139"/>
      <c r="L52" s="139"/>
      <c r="M52" s="140"/>
      <c r="N52" s="165"/>
      <c r="O52" s="165"/>
      <c r="P52" s="166"/>
      <c r="Q52" s="165">
        <f>+Sklop12[[#This Row],[cena/enota brez DDV v EUR]]*Sklop12[[#This Row],[Stopnja DDV (%)]]</f>
        <v>0</v>
      </c>
      <c r="R52" s="165">
        <f>+Sklop12[[#This Row],[cena/enota brez DDV v EUR]]+Sklop12[[#This Row],[Davek (EUR)]]</f>
        <v>0</v>
      </c>
      <c r="S52" s="165">
        <f>+Sklop12[[#This Row],[cena/enota brez DDV v EUR]]*Sklop12[[#This Row],[Okvirna količina]]</f>
        <v>0</v>
      </c>
      <c r="T52" s="335">
        <f>+Sklop12[[#This Row],[Končna cena/enoto mere (EUR) z DDV]]*Sklop12[[#This Row],[Okvirna količina]]</f>
        <v>0</v>
      </c>
      <c r="U52" s="336"/>
    </row>
    <row r="53" spans="1:21" s="185" customFormat="1" ht="12">
      <c r="A53" s="245" t="s">
        <v>39</v>
      </c>
      <c r="B53" s="295" t="s">
        <v>642</v>
      </c>
      <c r="C53" s="164">
        <v>100</v>
      </c>
      <c r="D53" s="164" t="s">
        <v>110</v>
      </c>
      <c r="E53" s="168"/>
      <c r="F53" s="122">
        <v>5</v>
      </c>
      <c r="G53" s="145" t="s">
        <v>175</v>
      </c>
      <c r="H5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3" s="122" t="str">
        <f>IF(Sklop12[[#This Row],[ZAHTEVANA SHEMA KAKOVOSTI]]&lt;&gt;"",Sklop12[[#This Row],[Preračunana masa/volumen/kos na enoto kg]],"")</f>
        <v/>
      </c>
      <c r="J53" s="138"/>
      <c r="K53" s="139"/>
      <c r="L53" s="139"/>
      <c r="M53" s="140"/>
      <c r="N53" s="165"/>
      <c r="O53" s="165"/>
      <c r="P53" s="166"/>
      <c r="Q53" s="165">
        <f>+Sklop12[[#This Row],[cena/enota brez DDV v EUR]]*Sklop12[[#This Row],[Stopnja DDV (%)]]</f>
        <v>0</v>
      </c>
      <c r="R53" s="165">
        <f>+Sklop12[[#This Row],[cena/enota brez DDV v EUR]]+Sklop12[[#This Row],[Davek (EUR)]]</f>
        <v>0</v>
      </c>
      <c r="S53" s="165">
        <f>+Sklop12[[#This Row],[cena/enota brez DDV v EUR]]*Sklop12[[#This Row],[Okvirna količina]]</f>
        <v>0</v>
      </c>
      <c r="T53" s="335">
        <f>+Sklop12[[#This Row],[Končna cena/enoto mere (EUR) z DDV]]*Sklop12[[#This Row],[Okvirna količina]]</f>
        <v>0</v>
      </c>
      <c r="U53" s="336"/>
    </row>
    <row r="54" spans="1:21" s="185" customFormat="1" ht="12">
      <c r="A54" s="245" t="s">
        <v>40</v>
      </c>
      <c r="B54" s="295" t="s">
        <v>643</v>
      </c>
      <c r="C54" s="164">
        <v>2650</v>
      </c>
      <c r="D54" s="164" t="s">
        <v>110</v>
      </c>
      <c r="E54" s="168"/>
      <c r="F54" s="122">
        <v>100</v>
      </c>
      <c r="G54" s="145" t="s">
        <v>175</v>
      </c>
      <c r="H5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265</v>
      </c>
      <c r="I54" s="122" t="str">
        <f>IF(Sklop12[[#This Row],[ZAHTEVANA SHEMA KAKOVOSTI]]&lt;&gt;"",Sklop12[[#This Row],[Preračunana masa/volumen/kos na enoto kg]],"")</f>
        <v/>
      </c>
      <c r="J54" s="138"/>
      <c r="K54" s="139"/>
      <c r="L54" s="139"/>
      <c r="M54" s="140"/>
      <c r="N54" s="165"/>
      <c r="O54" s="165"/>
      <c r="P54" s="166"/>
      <c r="Q54" s="165">
        <f>+Sklop12[[#This Row],[cena/enota brez DDV v EUR]]*Sklop12[[#This Row],[Stopnja DDV (%)]]</f>
        <v>0</v>
      </c>
      <c r="R54" s="165">
        <f>+Sklop12[[#This Row],[cena/enota brez DDV v EUR]]+Sklop12[[#This Row],[Davek (EUR)]]</f>
        <v>0</v>
      </c>
      <c r="S54" s="165">
        <f>+Sklop12[[#This Row],[cena/enota brez DDV v EUR]]*Sklop12[[#This Row],[Okvirna količina]]</f>
        <v>0</v>
      </c>
      <c r="T54" s="335">
        <f>+Sklop12[[#This Row],[Končna cena/enoto mere (EUR) z DDV]]*Sklop12[[#This Row],[Okvirna količina]]</f>
        <v>0</v>
      </c>
      <c r="U54" s="336"/>
    </row>
    <row r="55" spans="1:21" s="185" customFormat="1" ht="12">
      <c r="A55" s="245" t="s">
        <v>41</v>
      </c>
      <c r="B55" s="295" t="s">
        <v>503</v>
      </c>
      <c r="C55" s="164">
        <v>2000</v>
      </c>
      <c r="D55" s="164" t="s">
        <v>110</v>
      </c>
      <c r="E55" s="168"/>
      <c r="F55" s="122">
        <v>400</v>
      </c>
      <c r="G55" s="145" t="s">
        <v>175</v>
      </c>
      <c r="H5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5" s="122" t="str">
        <f>IF(Sklop12[[#This Row],[ZAHTEVANA SHEMA KAKOVOSTI]]&lt;&gt;"",Sklop12[[#This Row],[Preračunana masa/volumen/kos na enoto kg]],"")</f>
        <v/>
      </c>
      <c r="J55" s="138"/>
      <c r="K55" s="139"/>
      <c r="L55" s="139"/>
      <c r="M55" s="140"/>
      <c r="N55" s="165"/>
      <c r="O55" s="165"/>
      <c r="P55" s="166"/>
      <c r="Q55" s="165">
        <f>+Sklop12[[#This Row],[cena/enota brez DDV v EUR]]*Sklop12[[#This Row],[Stopnja DDV (%)]]</f>
        <v>0</v>
      </c>
      <c r="R55" s="165">
        <f>+Sklop12[[#This Row],[cena/enota brez DDV v EUR]]+Sklop12[[#This Row],[Davek (EUR)]]</f>
        <v>0</v>
      </c>
      <c r="S55" s="165">
        <f>+Sklop12[[#This Row],[cena/enota brez DDV v EUR]]*Sklop12[[#This Row],[Okvirna količina]]</f>
        <v>0</v>
      </c>
      <c r="T55" s="335">
        <f>+Sklop12[[#This Row],[Končna cena/enoto mere (EUR) z DDV]]*Sklop12[[#This Row],[Okvirna količina]]</f>
        <v>0</v>
      </c>
      <c r="U55" s="336"/>
    </row>
    <row r="56" spans="1:21" s="185" customFormat="1" ht="12">
      <c r="A56" s="245" t="s">
        <v>42</v>
      </c>
      <c r="B56" s="295" t="s">
        <v>503</v>
      </c>
      <c r="C56" s="164">
        <v>300</v>
      </c>
      <c r="D56" s="164" t="s">
        <v>110</v>
      </c>
      <c r="E56" s="168"/>
      <c r="F56" s="122">
        <v>40</v>
      </c>
      <c r="G56" s="145" t="s">
        <v>175</v>
      </c>
      <c r="H5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56" s="122" t="str">
        <f>IF(Sklop12[[#This Row],[ZAHTEVANA SHEMA KAKOVOSTI]]&lt;&gt;"",Sklop12[[#This Row],[Preračunana masa/volumen/kos na enoto kg]],"")</f>
        <v/>
      </c>
      <c r="J56" s="138"/>
      <c r="K56" s="139"/>
      <c r="L56" s="139"/>
      <c r="M56" s="140"/>
      <c r="N56" s="165"/>
      <c r="O56" s="165"/>
      <c r="P56" s="166"/>
      <c r="Q56" s="165">
        <f>+Sklop12[[#This Row],[cena/enota brez DDV v EUR]]*Sklop12[[#This Row],[Stopnja DDV (%)]]</f>
        <v>0</v>
      </c>
      <c r="R56" s="165">
        <f>+Sklop12[[#This Row],[cena/enota brez DDV v EUR]]+Sklop12[[#This Row],[Davek (EUR)]]</f>
        <v>0</v>
      </c>
      <c r="S56" s="165">
        <f>+Sklop12[[#This Row],[cena/enota brez DDV v EUR]]*Sklop12[[#This Row],[Okvirna količina]]</f>
        <v>0</v>
      </c>
      <c r="T56" s="335">
        <f>+Sklop12[[#This Row],[Končna cena/enoto mere (EUR) z DDV]]*Sklop12[[#This Row],[Okvirna količina]]</f>
        <v>0</v>
      </c>
      <c r="U56" s="336"/>
    </row>
    <row r="57" spans="1:21" s="185" customFormat="1" ht="12">
      <c r="A57" s="245" t="s">
        <v>43</v>
      </c>
      <c r="B57" s="295" t="s">
        <v>752</v>
      </c>
      <c r="C57" s="164">
        <v>1000</v>
      </c>
      <c r="D57" s="164" t="s">
        <v>110</v>
      </c>
      <c r="E57" s="168"/>
      <c r="F57" s="122">
        <v>200</v>
      </c>
      <c r="G57" s="145" t="s">
        <v>175</v>
      </c>
      <c r="H5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7" s="122" t="str">
        <f>IF(Sklop12[[#This Row],[ZAHTEVANA SHEMA KAKOVOSTI]]&lt;&gt;"",Sklop12[[#This Row],[Preračunana masa/volumen/kos na enoto kg]],"")</f>
        <v/>
      </c>
      <c r="J57" s="138"/>
      <c r="K57" s="139"/>
      <c r="L57" s="139"/>
      <c r="M57" s="140"/>
      <c r="N57" s="165"/>
      <c r="O57" s="165"/>
      <c r="P57" s="166"/>
      <c r="Q57" s="165">
        <f>+Sklop12[[#This Row],[cena/enota brez DDV v EUR]]*Sklop12[[#This Row],[Stopnja DDV (%)]]</f>
        <v>0</v>
      </c>
      <c r="R57" s="165">
        <f>+Sklop12[[#This Row],[cena/enota brez DDV v EUR]]+Sklop12[[#This Row],[Davek (EUR)]]</f>
        <v>0</v>
      </c>
      <c r="S57" s="165">
        <f>+Sklop12[[#This Row],[cena/enota brez DDV v EUR]]*Sklop12[[#This Row],[Okvirna količina]]</f>
        <v>0</v>
      </c>
      <c r="T57" s="335">
        <f>+Sklop12[[#This Row],[Končna cena/enoto mere (EUR) z DDV]]*Sklop12[[#This Row],[Okvirna količina]]</f>
        <v>0</v>
      </c>
      <c r="U57" s="336"/>
    </row>
    <row r="58" spans="1:21" s="185" customFormat="1" ht="12">
      <c r="A58" s="245" t="s">
        <v>48</v>
      </c>
      <c r="B58" s="295" t="s">
        <v>644</v>
      </c>
      <c r="C58" s="164">
        <v>4000</v>
      </c>
      <c r="D58" s="164" t="s">
        <v>110</v>
      </c>
      <c r="E58" s="168"/>
      <c r="F58" s="122">
        <v>200</v>
      </c>
      <c r="G58" s="145" t="s">
        <v>175</v>
      </c>
      <c r="H5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8" s="122" t="str">
        <f>IF(Sklop12[[#This Row],[ZAHTEVANA SHEMA KAKOVOSTI]]&lt;&gt;"",Sklop12[[#This Row],[Preračunana masa/volumen/kos na enoto kg]],"")</f>
        <v/>
      </c>
      <c r="J58" s="138"/>
      <c r="K58" s="139"/>
      <c r="L58" s="139"/>
      <c r="M58" s="140"/>
      <c r="N58" s="165"/>
      <c r="O58" s="165"/>
      <c r="P58" s="166"/>
      <c r="Q58" s="165">
        <f>+Sklop12[[#This Row],[cena/enota brez DDV v EUR]]*Sklop12[[#This Row],[Stopnja DDV (%)]]</f>
        <v>0</v>
      </c>
      <c r="R58" s="165">
        <f>+Sklop12[[#This Row],[cena/enota brez DDV v EUR]]+Sklop12[[#This Row],[Davek (EUR)]]</f>
        <v>0</v>
      </c>
      <c r="S58" s="165">
        <f>+Sklop12[[#This Row],[cena/enota brez DDV v EUR]]*Sklop12[[#This Row],[Okvirna količina]]</f>
        <v>0</v>
      </c>
      <c r="T58" s="335">
        <f>+Sklop12[[#This Row],[Končna cena/enoto mere (EUR) z DDV]]*Sklop12[[#This Row],[Okvirna količina]]</f>
        <v>0</v>
      </c>
      <c r="U58" s="336"/>
    </row>
    <row r="59" spans="1:21" s="185" customFormat="1" ht="12">
      <c r="A59" s="245" t="s">
        <v>44</v>
      </c>
      <c r="B59" s="295" t="s">
        <v>645</v>
      </c>
      <c r="C59" s="164">
        <v>38</v>
      </c>
      <c r="D59" s="164" t="s">
        <v>110</v>
      </c>
      <c r="E59" s="168"/>
      <c r="F59" s="122">
        <v>10</v>
      </c>
      <c r="G59" s="145" t="s">
        <v>175</v>
      </c>
      <c r="H5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59" s="122" t="str">
        <f>IF(Sklop12[[#This Row],[ZAHTEVANA SHEMA KAKOVOSTI]]&lt;&gt;"",Sklop12[[#This Row],[Preračunana masa/volumen/kos na enoto kg]],"")</f>
        <v/>
      </c>
      <c r="J59" s="138"/>
      <c r="K59" s="139"/>
      <c r="L59" s="139"/>
      <c r="M59" s="140"/>
      <c r="N59" s="165"/>
      <c r="O59" s="165"/>
      <c r="P59" s="166"/>
      <c r="Q59" s="165">
        <f>+Sklop12[[#This Row],[cena/enota brez DDV v EUR]]*Sklop12[[#This Row],[Stopnja DDV (%)]]</f>
        <v>0</v>
      </c>
      <c r="R59" s="165">
        <f>+Sklop12[[#This Row],[cena/enota brez DDV v EUR]]+Sklop12[[#This Row],[Davek (EUR)]]</f>
        <v>0</v>
      </c>
      <c r="S59" s="165">
        <f>+Sklop12[[#This Row],[cena/enota brez DDV v EUR]]*Sklop12[[#This Row],[Okvirna količina]]</f>
        <v>0</v>
      </c>
      <c r="T59" s="335">
        <f>+Sklop12[[#This Row],[Končna cena/enoto mere (EUR) z DDV]]*Sklop12[[#This Row],[Okvirna količina]]</f>
        <v>0</v>
      </c>
      <c r="U59" s="336"/>
    </row>
    <row r="60" spans="1:21" s="185" customFormat="1" ht="12">
      <c r="A60" s="245" t="s">
        <v>45</v>
      </c>
      <c r="B60" s="295" t="s">
        <v>646</v>
      </c>
      <c r="C60" s="164">
        <v>25</v>
      </c>
      <c r="D60" s="164" t="s">
        <v>110</v>
      </c>
      <c r="E60" s="168"/>
      <c r="F60" s="122">
        <v>10</v>
      </c>
      <c r="G60" s="145" t="s">
        <v>175</v>
      </c>
      <c r="H6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60" s="122" t="str">
        <f>IF(Sklop12[[#This Row],[ZAHTEVANA SHEMA KAKOVOSTI]]&lt;&gt;"",Sklop12[[#This Row],[Preračunana masa/volumen/kos na enoto kg]],"")</f>
        <v/>
      </c>
      <c r="J60" s="138"/>
      <c r="K60" s="139"/>
      <c r="L60" s="139"/>
      <c r="M60" s="140"/>
      <c r="N60" s="165"/>
      <c r="O60" s="165"/>
      <c r="P60" s="166"/>
      <c r="Q60" s="165">
        <f>+Sklop12[[#This Row],[cena/enota brez DDV v EUR]]*Sklop12[[#This Row],[Stopnja DDV (%)]]</f>
        <v>0</v>
      </c>
      <c r="R60" s="165">
        <f>+Sklop12[[#This Row],[cena/enota brez DDV v EUR]]+Sklop12[[#This Row],[Davek (EUR)]]</f>
        <v>0</v>
      </c>
      <c r="S60" s="165">
        <f>+Sklop12[[#This Row],[cena/enota brez DDV v EUR]]*Sklop12[[#This Row],[Okvirna količina]]</f>
        <v>0</v>
      </c>
      <c r="T60" s="335">
        <f>+Sklop12[[#This Row],[Končna cena/enoto mere (EUR) z DDV]]*Sklop12[[#This Row],[Okvirna količina]]</f>
        <v>0</v>
      </c>
      <c r="U60" s="336"/>
    </row>
    <row r="61" spans="1:21" s="185" customFormat="1" ht="12">
      <c r="A61" s="245" t="s">
        <v>49</v>
      </c>
      <c r="B61" s="295" t="s">
        <v>647</v>
      </c>
      <c r="C61" s="164">
        <v>12</v>
      </c>
      <c r="D61" s="164" t="s">
        <v>110</v>
      </c>
      <c r="E61" s="168"/>
      <c r="F61" s="122">
        <v>20</v>
      </c>
      <c r="G61" s="145" t="s">
        <v>175</v>
      </c>
      <c r="H6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61" s="122" t="str">
        <f>IF(Sklop12[[#This Row],[ZAHTEVANA SHEMA KAKOVOSTI]]&lt;&gt;"",Sklop12[[#This Row],[Preračunana masa/volumen/kos na enoto kg]],"")</f>
        <v/>
      </c>
      <c r="J61" s="138"/>
      <c r="K61" s="139"/>
      <c r="L61" s="139"/>
      <c r="M61" s="140"/>
      <c r="N61" s="165"/>
      <c r="O61" s="165"/>
      <c r="P61" s="166"/>
      <c r="Q61" s="165">
        <f>+Sklop12[[#This Row],[cena/enota brez DDV v EUR]]*Sklop12[[#This Row],[Stopnja DDV (%)]]</f>
        <v>0</v>
      </c>
      <c r="R61" s="165">
        <f>+Sklop12[[#This Row],[cena/enota brez DDV v EUR]]+Sklop12[[#This Row],[Davek (EUR)]]</f>
        <v>0</v>
      </c>
      <c r="S61" s="165">
        <f>+Sklop12[[#This Row],[cena/enota brez DDV v EUR]]*Sklop12[[#This Row],[Okvirna količina]]</f>
        <v>0</v>
      </c>
      <c r="T61" s="335">
        <f>+Sklop12[[#This Row],[Končna cena/enoto mere (EUR) z DDV]]*Sklop12[[#This Row],[Okvirna količina]]</f>
        <v>0</v>
      </c>
      <c r="U61" s="336"/>
    </row>
    <row r="62" spans="1:21" s="185" customFormat="1" ht="12">
      <c r="A62" s="245" t="s">
        <v>50</v>
      </c>
      <c r="B62" s="295" t="s">
        <v>648</v>
      </c>
      <c r="C62" s="164">
        <v>50</v>
      </c>
      <c r="D62" s="164" t="s">
        <v>110</v>
      </c>
      <c r="E62" s="168"/>
      <c r="F62" s="122">
        <v>10</v>
      </c>
      <c r="G62" s="145" t="s">
        <v>175</v>
      </c>
      <c r="H6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2" s="122" t="str">
        <f>IF(Sklop12[[#This Row],[ZAHTEVANA SHEMA KAKOVOSTI]]&lt;&gt;"",Sklop12[[#This Row],[Preračunana masa/volumen/kos na enoto kg]],"")</f>
        <v/>
      </c>
      <c r="J62" s="138"/>
      <c r="K62" s="139"/>
      <c r="L62" s="139"/>
      <c r="M62" s="140"/>
      <c r="N62" s="165"/>
      <c r="O62" s="165"/>
      <c r="P62" s="166"/>
      <c r="Q62" s="165">
        <f>+Sklop12[[#This Row],[cena/enota brez DDV v EUR]]*Sklop12[[#This Row],[Stopnja DDV (%)]]</f>
        <v>0</v>
      </c>
      <c r="R62" s="165">
        <f>+Sklop12[[#This Row],[cena/enota brez DDV v EUR]]+Sklop12[[#This Row],[Davek (EUR)]]</f>
        <v>0</v>
      </c>
      <c r="S62" s="165">
        <f>+Sklop12[[#This Row],[cena/enota brez DDV v EUR]]*Sklop12[[#This Row],[Okvirna količina]]</f>
        <v>0</v>
      </c>
      <c r="T62" s="335">
        <f>+Sklop12[[#This Row],[Končna cena/enoto mere (EUR) z DDV]]*Sklop12[[#This Row],[Okvirna količina]]</f>
        <v>0</v>
      </c>
      <c r="U62" s="336"/>
    </row>
    <row r="63" spans="1:21" s="185" customFormat="1" ht="12">
      <c r="A63" s="245" t="s">
        <v>46</v>
      </c>
      <c r="B63" s="295" t="s">
        <v>649</v>
      </c>
      <c r="C63" s="164">
        <v>620</v>
      </c>
      <c r="D63" s="164" t="s">
        <v>110</v>
      </c>
      <c r="E63" s="168"/>
      <c r="F63" s="122">
        <v>500</v>
      </c>
      <c r="G63" s="145" t="s">
        <v>175</v>
      </c>
      <c r="H6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310</v>
      </c>
      <c r="I63" s="122" t="str">
        <f>IF(Sklop12[[#This Row],[ZAHTEVANA SHEMA KAKOVOSTI]]&lt;&gt;"",Sklop12[[#This Row],[Preračunana masa/volumen/kos na enoto kg]],"")</f>
        <v/>
      </c>
      <c r="J63" s="138"/>
      <c r="K63" s="139"/>
      <c r="L63" s="139"/>
      <c r="M63" s="140"/>
      <c r="N63" s="165"/>
      <c r="O63" s="165"/>
      <c r="P63" s="166"/>
      <c r="Q63" s="165">
        <f>+Sklop12[[#This Row],[cena/enota brez DDV v EUR]]*Sklop12[[#This Row],[Stopnja DDV (%)]]</f>
        <v>0</v>
      </c>
      <c r="R63" s="165">
        <f>+Sklop12[[#This Row],[cena/enota brez DDV v EUR]]+Sklop12[[#This Row],[Davek (EUR)]]</f>
        <v>0</v>
      </c>
      <c r="S63" s="165">
        <f>+Sklop12[[#This Row],[cena/enota brez DDV v EUR]]*Sklop12[[#This Row],[Okvirna količina]]</f>
        <v>0</v>
      </c>
      <c r="T63" s="335">
        <f>+Sklop12[[#This Row],[Končna cena/enoto mere (EUR) z DDV]]*Sklop12[[#This Row],[Okvirna količina]]</f>
        <v>0</v>
      </c>
      <c r="U63" s="336"/>
    </row>
    <row r="64" spans="1:21" s="185" customFormat="1" ht="12">
      <c r="A64" s="245" t="s">
        <v>51</v>
      </c>
      <c r="B64" s="295" t="s">
        <v>650</v>
      </c>
      <c r="C64" s="164">
        <v>18</v>
      </c>
      <c r="D64" s="164" t="s">
        <v>110</v>
      </c>
      <c r="E64" s="168"/>
      <c r="F64" s="122">
        <v>2000</v>
      </c>
      <c r="G64" s="145" t="s">
        <v>175</v>
      </c>
      <c r="H6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4" s="122" t="str">
        <f>IF(Sklop12[[#This Row],[ZAHTEVANA SHEMA KAKOVOSTI]]&lt;&gt;"",Sklop12[[#This Row],[Preračunana masa/volumen/kos na enoto kg]],"")</f>
        <v/>
      </c>
      <c r="J64" s="138"/>
      <c r="K64" s="139"/>
      <c r="L64" s="139"/>
      <c r="M64" s="140"/>
      <c r="N64" s="165"/>
      <c r="O64" s="165"/>
      <c r="P64" s="166"/>
      <c r="Q64" s="165">
        <f>+Sklop12[[#This Row],[cena/enota brez DDV v EUR]]*Sklop12[[#This Row],[Stopnja DDV (%)]]</f>
        <v>0</v>
      </c>
      <c r="R64" s="165">
        <f>+Sklop12[[#This Row],[cena/enota brez DDV v EUR]]+Sklop12[[#This Row],[Davek (EUR)]]</f>
        <v>0</v>
      </c>
      <c r="S64" s="165">
        <f>+Sklop12[[#This Row],[cena/enota brez DDV v EUR]]*Sklop12[[#This Row],[Okvirna količina]]</f>
        <v>0</v>
      </c>
      <c r="T64" s="335">
        <f>+Sklop12[[#This Row],[Končna cena/enoto mere (EUR) z DDV]]*Sklop12[[#This Row],[Okvirna količina]]</f>
        <v>0</v>
      </c>
      <c r="U64" s="336"/>
    </row>
    <row r="65" spans="1:21" s="185" customFormat="1" ht="12">
      <c r="A65" s="245" t="s">
        <v>47</v>
      </c>
      <c r="B65" s="295" t="s">
        <v>651</v>
      </c>
      <c r="C65" s="164">
        <v>250</v>
      </c>
      <c r="D65" s="164" t="s">
        <v>110</v>
      </c>
      <c r="E65" s="168"/>
      <c r="F65" s="122">
        <v>1400</v>
      </c>
      <c r="G65" s="145" t="s">
        <v>175</v>
      </c>
      <c r="H6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65" s="122" t="str">
        <f>IF(Sklop12[[#This Row],[ZAHTEVANA SHEMA KAKOVOSTI]]&lt;&gt;"",Sklop12[[#This Row],[Preračunana masa/volumen/kos na enoto kg]],"")</f>
        <v/>
      </c>
      <c r="J65" s="138"/>
      <c r="K65" s="139"/>
      <c r="L65" s="139"/>
      <c r="M65" s="140"/>
      <c r="N65" s="165"/>
      <c r="O65" s="165"/>
      <c r="P65" s="166"/>
      <c r="Q65" s="165">
        <f>+Sklop12[[#This Row],[cena/enota brez DDV v EUR]]*Sklop12[[#This Row],[Stopnja DDV (%)]]</f>
        <v>0</v>
      </c>
      <c r="R65" s="165">
        <f>+Sklop12[[#This Row],[cena/enota brez DDV v EUR]]+Sklop12[[#This Row],[Davek (EUR)]]</f>
        <v>0</v>
      </c>
      <c r="S65" s="165">
        <f>+Sklop12[[#This Row],[cena/enota brez DDV v EUR]]*Sklop12[[#This Row],[Okvirna količina]]</f>
        <v>0</v>
      </c>
      <c r="T65" s="335">
        <f>+Sklop12[[#This Row],[Končna cena/enoto mere (EUR) z DDV]]*Sklop12[[#This Row],[Okvirna količina]]</f>
        <v>0</v>
      </c>
      <c r="U65" s="336"/>
    </row>
    <row r="66" spans="1:21" s="185" customFormat="1" ht="12">
      <c r="A66" s="245" t="s">
        <v>52</v>
      </c>
      <c r="B66" s="295" t="s">
        <v>652</v>
      </c>
      <c r="C66" s="164">
        <v>250</v>
      </c>
      <c r="D66" s="164" t="s">
        <v>110</v>
      </c>
      <c r="E66" s="168"/>
      <c r="F66" s="122">
        <v>80</v>
      </c>
      <c r="G66" s="145" t="s">
        <v>175</v>
      </c>
      <c r="H6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6" s="122" t="str">
        <f>IF(Sklop12[[#This Row],[ZAHTEVANA SHEMA KAKOVOSTI]]&lt;&gt;"",Sklop12[[#This Row],[Preračunana masa/volumen/kos na enoto kg]],"")</f>
        <v/>
      </c>
      <c r="J66" s="138"/>
      <c r="K66" s="139"/>
      <c r="L66" s="139"/>
      <c r="M66" s="140"/>
      <c r="N66" s="165"/>
      <c r="O66" s="165"/>
      <c r="P66" s="166"/>
      <c r="Q66" s="165">
        <f>+Sklop12[[#This Row],[cena/enota brez DDV v EUR]]*Sklop12[[#This Row],[Stopnja DDV (%)]]</f>
        <v>0</v>
      </c>
      <c r="R66" s="165">
        <f>+Sklop12[[#This Row],[cena/enota brez DDV v EUR]]+Sklop12[[#This Row],[Davek (EUR)]]</f>
        <v>0</v>
      </c>
      <c r="S66" s="165">
        <f>+Sklop12[[#This Row],[cena/enota brez DDV v EUR]]*Sklop12[[#This Row],[Okvirna količina]]</f>
        <v>0</v>
      </c>
      <c r="T66" s="335">
        <f>+Sklop12[[#This Row],[Končna cena/enoto mere (EUR) z DDV]]*Sklop12[[#This Row],[Okvirna količina]]</f>
        <v>0</v>
      </c>
      <c r="U66" s="336"/>
    </row>
    <row r="67" spans="1:21" s="185" customFormat="1" ht="12">
      <c r="A67" s="245" t="s">
        <v>53</v>
      </c>
      <c r="B67" s="295" t="s">
        <v>753</v>
      </c>
      <c r="C67" s="164">
        <v>1000</v>
      </c>
      <c r="D67" s="164" t="s">
        <v>110</v>
      </c>
      <c r="E67" s="168"/>
      <c r="F67" s="122">
        <v>400</v>
      </c>
      <c r="G67" s="145" t="s">
        <v>175</v>
      </c>
      <c r="H6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7" s="122" t="str">
        <f>IF(Sklop12[[#This Row],[ZAHTEVANA SHEMA KAKOVOSTI]]&lt;&gt;"",Sklop12[[#This Row],[Preračunana masa/volumen/kos na enoto kg]],"")</f>
        <v/>
      </c>
      <c r="J67" s="138"/>
      <c r="K67" s="139"/>
      <c r="L67" s="139"/>
      <c r="M67" s="140"/>
      <c r="N67" s="165"/>
      <c r="O67" s="165"/>
      <c r="P67" s="166"/>
      <c r="Q67" s="165">
        <f>+Sklop12[[#This Row],[cena/enota brez DDV v EUR]]*Sklop12[[#This Row],[Stopnja DDV (%)]]</f>
        <v>0</v>
      </c>
      <c r="R67" s="165">
        <f>+Sklop12[[#This Row],[cena/enota brez DDV v EUR]]+Sklop12[[#This Row],[Davek (EUR)]]</f>
        <v>0</v>
      </c>
      <c r="S67" s="165">
        <f>+Sklop12[[#This Row],[cena/enota brez DDV v EUR]]*Sklop12[[#This Row],[Okvirna količina]]</f>
        <v>0</v>
      </c>
      <c r="T67" s="335">
        <f>+Sklop12[[#This Row],[Končna cena/enoto mere (EUR) z DDV]]*Sklop12[[#This Row],[Okvirna količina]]</f>
        <v>0</v>
      </c>
      <c r="U67" s="336"/>
    </row>
    <row r="68" spans="1:21" s="185" customFormat="1" ht="12">
      <c r="A68" s="245" t="s">
        <v>54</v>
      </c>
      <c r="B68" s="295" t="s">
        <v>754</v>
      </c>
      <c r="C68" s="164">
        <v>3000</v>
      </c>
      <c r="D68" s="164" t="s">
        <v>110</v>
      </c>
      <c r="E68" s="168"/>
      <c r="F68" s="122">
        <v>20</v>
      </c>
      <c r="G68" s="145" t="s">
        <v>175</v>
      </c>
      <c r="H6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8" s="122" t="str">
        <f>IF(Sklop12[[#This Row],[ZAHTEVANA SHEMA KAKOVOSTI]]&lt;&gt;"",Sklop12[[#This Row],[Preračunana masa/volumen/kos na enoto kg]],"")</f>
        <v/>
      </c>
      <c r="J68" s="138"/>
      <c r="K68" s="139"/>
      <c r="L68" s="139"/>
      <c r="M68" s="140"/>
      <c r="N68" s="165"/>
      <c r="O68" s="165"/>
      <c r="P68" s="166"/>
      <c r="Q68" s="165">
        <f>+Sklop12[[#This Row],[cena/enota brez DDV v EUR]]*Sklop12[[#This Row],[Stopnja DDV (%)]]</f>
        <v>0</v>
      </c>
      <c r="R68" s="165">
        <f>+Sklop12[[#This Row],[cena/enota brez DDV v EUR]]+Sklop12[[#This Row],[Davek (EUR)]]</f>
        <v>0</v>
      </c>
      <c r="S68" s="165">
        <f>+Sklop12[[#This Row],[cena/enota brez DDV v EUR]]*Sklop12[[#This Row],[Okvirna količina]]</f>
        <v>0</v>
      </c>
      <c r="T68" s="335">
        <f>+Sklop12[[#This Row],[Končna cena/enoto mere (EUR) z DDV]]*Sklop12[[#This Row],[Okvirna količina]]</f>
        <v>0</v>
      </c>
      <c r="U68" s="336"/>
    </row>
    <row r="69" spans="1:21" s="185" customFormat="1" ht="12">
      <c r="A69" s="245" t="s">
        <v>55</v>
      </c>
      <c r="B69" s="295" t="s">
        <v>755</v>
      </c>
      <c r="C69" s="164">
        <v>20</v>
      </c>
      <c r="D69" s="164" t="s">
        <v>110</v>
      </c>
      <c r="E69" s="168"/>
      <c r="F69" s="122">
        <v>3000</v>
      </c>
      <c r="G69" s="145" t="s">
        <v>175</v>
      </c>
      <c r="H6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9" s="122" t="str">
        <f>IF(Sklop12[[#This Row],[ZAHTEVANA SHEMA KAKOVOSTI]]&lt;&gt;"",Sklop12[[#This Row],[Preračunana masa/volumen/kos na enoto kg]],"")</f>
        <v/>
      </c>
      <c r="J69" s="138"/>
      <c r="K69" s="139"/>
      <c r="L69" s="139"/>
      <c r="M69" s="140"/>
      <c r="N69" s="165"/>
      <c r="O69" s="165"/>
      <c r="P69" s="166"/>
      <c r="Q69" s="165">
        <f>+Sklop12[[#This Row],[cena/enota brez DDV v EUR]]*Sklop12[[#This Row],[Stopnja DDV (%)]]</f>
        <v>0</v>
      </c>
      <c r="R69" s="165">
        <f>+Sklop12[[#This Row],[cena/enota brez DDV v EUR]]+Sklop12[[#This Row],[Davek (EUR)]]</f>
        <v>0</v>
      </c>
      <c r="S69" s="165">
        <f>+Sklop12[[#This Row],[cena/enota brez DDV v EUR]]*Sklop12[[#This Row],[Okvirna količina]]</f>
        <v>0</v>
      </c>
      <c r="T69" s="335">
        <f>+Sklop12[[#This Row],[Končna cena/enoto mere (EUR) z DDV]]*Sklop12[[#This Row],[Okvirna količina]]</f>
        <v>0</v>
      </c>
      <c r="U69" s="336"/>
    </row>
    <row r="70" spans="1:21" s="185" customFormat="1" ht="12">
      <c r="A70" s="245" t="s">
        <v>56</v>
      </c>
      <c r="B70" s="295" t="s">
        <v>653</v>
      </c>
      <c r="C70" s="164">
        <v>900</v>
      </c>
      <c r="D70" s="164" t="s">
        <v>110</v>
      </c>
      <c r="E70" s="168"/>
      <c r="F70" s="122">
        <v>100</v>
      </c>
      <c r="G70" s="145" t="s">
        <v>175</v>
      </c>
      <c r="H7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70" s="122" t="str">
        <f>IF(Sklop12[[#This Row],[ZAHTEVANA SHEMA KAKOVOSTI]]&lt;&gt;"",Sklop12[[#This Row],[Preračunana masa/volumen/kos na enoto kg]],"")</f>
        <v/>
      </c>
      <c r="J70" s="138"/>
      <c r="K70" s="139"/>
      <c r="L70" s="139"/>
      <c r="M70" s="140"/>
      <c r="N70" s="165"/>
      <c r="O70" s="165"/>
      <c r="P70" s="166"/>
      <c r="Q70" s="165">
        <f>+Sklop12[[#This Row],[cena/enota brez DDV v EUR]]*Sklop12[[#This Row],[Stopnja DDV (%)]]</f>
        <v>0</v>
      </c>
      <c r="R70" s="165">
        <f>+Sklop12[[#This Row],[cena/enota brez DDV v EUR]]+Sklop12[[#This Row],[Davek (EUR)]]</f>
        <v>0</v>
      </c>
      <c r="S70" s="165">
        <f>+Sklop12[[#This Row],[cena/enota brez DDV v EUR]]*Sklop12[[#This Row],[Okvirna količina]]</f>
        <v>0</v>
      </c>
      <c r="T70" s="335">
        <f>+Sklop12[[#This Row],[Končna cena/enoto mere (EUR) z DDV]]*Sklop12[[#This Row],[Okvirna količina]]</f>
        <v>0</v>
      </c>
      <c r="U70" s="336"/>
    </row>
    <row r="71" spans="1:21" s="185" customFormat="1" ht="12">
      <c r="A71" s="245" t="s">
        <v>57</v>
      </c>
      <c r="B71" s="295" t="s">
        <v>654</v>
      </c>
      <c r="C71" s="164">
        <v>20</v>
      </c>
      <c r="D71" s="164" t="s">
        <v>110</v>
      </c>
      <c r="E71" s="168"/>
      <c r="F71" s="122">
        <v>3000</v>
      </c>
      <c r="G71" s="145" t="s">
        <v>175</v>
      </c>
      <c r="H7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1" s="122" t="str">
        <f>IF(Sklop12[[#This Row],[ZAHTEVANA SHEMA KAKOVOSTI]]&lt;&gt;"",Sklop12[[#This Row],[Preračunana masa/volumen/kos na enoto kg]],"")</f>
        <v/>
      </c>
      <c r="J71" s="138"/>
      <c r="K71" s="139"/>
      <c r="L71" s="139"/>
      <c r="M71" s="140"/>
      <c r="N71" s="165"/>
      <c r="O71" s="165"/>
      <c r="P71" s="166"/>
      <c r="Q71" s="165">
        <f>+Sklop12[[#This Row],[cena/enota brez DDV v EUR]]*Sklop12[[#This Row],[Stopnja DDV (%)]]</f>
        <v>0</v>
      </c>
      <c r="R71" s="165">
        <f>+Sklop12[[#This Row],[cena/enota brez DDV v EUR]]+Sklop12[[#This Row],[Davek (EUR)]]</f>
        <v>0</v>
      </c>
      <c r="S71" s="165">
        <f>+Sklop12[[#This Row],[cena/enota brez DDV v EUR]]*Sklop12[[#This Row],[Okvirna količina]]</f>
        <v>0</v>
      </c>
      <c r="T71" s="335">
        <f>+Sklop12[[#This Row],[Končna cena/enoto mere (EUR) z DDV]]*Sklop12[[#This Row],[Okvirna količina]]</f>
        <v>0</v>
      </c>
      <c r="U71" s="336"/>
    </row>
    <row r="72" spans="1:21" s="185" customFormat="1" ht="12">
      <c r="A72" s="245" t="s">
        <v>58</v>
      </c>
      <c r="B72" s="295" t="s">
        <v>655</v>
      </c>
      <c r="C72" s="164">
        <v>100</v>
      </c>
      <c r="D72" s="164" t="s">
        <v>110</v>
      </c>
      <c r="E72" s="168"/>
      <c r="F72" s="122">
        <v>5</v>
      </c>
      <c r="G72" s="145" t="s">
        <v>175</v>
      </c>
      <c r="H7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2" s="122" t="str">
        <f>IF(Sklop12[[#This Row],[ZAHTEVANA SHEMA KAKOVOSTI]]&lt;&gt;"",Sklop12[[#This Row],[Preračunana masa/volumen/kos na enoto kg]],"")</f>
        <v/>
      </c>
      <c r="J72" s="138"/>
      <c r="K72" s="139"/>
      <c r="L72" s="139"/>
      <c r="M72" s="140"/>
      <c r="N72" s="165"/>
      <c r="O72" s="165"/>
      <c r="P72" s="166"/>
      <c r="Q72" s="165">
        <f>+Sklop12[[#This Row],[cena/enota brez DDV v EUR]]*Sklop12[[#This Row],[Stopnja DDV (%)]]</f>
        <v>0</v>
      </c>
      <c r="R72" s="165">
        <f>+Sklop12[[#This Row],[cena/enota brez DDV v EUR]]+Sklop12[[#This Row],[Davek (EUR)]]</f>
        <v>0</v>
      </c>
      <c r="S72" s="165">
        <f>+Sklop12[[#This Row],[cena/enota brez DDV v EUR]]*Sklop12[[#This Row],[Okvirna količina]]</f>
        <v>0</v>
      </c>
      <c r="T72" s="335">
        <f>+Sklop12[[#This Row],[Končna cena/enoto mere (EUR) z DDV]]*Sklop12[[#This Row],[Okvirna količina]]</f>
        <v>0</v>
      </c>
      <c r="U72" s="336"/>
    </row>
    <row r="73" spans="1:21" s="185" customFormat="1" ht="12">
      <c r="A73" s="245" t="s">
        <v>59</v>
      </c>
      <c r="B73" s="295" t="s">
        <v>656</v>
      </c>
      <c r="C73" s="164">
        <v>38</v>
      </c>
      <c r="D73" s="164" t="s">
        <v>110</v>
      </c>
      <c r="E73" s="168"/>
      <c r="F73" s="122">
        <v>10</v>
      </c>
      <c r="G73" s="145" t="s">
        <v>175</v>
      </c>
      <c r="H7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73" s="122" t="str">
        <f>IF(Sklop12[[#This Row],[ZAHTEVANA SHEMA KAKOVOSTI]]&lt;&gt;"",Sklop12[[#This Row],[Preračunana masa/volumen/kos na enoto kg]],"")</f>
        <v/>
      </c>
      <c r="J73" s="138"/>
      <c r="K73" s="139"/>
      <c r="L73" s="139"/>
      <c r="M73" s="140"/>
      <c r="N73" s="165"/>
      <c r="O73" s="165"/>
      <c r="P73" s="166"/>
      <c r="Q73" s="165">
        <f>+Sklop12[[#This Row],[cena/enota brez DDV v EUR]]*Sklop12[[#This Row],[Stopnja DDV (%)]]</f>
        <v>0</v>
      </c>
      <c r="R73" s="165">
        <f>+Sklop12[[#This Row],[cena/enota brez DDV v EUR]]+Sklop12[[#This Row],[Davek (EUR)]]</f>
        <v>0</v>
      </c>
      <c r="S73" s="165">
        <f>+Sklop12[[#This Row],[cena/enota brez DDV v EUR]]*Sklop12[[#This Row],[Okvirna količina]]</f>
        <v>0</v>
      </c>
      <c r="T73" s="335">
        <f>+Sklop12[[#This Row],[Končna cena/enoto mere (EUR) z DDV]]*Sklop12[[#This Row],[Okvirna količina]]</f>
        <v>0</v>
      </c>
      <c r="U73" s="336"/>
    </row>
    <row r="74" spans="1:21" s="185" customFormat="1" ht="12">
      <c r="A74" s="245" t="s">
        <v>60</v>
      </c>
      <c r="B74" s="295" t="s">
        <v>657</v>
      </c>
      <c r="C74" s="164">
        <v>145</v>
      </c>
      <c r="D74" s="164" t="s">
        <v>110</v>
      </c>
      <c r="E74" s="168"/>
      <c r="F74" s="122">
        <v>100</v>
      </c>
      <c r="G74" s="145" t="s">
        <v>175</v>
      </c>
      <c r="H7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14.499999999999998</v>
      </c>
      <c r="I74" s="122" t="str">
        <f>IF(Sklop12[[#This Row],[ZAHTEVANA SHEMA KAKOVOSTI]]&lt;&gt;"",Sklop12[[#This Row],[Preračunana masa/volumen/kos na enoto kg]],"")</f>
        <v/>
      </c>
      <c r="J74" s="138"/>
      <c r="K74" s="139"/>
      <c r="L74" s="139"/>
      <c r="M74" s="140"/>
      <c r="N74" s="165"/>
      <c r="O74" s="165"/>
      <c r="P74" s="166"/>
      <c r="Q74" s="165">
        <f>+Sklop12[[#This Row],[cena/enota brez DDV v EUR]]*Sklop12[[#This Row],[Stopnja DDV (%)]]</f>
        <v>0</v>
      </c>
      <c r="R74" s="165">
        <f>+Sklop12[[#This Row],[cena/enota brez DDV v EUR]]+Sklop12[[#This Row],[Davek (EUR)]]</f>
        <v>0</v>
      </c>
      <c r="S74" s="165">
        <f>+Sklop12[[#This Row],[cena/enota brez DDV v EUR]]*Sklop12[[#This Row],[Okvirna količina]]</f>
        <v>0</v>
      </c>
      <c r="T74" s="335">
        <f>+Sklop12[[#This Row],[Končna cena/enoto mere (EUR) z DDV]]*Sklop12[[#This Row],[Okvirna količina]]</f>
        <v>0</v>
      </c>
      <c r="U74" s="336"/>
    </row>
    <row r="75" spans="1:21" s="185" customFormat="1" ht="22.5">
      <c r="A75" s="245" t="s">
        <v>61</v>
      </c>
      <c r="B75" s="295" t="s">
        <v>658</v>
      </c>
      <c r="C75" s="164">
        <v>50</v>
      </c>
      <c r="D75" s="164" t="s">
        <v>110</v>
      </c>
      <c r="E75" s="168"/>
      <c r="F75" s="122">
        <v>10</v>
      </c>
      <c r="G75" s="145" t="s">
        <v>175</v>
      </c>
      <c r="H7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5" s="122" t="str">
        <f>IF(Sklop12[[#This Row],[ZAHTEVANA SHEMA KAKOVOSTI]]&lt;&gt;"",Sklop12[[#This Row],[Preračunana masa/volumen/kos na enoto kg]],"")</f>
        <v/>
      </c>
      <c r="J75" s="138"/>
      <c r="K75" s="139"/>
      <c r="L75" s="139"/>
      <c r="M75" s="140"/>
      <c r="N75" s="165"/>
      <c r="O75" s="165"/>
      <c r="P75" s="166"/>
      <c r="Q75" s="165">
        <f>+Sklop12[[#This Row],[cena/enota brez DDV v EUR]]*Sklop12[[#This Row],[Stopnja DDV (%)]]</f>
        <v>0</v>
      </c>
      <c r="R75" s="165">
        <f>+Sklop12[[#This Row],[cena/enota brez DDV v EUR]]+Sklop12[[#This Row],[Davek (EUR)]]</f>
        <v>0</v>
      </c>
      <c r="S75" s="165">
        <f>+Sklop12[[#This Row],[cena/enota brez DDV v EUR]]*Sklop12[[#This Row],[Okvirna količina]]</f>
        <v>0</v>
      </c>
      <c r="T75" s="335">
        <f>+Sklop12[[#This Row],[Končna cena/enoto mere (EUR) z DDV]]*Sklop12[[#This Row],[Okvirna količina]]</f>
        <v>0</v>
      </c>
      <c r="U75" s="336"/>
    </row>
    <row r="76" spans="1:21" s="185" customFormat="1" ht="22.5">
      <c r="A76" s="245" t="s">
        <v>62</v>
      </c>
      <c r="B76" s="295" t="s">
        <v>659</v>
      </c>
      <c r="C76" s="164">
        <v>275</v>
      </c>
      <c r="D76" s="164" t="s">
        <v>110</v>
      </c>
      <c r="E76" s="168"/>
      <c r="F76" s="122">
        <v>80</v>
      </c>
      <c r="G76" s="145" t="s">
        <v>175</v>
      </c>
      <c r="H7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76" s="122" t="str">
        <f>IF(Sklop12[[#This Row],[ZAHTEVANA SHEMA KAKOVOSTI]]&lt;&gt;"",Sklop12[[#This Row],[Preračunana masa/volumen/kos na enoto kg]],"")</f>
        <v/>
      </c>
      <c r="J76" s="138"/>
      <c r="K76" s="139"/>
      <c r="L76" s="139"/>
      <c r="M76" s="140"/>
      <c r="N76" s="165"/>
      <c r="O76" s="165"/>
      <c r="P76" s="166"/>
      <c r="Q76" s="165">
        <f>+Sklop12[[#This Row],[cena/enota brez DDV v EUR]]*Sklop12[[#This Row],[Stopnja DDV (%)]]</f>
        <v>0</v>
      </c>
      <c r="R76" s="165">
        <f>+Sklop12[[#This Row],[cena/enota brez DDV v EUR]]+Sklop12[[#This Row],[Davek (EUR)]]</f>
        <v>0</v>
      </c>
      <c r="S76" s="165">
        <f>+Sklop12[[#This Row],[cena/enota brez DDV v EUR]]*Sklop12[[#This Row],[Okvirna količina]]</f>
        <v>0</v>
      </c>
      <c r="T76" s="335">
        <f>+Sklop12[[#This Row],[Končna cena/enoto mere (EUR) z DDV]]*Sklop12[[#This Row],[Okvirna količina]]</f>
        <v>0</v>
      </c>
      <c r="U76" s="336"/>
    </row>
    <row r="77" spans="1:21" s="185" customFormat="1" ht="12">
      <c r="A77" s="245" t="s">
        <v>68</v>
      </c>
      <c r="B77" s="295" t="s">
        <v>660</v>
      </c>
      <c r="C77" s="164">
        <v>170</v>
      </c>
      <c r="D77" s="164" t="s">
        <v>110</v>
      </c>
      <c r="E77" s="168"/>
      <c r="F77" s="122">
        <v>30</v>
      </c>
      <c r="G77" s="145" t="s">
        <v>175</v>
      </c>
      <c r="H7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5.1000000000000005</v>
      </c>
      <c r="I77" s="122" t="str">
        <f>IF(Sklop12[[#This Row],[ZAHTEVANA SHEMA KAKOVOSTI]]&lt;&gt;"",Sklop12[[#This Row],[Preračunana masa/volumen/kos na enoto kg]],"")</f>
        <v/>
      </c>
      <c r="J77" s="138"/>
      <c r="K77" s="139"/>
      <c r="L77" s="139"/>
      <c r="M77" s="140"/>
      <c r="N77" s="165"/>
      <c r="O77" s="165"/>
      <c r="P77" s="166"/>
      <c r="Q77" s="165">
        <f>+Sklop12[[#This Row],[cena/enota brez DDV v EUR]]*Sklop12[[#This Row],[Stopnja DDV (%)]]</f>
        <v>0</v>
      </c>
      <c r="R77" s="165">
        <f>+Sklop12[[#This Row],[cena/enota brez DDV v EUR]]+Sklop12[[#This Row],[Davek (EUR)]]</f>
        <v>0</v>
      </c>
      <c r="S77" s="165">
        <f>+Sklop12[[#This Row],[cena/enota brez DDV v EUR]]*Sklop12[[#This Row],[Okvirna količina]]</f>
        <v>0</v>
      </c>
      <c r="T77" s="335">
        <f>+Sklop12[[#This Row],[Končna cena/enoto mere (EUR) z DDV]]*Sklop12[[#This Row],[Okvirna količina]]</f>
        <v>0</v>
      </c>
      <c r="U77" s="336"/>
    </row>
    <row r="78" spans="1:21" s="185" customFormat="1" ht="22.5">
      <c r="A78" s="245" t="s">
        <v>69</v>
      </c>
      <c r="B78" s="295" t="s">
        <v>661</v>
      </c>
      <c r="C78" s="164">
        <v>45</v>
      </c>
      <c r="D78" s="164" t="s">
        <v>110</v>
      </c>
      <c r="E78" s="168"/>
      <c r="F78" s="122">
        <v>20</v>
      </c>
      <c r="G78" s="145" t="s">
        <v>175</v>
      </c>
      <c r="H7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78" s="122" t="str">
        <f>IF(Sklop12[[#This Row],[ZAHTEVANA SHEMA KAKOVOSTI]]&lt;&gt;"",Sklop12[[#This Row],[Preračunana masa/volumen/kos na enoto kg]],"")</f>
        <v/>
      </c>
      <c r="J78" s="138"/>
      <c r="K78" s="139"/>
      <c r="L78" s="139"/>
      <c r="M78" s="140"/>
      <c r="N78" s="165"/>
      <c r="O78" s="165"/>
      <c r="P78" s="166"/>
      <c r="Q78" s="165">
        <f>+Sklop12[[#This Row],[cena/enota brez DDV v EUR]]*Sklop12[[#This Row],[Stopnja DDV (%)]]</f>
        <v>0</v>
      </c>
      <c r="R78" s="165">
        <f>+Sklop12[[#This Row],[cena/enota brez DDV v EUR]]+Sklop12[[#This Row],[Davek (EUR)]]</f>
        <v>0</v>
      </c>
      <c r="S78" s="165">
        <f>+Sklop12[[#This Row],[cena/enota brez DDV v EUR]]*Sklop12[[#This Row],[Okvirna količina]]</f>
        <v>0</v>
      </c>
      <c r="T78" s="335">
        <f>+Sklop12[[#This Row],[Končna cena/enoto mere (EUR) z DDV]]*Sklop12[[#This Row],[Okvirna količina]]</f>
        <v>0</v>
      </c>
      <c r="U78" s="336"/>
    </row>
    <row r="79" spans="1:21" s="185" customFormat="1" ht="12">
      <c r="A79" s="245" t="s">
        <v>70</v>
      </c>
      <c r="B79" s="295" t="s">
        <v>662</v>
      </c>
      <c r="C79" s="164">
        <v>1000</v>
      </c>
      <c r="D79" s="164" t="s">
        <v>110</v>
      </c>
      <c r="E79" s="168"/>
      <c r="F79" s="122">
        <v>100</v>
      </c>
      <c r="G79" s="145" t="s">
        <v>175</v>
      </c>
      <c r="H7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122" t="str">
        <f>IF(Sklop12[[#This Row],[ZAHTEVANA SHEMA KAKOVOSTI]]&lt;&gt;"",Sklop12[[#This Row],[Preračunana masa/volumen/kos na enoto kg]],"")</f>
        <v/>
      </c>
      <c r="J79" s="138"/>
      <c r="K79" s="139"/>
      <c r="L79" s="139"/>
      <c r="M79" s="140"/>
      <c r="N79" s="165"/>
      <c r="O79" s="165"/>
      <c r="P79" s="166"/>
      <c r="Q79" s="165">
        <f>+Sklop12[[#This Row],[cena/enota brez DDV v EUR]]*Sklop12[[#This Row],[Stopnja DDV (%)]]</f>
        <v>0</v>
      </c>
      <c r="R79" s="165">
        <f>+Sklop12[[#This Row],[cena/enota brez DDV v EUR]]+Sklop12[[#This Row],[Davek (EUR)]]</f>
        <v>0</v>
      </c>
      <c r="S79" s="165">
        <f>+Sklop12[[#This Row],[cena/enota brez DDV v EUR]]*Sklop12[[#This Row],[Okvirna količina]]</f>
        <v>0</v>
      </c>
      <c r="T79" s="335">
        <f>+Sklop12[[#This Row],[Končna cena/enoto mere (EUR) z DDV]]*Sklop12[[#This Row],[Okvirna količina]]</f>
        <v>0</v>
      </c>
      <c r="U79" s="336"/>
    </row>
    <row r="80" spans="1:21" s="185" customFormat="1" ht="12">
      <c r="A80" s="245" t="s">
        <v>71</v>
      </c>
      <c r="B80" s="295" t="s">
        <v>663</v>
      </c>
      <c r="C80" s="164">
        <v>14</v>
      </c>
      <c r="D80" s="164" t="s">
        <v>110</v>
      </c>
      <c r="E80" s="168"/>
      <c r="F80" s="122">
        <v>10</v>
      </c>
      <c r="G80" s="145" t="s">
        <v>175</v>
      </c>
      <c r="H8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80" s="122" t="str">
        <f>IF(Sklop12[[#This Row],[ZAHTEVANA SHEMA KAKOVOSTI]]&lt;&gt;"",Sklop12[[#This Row],[Preračunana masa/volumen/kos na enoto kg]],"")</f>
        <v/>
      </c>
      <c r="J80" s="138"/>
      <c r="K80" s="139"/>
      <c r="L80" s="139"/>
      <c r="M80" s="140"/>
      <c r="N80" s="165"/>
      <c r="O80" s="165"/>
      <c r="P80" s="166"/>
      <c r="Q80" s="165">
        <f>+Sklop12[[#This Row],[cena/enota brez DDV v EUR]]*Sklop12[[#This Row],[Stopnja DDV (%)]]</f>
        <v>0</v>
      </c>
      <c r="R80" s="165">
        <f>+Sklop12[[#This Row],[cena/enota brez DDV v EUR]]+Sklop12[[#This Row],[Davek (EUR)]]</f>
        <v>0</v>
      </c>
      <c r="S80" s="165">
        <f>+Sklop12[[#This Row],[cena/enota brez DDV v EUR]]*Sklop12[[#This Row],[Okvirna količina]]</f>
        <v>0</v>
      </c>
      <c r="T80" s="335">
        <f>+Sklop12[[#This Row],[Končna cena/enoto mere (EUR) z DDV]]*Sklop12[[#This Row],[Okvirna količina]]</f>
        <v>0</v>
      </c>
      <c r="U80" s="336"/>
    </row>
    <row r="81" spans="1:21" s="185" customFormat="1" ht="12">
      <c r="A81" s="245" t="s">
        <v>72</v>
      </c>
      <c r="B81" s="295" t="s">
        <v>664</v>
      </c>
      <c r="C81" s="164">
        <v>1</v>
      </c>
      <c r="D81" s="164" t="s">
        <v>74</v>
      </c>
      <c r="E81" s="168"/>
      <c r="F81" s="122">
        <v>10</v>
      </c>
      <c r="G81" s="145" t="s">
        <v>175</v>
      </c>
      <c r="H8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1" s="122" t="str">
        <f>IF(Sklop12[[#This Row],[ZAHTEVANA SHEMA KAKOVOSTI]]&lt;&gt;"",Sklop12[[#This Row],[Preračunana masa/volumen/kos na enoto kg]],"")</f>
        <v/>
      </c>
      <c r="J81" s="138"/>
      <c r="K81" s="139"/>
      <c r="L81" s="139"/>
      <c r="M81" s="140"/>
      <c r="N81" s="165"/>
      <c r="O81" s="165"/>
      <c r="P81" s="166"/>
      <c r="Q81" s="165">
        <f>+Sklop12[[#This Row],[cena/enota brez DDV v EUR]]*Sklop12[[#This Row],[Stopnja DDV (%)]]</f>
        <v>0</v>
      </c>
      <c r="R81" s="165">
        <f>+Sklop12[[#This Row],[cena/enota brez DDV v EUR]]+Sklop12[[#This Row],[Davek (EUR)]]</f>
        <v>0</v>
      </c>
      <c r="S81" s="165">
        <f>+Sklop12[[#This Row],[cena/enota brez DDV v EUR]]*Sklop12[[#This Row],[Okvirna količina]]</f>
        <v>0</v>
      </c>
      <c r="T81" s="335">
        <f>+Sklop12[[#This Row],[Končna cena/enoto mere (EUR) z DDV]]*Sklop12[[#This Row],[Okvirna količina]]</f>
        <v>0</v>
      </c>
      <c r="U81" s="336"/>
    </row>
    <row r="82" spans="1:21" s="185" customFormat="1" ht="12">
      <c r="A82" s="245" t="s">
        <v>73</v>
      </c>
      <c r="B82" s="295" t="s">
        <v>665</v>
      </c>
      <c r="C82" s="164">
        <v>15</v>
      </c>
      <c r="D82" s="164" t="s">
        <v>0</v>
      </c>
      <c r="E82" s="168"/>
      <c r="F82" s="122">
        <v>30</v>
      </c>
      <c r="G82" s="145" t="s">
        <v>175</v>
      </c>
      <c r="H82" s="366"/>
      <c r="I82" s="122" t="str">
        <f>IF(Sklop12[[#This Row],[ZAHTEVANA SHEMA KAKOVOSTI]]&lt;&gt;"",Sklop12[[#This Row],[Preračunana masa/volumen/kos na enoto kg]],"")</f>
        <v/>
      </c>
      <c r="J82" s="138"/>
      <c r="K82" s="139"/>
      <c r="L82" s="139"/>
      <c r="M82" s="140"/>
      <c r="N82" s="165"/>
      <c r="O82" s="165"/>
      <c r="P82" s="166"/>
      <c r="Q82" s="165">
        <f>+Sklop12[[#This Row],[cena/enota brez DDV v EUR]]*Sklop12[[#This Row],[Stopnja DDV (%)]]</f>
        <v>0</v>
      </c>
      <c r="R82" s="165">
        <f>+Sklop12[[#This Row],[cena/enota brez DDV v EUR]]+Sklop12[[#This Row],[Davek (EUR)]]</f>
        <v>0</v>
      </c>
      <c r="S82" s="165">
        <f>+Sklop12[[#This Row],[cena/enota brez DDV v EUR]]*Sklop12[[#This Row],[Okvirna količina]]</f>
        <v>0</v>
      </c>
      <c r="T82" s="335">
        <f>+Sklop12[[#This Row],[Končna cena/enoto mere (EUR) z DDV]]*Sklop12[[#This Row],[Okvirna količina]]</f>
        <v>0</v>
      </c>
      <c r="U82" s="336"/>
    </row>
    <row r="83" spans="1:21" s="185" customFormat="1" ht="12">
      <c r="A83" s="245" t="s">
        <v>176</v>
      </c>
      <c r="B83" s="295" t="s">
        <v>427</v>
      </c>
      <c r="C83" s="164">
        <v>1</v>
      </c>
      <c r="D83" s="164" t="s">
        <v>175</v>
      </c>
      <c r="E83" s="168"/>
      <c r="F83" s="122">
        <v>30</v>
      </c>
      <c r="G83" s="145" t="s">
        <v>175</v>
      </c>
      <c r="H83" s="366"/>
      <c r="I83" s="122" t="str">
        <f>IF(Sklop12[[#This Row],[ZAHTEVANA SHEMA KAKOVOSTI]]&lt;&gt;"",Sklop12[[#This Row],[Preračunana masa/volumen/kos na enoto kg]],"")</f>
        <v/>
      </c>
      <c r="J83" s="138"/>
      <c r="K83" s="139"/>
      <c r="L83" s="139"/>
      <c r="M83" s="140"/>
      <c r="N83" s="165"/>
      <c r="O83" s="165"/>
      <c r="P83" s="166"/>
      <c r="Q83" s="165">
        <f>+Sklop12[[#This Row],[cena/enota brez DDV v EUR]]*Sklop12[[#This Row],[Stopnja DDV (%)]]</f>
        <v>0</v>
      </c>
      <c r="R83" s="165">
        <f>+Sklop12[[#This Row],[cena/enota brez DDV v EUR]]+Sklop12[[#This Row],[Davek (EUR)]]</f>
        <v>0</v>
      </c>
      <c r="S83" s="165">
        <f>+Sklop12[[#This Row],[cena/enota brez DDV v EUR]]*Sklop12[[#This Row],[Okvirna količina]]</f>
        <v>0</v>
      </c>
      <c r="T83" s="335">
        <f>+Sklop12[[#This Row],[Končna cena/enoto mere (EUR) z DDV]]*Sklop12[[#This Row],[Okvirna količina]]</f>
        <v>0</v>
      </c>
      <c r="U83" s="336"/>
    </row>
    <row r="84" spans="1:21" s="185" customFormat="1" ht="12">
      <c r="A84" s="245" t="s">
        <v>177</v>
      </c>
      <c r="B84" s="295" t="s">
        <v>666</v>
      </c>
      <c r="C84" s="164">
        <v>680</v>
      </c>
      <c r="D84" s="164" t="s">
        <v>110</v>
      </c>
      <c r="E84" s="168"/>
      <c r="F84" s="122">
        <v>20</v>
      </c>
      <c r="G84" s="145" t="s">
        <v>175</v>
      </c>
      <c r="H8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13.600000000000001</v>
      </c>
      <c r="I84" s="122" t="str">
        <f>IF(Sklop12[[#This Row],[ZAHTEVANA SHEMA KAKOVOSTI]]&lt;&gt;"",Sklop12[[#This Row],[Preračunana masa/volumen/kos na enoto kg]],"")</f>
        <v/>
      </c>
      <c r="J84" s="138"/>
      <c r="K84" s="139"/>
      <c r="L84" s="139"/>
      <c r="M84" s="140"/>
      <c r="N84" s="165"/>
      <c r="O84" s="165"/>
      <c r="P84" s="166"/>
      <c r="Q84" s="165">
        <f>+Sklop12[[#This Row],[cena/enota brez DDV v EUR]]*Sklop12[[#This Row],[Stopnja DDV (%)]]</f>
        <v>0</v>
      </c>
      <c r="R84" s="165">
        <f>+Sklop12[[#This Row],[cena/enota brez DDV v EUR]]+Sklop12[[#This Row],[Davek (EUR)]]</f>
        <v>0</v>
      </c>
      <c r="S84" s="165">
        <f>+Sklop12[[#This Row],[cena/enota brez DDV v EUR]]*Sklop12[[#This Row],[Okvirna količina]]</f>
        <v>0</v>
      </c>
      <c r="T84" s="335">
        <f>+Sklop12[[#This Row],[Končna cena/enoto mere (EUR) z DDV]]*Sklop12[[#This Row],[Okvirna količina]]</f>
        <v>0</v>
      </c>
      <c r="U84" s="336"/>
    </row>
    <row r="85" spans="1:21" s="185" customFormat="1" ht="12">
      <c r="A85" s="245" t="s">
        <v>178</v>
      </c>
      <c r="B85" s="295" t="s">
        <v>667</v>
      </c>
      <c r="C85" s="164">
        <v>640</v>
      </c>
      <c r="D85" s="164" t="s">
        <v>110</v>
      </c>
      <c r="E85" s="168"/>
      <c r="F85" s="122">
        <v>10</v>
      </c>
      <c r="G85" s="145" t="s">
        <v>175</v>
      </c>
      <c r="H8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85" s="122" t="str">
        <f>IF(Sklop12[[#This Row],[ZAHTEVANA SHEMA KAKOVOSTI]]&lt;&gt;"",Sklop12[[#This Row],[Preračunana masa/volumen/kos na enoto kg]],"")</f>
        <v/>
      </c>
      <c r="J85" s="138"/>
      <c r="K85" s="139"/>
      <c r="L85" s="139"/>
      <c r="M85" s="140"/>
      <c r="N85" s="165"/>
      <c r="O85" s="165"/>
      <c r="P85" s="166"/>
      <c r="Q85" s="165">
        <f>+Sklop12[[#This Row],[cena/enota brez DDV v EUR]]*Sklop12[[#This Row],[Stopnja DDV (%)]]</f>
        <v>0</v>
      </c>
      <c r="R85" s="165">
        <f>+Sklop12[[#This Row],[cena/enota brez DDV v EUR]]+Sklop12[[#This Row],[Davek (EUR)]]</f>
        <v>0</v>
      </c>
      <c r="S85" s="165">
        <f>+Sklop12[[#This Row],[cena/enota brez DDV v EUR]]*Sklop12[[#This Row],[Okvirna količina]]</f>
        <v>0</v>
      </c>
      <c r="T85" s="335">
        <f>+Sklop12[[#This Row],[Končna cena/enoto mere (EUR) z DDV]]*Sklop12[[#This Row],[Okvirna količina]]</f>
        <v>0</v>
      </c>
      <c r="U85" s="336"/>
    </row>
    <row r="86" spans="1:21" s="185" customFormat="1" ht="12">
      <c r="A86" s="245" t="s">
        <v>179</v>
      </c>
      <c r="B86" s="295" t="s">
        <v>668</v>
      </c>
      <c r="C86" s="164">
        <v>500</v>
      </c>
      <c r="D86" s="164" t="s">
        <v>110</v>
      </c>
      <c r="E86" s="168"/>
      <c r="F86" s="122">
        <v>40</v>
      </c>
      <c r="G86" s="145" t="s">
        <v>175</v>
      </c>
      <c r="H8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6" s="122" t="str">
        <f>IF(Sklop12[[#This Row],[ZAHTEVANA SHEMA KAKOVOSTI]]&lt;&gt;"",Sklop12[[#This Row],[Preračunana masa/volumen/kos na enoto kg]],"")</f>
        <v/>
      </c>
      <c r="J86" s="138"/>
      <c r="K86" s="139"/>
      <c r="L86" s="139"/>
      <c r="M86" s="140"/>
      <c r="N86" s="165"/>
      <c r="O86" s="165"/>
      <c r="P86" s="166"/>
      <c r="Q86" s="165">
        <f>+Sklop12[[#This Row],[cena/enota brez DDV v EUR]]*Sklop12[[#This Row],[Stopnja DDV (%)]]</f>
        <v>0</v>
      </c>
      <c r="R86" s="165">
        <f>+Sklop12[[#This Row],[cena/enota brez DDV v EUR]]+Sklop12[[#This Row],[Davek (EUR)]]</f>
        <v>0</v>
      </c>
      <c r="S86" s="165">
        <f>+Sklop12[[#This Row],[cena/enota brez DDV v EUR]]*Sklop12[[#This Row],[Okvirna količina]]</f>
        <v>0</v>
      </c>
      <c r="T86" s="335">
        <f>+Sklop12[[#This Row],[Končna cena/enoto mere (EUR) z DDV]]*Sklop12[[#This Row],[Okvirna količina]]</f>
        <v>0</v>
      </c>
      <c r="U86" s="336"/>
    </row>
    <row r="87" spans="1:21" s="185" customFormat="1" ht="22.5">
      <c r="A87" s="245" t="s">
        <v>180</v>
      </c>
      <c r="B87" s="295" t="s">
        <v>669</v>
      </c>
      <c r="C87" s="164">
        <v>1000</v>
      </c>
      <c r="D87" s="164" t="s">
        <v>110</v>
      </c>
      <c r="E87" s="168"/>
      <c r="F87" s="122">
        <v>30</v>
      </c>
      <c r="G87" s="145" t="s">
        <v>175</v>
      </c>
      <c r="H8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87" s="122" t="str">
        <f>IF(Sklop12[[#This Row],[ZAHTEVANA SHEMA KAKOVOSTI]]&lt;&gt;"",Sklop12[[#This Row],[Preračunana masa/volumen/kos na enoto kg]],"")</f>
        <v/>
      </c>
      <c r="J87" s="138"/>
      <c r="K87" s="139"/>
      <c r="L87" s="139"/>
      <c r="M87" s="140"/>
      <c r="N87" s="165"/>
      <c r="O87" s="165"/>
      <c r="P87" s="166"/>
      <c r="Q87" s="165">
        <f>+Sklop12[[#This Row],[cena/enota brez DDV v EUR]]*Sklop12[[#This Row],[Stopnja DDV (%)]]</f>
        <v>0</v>
      </c>
      <c r="R87" s="165">
        <f>+Sklop12[[#This Row],[cena/enota brez DDV v EUR]]+Sklop12[[#This Row],[Davek (EUR)]]</f>
        <v>0</v>
      </c>
      <c r="S87" s="165">
        <f>+Sklop12[[#This Row],[cena/enota brez DDV v EUR]]*Sklop12[[#This Row],[Okvirna količina]]</f>
        <v>0</v>
      </c>
      <c r="T87" s="335">
        <f>+Sklop12[[#This Row],[Končna cena/enoto mere (EUR) z DDV]]*Sklop12[[#This Row],[Okvirna količina]]</f>
        <v>0</v>
      </c>
      <c r="U87" s="336"/>
    </row>
    <row r="88" spans="1:21" s="185" customFormat="1" ht="12">
      <c r="A88" s="245" t="s">
        <v>181</v>
      </c>
      <c r="B88" s="295" t="s">
        <v>670</v>
      </c>
      <c r="C88" s="164">
        <v>800</v>
      </c>
      <c r="D88" s="164" t="s">
        <v>110</v>
      </c>
      <c r="E88" s="168"/>
      <c r="F88" s="122">
        <v>80</v>
      </c>
      <c r="G88" s="145" t="s">
        <v>175</v>
      </c>
      <c r="H8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88" s="122" t="str">
        <f>IF(Sklop12[[#This Row],[ZAHTEVANA SHEMA KAKOVOSTI]]&lt;&gt;"",Sklop12[[#This Row],[Preračunana masa/volumen/kos na enoto kg]],"")</f>
        <v/>
      </c>
      <c r="J88" s="138"/>
      <c r="K88" s="139"/>
      <c r="L88" s="139"/>
      <c r="M88" s="140"/>
      <c r="N88" s="165"/>
      <c r="O88" s="165"/>
      <c r="P88" s="166"/>
      <c r="Q88" s="165">
        <f>+Sklop12[[#This Row],[cena/enota brez DDV v EUR]]*Sklop12[[#This Row],[Stopnja DDV (%)]]</f>
        <v>0</v>
      </c>
      <c r="R88" s="165">
        <f>+Sklop12[[#This Row],[cena/enota brez DDV v EUR]]+Sklop12[[#This Row],[Davek (EUR)]]</f>
        <v>0</v>
      </c>
      <c r="S88" s="165">
        <f>+Sklop12[[#This Row],[cena/enota brez DDV v EUR]]*Sklop12[[#This Row],[Okvirna količina]]</f>
        <v>0</v>
      </c>
      <c r="T88" s="335">
        <f>+Sklop12[[#This Row],[Končna cena/enoto mere (EUR) z DDV]]*Sklop12[[#This Row],[Okvirna količina]]</f>
        <v>0</v>
      </c>
      <c r="U88" s="336"/>
    </row>
    <row r="89" spans="1:21" s="185" customFormat="1" ht="12">
      <c r="A89" s="245" t="s">
        <v>182</v>
      </c>
      <c r="B89" s="295" t="s">
        <v>671</v>
      </c>
      <c r="C89" s="164">
        <v>2500</v>
      </c>
      <c r="D89" s="164" t="s">
        <v>110</v>
      </c>
      <c r="E89" s="168"/>
      <c r="F89" s="122">
        <v>400</v>
      </c>
      <c r="G89" s="145" t="s">
        <v>175</v>
      </c>
      <c r="H8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9" s="122" t="str">
        <f>IF(Sklop12[[#This Row],[ZAHTEVANA SHEMA KAKOVOSTI]]&lt;&gt;"",Sklop12[[#This Row],[Preračunana masa/volumen/kos na enoto kg]],"")</f>
        <v/>
      </c>
      <c r="J89" s="138"/>
      <c r="K89" s="139"/>
      <c r="L89" s="139"/>
      <c r="M89" s="140"/>
      <c r="N89" s="165"/>
      <c r="O89" s="165"/>
      <c r="P89" s="166"/>
      <c r="Q89" s="165">
        <f>+Sklop12[[#This Row],[cena/enota brez DDV v EUR]]*Sklop12[[#This Row],[Stopnja DDV (%)]]</f>
        <v>0</v>
      </c>
      <c r="R89" s="165">
        <f>+Sklop12[[#This Row],[cena/enota brez DDV v EUR]]+Sklop12[[#This Row],[Davek (EUR)]]</f>
        <v>0</v>
      </c>
      <c r="S89" s="165">
        <f>+Sklop12[[#This Row],[cena/enota brez DDV v EUR]]*Sklop12[[#This Row],[Okvirna količina]]</f>
        <v>0</v>
      </c>
      <c r="T89" s="335">
        <f>+Sklop12[[#This Row],[Končna cena/enoto mere (EUR) z DDV]]*Sklop12[[#This Row],[Okvirna količina]]</f>
        <v>0</v>
      </c>
      <c r="U89" s="336"/>
    </row>
    <row r="90" spans="1:21" s="185" customFormat="1" ht="12">
      <c r="A90" s="245" t="s">
        <v>183</v>
      </c>
      <c r="B90" s="295" t="s">
        <v>672</v>
      </c>
      <c r="C90" s="164">
        <v>30</v>
      </c>
      <c r="D90" s="164" t="s">
        <v>110</v>
      </c>
      <c r="E90" s="168"/>
      <c r="F90" s="122">
        <v>50</v>
      </c>
      <c r="G90" s="145" t="s">
        <v>175</v>
      </c>
      <c r="H9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90" s="122" t="str">
        <f>IF(Sklop12[[#This Row],[ZAHTEVANA SHEMA KAKOVOSTI]]&lt;&gt;"",Sklop12[[#This Row],[Preračunana masa/volumen/kos na enoto kg]],"")</f>
        <v/>
      </c>
      <c r="J90" s="138"/>
      <c r="K90" s="139"/>
      <c r="L90" s="139"/>
      <c r="M90" s="140"/>
      <c r="N90" s="165"/>
      <c r="O90" s="165"/>
      <c r="P90" s="166"/>
      <c r="Q90" s="165">
        <f>+Sklop12[[#This Row],[cena/enota brez DDV v EUR]]*Sklop12[[#This Row],[Stopnja DDV (%)]]</f>
        <v>0</v>
      </c>
      <c r="R90" s="165">
        <f>+Sklop12[[#This Row],[cena/enota brez DDV v EUR]]+Sklop12[[#This Row],[Davek (EUR)]]</f>
        <v>0</v>
      </c>
      <c r="S90" s="165">
        <f>+Sklop12[[#This Row],[cena/enota brez DDV v EUR]]*Sklop12[[#This Row],[Okvirna količina]]</f>
        <v>0</v>
      </c>
      <c r="T90" s="335">
        <f>+Sklop12[[#This Row],[Končna cena/enoto mere (EUR) z DDV]]*Sklop12[[#This Row],[Okvirna količina]]</f>
        <v>0</v>
      </c>
      <c r="U90" s="336"/>
    </row>
    <row r="91" spans="1:21" s="185" customFormat="1" ht="33.75">
      <c r="A91" s="245" t="s">
        <v>184</v>
      </c>
      <c r="B91" s="295" t="s">
        <v>673</v>
      </c>
      <c r="C91" s="164">
        <v>27</v>
      </c>
      <c r="D91" s="164" t="s">
        <v>110</v>
      </c>
      <c r="E91" s="168"/>
      <c r="F91" s="122">
        <v>20000</v>
      </c>
      <c r="G91" s="145" t="s">
        <v>175</v>
      </c>
      <c r="H9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540</v>
      </c>
      <c r="I91" s="122" t="str">
        <f>IF(Sklop12[[#This Row],[ZAHTEVANA SHEMA KAKOVOSTI]]&lt;&gt;"",Sklop12[[#This Row],[Preračunana masa/volumen/kos na enoto kg]],"")</f>
        <v/>
      </c>
      <c r="J91" s="138"/>
      <c r="K91" s="139"/>
      <c r="L91" s="139"/>
      <c r="M91" s="140"/>
      <c r="N91" s="165"/>
      <c r="O91" s="165"/>
      <c r="P91" s="166"/>
      <c r="Q91" s="165">
        <f>+Sklop12[[#This Row],[cena/enota brez DDV v EUR]]*Sklop12[[#This Row],[Stopnja DDV (%)]]</f>
        <v>0</v>
      </c>
      <c r="R91" s="165">
        <f>+Sklop12[[#This Row],[cena/enota brez DDV v EUR]]+Sklop12[[#This Row],[Davek (EUR)]]</f>
        <v>0</v>
      </c>
      <c r="S91" s="165">
        <f>+Sklop12[[#This Row],[cena/enota brez DDV v EUR]]*Sklop12[[#This Row],[Okvirna količina]]</f>
        <v>0</v>
      </c>
      <c r="T91" s="335">
        <f>+Sklop12[[#This Row],[Končna cena/enoto mere (EUR) z DDV]]*Sklop12[[#This Row],[Okvirna količina]]</f>
        <v>0</v>
      </c>
      <c r="U91" s="336"/>
    </row>
    <row r="92" spans="1:21" s="185" customFormat="1" ht="33.75">
      <c r="A92" s="245" t="s">
        <v>185</v>
      </c>
      <c r="B92" s="295" t="s">
        <v>674</v>
      </c>
      <c r="C92" s="164">
        <v>27</v>
      </c>
      <c r="D92" s="164" t="s">
        <v>110</v>
      </c>
      <c r="E92" s="168"/>
      <c r="F92" s="122">
        <v>30000</v>
      </c>
      <c r="G92" s="145" t="s">
        <v>175</v>
      </c>
      <c r="H9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810</v>
      </c>
      <c r="I92" s="122" t="str">
        <f>IF(Sklop12[[#This Row],[ZAHTEVANA SHEMA KAKOVOSTI]]&lt;&gt;"",Sklop12[[#This Row],[Preračunana masa/volumen/kos na enoto kg]],"")</f>
        <v/>
      </c>
      <c r="J92" s="138"/>
      <c r="K92" s="139"/>
      <c r="L92" s="139"/>
      <c r="M92" s="140"/>
      <c r="N92" s="165"/>
      <c r="O92" s="165"/>
      <c r="P92" s="166"/>
      <c r="Q92" s="165">
        <f>+Sklop12[[#This Row],[cena/enota brez DDV v EUR]]*Sklop12[[#This Row],[Stopnja DDV (%)]]</f>
        <v>0</v>
      </c>
      <c r="R92" s="165">
        <f>+Sklop12[[#This Row],[cena/enota brez DDV v EUR]]+Sklop12[[#This Row],[Davek (EUR)]]</f>
        <v>0</v>
      </c>
      <c r="S92" s="165">
        <f>+Sklop12[[#This Row],[cena/enota brez DDV v EUR]]*Sklop12[[#This Row],[Okvirna količina]]</f>
        <v>0</v>
      </c>
      <c r="T92" s="335">
        <f>+Sklop12[[#This Row],[Končna cena/enoto mere (EUR) z DDV]]*Sklop12[[#This Row],[Okvirna količina]]</f>
        <v>0</v>
      </c>
      <c r="U92" s="336"/>
    </row>
    <row r="93" spans="1:21" s="185" customFormat="1" ht="12">
      <c r="A93" s="245" t="s">
        <v>186</v>
      </c>
      <c r="B93" s="295" t="s">
        <v>675</v>
      </c>
      <c r="C93" s="164">
        <v>95</v>
      </c>
      <c r="D93" s="164" t="s">
        <v>110</v>
      </c>
      <c r="E93" s="168"/>
      <c r="F93" s="122">
        <v>50</v>
      </c>
      <c r="G93" s="145" t="s">
        <v>175</v>
      </c>
      <c r="H9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93" s="122" t="str">
        <f>IF(Sklop12[[#This Row],[ZAHTEVANA SHEMA KAKOVOSTI]]&lt;&gt;"",Sklop12[[#This Row],[Preračunana masa/volumen/kos na enoto kg]],"")</f>
        <v/>
      </c>
      <c r="J93" s="138"/>
      <c r="K93" s="139"/>
      <c r="L93" s="139"/>
      <c r="M93" s="140"/>
      <c r="N93" s="165"/>
      <c r="O93" s="165"/>
      <c r="P93" s="166"/>
      <c r="Q93" s="165">
        <f>+Sklop12[[#This Row],[cena/enota brez DDV v EUR]]*Sklop12[[#This Row],[Stopnja DDV (%)]]</f>
        <v>0</v>
      </c>
      <c r="R93" s="165">
        <f>+Sklop12[[#This Row],[cena/enota brez DDV v EUR]]+Sklop12[[#This Row],[Davek (EUR)]]</f>
        <v>0</v>
      </c>
      <c r="S93" s="165">
        <f>+Sklop12[[#This Row],[cena/enota brez DDV v EUR]]*Sklop12[[#This Row],[Okvirna količina]]</f>
        <v>0</v>
      </c>
      <c r="T93" s="335">
        <f>+Sklop12[[#This Row],[Končna cena/enoto mere (EUR) z DDV]]*Sklop12[[#This Row],[Okvirna količina]]</f>
        <v>0</v>
      </c>
      <c r="U93" s="336"/>
    </row>
    <row r="94" spans="1:21" s="185" customFormat="1" ht="12">
      <c r="A94" s="245" t="s">
        <v>187</v>
      </c>
      <c r="B94" s="295" t="s">
        <v>676</v>
      </c>
      <c r="C94" s="164">
        <v>20</v>
      </c>
      <c r="D94" s="164" t="s">
        <v>110</v>
      </c>
      <c r="E94" s="168"/>
      <c r="F94" s="122">
        <v>10</v>
      </c>
      <c r="G94" s="145" t="s">
        <v>175</v>
      </c>
      <c r="H9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94" s="122" t="str">
        <f>IF(Sklop12[[#This Row],[ZAHTEVANA SHEMA KAKOVOSTI]]&lt;&gt;"",Sklop12[[#This Row],[Preračunana masa/volumen/kos na enoto kg]],"")</f>
        <v/>
      </c>
      <c r="J94" s="138"/>
      <c r="K94" s="139"/>
      <c r="L94" s="139"/>
      <c r="M94" s="140"/>
      <c r="N94" s="165"/>
      <c r="O94" s="165"/>
      <c r="P94" s="166"/>
      <c r="Q94" s="165">
        <f>+Sklop12[[#This Row],[cena/enota brez DDV v EUR]]*Sklop12[[#This Row],[Stopnja DDV (%)]]</f>
        <v>0</v>
      </c>
      <c r="R94" s="165">
        <f>+Sklop12[[#This Row],[cena/enota brez DDV v EUR]]+Sklop12[[#This Row],[Davek (EUR)]]</f>
        <v>0</v>
      </c>
      <c r="S94" s="165">
        <f>+Sklop12[[#This Row],[cena/enota brez DDV v EUR]]*Sklop12[[#This Row],[Okvirna količina]]</f>
        <v>0</v>
      </c>
      <c r="T94" s="335">
        <f>+Sklop12[[#This Row],[Končna cena/enoto mere (EUR) z DDV]]*Sklop12[[#This Row],[Okvirna količina]]</f>
        <v>0</v>
      </c>
      <c r="U94" s="336"/>
    </row>
    <row r="95" spans="1:21" s="185" customFormat="1" ht="12">
      <c r="A95" s="245" t="s">
        <v>188</v>
      </c>
      <c r="B95" s="295" t="s">
        <v>676</v>
      </c>
      <c r="C95" s="164">
        <v>250</v>
      </c>
      <c r="D95" s="164" t="s">
        <v>110</v>
      </c>
      <c r="E95" s="168"/>
      <c r="F95" s="122">
        <v>10</v>
      </c>
      <c r="G95" s="145" t="s">
        <v>175</v>
      </c>
      <c r="H9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5" s="122" t="str">
        <f>IF(Sklop12[[#This Row],[ZAHTEVANA SHEMA KAKOVOSTI]]&lt;&gt;"",Sklop12[[#This Row],[Preračunana masa/volumen/kos na enoto kg]],"")</f>
        <v/>
      </c>
      <c r="J95" s="138"/>
      <c r="K95" s="139"/>
      <c r="L95" s="139"/>
      <c r="M95" s="140"/>
      <c r="N95" s="165"/>
      <c r="O95" s="165"/>
      <c r="P95" s="166"/>
      <c r="Q95" s="165">
        <f>+Sklop12[[#This Row],[cena/enota brez DDV v EUR]]*Sklop12[[#This Row],[Stopnja DDV (%)]]</f>
        <v>0</v>
      </c>
      <c r="R95" s="165">
        <f>+Sklop12[[#This Row],[cena/enota brez DDV v EUR]]+Sklop12[[#This Row],[Davek (EUR)]]</f>
        <v>0</v>
      </c>
      <c r="S95" s="165">
        <f>+Sklop12[[#This Row],[cena/enota brez DDV v EUR]]*Sklop12[[#This Row],[Okvirna količina]]</f>
        <v>0</v>
      </c>
      <c r="T95" s="335">
        <f>+Sklop12[[#This Row],[Končna cena/enoto mere (EUR) z DDV]]*Sklop12[[#This Row],[Okvirna količina]]</f>
        <v>0</v>
      </c>
      <c r="U95" s="336"/>
    </row>
    <row r="96" spans="1:21" s="185" customFormat="1" ht="12">
      <c r="A96" s="245" t="s">
        <v>189</v>
      </c>
      <c r="B96" s="295" t="s">
        <v>677</v>
      </c>
      <c r="C96" s="164">
        <v>150</v>
      </c>
      <c r="D96" s="164" t="s">
        <v>110</v>
      </c>
      <c r="E96" s="168"/>
      <c r="F96" s="122">
        <v>15</v>
      </c>
      <c r="G96" s="145" t="s">
        <v>175</v>
      </c>
      <c r="H9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96" s="122" t="str">
        <f>IF(Sklop12[[#This Row],[ZAHTEVANA SHEMA KAKOVOSTI]]&lt;&gt;"",Sklop12[[#This Row],[Preračunana masa/volumen/kos na enoto kg]],"")</f>
        <v/>
      </c>
      <c r="J96" s="138"/>
      <c r="K96" s="139"/>
      <c r="L96" s="139"/>
      <c r="M96" s="140"/>
      <c r="N96" s="165"/>
      <c r="O96" s="165"/>
      <c r="P96" s="166"/>
      <c r="Q96" s="165">
        <f>+Sklop12[[#This Row],[cena/enota brez DDV v EUR]]*Sklop12[[#This Row],[Stopnja DDV (%)]]</f>
        <v>0</v>
      </c>
      <c r="R96" s="165">
        <f>+Sklop12[[#This Row],[cena/enota brez DDV v EUR]]+Sklop12[[#This Row],[Davek (EUR)]]</f>
        <v>0</v>
      </c>
      <c r="S96" s="165">
        <f>+Sklop12[[#This Row],[cena/enota brez DDV v EUR]]*Sklop12[[#This Row],[Okvirna količina]]</f>
        <v>0</v>
      </c>
      <c r="T96" s="335">
        <f>+Sklop12[[#This Row],[Končna cena/enoto mere (EUR) z DDV]]*Sklop12[[#This Row],[Okvirna količina]]</f>
        <v>0</v>
      </c>
      <c r="U96" s="336"/>
    </row>
    <row r="97" spans="1:21" s="185" customFormat="1" ht="12">
      <c r="A97" s="245" t="s">
        <v>190</v>
      </c>
      <c r="B97" s="295" t="s">
        <v>678</v>
      </c>
      <c r="C97" s="164">
        <v>500</v>
      </c>
      <c r="D97" s="164" t="s">
        <v>110</v>
      </c>
      <c r="E97" s="168"/>
      <c r="F97" s="122">
        <v>80</v>
      </c>
      <c r="G97" s="145" t="s">
        <v>175</v>
      </c>
      <c r="H9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97" s="122" t="str">
        <f>IF(Sklop12[[#This Row],[ZAHTEVANA SHEMA KAKOVOSTI]]&lt;&gt;"",Sklop12[[#This Row],[Preračunana masa/volumen/kos na enoto kg]],"")</f>
        <v/>
      </c>
      <c r="J97" s="138"/>
      <c r="K97" s="139"/>
      <c r="L97" s="139"/>
      <c r="M97" s="140"/>
      <c r="N97" s="165"/>
      <c r="O97" s="165"/>
      <c r="P97" s="166"/>
      <c r="Q97" s="165">
        <f>+Sklop12[[#This Row],[cena/enota brez DDV v EUR]]*Sklop12[[#This Row],[Stopnja DDV (%)]]</f>
        <v>0</v>
      </c>
      <c r="R97" s="165">
        <f>+Sklop12[[#This Row],[cena/enota brez DDV v EUR]]+Sklop12[[#This Row],[Davek (EUR)]]</f>
        <v>0</v>
      </c>
      <c r="S97" s="165">
        <f>+Sklop12[[#This Row],[cena/enota brez DDV v EUR]]*Sklop12[[#This Row],[Okvirna količina]]</f>
        <v>0</v>
      </c>
      <c r="T97" s="335">
        <f>+Sklop12[[#This Row],[Končna cena/enoto mere (EUR) z DDV]]*Sklop12[[#This Row],[Okvirna količina]]</f>
        <v>0</v>
      </c>
      <c r="U97" s="336"/>
    </row>
    <row r="98" spans="1:21" s="185" customFormat="1" ht="12">
      <c r="A98" s="245" t="s">
        <v>191</v>
      </c>
      <c r="B98" s="295" t="s">
        <v>679</v>
      </c>
      <c r="C98" s="164">
        <v>50</v>
      </c>
      <c r="D98" s="164" t="s">
        <v>110</v>
      </c>
      <c r="E98" s="168"/>
      <c r="F98" s="122">
        <v>20</v>
      </c>
      <c r="G98" s="145" t="s">
        <v>175</v>
      </c>
      <c r="H9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98" s="122" t="str">
        <f>IF(Sklop12[[#This Row],[ZAHTEVANA SHEMA KAKOVOSTI]]&lt;&gt;"",Sklop12[[#This Row],[Preračunana masa/volumen/kos na enoto kg]],"")</f>
        <v/>
      </c>
      <c r="J98" s="138"/>
      <c r="K98" s="139"/>
      <c r="L98" s="139"/>
      <c r="M98" s="140"/>
      <c r="N98" s="165"/>
      <c r="O98" s="165"/>
      <c r="P98" s="166"/>
      <c r="Q98" s="165">
        <f>+Sklop12[[#This Row],[cena/enota brez DDV v EUR]]*Sklop12[[#This Row],[Stopnja DDV (%)]]</f>
        <v>0</v>
      </c>
      <c r="R98" s="165">
        <f>+Sklop12[[#This Row],[cena/enota brez DDV v EUR]]+Sklop12[[#This Row],[Davek (EUR)]]</f>
        <v>0</v>
      </c>
      <c r="S98" s="165">
        <f>+Sklop12[[#This Row],[cena/enota brez DDV v EUR]]*Sklop12[[#This Row],[Okvirna količina]]</f>
        <v>0</v>
      </c>
      <c r="T98" s="335">
        <f>+Sklop12[[#This Row],[Končna cena/enoto mere (EUR) z DDV]]*Sklop12[[#This Row],[Okvirna količina]]</f>
        <v>0</v>
      </c>
      <c r="U98" s="336"/>
    </row>
    <row r="99" spans="1:21" s="185" customFormat="1" ht="12">
      <c r="A99" s="245" t="s">
        <v>192</v>
      </c>
      <c r="B99" s="295" t="s">
        <v>680</v>
      </c>
      <c r="C99" s="164">
        <v>1000</v>
      </c>
      <c r="D99" s="164" t="s">
        <v>110</v>
      </c>
      <c r="E99" s="168"/>
      <c r="F99" s="122">
        <v>140</v>
      </c>
      <c r="G99" s="145" t="s">
        <v>175</v>
      </c>
      <c r="H9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99" s="122" t="str">
        <f>IF(Sklop12[[#This Row],[ZAHTEVANA SHEMA KAKOVOSTI]]&lt;&gt;"",Sklop12[[#This Row],[Preračunana masa/volumen/kos na enoto kg]],"")</f>
        <v/>
      </c>
      <c r="J99" s="138"/>
      <c r="K99" s="139"/>
      <c r="L99" s="139"/>
      <c r="M99" s="140"/>
      <c r="N99" s="165"/>
      <c r="O99" s="165"/>
      <c r="P99" s="166"/>
      <c r="Q99" s="165">
        <f>+Sklop12[[#This Row],[cena/enota brez DDV v EUR]]*Sklop12[[#This Row],[Stopnja DDV (%)]]</f>
        <v>0</v>
      </c>
      <c r="R99" s="165">
        <f>+Sklop12[[#This Row],[cena/enota brez DDV v EUR]]+Sklop12[[#This Row],[Davek (EUR)]]</f>
        <v>0</v>
      </c>
      <c r="S99" s="165">
        <f>+Sklop12[[#This Row],[cena/enota brez DDV v EUR]]*Sklop12[[#This Row],[Okvirna količina]]</f>
        <v>0</v>
      </c>
      <c r="T99" s="335">
        <f>+Sklop12[[#This Row],[Končna cena/enoto mere (EUR) z DDV]]*Sklop12[[#This Row],[Okvirna količina]]</f>
        <v>0</v>
      </c>
      <c r="U99" s="336"/>
    </row>
    <row r="100" spans="1:21" s="185" customFormat="1" ht="12">
      <c r="A100" s="245" t="s">
        <v>193</v>
      </c>
      <c r="B100" s="295" t="s">
        <v>680</v>
      </c>
      <c r="C100" s="164">
        <v>4000</v>
      </c>
      <c r="D100" s="164" t="s">
        <v>110</v>
      </c>
      <c r="E100" s="168"/>
      <c r="F100" s="122">
        <v>300</v>
      </c>
      <c r="G100" s="145" t="s">
        <v>175</v>
      </c>
      <c r="H10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00" s="122" t="str">
        <f>IF(Sklop12[[#This Row],[ZAHTEVANA SHEMA KAKOVOSTI]]&lt;&gt;"",Sklop12[[#This Row],[Preračunana masa/volumen/kos na enoto kg]],"")</f>
        <v/>
      </c>
      <c r="J100" s="138"/>
      <c r="K100" s="139"/>
      <c r="L100" s="139"/>
      <c r="M100" s="140"/>
      <c r="N100" s="165"/>
      <c r="O100" s="165"/>
      <c r="P100" s="166"/>
      <c r="Q100" s="165">
        <f>+Sklop12[[#This Row],[cena/enota brez DDV v EUR]]*Sklop12[[#This Row],[Stopnja DDV (%)]]</f>
        <v>0</v>
      </c>
      <c r="R100" s="165">
        <f>+Sklop12[[#This Row],[cena/enota brez DDV v EUR]]+Sklop12[[#This Row],[Davek (EUR)]]</f>
        <v>0</v>
      </c>
      <c r="S100" s="165">
        <f>+Sklop12[[#This Row],[cena/enota brez DDV v EUR]]*Sklop12[[#This Row],[Okvirna količina]]</f>
        <v>0</v>
      </c>
      <c r="T100" s="335">
        <f>+Sklop12[[#This Row],[Končna cena/enoto mere (EUR) z DDV]]*Sklop12[[#This Row],[Okvirna količina]]</f>
        <v>0</v>
      </c>
      <c r="U100" s="336"/>
    </row>
    <row r="101" spans="1:21" s="185" customFormat="1" ht="22.5">
      <c r="A101" s="245" t="s">
        <v>194</v>
      </c>
      <c r="B101" s="295" t="s">
        <v>681</v>
      </c>
      <c r="C101" s="164">
        <v>30</v>
      </c>
      <c r="D101" s="164" t="s">
        <v>110</v>
      </c>
      <c r="E101" s="168"/>
      <c r="F101" s="122">
        <v>1000</v>
      </c>
      <c r="G101" s="145" t="s">
        <v>175</v>
      </c>
      <c r="H10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1" s="122" t="str">
        <f>IF(Sklop12[[#This Row],[ZAHTEVANA SHEMA KAKOVOSTI]]&lt;&gt;"",Sklop12[[#This Row],[Preračunana masa/volumen/kos na enoto kg]],"")</f>
        <v/>
      </c>
      <c r="J101" s="138"/>
      <c r="K101" s="139"/>
      <c r="L101" s="139"/>
      <c r="M101" s="140"/>
      <c r="N101" s="165"/>
      <c r="O101" s="165"/>
      <c r="P101" s="166"/>
      <c r="Q101" s="165">
        <f>+Sklop12[[#This Row],[cena/enota brez DDV v EUR]]*Sklop12[[#This Row],[Stopnja DDV (%)]]</f>
        <v>0</v>
      </c>
      <c r="R101" s="165">
        <f>+Sklop12[[#This Row],[cena/enota brez DDV v EUR]]+Sklop12[[#This Row],[Davek (EUR)]]</f>
        <v>0</v>
      </c>
      <c r="S101" s="165">
        <f>+Sklop12[[#This Row],[cena/enota brez DDV v EUR]]*Sklop12[[#This Row],[Okvirna količina]]</f>
        <v>0</v>
      </c>
      <c r="T101" s="335">
        <f>+Sklop12[[#This Row],[Končna cena/enoto mere (EUR) z DDV]]*Sklop12[[#This Row],[Okvirna količina]]</f>
        <v>0</v>
      </c>
      <c r="U101" s="336"/>
    </row>
    <row r="102" spans="1:21" s="185" customFormat="1" ht="22.5">
      <c r="A102" s="245" t="s">
        <v>195</v>
      </c>
      <c r="B102" s="295" t="s">
        <v>682</v>
      </c>
      <c r="C102" s="164">
        <v>30</v>
      </c>
      <c r="D102" s="164" t="s">
        <v>110</v>
      </c>
      <c r="E102" s="168"/>
      <c r="F102" s="122">
        <v>2400</v>
      </c>
      <c r="G102" s="145" t="s">
        <v>175</v>
      </c>
      <c r="H10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102" s="122" t="str">
        <f>IF(Sklop12[[#This Row],[ZAHTEVANA SHEMA KAKOVOSTI]]&lt;&gt;"",Sklop12[[#This Row],[Preračunana masa/volumen/kos na enoto kg]],"")</f>
        <v/>
      </c>
      <c r="J102" s="138"/>
      <c r="K102" s="139"/>
      <c r="L102" s="139"/>
      <c r="M102" s="140"/>
      <c r="N102" s="165"/>
      <c r="O102" s="165"/>
      <c r="P102" s="166"/>
      <c r="Q102" s="165">
        <f>+Sklop12[[#This Row],[cena/enota brez DDV v EUR]]*Sklop12[[#This Row],[Stopnja DDV (%)]]</f>
        <v>0</v>
      </c>
      <c r="R102" s="165">
        <f>+Sklop12[[#This Row],[cena/enota brez DDV v EUR]]+Sklop12[[#This Row],[Davek (EUR)]]</f>
        <v>0</v>
      </c>
      <c r="S102" s="165">
        <f>+Sklop12[[#This Row],[cena/enota brez DDV v EUR]]*Sklop12[[#This Row],[Okvirna količina]]</f>
        <v>0</v>
      </c>
      <c r="T102" s="335">
        <f>+Sklop12[[#This Row],[Končna cena/enoto mere (EUR) z DDV]]*Sklop12[[#This Row],[Okvirna količina]]</f>
        <v>0</v>
      </c>
      <c r="U102" s="336"/>
    </row>
    <row r="103" spans="1:21" s="185" customFormat="1" ht="22.5">
      <c r="A103" s="245" t="s">
        <v>196</v>
      </c>
      <c r="B103" s="295" t="s">
        <v>683</v>
      </c>
      <c r="C103" s="164">
        <v>30</v>
      </c>
      <c r="D103" s="164" t="s">
        <v>110</v>
      </c>
      <c r="E103" s="168"/>
      <c r="F103" s="122">
        <v>3000</v>
      </c>
      <c r="G103" s="145" t="s">
        <v>175</v>
      </c>
      <c r="H10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3" s="122" t="str">
        <f>IF(Sklop12[[#This Row],[ZAHTEVANA SHEMA KAKOVOSTI]]&lt;&gt;"",Sklop12[[#This Row],[Preračunana masa/volumen/kos na enoto kg]],"")</f>
        <v/>
      </c>
      <c r="J103" s="138"/>
      <c r="K103" s="139"/>
      <c r="L103" s="139"/>
      <c r="M103" s="140"/>
      <c r="N103" s="165"/>
      <c r="O103" s="165"/>
      <c r="P103" s="166"/>
      <c r="Q103" s="165">
        <f>+Sklop12[[#This Row],[cena/enota brez DDV v EUR]]*Sklop12[[#This Row],[Stopnja DDV (%)]]</f>
        <v>0</v>
      </c>
      <c r="R103" s="165">
        <f>+Sklop12[[#This Row],[cena/enota brez DDV v EUR]]+Sklop12[[#This Row],[Davek (EUR)]]</f>
        <v>0</v>
      </c>
      <c r="S103" s="165">
        <f>+Sklop12[[#This Row],[cena/enota brez DDV v EUR]]*Sklop12[[#This Row],[Okvirna količina]]</f>
        <v>0</v>
      </c>
      <c r="T103" s="335">
        <f>+Sklop12[[#This Row],[Končna cena/enoto mere (EUR) z DDV]]*Sklop12[[#This Row],[Okvirna količina]]</f>
        <v>0</v>
      </c>
      <c r="U103" s="336"/>
    </row>
    <row r="104" spans="1:21" s="185" customFormat="1" ht="12">
      <c r="A104" s="245" t="s">
        <v>197</v>
      </c>
      <c r="B104" s="295" t="s">
        <v>684</v>
      </c>
      <c r="C104" s="164">
        <v>100</v>
      </c>
      <c r="D104" s="164" t="s">
        <v>110</v>
      </c>
      <c r="E104" s="168"/>
      <c r="F104" s="122">
        <v>50</v>
      </c>
      <c r="G104" s="145" t="s">
        <v>175</v>
      </c>
      <c r="H10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4" s="122" t="str">
        <f>IF(Sklop12[[#This Row],[ZAHTEVANA SHEMA KAKOVOSTI]]&lt;&gt;"",Sklop12[[#This Row],[Preračunana masa/volumen/kos na enoto kg]],"")</f>
        <v/>
      </c>
      <c r="J104" s="138"/>
      <c r="K104" s="139"/>
      <c r="L104" s="139"/>
      <c r="M104" s="140"/>
      <c r="N104" s="165"/>
      <c r="O104" s="165"/>
      <c r="P104" s="166"/>
      <c r="Q104" s="165">
        <f>+Sklop12[[#This Row],[cena/enota brez DDV v EUR]]*Sklop12[[#This Row],[Stopnja DDV (%)]]</f>
        <v>0</v>
      </c>
      <c r="R104" s="165">
        <f>+Sklop12[[#This Row],[cena/enota brez DDV v EUR]]+Sklop12[[#This Row],[Davek (EUR)]]</f>
        <v>0</v>
      </c>
      <c r="S104" s="165">
        <f>+Sklop12[[#This Row],[cena/enota brez DDV v EUR]]*Sklop12[[#This Row],[Okvirna količina]]</f>
        <v>0</v>
      </c>
      <c r="T104" s="335">
        <f>+Sklop12[[#This Row],[Končna cena/enoto mere (EUR) z DDV]]*Sklop12[[#This Row],[Okvirna količina]]</f>
        <v>0</v>
      </c>
      <c r="U104" s="336"/>
    </row>
    <row r="105" spans="1:21" s="185" customFormat="1" ht="12">
      <c r="A105" s="245" t="s">
        <v>198</v>
      </c>
      <c r="B105" s="295" t="s">
        <v>455</v>
      </c>
      <c r="C105" s="164">
        <v>0.2</v>
      </c>
      <c r="D105" s="164" t="s">
        <v>74</v>
      </c>
      <c r="E105" s="168"/>
      <c r="F105" s="122">
        <v>450</v>
      </c>
      <c r="G105" s="145" t="s">
        <v>175</v>
      </c>
      <c r="H10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5" s="122" t="str">
        <f>IF(Sklop12[[#This Row],[ZAHTEVANA SHEMA KAKOVOSTI]]&lt;&gt;"",Sklop12[[#This Row],[Preračunana masa/volumen/kos na enoto kg]],"")</f>
        <v/>
      </c>
      <c r="J105" s="138"/>
      <c r="K105" s="139"/>
      <c r="L105" s="139"/>
      <c r="M105" s="140"/>
      <c r="N105" s="165"/>
      <c r="O105" s="165"/>
      <c r="P105" s="166"/>
      <c r="Q105" s="165">
        <f>+Sklop12[[#This Row],[cena/enota brez DDV v EUR]]*Sklop12[[#This Row],[Stopnja DDV (%)]]</f>
        <v>0</v>
      </c>
      <c r="R105" s="165">
        <f>+Sklop12[[#This Row],[cena/enota brez DDV v EUR]]+Sklop12[[#This Row],[Davek (EUR)]]</f>
        <v>0</v>
      </c>
      <c r="S105" s="165">
        <f>+Sklop12[[#This Row],[cena/enota brez DDV v EUR]]*Sklop12[[#This Row],[Okvirna količina]]</f>
        <v>0</v>
      </c>
      <c r="T105" s="335">
        <f>+Sklop12[[#This Row],[Končna cena/enoto mere (EUR) z DDV]]*Sklop12[[#This Row],[Okvirna količina]]</f>
        <v>0</v>
      </c>
      <c r="U105" s="336"/>
    </row>
    <row r="106" spans="1:21" s="185" customFormat="1" ht="12">
      <c r="A106" s="245" t="s">
        <v>199</v>
      </c>
      <c r="B106" s="295" t="s">
        <v>710</v>
      </c>
      <c r="C106" s="164">
        <v>200</v>
      </c>
      <c r="D106" s="164" t="s">
        <v>110</v>
      </c>
      <c r="E106" s="168"/>
      <c r="F106" s="122">
        <v>200</v>
      </c>
      <c r="G106" s="145" t="s">
        <v>175</v>
      </c>
      <c r="H10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6" s="122" t="str">
        <f>IF(Sklop12[[#This Row],[ZAHTEVANA SHEMA KAKOVOSTI]]&lt;&gt;"",Sklop12[[#This Row],[Preračunana masa/volumen/kos na enoto kg]],"")</f>
        <v/>
      </c>
      <c r="J106" s="138"/>
      <c r="K106" s="139"/>
      <c r="L106" s="139"/>
      <c r="M106" s="140"/>
      <c r="N106" s="165"/>
      <c r="O106" s="165"/>
      <c r="P106" s="166"/>
      <c r="Q106" s="165">
        <f>+Sklop12[[#This Row],[cena/enota brez DDV v EUR]]*Sklop12[[#This Row],[Stopnja DDV (%)]]</f>
        <v>0</v>
      </c>
      <c r="R106" s="165">
        <f>+Sklop12[[#This Row],[cena/enota brez DDV v EUR]]+Sklop12[[#This Row],[Davek (EUR)]]</f>
        <v>0</v>
      </c>
      <c r="S106" s="165">
        <f>+Sklop12[[#This Row],[cena/enota brez DDV v EUR]]*Sklop12[[#This Row],[Okvirna količina]]</f>
        <v>0</v>
      </c>
      <c r="T106" s="335">
        <f>+Sklop12[[#This Row],[Končna cena/enoto mere (EUR) z DDV]]*Sklop12[[#This Row],[Okvirna količina]]</f>
        <v>0</v>
      </c>
      <c r="U106" s="336"/>
    </row>
    <row r="107" spans="1:21" s="185" customFormat="1" ht="12">
      <c r="A107" s="245" t="s">
        <v>200</v>
      </c>
      <c r="B107" s="295" t="s">
        <v>685</v>
      </c>
      <c r="C107" s="164">
        <v>115</v>
      </c>
      <c r="D107" s="164" t="s">
        <v>110</v>
      </c>
      <c r="E107" s="168"/>
      <c r="F107" s="122">
        <v>50</v>
      </c>
      <c r="G107" s="145" t="s">
        <v>175</v>
      </c>
      <c r="H107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5.75</v>
      </c>
      <c r="I107" s="122" t="str">
        <f>IF(Sklop12[[#This Row],[ZAHTEVANA SHEMA KAKOVOSTI]]&lt;&gt;"",Sklop12[[#This Row],[Preračunana masa/volumen/kos na enoto kg]],"")</f>
        <v/>
      </c>
      <c r="J107" s="138"/>
      <c r="K107" s="139"/>
      <c r="L107" s="139"/>
      <c r="M107" s="140"/>
      <c r="N107" s="165"/>
      <c r="O107" s="165"/>
      <c r="P107" s="166"/>
      <c r="Q107" s="165">
        <f>+Sklop12[[#This Row],[cena/enota brez DDV v EUR]]*Sklop12[[#This Row],[Stopnja DDV (%)]]</f>
        <v>0</v>
      </c>
      <c r="R107" s="165">
        <f>+Sklop12[[#This Row],[cena/enota brez DDV v EUR]]+Sklop12[[#This Row],[Davek (EUR)]]</f>
        <v>0</v>
      </c>
      <c r="S107" s="165">
        <f>+Sklop12[[#This Row],[cena/enota brez DDV v EUR]]*Sklop12[[#This Row],[Okvirna količina]]</f>
        <v>0</v>
      </c>
      <c r="T107" s="335">
        <f>+Sklop12[[#This Row],[Končna cena/enoto mere (EUR) z DDV]]*Sklop12[[#This Row],[Okvirna količina]]</f>
        <v>0</v>
      </c>
      <c r="U107" s="336"/>
    </row>
    <row r="108" spans="1:21" s="185" customFormat="1" ht="12">
      <c r="A108" s="245" t="s">
        <v>201</v>
      </c>
      <c r="B108" s="295" t="s">
        <v>686</v>
      </c>
      <c r="C108" s="164">
        <v>800</v>
      </c>
      <c r="D108" s="164" t="s">
        <v>110</v>
      </c>
      <c r="E108" s="168"/>
      <c r="F108" s="122">
        <v>5</v>
      </c>
      <c r="G108" s="145" t="s">
        <v>175</v>
      </c>
      <c r="H108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8" s="122" t="str">
        <f>IF(Sklop12[[#This Row],[ZAHTEVANA SHEMA KAKOVOSTI]]&lt;&gt;"",Sklop12[[#This Row],[Preračunana masa/volumen/kos na enoto kg]],"")</f>
        <v/>
      </c>
      <c r="J108" s="138"/>
      <c r="K108" s="139"/>
      <c r="L108" s="139"/>
      <c r="M108" s="140"/>
      <c r="N108" s="165"/>
      <c r="O108" s="165"/>
      <c r="P108" s="166"/>
      <c r="Q108" s="165">
        <f>+Sklop12[[#This Row],[cena/enota brez DDV v EUR]]*Sklop12[[#This Row],[Stopnja DDV (%)]]</f>
        <v>0</v>
      </c>
      <c r="R108" s="165">
        <f>+Sklop12[[#This Row],[cena/enota brez DDV v EUR]]+Sklop12[[#This Row],[Davek (EUR)]]</f>
        <v>0</v>
      </c>
      <c r="S108" s="165">
        <f>+Sklop12[[#This Row],[cena/enota brez DDV v EUR]]*Sklop12[[#This Row],[Okvirna količina]]</f>
        <v>0</v>
      </c>
      <c r="T108" s="335">
        <f>+Sklop12[[#This Row],[Končna cena/enoto mere (EUR) z DDV]]*Sklop12[[#This Row],[Okvirna količina]]</f>
        <v>0</v>
      </c>
      <c r="U108" s="336"/>
    </row>
    <row r="109" spans="1:21" s="185" customFormat="1" ht="12">
      <c r="A109" s="245" t="s">
        <v>202</v>
      </c>
      <c r="B109" s="295" t="s">
        <v>454</v>
      </c>
      <c r="C109" s="164">
        <v>190</v>
      </c>
      <c r="D109" s="164" t="s">
        <v>110</v>
      </c>
      <c r="E109" s="168"/>
      <c r="F109" s="122">
        <v>40</v>
      </c>
      <c r="G109" s="145" t="s">
        <v>175</v>
      </c>
      <c r="H109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7.6</v>
      </c>
      <c r="I109" s="122" t="str">
        <f>IF(Sklop12[[#This Row],[ZAHTEVANA SHEMA KAKOVOSTI]]&lt;&gt;"",Sklop12[[#This Row],[Preračunana masa/volumen/kos na enoto kg]],"")</f>
        <v/>
      </c>
      <c r="J109" s="138"/>
      <c r="K109" s="139"/>
      <c r="L109" s="139"/>
      <c r="M109" s="140"/>
      <c r="N109" s="165"/>
      <c r="O109" s="165"/>
      <c r="P109" s="166"/>
      <c r="Q109" s="165">
        <f>+Sklop12[[#This Row],[cena/enota brez DDV v EUR]]*Sklop12[[#This Row],[Stopnja DDV (%)]]</f>
        <v>0</v>
      </c>
      <c r="R109" s="165">
        <f>+Sklop12[[#This Row],[cena/enota brez DDV v EUR]]+Sklop12[[#This Row],[Davek (EUR)]]</f>
        <v>0</v>
      </c>
      <c r="S109" s="165">
        <f>+Sklop12[[#This Row],[cena/enota brez DDV v EUR]]*Sklop12[[#This Row],[Okvirna količina]]</f>
        <v>0</v>
      </c>
      <c r="T109" s="335">
        <f>+Sklop12[[#This Row],[Končna cena/enoto mere (EUR) z DDV]]*Sklop12[[#This Row],[Okvirna količina]]</f>
        <v>0</v>
      </c>
      <c r="U109" s="336"/>
    </row>
    <row r="110" spans="1:21" s="185" customFormat="1" ht="12">
      <c r="A110" s="245" t="s">
        <v>203</v>
      </c>
      <c r="B110" s="295" t="s">
        <v>456</v>
      </c>
      <c r="C110" s="164">
        <v>100</v>
      </c>
      <c r="D110" s="164" t="s">
        <v>110</v>
      </c>
      <c r="E110" s="168"/>
      <c r="F110" s="122">
        <v>20</v>
      </c>
      <c r="G110" s="145" t="s">
        <v>175</v>
      </c>
      <c r="H110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10" s="122" t="str">
        <f>IF(Sklop12[[#This Row],[ZAHTEVANA SHEMA KAKOVOSTI]]&lt;&gt;"",Sklop12[[#This Row],[Preračunana masa/volumen/kos na enoto kg]],"")</f>
        <v/>
      </c>
      <c r="J110" s="138"/>
      <c r="K110" s="139"/>
      <c r="L110" s="139"/>
      <c r="M110" s="140"/>
      <c r="N110" s="165"/>
      <c r="O110" s="165"/>
      <c r="P110" s="166"/>
      <c r="Q110" s="165">
        <f>+Sklop12[[#This Row],[cena/enota brez DDV v EUR]]*Sklop12[[#This Row],[Stopnja DDV (%)]]</f>
        <v>0</v>
      </c>
      <c r="R110" s="165">
        <f>+Sklop12[[#This Row],[cena/enota brez DDV v EUR]]+Sklop12[[#This Row],[Davek (EUR)]]</f>
        <v>0</v>
      </c>
      <c r="S110" s="165">
        <f>+Sklop12[[#This Row],[cena/enota brez DDV v EUR]]*Sklop12[[#This Row],[Okvirna količina]]</f>
        <v>0</v>
      </c>
      <c r="T110" s="335">
        <f>+Sklop12[[#This Row],[Končna cena/enoto mere (EUR) z DDV]]*Sklop12[[#This Row],[Okvirna količina]]</f>
        <v>0</v>
      </c>
      <c r="U110" s="336"/>
    </row>
    <row r="111" spans="1:21" s="185" customFormat="1" ht="12">
      <c r="A111" s="245" t="s">
        <v>204</v>
      </c>
      <c r="B111" s="295" t="s">
        <v>457</v>
      </c>
      <c r="C111" s="164">
        <v>500</v>
      </c>
      <c r="D111" s="164" t="s">
        <v>110</v>
      </c>
      <c r="E111" s="168"/>
      <c r="F111" s="122">
        <v>10</v>
      </c>
      <c r="G111" s="145" t="s">
        <v>175</v>
      </c>
      <c r="H111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1" s="122" t="str">
        <f>IF(Sklop12[[#This Row],[ZAHTEVANA SHEMA KAKOVOSTI]]&lt;&gt;"",Sklop12[[#This Row],[Preračunana masa/volumen/kos na enoto kg]],"")</f>
        <v/>
      </c>
      <c r="J111" s="138"/>
      <c r="K111" s="139"/>
      <c r="L111" s="139"/>
      <c r="M111" s="140"/>
      <c r="N111" s="165"/>
      <c r="O111" s="165"/>
      <c r="P111" s="166"/>
      <c r="Q111" s="165">
        <f>+Sklop12[[#This Row],[cena/enota brez DDV v EUR]]*Sklop12[[#This Row],[Stopnja DDV (%)]]</f>
        <v>0</v>
      </c>
      <c r="R111" s="165">
        <f>+Sklop12[[#This Row],[cena/enota brez DDV v EUR]]+Sklop12[[#This Row],[Davek (EUR)]]</f>
        <v>0</v>
      </c>
      <c r="S111" s="165">
        <f>+Sklop12[[#This Row],[cena/enota brez DDV v EUR]]*Sklop12[[#This Row],[Okvirna količina]]</f>
        <v>0</v>
      </c>
      <c r="T111" s="335">
        <f>+Sklop12[[#This Row],[Končna cena/enoto mere (EUR) z DDV]]*Sklop12[[#This Row],[Okvirna količina]]</f>
        <v>0</v>
      </c>
      <c r="U111" s="336"/>
    </row>
    <row r="112" spans="1:21" s="185" customFormat="1" ht="22.5">
      <c r="A112" s="245" t="s">
        <v>205</v>
      </c>
      <c r="B112" s="295" t="s">
        <v>428</v>
      </c>
      <c r="C112" s="164">
        <v>114</v>
      </c>
      <c r="D112" s="164" t="s">
        <v>110</v>
      </c>
      <c r="E112" s="168"/>
      <c r="F112" s="122">
        <v>50</v>
      </c>
      <c r="G112" s="145" t="s">
        <v>175</v>
      </c>
      <c r="H112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</v>
      </c>
      <c r="I112" s="122" t="str">
        <f>IF(Sklop12[[#This Row],[ZAHTEVANA SHEMA KAKOVOSTI]]&lt;&gt;"",Sklop12[[#This Row],[Preračunana masa/volumen/kos na enoto kg]],"")</f>
        <v/>
      </c>
      <c r="J112" s="138"/>
      <c r="K112" s="139"/>
      <c r="L112" s="139"/>
      <c r="M112" s="140"/>
      <c r="N112" s="165"/>
      <c r="O112" s="165"/>
      <c r="P112" s="166"/>
      <c r="Q112" s="165">
        <f>+Sklop12[[#This Row],[cena/enota brez DDV v EUR]]*Sklop12[[#This Row],[Stopnja DDV (%)]]</f>
        <v>0</v>
      </c>
      <c r="R112" s="165">
        <f>+Sklop12[[#This Row],[cena/enota brez DDV v EUR]]+Sklop12[[#This Row],[Davek (EUR)]]</f>
        <v>0</v>
      </c>
      <c r="S112" s="165">
        <f>+Sklop12[[#This Row],[cena/enota brez DDV v EUR]]*Sklop12[[#This Row],[Okvirna količina]]</f>
        <v>0</v>
      </c>
      <c r="T112" s="335">
        <f>+Sklop12[[#This Row],[Končna cena/enoto mere (EUR) z DDV]]*Sklop12[[#This Row],[Okvirna količina]]</f>
        <v>0</v>
      </c>
      <c r="U112" s="336"/>
    </row>
    <row r="113" spans="1:21" s="185" customFormat="1" ht="12">
      <c r="A113" s="245" t="s">
        <v>206</v>
      </c>
      <c r="B113" s="295" t="s">
        <v>687</v>
      </c>
      <c r="C113" s="164">
        <v>125</v>
      </c>
      <c r="D113" s="164" t="s">
        <v>110</v>
      </c>
      <c r="E113" s="168"/>
      <c r="F113" s="122">
        <v>40</v>
      </c>
      <c r="G113" s="145" t="s">
        <v>175</v>
      </c>
      <c r="H113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3" s="122" t="str">
        <f>IF(Sklop12[[#This Row],[ZAHTEVANA SHEMA KAKOVOSTI]]&lt;&gt;"",Sklop12[[#This Row],[Preračunana masa/volumen/kos na enoto kg]],"")</f>
        <v/>
      </c>
      <c r="J113" s="138"/>
      <c r="K113" s="139"/>
      <c r="L113" s="139"/>
      <c r="M113" s="140"/>
      <c r="N113" s="165"/>
      <c r="O113" s="165"/>
      <c r="P113" s="166"/>
      <c r="Q113" s="165">
        <f>+Sklop12[[#This Row],[cena/enota brez DDV v EUR]]*Sklop12[[#This Row],[Stopnja DDV (%)]]</f>
        <v>0</v>
      </c>
      <c r="R113" s="165">
        <f>+Sklop12[[#This Row],[cena/enota brez DDV v EUR]]+Sklop12[[#This Row],[Davek (EUR)]]</f>
        <v>0</v>
      </c>
      <c r="S113" s="165">
        <f>+Sklop12[[#This Row],[cena/enota brez DDV v EUR]]*Sklop12[[#This Row],[Okvirna količina]]</f>
        <v>0</v>
      </c>
      <c r="T113" s="335">
        <f>+Sklop12[[#This Row],[Končna cena/enoto mere (EUR) z DDV]]*Sklop12[[#This Row],[Okvirna količina]]</f>
        <v>0</v>
      </c>
      <c r="U113" s="336"/>
    </row>
    <row r="114" spans="1:21" s="185" customFormat="1" ht="12">
      <c r="A114" s="245" t="s">
        <v>207</v>
      </c>
      <c r="B114" s="295" t="s">
        <v>688</v>
      </c>
      <c r="C114" s="164">
        <v>13</v>
      </c>
      <c r="D114" s="164" t="s">
        <v>110</v>
      </c>
      <c r="E114" s="168"/>
      <c r="F114" s="122">
        <v>10</v>
      </c>
      <c r="G114" s="145" t="s">
        <v>175</v>
      </c>
      <c r="H114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0.13</v>
      </c>
      <c r="I114" s="122" t="str">
        <f>IF(Sklop12[[#This Row],[ZAHTEVANA SHEMA KAKOVOSTI]]&lt;&gt;"",Sklop12[[#This Row],[Preračunana masa/volumen/kos na enoto kg]],"")</f>
        <v/>
      </c>
      <c r="J114" s="138"/>
      <c r="K114" s="139"/>
      <c r="L114" s="139"/>
      <c r="M114" s="140"/>
      <c r="N114" s="165"/>
      <c r="O114" s="165"/>
      <c r="P114" s="166"/>
      <c r="Q114" s="165">
        <f>+Sklop12[[#This Row],[cena/enota brez DDV v EUR]]*Sklop12[[#This Row],[Stopnja DDV (%)]]</f>
        <v>0</v>
      </c>
      <c r="R114" s="165">
        <f>+Sklop12[[#This Row],[cena/enota brez DDV v EUR]]+Sklop12[[#This Row],[Davek (EUR)]]</f>
        <v>0</v>
      </c>
      <c r="S114" s="165">
        <f>+Sklop12[[#This Row],[cena/enota brez DDV v EUR]]*Sklop12[[#This Row],[Okvirna količina]]</f>
        <v>0</v>
      </c>
      <c r="T114" s="335">
        <f>+Sklop12[[#This Row],[Končna cena/enoto mere (EUR) z DDV]]*Sklop12[[#This Row],[Okvirna količina]]</f>
        <v>0</v>
      </c>
      <c r="U114" s="336"/>
    </row>
    <row r="115" spans="1:21" s="185" customFormat="1" ht="12">
      <c r="A115" s="245" t="s">
        <v>208</v>
      </c>
      <c r="B115" s="295" t="s">
        <v>689</v>
      </c>
      <c r="C115" s="164">
        <v>14</v>
      </c>
      <c r="D115" s="164" t="s">
        <v>110</v>
      </c>
      <c r="E115" s="168"/>
      <c r="F115" s="122">
        <v>10</v>
      </c>
      <c r="G115" s="145" t="s">
        <v>175</v>
      </c>
      <c r="H115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115" s="122" t="str">
        <f>IF(Sklop12[[#This Row],[ZAHTEVANA SHEMA KAKOVOSTI]]&lt;&gt;"",Sklop12[[#This Row],[Preračunana masa/volumen/kos na enoto kg]],"")</f>
        <v/>
      </c>
      <c r="J115" s="138"/>
      <c r="K115" s="139"/>
      <c r="L115" s="139"/>
      <c r="M115" s="140"/>
      <c r="N115" s="165"/>
      <c r="O115" s="165"/>
      <c r="P115" s="166"/>
      <c r="Q115" s="165">
        <f>+Sklop12[[#This Row],[cena/enota brez DDV v EUR]]*Sklop12[[#This Row],[Stopnja DDV (%)]]</f>
        <v>0</v>
      </c>
      <c r="R115" s="165">
        <f>+Sklop12[[#This Row],[cena/enota brez DDV v EUR]]+Sklop12[[#This Row],[Davek (EUR)]]</f>
        <v>0</v>
      </c>
      <c r="S115" s="165">
        <f>+Sklop12[[#This Row],[cena/enota brez DDV v EUR]]*Sklop12[[#This Row],[Okvirna količina]]</f>
        <v>0</v>
      </c>
      <c r="T115" s="335">
        <f>+Sklop12[[#This Row],[Končna cena/enoto mere (EUR) z DDV]]*Sklop12[[#This Row],[Okvirna količina]]</f>
        <v>0</v>
      </c>
      <c r="U115" s="336"/>
    </row>
    <row r="116" spans="1:21" s="185" customFormat="1" ht="12">
      <c r="A116" s="245" t="s">
        <v>209</v>
      </c>
      <c r="B116" s="295" t="s">
        <v>690</v>
      </c>
      <c r="C116" s="164">
        <v>200</v>
      </c>
      <c r="D116" s="164" t="s">
        <v>110</v>
      </c>
      <c r="E116" s="168"/>
      <c r="F116" s="122">
        <v>20</v>
      </c>
      <c r="G116" s="145" t="s">
        <v>175</v>
      </c>
      <c r="H116" s="1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16" s="122" t="str">
        <f>IF(Sklop12[[#This Row],[ZAHTEVANA SHEMA KAKOVOSTI]]&lt;&gt;"",Sklop12[[#This Row],[Preračunana masa/volumen/kos na enoto kg]],"")</f>
        <v/>
      </c>
      <c r="J116" s="138"/>
      <c r="K116" s="139"/>
      <c r="L116" s="139"/>
      <c r="M116" s="140"/>
      <c r="N116" s="165"/>
      <c r="O116" s="165"/>
      <c r="P116" s="166"/>
      <c r="Q116" s="165">
        <f>+Sklop12[[#This Row],[cena/enota brez DDV v EUR]]*Sklop12[[#This Row],[Stopnja DDV (%)]]</f>
        <v>0</v>
      </c>
      <c r="R116" s="165">
        <f>+Sklop12[[#This Row],[cena/enota brez DDV v EUR]]+Sklop12[[#This Row],[Davek (EUR)]]</f>
        <v>0</v>
      </c>
      <c r="S116" s="165">
        <f>+Sklop12[[#This Row],[cena/enota brez DDV v EUR]]*Sklop12[[#This Row],[Okvirna količina]]</f>
        <v>0</v>
      </c>
      <c r="T116" s="335">
        <f>+Sklop12[[#This Row],[Končna cena/enoto mere (EUR) z DDV]]*Sklop12[[#This Row],[Okvirna količina]]</f>
        <v>0</v>
      </c>
      <c r="U116" s="336"/>
    </row>
    <row r="117" spans="1:21" s="185" customFormat="1" ht="12">
      <c r="A117" s="245" t="s">
        <v>210</v>
      </c>
      <c r="B117" s="295" t="s">
        <v>691</v>
      </c>
      <c r="C117" s="250">
        <v>1000</v>
      </c>
      <c r="D117" s="245" t="s">
        <v>110</v>
      </c>
      <c r="E117" s="272"/>
      <c r="F117" s="122">
        <v>350</v>
      </c>
      <c r="G117" s="145" t="s">
        <v>175</v>
      </c>
      <c r="H117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17" s="254" t="str">
        <f>IF(Sklop12[[#This Row],[ZAHTEVANA SHEMA KAKOVOSTI]]&lt;&gt;"",Sklop12[[#This Row],[Preračunana masa/volumen/kos na enoto kg]],"")</f>
        <v/>
      </c>
      <c r="J117" s="255"/>
      <c r="K117" s="256"/>
      <c r="L117" s="256"/>
      <c r="M117" s="257"/>
      <c r="N117" s="259"/>
      <c r="O117" s="259"/>
      <c r="P117" s="274"/>
      <c r="Q117" s="259">
        <f>+Sklop12[[#This Row],[cena/enota brez DDV v EUR]]*Sklop12[[#This Row],[Stopnja DDV (%)]]</f>
        <v>0</v>
      </c>
      <c r="R117" s="259">
        <f>+Sklop12[[#This Row],[cena/enota brez DDV v EUR]]+Sklop12[[#This Row],[Davek (EUR)]]</f>
        <v>0</v>
      </c>
      <c r="S117" s="259">
        <f>+Sklop12[[#This Row],[cena/enota brez DDV v EUR]]*Sklop12[[#This Row],[Okvirna količina]]</f>
        <v>0</v>
      </c>
      <c r="T117" s="275">
        <f>+Sklop12[[#This Row],[Končna cena/enoto mere (EUR) z DDV]]*Sklop12[[#This Row],[Okvirna količina]]</f>
        <v>0</v>
      </c>
      <c r="U117" s="276"/>
    </row>
    <row r="118" spans="1:21" s="185" customFormat="1" ht="12">
      <c r="A118" s="245" t="s">
        <v>211</v>
      </c>
      <c r="B118" s="295" t="s">
        <v>692</v>
      </c>
      <c r="C118" s="250">
        <v>160</v>
      </c>
      <c r="D118" s="245" t="s">
        <v>110</v>
      </c>
      <c r="E118" s="272"/>
      <c r="F118" s="122">
        <v>110</v>
      </c>
      <c r="G118" s="145" t="s">
        <v>175</v>
      </c>
      <c r="H118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17.600000000000001</v>
      </c>
      <c r="I118" s="254" t="str">
        <f>IF(Sklop12[[#This Row],[ZAHTEVANA SHEMA KAKOVOSTI]]&lt;&gt;"",Sklop12[[#This Row],[Preračunana masa/volumen/kos na enoto kg]],"")</f>
        <v/>
      </c>
      <c r="J118" s="255"/>
      <c r="K118" s="256"/>
      <c r="L118" s="256"/>
      <c r="M118" s="257"/>
      <c r="N118" s="259"/>
      <c r="O118" s="259"/>
      <c r="P118" s="274"/>
      <c r="Q118" s="259">
        <f>+Sklop12[[#This Row],[cena/enota brez DDV v EUR]]*Sklop12[[#This Row],[Stopnja DDV (%)]]</f>
        <v>0</v>
      </c>
      <c r="R118" s="259">
        <f>+Sklop12[[#This Row],[cena/enota brez DDV v EUR]]+Sklop12[[#This Row],[Davek (EUR)]]</f>
        <v>0</v>
      </c>
      <c r="S118" s="259">
        <f>+Sklop12[[#This Row],[cena/enota brez DDV v EUR]]*Sklop12[[#This Row],[Okvirna količina]]</f>
        <v>0</v>
      </c>
      <c r="T118" s="275">
        <f>+Sklop12[[#This Row],[Končna cena/enoto mere (EUR) z DDV]]*Sklop12[[#This Row],[Okvirna količina]]</f>
        <v>0</v>
      </c>
      <c r="U118" s="276"/>
    </row>
    <row r="119" spans="1:21" s="185" customFormat="1" ht="12">
      <c r="A119" s="245" t="s">
        <v>212</v>
      </c>
      <c r="B119" s="295" t="s">
        <v>693</v>
      </c>
      <c r="C119" s="250">
        <v>80</v>
      </c>
      <c r="D119" s="245" t="s">
        <v>110</v>
      </c>
      <c r="E119" s="272"/>
      <c r="F119" s="122">
        <v>80</v>
      </c>
      <c r="G119" s="145" t="s">
        <v>175</v>
      </c>
      <c r="H119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119" s="254" t="str">
        <f>IF(Sklop12[[#This Row],[ZAHTEVANA SHEMA KAKOVOSTI]]&lt;&gt;"",Sklop12[[#This Row],[Preračunana masa/volumen/kos na enoto kg]],"")</f>
        <v/>
      </c>
      <c r="J119" s="255"/>
      <c r="K119" s="256"/>
      <c r="L119" s="256"/>
      <c r="M119" s="257"/>
      <c r="N119" s="259"/>
      <c r="O119" s="259"/>
      <c r="P119" s="274"/>
      <c r="Q119" s="259">
        <f>+Sklop12[[#This Row],[cena/enota brez DDV v EUR]]*Sklop12[[#This Row],[Stopnja DDV (%)]]</f>
        <v>0</v>
      </c>
      <c r="R119" s="259">
        <f>+Sklop12[[#This Row],[cena/enota brez DDV v EUR]]+Sklop12[[#This Row],[Davek (EUR)]]</f>
        <v>0</v>
      </c>
      <c r="S119" s="259">
        <f>+Sklop12[[#This Row],[cena/enota brez DDV v EUR]]*Sklop12[[#This Row],[Okvirna količina]]</f>
        <v>0</v>
      </c>
      <c r="T119" s="275">
        <f>+Sklop12[[#This Row],[Končna cena/enoto mere (EUR) z DDV]]*Sklop12[[#This Row],[Okvirna količina]]</f>
        <v>0</v>
      </c>
      <c r="U119" s="276"/>
    </row>
    <row r="120" spans="1:21" s="185" customFormat="1" ht="12">
      <c r="A120" s="245" t="s">
        <v>213</v>
      </c>
      <c r="B120" s="295" t="s">
        <v>429</v>
      </c>
      <c r="C120" s="250">
        <v>50</v>
      </c>
      <c r="D120" s="245" t="s">
        <v>110</v>
      </c>
      <c r="E120" s="272"/>
      <c r="F120" s="122">
        <v>20</v>
      </c>
      <c r="G120" s="145" t="s">
        <v>432</v>
      </c>
      <c r="H120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20" s="254" t="str">
        <f>IF(Sklop12[[#This Row],[ZAHTEVANA SHEMA KAKOVOSTI]]&lt;&gt;"",Sklop12[[#This Row],[Preračunana masa/volumen/kos na enoto kg]],"")</f>
        <v/>
      </c>
      <c r="J120" s="255"/>
      <c r="K120" s="256"/>
      <c r="L120" s="256"/>
      <c r="M120" s="257"/>
      <c r="N120" s="259"/>
      <c r="O120" s="259"/>
      <c r="P120" s="274"/>
      <c r="Q120" s="259">
        <f>+Sklop12[[#This Row],[cena/enota brez DDV v EUR]]*Sklop12[[#This Row],[Stopnja DDV (%)]]</f>
        <v>0</v>
      </c>
      <c r="R120" s="259">
        <f>+Sklop12[[#This Row],[cena/enota brez DDV v EUR]]+Sklop12[[#This Row],[Davek (EUR)]]</f>
        <v>0</v>
      </c>
      <c r="S120" s="259">
        <f>+Sklop12[[#This Row],[cena/enota brez DDV v EUR]]*Sklop12[[#This Row],[Okvirna količina]]</f>
        <v>0</v>
      </c>
      <c r="T120" s="275">
        <f>+Sklop12[[#This Row],[Končna cena/enoto mere (EUR) z DDV]]*Sklop12[[#This Row],[Okvirna količina]]</f>
        <v>0</v>
      </c>
      <c r="U120" s="276"/>
    </row>
    <row r="121" spans="1:21" s="185" customFormat="1" ht="12">
      <c r="A121" s="245" t="s">
        <v>214</v>
      </c>
      <c r="B121" s="295" t="s">
        <v>694</v>
      </c>
      <c r="C121" s="250">
        <v>0.5</v>
      </c>
      <c r="D121" s="245" t="s">
        <v>74</v>
      </c>
      <c r="E121" s="272"/>
      <c r="F121" s="122">
        <v>20000</v>
      </c>
      <c r="G121" s="145" t="s">
        <v>175</v>
      </c>
      <c r="H121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10000</v>
      </c>
      <c r="I121" s="254" t="str">
        <f>IF(Sklop12[[#This Row],[ZAHTEVANA SHEMA KAKOVOSTI]]&lt;&gt;"",Sklop12[[#This Row],[Preračunana masa/volumen/kos na enoto kg]],"")</f>
        <v/>
      </c>
      <c r="J121" s="255"/>
      <c r="K121" s="256"/>
      <c r="L121" s="256"/>
      <c r="M121" s="257"/>
      <c r="N121" s="259"/>
      <c r="O121" s="259"/>
      <c r="P121" s="274"/>
      <c r="Q121" s="259">
        <f>+Sklop12[[#This Row],[cena/enota brez DDV v EUR]]*Sklop12[[#This Row],[Stopnja DDV (%)]]</f>
        <v>0</v>
      </c>
      <c r="R121" s="259">
        <f>+Sklop12[[#This Row],[cena/enota brez DDV v EUR]]+Sklop12[[#This Row],[Davek (EUR)]]</f>
        <v>0</v>
      </c>
      <c r="S121" s="259">
        <f>+Sklop12[[#This Row],[cena/enota brez DDV v EUR]]*Sklop12[[#This Row],[Okvirna količina]]</f>
        <v>0</v>
      </c>
      <c r="T121" s="275">
        <f>+Sklop12[[#This Row],[Končna cena/enoto mere (EUR) z DDV]]*Sklop12[[#This Row],[Okvirna količina]]</f>
        <v>0</v>
      </c>
      <c r="U121" s="276"/>
    </row>
    <row r="122" spans="1:21" s="185" customFormat="1" ht="12">
      <c r="A122" s="245" t="s">
        <v>215</v>
      </c>
      <c r="B122" s="295" t="s">
        <v>430</v>
      </c>
      <c r="C122" s="250">
        <v>1</v>
      </c>
      <c r="D122" s="245" t="s">
        <v>175</v>
      </c>
      <c r="E122" s="272"/>
      <c r="F122" s="122">
        <v>100</v>
      </c>
      <c r="G122" s="145" t="s">
        <v>175</v>
      </c>
      <c r="H122" s="365"/>
      <c r="I122" s="254" t="str">
        <f>IF(Sklop12[[#This Row],[ZAHTEVANA SHEMA KAKOVOSTI]]&lt;&gt;"",Sklop12[[#This Row],[Preračunana masa/volumen/kos na enoto kg]],"")</f>
        <v/>
      </c>
      <c r="J122" s="255"/>
      <c r="K122" s="256"/>
      <c r="L122" s="256"/>
      <c r="M122" s="257"/>
      <c r="N122" s="259"/>
      <c r="O122" s="259"/>
      <c r="P122" s="274"/>
      <c r="Q122" s="259">
        <f>+Sklop12[[#This Row],[cena/enota brez DDV v EUR]]*Sklop12[[#This Row],[Stopnja DDV (%)]]</f>
        <v>0</v>
      </c>
      <c r="R122" s="259">
        <f>+Sklop12[[#This Row],[cena/enota brez DDV v EUR]]+Sklop12[[#This Row],[Davek (EUR)]]</f>
        <v>0</v>
      </c>
      <c r="S122" s="259">
        <f>+Sklop12[[#This Row],[cena/enota brez DDV v EUR]]*Sklop12[[#This Row],[Okvirna količina]]</f>
        <v>0</v>
      </c>
      <c r="T122" s="275">
        <f>+Sklop12[[#This Row],[Končna cena/enoto mere (EUR) z DDV]]*Sklop12[[#This Row],[Okvirna količina]]</f>
        <v>0</v>
      </c>
      <c r="U122" s="276"/>
    </row>
    <row r="123" spans="1:21" s="185" customFormat="1" ht="12">
      <c r="A123" s="245" t="s">
        <v>216</v>
      </c>
      <c r="B123" s="295" t="s">
        <v>695</v>
      </c>
      <c r="C123" s="250">
        <v>50</v>
      </c>
      <c r="D123" s="245" t="s">
        <v>175</v>
      </c>
      <c r="E123" s="272"/>
      <c r="F123" s="122">
        <v>20</v>
      </c>
      <c r="G123" s="145" t="s">
        <v>432</v>
      </c>
      <c r="H123" s="365"/>
      <c r="I123" s="254" t="str">
        <f>IF(Sklop12[[#This Row],[ZAHTEVANA SHEMA KAKOVOSTI]]&lt;&gt;"",Sklop12[[#This Row],[Preračunana masa/volumen/kos na enoto kg]],"")</f>
        <v/>
      </c>
      <c r="J123" s="255"/>
      <c r="K123" s="256"/>
      <c r="L123" s="256"/>
      <c r="M123" s="257"/>
      <c r="N123" s="259"/>
      <c r="O123" s="259"/>
      <c r="P123" s="274"/>
      <c r="Q123" s="259">
        <f>+Sklop12[[#This Row],[cena/enota brez DDV v EUR]]*Sklop12[[#This Row],[Stopnja DDV (%)]]</f>
        <v>0</v>
      </c>
      <c r="R123" s="259">
        <f>+Sklop12[[#This Row],[cena/enota brez DDV v EUR]]+Sklop12[[#This Row],[Davek (EUR)]]</f>
        <v>0</v>
      </c>
      <c r="S123" s="259">
        <f>+Sklop12[[#This Row],[cena/enota brez DDV v EUR]]*Sklop12[[#This Row],[Okvirna količina]]</f>
        <v>0</v>
      </c>
      <c r="T123" s="275">
        <f>+Sklop12[[#This Row],[Končna cena/enoto mere (EUR) z DDV]]*Sklop12[[#This Row],[Okvirna količina]]</f>
        <v>0</v>
      </c>
      <c r="U123" s="276"/>
    </row>
    <row r="124" spans="1:21" s="185" customFormat="1" ht="12">
      <c r="A124" s="245" t="s">
        <v>217</v>
      </c>
      <c r="B124" s="295" t="s">
        <v>696</v>
      </c>
      <c r="C124" s="250">
        <v>50</v>
      </c>
      <c r="D124" s="245" t="s">
        <v>175</v>
      </c>
      <c r="E124" s="272"/>
      <c r="F124" s="122">
        <v>40</v>
      </c>
      <c r="G124" s="145" t="s">
        <v>432</v>
      </c>
      <c r="H124" s="365"/>
      <c r="I124" s="254" t="str">
        <f>IF(Sklop12[[#This Row],[ZAHTEVANA SHEMA KAKOVOSTI]]&lt;&gt;"",Sklop12[[#This Row],[Preračunana masa/volumen/kos na enoto kg]],"")</f>
        <v/>
      </c>
      <c r="J124" s="255"/>
      <c r="K124" s="256"/>
      <c r="L124" s="256"/>
      <c r="M124" s="257"/>
      <c r="N124" s="259"/>
      <c r="O124" s="259"/>
      <c r="P124" s="274"/>
      <c r="Q124" s="259">
        <f>+Sklop12[[#This Row],[cena/enota brez DDV v EUR]]*Sklop12[[#This Row],[Stopnja DDV (%)]]</f>
        <v>0</v>
      </c>
      <c r="R124" s="259">
        <f>+Sklop12[[#This Row],[cena/enota brez DDV v EUR]]+Sklop12[[#This Row],[Davek (EUR)]]</f>
        <v>0</v>
      </c>
      <c r="S124" s="259">
        <f>+Sklop12[[#This Row],[cena/enota brez DDV v EUR]]*Sklop12[[#This Row],[Okvirna količina]]</f>
        <v>0</v>
      </c>
      <c r="T124" s="275">
        <f>+Sklop12[[#This Row],[Končna cena/enoto mere (EUR) z DDV]]*Sklop12[[#This Row],[Okvirna količina]]</f>
        <v>0</v>
      </c>
      <c r="U124" s="276"/>
    </row>
    <row r="125" spans="1:21" s="185" customFormat="1" ht="33.75">
      <c r="A125" s="245" t="s">
        <v>218</v>
      </c>
      <c r="B125" s="295" t="s">
        <v>697</v>
      </c>
      <c r="C125" s="250">
        <v>1</v>
      </c>
      <c r="D125" s="245" t="s">
        <v>74</v>
      </c>
      <c r="E125" s="168"/>
      <c r="F125" s="122">
        <v>400</v>
      </c>
      <c r="G125" s="145" t="s">
        <v>74</v>
      </c>
      <c r="H125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25" s="254" t="str">
        <f>IF(Sklop12[[#This Row],[ZAHTEVANA SHEMA KAKOVOSTI]]&lt;&gt;"",Sklop12[[#This Row],[Preračunana masa/volumen/kos na enoto kg]],"")</f>
        <v/>
      </c>
      <c r="J125" s="255"/>
      <c r="K125" s="256"/>
      <c r="L125" s="256"/>
      <c r="M125" s="257"/>
      <c r="N125" s="259"/>
      <c r="O125" s="259"/>
      <c r="P125" s="274"/>
      <c r="Q125" s="259">
        <f>+Sklop12[[#This Row],[cena/enota brez DDV v EUR]]*Sklop12[[#This Row],[Stopnja DDV (%)]]</f>
        <v>0</v>
      </c>
      <c r="R125" s="259">
        <f>+Sklop12[[#This Row],[cena/enota brez DDV v EUR]]+Sklop12[[#This Row],[Davek (EUR)]]</f>
        <v>0</v>
      </c>
      <c r="S125" s="259">
        <f>+Sklop12[[#This Row],[cena/enota brez DDV v EUR]]*Sklop12[[#This Row],[Okvirna količina]]</f>
        <v>0</v>
      </c>
      <c r="T125" s="275">
        <f>+Sklop12[[#This Row],[Končna cena/enoto mere (EUR) z DDV]]*Sklop12[[#This Row],[Okvirna količina]]</f>
        <v>0</v>
      </c>
      <c r="U125" s="276"/>
    </row>
    <row r="126" spans="1:21" s="185" customFormat="1" ht="33.75">
      <c r="A126" s="245" t="s">
        <v>219</v>
      </c>
      <c r="B126" s="295" t="s">
        <v>706</v>
      </c>
      <c r="C126" s="250">
        <v>1</v>
      </c>
      <c r="D126" s="245" t="s">
        <v>74</v>
      </c>
      <c r="E126" s="272"/>
      <c r="F126" s="122">
        <v>1000</v>
      </c>
      <c r="G126" s="145" t="s">
        <v>74</v>
      </c>
      <c r="H126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26" s="254" t="str">
        <f>IF(Sklop12[[#This Row],[ZAHTEVANA SHEMA KAKOVOSTI]]&lt;&gt;"",Sklop12[[#This Row],[Preračunana masa/volumen/kos na enoto kg]],"")</f>
        <v/>
      </c>
      <c r="J126" s="255"/>
      <c r="K126" s="256"/>
      <c r="L126" s="256"/>
      <c r="M126" s="257"/>
      <c r="N126" s="259"/>
      <c r="O126" s="259"/>
      <c r="P126" s="274"/>
      <c r="Q126" s="259">
        <f>+Sklop12[[#This Row],[cena/enota brez DDV v EUR]]*Sklop12[[#This Row],[Stopnja DDV (%)]]</f>
        <v>0</v>
      </c>
      <c r="R126" s="259">
        <f>+Sklop12[[#This Row],[cena/enota brez DDV v EUR]]+Sklop12[[#This Row],[Davek (EUR)]]</f>
        <v>0</v>
      </c>
      <c r="S126" s="259">
        <f>+Sklop12[[#This Row],[cena/enota brez DDV v EUR]]*Sklop12[[#This Row],[Okvirna količina]]</f>
        <v>0</v>
      </c>
      <c r="T126" s="275">
        <f>+Sklop12[[#This Row],[Končna cena/enoto mere (EUR) z DDV]]*Sklop12[[#This Row],[Okvirna količina]]</f>
        <v>0</v>
      </c>
      <c r="U126" s="276"/>
    </row>
    <row r="127" spans="1:21" s="185" customFormat="1" ht="12">
      <c r="A127" s="245" t="s">
        <v>220</v>
      </c>
      <c r="B127" s="295" t="s">
        <v>698</v>
      </c>
      <c r="C127" s="250">
        <v>1</v>
      </c>
      <c r="D127" s="245" t="s">
        <v>74</v>
      </c>
      <c r="E127" s="272"/>
      <c r="F127" s="122">
        <v>40</v>
      </c>
      <c r="G127" s="145" t="s">
        <v>74</v>
      </c>
      <c r="H127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27" s="254" t="str">
        <f>IF(Sklop12[[#This Row],[ZAHTEVANA SHEMA KAKOVOSTI]]&lt;&gt;"",Sklop12[[#This Row],[Preračunana masa/volumen/kos na enoto kg]],"")</f>
        <v/>
      </c>
      <c r="J127" s="255"/>
      <c r="K127" s="256"/>
      <c r="L127" s="256"/>
      <c r="M127" s="257"/>
      <c r="N127" s="259"/>
      <c r="O127" s="259"/>
      <c r="P127" s="274"/>
      <c r="Q127" s="259">
        <f>+Sklop12[[#This Row],[cena/enota brez DDV v EUR]]*Sklop12[[#This Row],[Stopnja DDV (%)]]</f>
        <v>0</v>
      </c>
      <c r="R127" s="259">
        <f>+Sklop12[[#This Row],[cena/enota brez DDV v EUR]]+Sklop12[[#This Row],[Davek (EUR)]]</f>
        <v>0</v>
      </c>
      <c r="S127" s="259">
        <f>+Sklop12[[#This Row],[cena/enota brez DDV v EUR]]*Sklop12[[#This Row],[Okvirna količina]]</f>
        <v>0</v>
      </c>
      <c r="T127" s="275">
        <f>+Sklop12[[#This Row],[Končna cena/enoto mere (EUR) z DDV]]*Sklop12[[#This Row],[Okvirna količina]]</f>
        <v>0</v>
      </c>
      <c r="U127" s="276"/>
    </row>
    <row r="128" spans="1:21" s="185" customFormat="1" ht="12">
      <c r="A128" s="245" t="s">
        <v>221</v>
      </c>
      <c r="B128" s="295" t="s">
        <v>699</v>
      </c>
      <c r="C128" s="250">
        <v>1</v>
      </c>
      <c r="D128" s="245" t="s">
        <v>74</v>
      </c>
      <c r="E128" s="272"/>
      <c r="F128" s="122">
        <v>130</v>
      </c>
      <c r="G128" s="145" t="s">
        <v>74</v>
      </c>
      <c r="H128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128" s="254" t="str">
        <f>IF(Sklop12[[#This Row],[ZAHTEVANA SHEMA KAKOVOSTI]]&lt;&gt;"",Sklop12[[#This Row],[Preračunana masa/volumen/kos na enoto kg]],"")</f>
        <v/>
      </c>
      <c r="J128" s="255"/>
      <c r="K128" s="256"/>
      <c r="L128" s="256"/>
      <c r="M128" s="257"/>
      <c r="N128" s="259"/>
      <c r="O128" s="259"/>
      <c r="P128" s="274"/>
      <c r="Q128" s="259">
        <f>+Sklop12[[#This Row],[cena/enota brez DDV v EUR]]*Sklop12[[#This Row],[Stopnja DDV (%)]]</f>
        <v>0</v>
      </c>
      <c r="R128" s="259">
        <f>+Sklop12[[#This Row],[cena/enota brez DDV v EUR]]+Sklop12[[#This Row],[Davek (EUR)]]</f>
        <v>0</v>
      </c>
      <c r="S128" s="259">
        <f>+Sklop12[[#This Row],[cena/enota brez DDV v EUR]]*Sklop12[[#This Row],[Okvirna količina]]</f>
        <v>0</v>
      </c>
      <c r="T128" s="275">
        <f>+Sklop12[[#This Row],[Končna cena/enoto mere (EUR) z DDV]]*Sklop12[[#This Row],[Okvirna količina]]</f>
        <v>0</v>
      </c>
      <c r="U128" s="276"/>
    </row>
    <row r="129" spans="1:22" s="185" customFormat="1" ht="12">
      <c r="A129" s="245" t="s">
        <v>222</v>
      </c>
      <c r="B129" s="295" t="s">
        <v>700</v>
      </c>
      <c r="C129" s="250">
        <v>1</v>
      </c>
      <c r="D129" s="245" t="s">
        <v>74</v>
      </c>
      <c r="E129" s="272"/>
      <c r="F129" s="122">
        <v>900</v>
      </c>
      <c r="G129" s="145" t="s">
        <v>74</v>
      </c>
      <c r="H129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129" s="254" t="str">
        <f>IF(Sklop12[[#This Row],[ZAHTEVANA SHEMA KAKOVOSTI]]&lt;&gt;"",Sklop12[[#This Row],[Preračunana masa/volumen/kos na enoto kg]],"")</f>
        <v/>
      </c>
      <c r="J129" s="255"/>
      <c r="K129" s="256"/>
      <c r="L129" s="256"/>
      <c r="M129" s="257"/>
      <c r="N129" s="259"/>
      <c r="O129" s="259"/>
      <c r="P129" s="274"/>
      <c r="Q129" s="259">
        <f>+Sklop12[[#This Row],[cena/enota brez DDV v EUR]]*Sklop12[[#This Row],[Stopnja DDV (%)]]</f>
        <v>0</v>
      </c>
      <c r="R129" s="259">
        <f>+Sklop12[[#This Row],[cena/enota brez DDV v EUR]]+Sklop12[[#This Row],[Davek (EUR)]]</f>
        <v>0</v>
      </c>
      <c r="S129" s="259">
        <f>+Sklop12[[#This Row],[cena/enota brez DDV v EUR]]*Sklop12[[#This Row],[Okvirna količina]]</f>
        <v>0</v>
      </c>
      <c r="T129" s="275">
        <f>+Sklop12[[#This Row],[Končna cena/enoto mere (EUR) z DDV]]*Sklop12[[#This Row],[Okvirna količina]]</f>
        <v>0</v>
      </c>
      <c r="U129" s="276"/>
    </row>
    <row r="130" spans="1:22" s="185" customFormat="1" ht="12">
      <c r="A130" s="245" t="s">
        <v>223</v>
      </c>
      <c r="B130" s="295" t="s">
        <v>701</v>
      </c>
      <c r="C130" s="250">
        <v>1</v>
      </c>
      <c r="D130" s="245" t="s">
        <v>74</v>
      </c>
      <c r="E130" s="272"/>
      <c r="F130" s="122">
        <v>1300</v>
      </c>
      <c r="G130" s="145" t="s">
        <v>74</v>
      </c>
      <c r="H130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130" s="254" t="str">
        <f>IF(Sklop12[[#This Row],[ZAHTEVANA SHEMA KAKOVOSTI]]&lt;&gt;"",Sklop12[[#This Row],[Preračunana masa/volumen/kos na enoto kg]],"")</f>
        <v/>
      </c>
      <c r="J130" s="255"/>
      <c r="K130" s="256"/>
      <c r="L130" s="256"/>
      <c r="M130" s="257"/>
      <c r="N130" s="259"/>
      <c r="O130" s="259"/>
      <c r="P130" s="274"/>
      <c r="Q130" s="259">
        <f>+Sklop12[[#This Row],[cena/enota brez DDV v EUR]]*Sklop12[[#This Row],[Stopnja DDV (%)]]</f>
        <v>0</v>
      </c>
      <c r="R130" s="259">
        <f>+Sklop12[[#This Row],[cena/enota brez DDV v EUR]]+Sklop12[[#This Row],[Davek (EUR)]]</f>
        <v>0</v>
      </c>
      <c r="S130" s="259">
        <f>+Sklop12[[#This Row],[cena/enota brez DDV v EUR]]*Sklop12[[#This Row],[Okvirna količina]]</f>
        <v>0</v>
      </c>
      <c r="T130" s="275">
        <f>+Sklop12[[#This Row],[Končna cena/enoto mere (EUR) z DDV]]*Sklop12[[#This Row],[Okvirna količina]]</f>
        <v>0</v>
      </c>
      <c r="U130" s="276"/>
    </row>
    <row r="131" spans="1:22" s="185" customFormat="1" ht="12">
      <c r="A131" s="245" t="s">
        <v>224</v>
      </c>
      <c r="B131" s="295" t="s">
        <v>702</v>
      </c>
      <c r="C131" s="250">
        <v>100</v>
      </c>
      <c r="D131" s="245" t="s">
        <v>175</v>
      </c>
      <c r="E131" s="272"/>
      <c r="F131" s="122">
        <v>50</v>
      </c>
      <c r="G131" s="145" t="s">
        <v>432</v>
      </c>
      <c r="H131" s="365"/>
      <c r="I131" s="254" t="str">
        <f>IF(Sklop12[[#This Row],[ZAHTEVANA SHEMA KAKOVOSTI]]&lt;&gt;"",Sklop12[[#This Row],[Preračunana masa/volumen/kos na enoto kg]],"")</f>
        <v/>
      </c>
      <c r="J131" s="255"/>
      <c r="K131" s="256"/>
      <c r="L131" s="256"/>
      <c r="M131" s="257"/>
      <c r="N131" s="259"/>
      <c r="O131" s="259"/>
      <c r="P131" s="274"/>
      <c r="Q131" s="259">
        <f>+Sklop12[[#This Row],[cena/enota brez DDV v EUR]]*Sklop12[[#This Row],[Stopnja DDV (%)]]</f>
        <v>0</v>
      </c>
      <c r="R131" s="259">
        <f>+Sklop12[[#This Row],[cena/enota brez DDV v EUR]]+Sklop12[[#This Row],[Davek (EUR)]]</f>
        <v>0</v>
      </c>
      <c r="S131" s="259">
        <f>+Sklop12[[#This Row],[cena/enota brez DDV v EUR]]*Sklop12[[#This Row],[Okvirna količina]]</f>
        <v>0</v>
      </c>
      <c r="T131" s="275">
        <f>+Sklop12[[#This Row],[Končna cena/enoto mere (EUR) z DDV]]*Sklop12[[#This Row],[Okvirna količina]]</f>
        <v>0</v>
      </c>
      <c r="U131" s="276"/>
    </row>
    <row r="132" spans="1:22" s="185" customFormat="1" ht="22.5">
      <c r="A132" s="245" t="s">
        <v>225</v>
      </c>
      <c r="B132" s="295" t="s">
        <v>703</v>
      </c>
      <c r="C132" s="250">
        <v>200</v>
      </c>
      <c r="D132" s="245" t="s">
        <v>110</v>
      </c>
      <c r="E132" s="272"/>
      <c r="F132" s="122">
        <v>250</v>
      </c>
      <c r="G132" s="145" t="s">
        <v>432</v>
      </c>
      <c r="H132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32" s="254" t="str">
        <f>IF(Sklop12[[#This Row],[ZAHTEVANA SHEMA KAKOVOSTI]]&lt;&gt;"",Sklop12[[#This Row],[Preračunana masa/volumen/kos na enoto kg]],"")</f>
        <v/>
      </c>
      <c r="J132" s="255"/>
      <c r="K132" s="256"/>
      <c r="L132" s="256"/>
      <c r="M132" s="257"/>
      <c r="N132" s="259"/>
      <c r="O132" s="259"/>
      <c r="P132" s="274"/>
      <c r="Q132" s="259">
        <f>+Sklop12[[#This Row],[cena/enota brez DDV v EUR]]*Sklop12[[#This Row],[Stopnja DDV (%)]]</f>
        <v>0</v>
      </c>
      <c r="R132" s="259">
        <f>+Sklop12[[#This Row],[cena/enota brez DDV v EUR]]+Sklop12[[#This Row],[Davek (EUR)]]</f>
        <v>0</v>
      </c>
      <c r="S132" s="259">
        <f>+Sklop12[[#This Row],[cena/enota brez DDV v EUR]]*Sklop12[[#This Row],[Okvirna količina]]</f>
        <v>0</v>
      </c>
      <c r="T132" s="275">
        <f>+Sklop12[[#This Row],[Končna cena/enoto mere (EUR) z DDV]]*Sklop12[[#This Row],[Okvirna količina]]</f>
        <v>0</v>
      </c>
      <c r="U132" s="276"/>
    </row>
    <row r="133" spans="1:22" s="185" customFormat="1" ht="22.5">
      <c r="A133" s="245" t="s">
        <v>226</v>
      </c>
      <c r="B133" s="295" t="s">
        <v>704</v>
      </c>
      <c r="C133" s="250">
        <v>200</v>
      </c>
      <c r="D133" s="245" t="s">
        <v>110</v>
      </c>
      <c r="E133" s="272"/>
      <c r="F133" s="122">
        <v>200</v>
      </c>
      <c r="G133" s="145" t="s">
        <v>432</v>
      </c>
      <c r="H133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3" s="254" t="str">
        <f>IF(Sklop12[[#This Row],[ZAHTEVANA SHEMA KAKOVOSTI]]&lt;&gt;"",Sklop12[[#This Row],[Preračunana masa/volumen/kos na enoto kg]],"")</f>
        <v/>
      </c>
      <c r="J133" s="255"/>
      <c r="K133" s="256"/>
      <c r="L133" s="256"/>
      <c r="M133" s="257"/>
      <c r="N133" s="259"/>
      <c r="O133" s="259"/>
      <c r="P133" s="274"/>
      <c r="Q133" s="259">
        <f>+Sklop12[[#This Row],[cena/enota brez DDV v EUR]]*Sklop12[[#This Row],[Stopnja DDV (%)]]</f>
        <v>0</v>
      </c>
      <c r="R133" s="259">
        <f>+Sklop12[[#This Row],[cena/enota brez DDV v EUR]]+Sklop12[[#This Row],[Davek (EUR)]]</f>
        <v>0</v>
      </c>
      <c r="S133" s="259">
        <f>+Sklop12[[#This Row],[cena/enota brez DDV v EUR]]*Sklop12[[#This Row],[Okvirna količina]]</f>
        <v>0</v>
      </c>
      <c r="T133" s="275">
        <f>+Sklop12[[#This Row],[Končna cena/enoto mere (EUR) z DDV]]*Sklop12[[#This Row],[Okvirna količina]]</f>
        <v>0</v>
      </c>
      <c r="U133" s="276"/>
    </row>
    <row r="134" spans="1:22" s="185" customFormat="1" ht="12">
      <c r="A134" s="245" t="s">
        <v>227</v>
      </c>
      <c r="B134" s="295" t="s">
        <v>431</v>
      </c>
      <c r="C134" s="250">
        <v>100</v>
      </c>
      <c r="D134" s="245" t="s">
        <v>459</v>
      </c>
      <c r="E134" s="272"/>
      <c r="F134" s="122">
        <v>120</v>
      </c>
      <c r="G134" s="145" t="s">
        <v>432</v>
      </c>
      <c r="H134" s="365"/>
      <c r="I134" s="254" t="str">
        <f>IF(Sklop12[[#This Row],[ZAHTEVANA SHEMA KAKOVOSTI]]&lt;&gt;"",Sklop12[[#This Row],[Preračunana masa/volumen/kos na enoto kg]],"")</f>
        <v/>
      </c>
      <c r="J134" s="255"/>
      <c r="K134" s="256"/>
      <c r="L134" s="256"/>
      <c r="M134" s="257"/>
      <c r="N134" s="259"/>
      <c r="O134" s="259"/>
      <c r="P134" s="274"/>
      <c r="Q134" s="259">
        <f>+Sklop12[[#This Row],[cena/enota brez DDV v EUR]]*Sklop12[[#This Row],[Stopnja DDV (%)]]</f>
        <v>0</v>
      </c>
      <c r="R134" s="259">
        <f>+Sklop12[[#This Row],[cena/enota brez DDV v EUR]]+Sklop12[[#This Row],[Davek (EUR)]]</f>
        <v>0</v>
      </c>
      <c r="S134" s="259">
        <f>+Sklop12[[#This Row],[cena/enota brez DDV v EUR]]*Sklop12[[#This Row],[Okvirna količina]]</f>
        <v>0</v>
      </c>
      <c r="T134" s="275">
        <f>+Sklop12[[#This Row],[Končna cena/enoto mere (EUR) z DDV]]*Sklop12[[#This Row],[Okvirna količina]]</f>
        <v>0</v>
      </c>
      <c r="U134" s="276"/>
    </row>
    <row r="135" spans="1:22" s="185" customFormat="1" ht="12">
      <c r="A135" s="245" t="s">
        <v>228</v>
      </c>
      <c r="B135" s="295" t="s">
        <v>458</v>
      </c>
      <c r="C135" s="250">
        <v>65</v>
      </c>
      <c r="D135" s="245" t="s">
        <v>110</v>
      </c>
      <c r="E135" s="272"/>
      <c r="F135" s="122">
        <v>200</v>
      </c>
      <c r="G135" s="145" t="s">
        <v>432</v>
      </c>
      <c r="H135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I135" s="254" t="str">
        <f>IF(Sklop12[[#This Row],[ZAHTEVANA SHEMA KAKOVOSTI]]&lt;&gt;"",Sklop12[[#This Row],[Preračunana masa/volumen/kos na enoto kg]],"")</f>
        <v/>
      </c>
      <c r="J135" s="255"/>
      <c r="K135" s="256"/>
      <c r="L135" s="256"/>
      <c r="M135" s="257"/>
      <c r="N135" s="259"/>
      <c r="O135" s="259"/>
      <c r="P135" s="274"/>
      <c r="Q135" s="259">
        <f>+Sklop12[[#This Row],[cena/enota brez DDV v EUR]]*Sklop12[[#This Row],[Stopnja DDV (%)]]</f>
        <v>0</v>
      </c>
      <c r="R135" s="259">
        <f>+Sklop12[[#This Row],[cena/enota brez DDV v EUR]]+Sklop12[[#This Row],[Davek (EUR)]]</f>
        <v>0</v>
      </c>
      <c r="S135" s="259">
        <f>+Sklop12[[#This Row],[cena/enota brez DDV v EUR]]*Sklop12[[#This Row],[Okvirna količina]]</f>
        <v>0</v>
      </c>
      <c r="T135" s="275">
        <f>+Sklop12[[#This Row],[Končna cena/enoto mere (EUR) z DDV]]*Sklop12[[#This Row],[Okvirna količina]]</f>
        <v>0</v>
      </c>
      <c r="U135" s="276"/>
    </row>
    <row r="136" spans="1:22" s="185" customFormat="1" ht="12">
      <c r="A136" s="245" t="s">
        <v>229</v>
      </c>
      <c r="B136" s="295" t="s">
        <v>705</v>
      </c>
      <c r="C136" s="250">
        <v>200</v>
      </c>
      <c r="D136" s="245" t="s">
        <v>110</v>
      </c>
      <c r="E136" s="272"/>
      <c r="F136" s="122">
        <v>10</v>
      </c>
      <c r="G136" s="145" t="s">
        <v>432</v>
      </c>
      <c r="H136" s="2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36" s="254" t="str">
        <f>IF(Sklop12[[#This Row],[ZAHTEVANA SHEMA KAKOVOSTI]]&lt;&gt;"",Sklop12[[#This Row],[Preračunana masa/volumen/kos na enoto kg]],"")</f>
        <v/>
      </c>
      <c r="J136" s="255"/>
      <c r="K136" s="256"/>
      <c r="L136" s="256"/>
      <c r="M136" s="257"/>
      <c r="N136" s="259"/>
      <c r="O136" s="259"/>
      <c r="P136" s="274"/>
      <c r="Q136" s="259">
        <f>+Sklop12[[#This Row],[cena/enota brez DDV v EUR]]*Sklop12[[#This Row],[Stopnja DDV (%)]]</f>
        <v>0</v>
      </c>
      <c r="R136" s="259">
        <f>+Sklop12[[#This Row],[cena/enota brez DDV v EUR]]+Sklop12[[#This Row],[Davek (EUR)]]</f>
        <v>0</v>
      </c>
      <c r="S136" s="259">
        <f>+Sklop12[[#This Row],[cena/enota brez DDV v EUR]]*Sklop12[[#This Row],[Okvirna količina]]</f>
        <v>0</v>
      </c>
      <c r="T136" s="275">
        <f>+Sklop12[[#This Row],[Končna cena/enoto mere (EUR) z DDV]]*Sklop12[[#This Row],[Okvirna količina]]</f>
        <v>0</v>
      </c>
      <c r="U136" s="276"/>
    </row>
    <row r="137" spans="1:22">
      <c r="A137" s="350" t="s">
        <v>134</v>
      </c>
      <c r="B137" s="351"/>
      <c r="C137" s="352"/>
      <c r="D137" s="352"/>
      <c r="E137" s="353"/>
      <c r="F137" s="354"/>
      <c r="G137" s="355"/>
      <c r="H137" s="356">
        <f>SUBTOTAL(109,Sklop12[Preračunana masa/volumen/kos na enoto kg])</f>
        <v>27341.4</v>
      </c>
      <c r="I137" s="356">
        <f>SUBTOTAL(109,Sklop12[Živila iz shem kakovosti (kg)])</f>
        <v>11.200000000000001</v>
      </c>
      <c r="J137" s="354"/>
      <c r="K137" s="357"/>
      <c r="L137" s="357"/>
      <c r="M137" s="358"/>
      <c r="N137" s="359"/>
      <c r="O137" s="359"/>
      <c r="P137" s="359"/>
      <c r="Q137" s="360"/>
      <c r="R137" s="361"/>
      <c r="S137" s="360">
        <f>SUBTOTAL(109,Sklop12[Vrednost za okvirno količino (EUR) brez DDV])</f>
        <v>0</v>
      </c>
      <c r="T137" s="360">
        <f>SUBTOTAL(109,Sklop12[Vrednost za okvirno količino (EUR) z DDV])</f>
        <v>0</v>
      </c>
      <c r="U137" s="362">
        <f>SUBTOTAL(103,Sklop12[Shema kakovosti
(nacionalne, evropske)
])</f>
        <v>0</v>
      </c>
    </row>
    <row r="138" spans="1:22">
      <c r="A138" s="49" t="s">
        <v>130</v>
      </c>
      <c r="B138" s="17"/>
      <c r="C138" s="29"/>
      <c r="D138" s="29"/>
      <c r="E138" s="105"/>
      <c r="L138" s="180"/>
      <c r="M138" s="180"/>
      <c r="N138" s="180"/>
      <c r="O138" s="180"/>
      <c r="P138" s="180"/>
      <c r="Q138" s="49"/>
      <c r="R138" s="49"/>
      <c r="S138" s="49"/>
      <c r="T138" s="49"/>
    </row>
    <row r="139" spans="1:22">
      <c r="A139" s="180" t="s">
        <v>132</v>
      </c>
      <c r="B139" s="17"/>
      <c r="C139" s="29"/>
      <c r="D139" s="29"/>
      <c r="E139" s="105"/>
      <c r="L139" s="180"/>
      <c r="M139" s="180"/>
      <c r="N139" s="180"/>
      <c r="O139" s="180"/>
      <c r="P139" s="180"/>
      <c r="Q139" s="180"/>
      <c r="R139" s="180"/>
      <c r="S139" s="180"/>
      <c r="T139" s="180"/>
    </row>
    <row r="140" spans="1:22">
      <c r="A140" s="99" t="s">
        <v>174</v>
      </c>
      <c r="B140" s="169"/>
      <c r="C140" s="170"/>
      <c r="D140" s="170"/>
      <c r="E140" s="174"/>
      <c r="F140" s="182"/>
      <c r="G140" s="182"/>
      <c r="H140" s="181"/>
      <c r="I140" s="181"/>
      <c r="J140" s="181"/>
      <c r="K140" s="181"/>
      <c r="L140" s="172"/>
      <c r="M140" s="172"/>
      <c r="N140" s="181"/>
      <c r="O140" s="181"/>
      <c r="P140" s="181"/>
      <c r="Q140" s="181"/>
      <c r="R140" s="181"/>
      <c r="S140" s="180"/>
      <c r="T140" s="180"/>
    </row>
    <row r="141" spans="1:22">
      <c r="A141" s="175" t="s">
        <v>166</v>
      </c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2"/>
    </row>
    <row r="142" spans="1:22" ht="12.75" customHeight="1">
      <c r="A142" s="386" t="s">
        <v>167</v>
      </c>
      <c r="B142" s="386"/>
      <c r="C142" s="386"/>
      <c r="D142" s="386"/>
      <c r="E142" s="386"/>
      <c r="F142" s="386"/>
      <c r="G142" s="386"/>
      <c r="H142" s="386"/>
      <c r="I142" s="386"/>
      <c r="J142" s="386"/>
      <c r="K142" s="386"/>
      <c r="L142" s="386"/>
      <c r="M142" s="172"/>
      <c r="N142" s="181"/>
      <c r="O142" s="181"/>
      <c r="P142" s="181"/>
      <c r="Q142" s="181"/>
      <c r="R142" s="181"/>
      <c r="S142" s="180"/>
      <c r="T142" s="180"/>
    </row>
    <row r="143" spans="1:22">
      <c r="A143" s="263" t="s">
        <v>231</v>
      </c>
      <c r="B143" s="323"/>
      <c r="C143" s="323"/>
      <c r="D143" s="323"/>
      <c r="E143" s="323"/>
      <c r="F143" s="323"/>
      <c r="G143" s="323"/>
      <c r="H143" s="323"/>
      <c r="I143" s="323"/>
      <c r="J143" s="323"/>
      <c r="K143" s="323"/>
      <c r="L143" s="323"/>
      <c r="M143" s="180"/>
      <c r="N143" s="181"/>
      <c r="O143" s="181"/>
      <c r="P143" s="181"/>
      <c r="Q143" s="181"/>
      <c r="R143" s="181"/>
      <c r="S143" s="180"/>
      <c r="T143" s="180"/>
    </row>
    <row r="144" spans="1:22" s="180" customFormat="1">
      <c r="A144" s="263"/>
      <c r="B144" s="349"/>
      <c r="C144" s="349"/>
      <c r="D144" s="349"/>
      <c r="E144" s="349"/>
      <c r="F144" s="349"/>
      <c r="G144" s="349"/>
      <c r="H144" s="349"/>
      <c r="I144" s="349"/>
      <c r="J144" s="349"/>
      <c r="K144" s="349"/>
      <c r="L144" s="349"/>
      <c r="N144" s="181"/>
      <c r="O144" s="181"/>
      <c r="P144" s="181"/>
      <c r="Q144" s="181"/>
      <c r="R144" s="181"/>
      <c r="U144" s="182"/>
    </row>
    <row r="145" spans="1:21">
      <c r="A145" s="99" t="s">
        <v>65</v>
      </c>
      <c r="B145" s="169"/>
      <c r="C145" s="170"/>
      <c r="D145" s="170"/>
      <c r="E145" s="174"/>
      <c r="F145" s="182"/>
      <c r="G145" s="182" t="s">
        <v>66</v>
      </c>
      <c r="H145" s="181"/>
      <c r="I145" s="181"/>
      <c r="J145" s="181"/>
      <c r="K145" s="181"/>
      <c r="L145" s="172"/>
      <c r="M145" s="172"/>
      <c r="N145" s="100"/>
      <c r="O145" s="181"/>
      <c r="P145" s="181"/>
      <c r="Q145" s="181" t="s">
        <v>67</v>
      </c>
      <c r="R145" s="181"/>
      <c r="S145" s="180"/>
      <c r="T145" s="180"/>
    </row>
    <row r="146" spans="1:21" ht="15">
      <c r="A146" s="7"/>
      <c r="B146" s="5"/>
      <c r="C146" s="27"/>
      <c r="D146" s="27"/>
      <c r="E146" s="26"/>
      <c r="F146" s="8"/>
      <c r="H146" s="9"/>
      <c r="I146" s="9"/>
      <c r="J146" s="9"/>
      <c r="K146" s="9"/>
      <c r="L146" s="56"/>
      <c r="M146" s="56"/>
      <c r="N146" s="9"/>
      <c r="O146" s="9"/>
      <c r="P146" s="9"/>
      <c r="Q146" s="9"/>
      <c r="R146" s="9"/>
      <c r="S146" s="4"/>
      <c r="T146" s="4"/>
      <c r="U146" s="8"/>
    </row>
    <row r="147" spans="1:21">
      <c r="B147" s="17"/>
      <c r="C147" s="29"/>
      <c r="D147" s="29"/>
      <c r="E147" s="105"/>
    </row>
    <row r="148" spans="1:21">
      <c r="B148" s="17"/>
      <c r="C148" s="29"/>
      <c r="D148" s="29"/>
      <c r="E148" s="105"/>
    </row>
    <row r="149" spans="1:21">
      <c r="B149" s="17"/>
      <c r="C149" s="29"/>
      <c r="D149" s="29"/>
      <c r="E149" s="105"/>
    </row>
    <row r="150" spans="1:21">
      <c r="B150" s="17"/>
      <c r="C150" s="29"/>
      <c r="D150" s="29"/>
      <c r="E150" s="105"/>
    </row>
    <row r="151" spans="1:21">
      <c r="B151" s="17"/>
      <c r="C151" s="29"/>
      <c r="D151" s="29"/>
      <c r="E151" s="105"/>
    </row>
    <row r="152" spans="1:21">
      <c r="B152" s="17"/>
      <c r="C152" s="29"/>
      <c r="D152" s="29"/>
      <c r="E152" s="105"/>
    </row>
    <row r="153" spans="1:21">
      <c r="B153" s="17"/>
      <c r="C153" s="29"/>
      <c r="D153" s="29"/>
      <c r="E153" s="105"/>
    </row>
    <row r="154" spans="1:21">
      <c r="B154" s="17"/>
      <c r="C154" s="29"/>
      <c r="D154" s="29"/>
      <c r="E154" s="105"/>
    </row>
    <row r="155" spans="1:21">
      <c r="B155" s="17"/>
      <c r="C155" s="29"/>
      <c r="D155" s="29"/>
      <c r="E155" s="105"/>
    </row>
    <row r="156" spans="1:21">
      <c r="B156" s="17"/>
      <c r="C156" s="29"/>
      <c r="D156" s="29"/>
      <c r="E156" s="105"/>
    </row>
    <row r="157" spans="1:21">
      <c r="B157" s="17"/>
      <c r="C157" s="29"/>
      <c r="D157" s="29"/>
      <c r="E157" s="105"/>
    </row>
    <row r="158" spans="1:21">
      <c r="B158" s="17"/>
      <c r="C158" s="29"/>
      <c r="D158" s="29"/>
      <c r="E158" s="105"/>
    </row>
    <row r="159" spans="1:21">
      <c r="B159" s="17"/>
      <c r="C159" s="29"/>
      <c r="D159" s="29"/>
      <c r="E159" s="105"/>
    </row>
    <row r="160" spans="1:21">
      <c r="B160" s="17"/>
      <c r="C160" s="29"/>
      <c r="D160" s="29"/>
      <c r="E160" s="105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5"/>
      <c r="F310" s="106"/>
      <c r="G310" s="106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5"/>
      <c r="F311" s="106"/>
      <c r="G311" s="106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5"/>
      <c r="F312" s="106"/>
      <c r="G312" s="106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5"/>
      <c r="F313" s="106"/>
      <c r="G313" s="106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5"/>
      <c r="F314" s="106"/>
      <c r="G314" s="106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5"/>
      <c r="F315" s="106"/>
      <c r="G315" s="106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5"/>
      <c r="F316" s="106"/>
      <c r="G316" s="106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5"/>
      <c r="F317" s="106"/>
      <c r="G317" s="106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5"/>
      <c r="F318" s="106"/>
      <c r="G318" s="106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5"/>
      <c r="F319" s="106"/>
      <c r="G319" s="106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5"/>
      <c r="F320" s="106"/>
      <c r="G320" s="106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5"/>
      <c r="F321" s="106"/>
      <c r="G321" s="106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5"/>
      <c r="F322" s="106"/>
      <c r="G322" s="106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5"/>
      <c r="F323" s="106"/>
      <c r="G323" s="106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5"/>
      <c r="F324" s="106"/>
      <c r="G324" s="106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5"/>
      <c r="F325" s="106"/>
      <c r="G325" s="106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5"/>
      <c r="F326" s="106"/>
      <c r="G326" s="106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5"/>
      <c r="F327" s="106"/>
      <c r="G327" s="106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5"/>
      <c r="F328" s="106"/>
      <c r="G328" s="106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5"/>
      <c r="F329" s="106"/>
      <c r="G329" s="106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5"/>
      <c r="F330" s="106"/>
      <c r="G330" s="106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5"/>
      <c r="F331" s="106"/>
      <c r="G331" s="106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5"/>
      <c r="F332" s="106"/>
      <c r="G332" s="106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5"/>
      <c r="F333" s="106"/>
      <c r="G333" s="106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5"/>
      <c r="F334" s="106"/>
      <c r="G334" s="106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5"/>
      <c r="F335" s="106"/>
      <c r="G335" s="106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5"/>
      <c r="F336" s="106"/>
      <c r="G336" s="106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5"/>
      <c r="F337" s="106"/>
      <c r="G337" s="106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5"/>
      <c r="F338" s="106"/>
      <c r="G338" s="106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5"/>
      <c r="F339" s="106"/>
      <c r="G339" s="106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5"/>
      <c r="F340" s="106"/>
      <c r="G340" s="106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5"/>
      <c r="F341" s="106"/>
      <c r="G341" s="106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5"/>
      <c r="F342" s="106"/>
      <c r="G342" s="106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5"/>
      <c r="F343" s="106"/>
      <c r="G343" s="106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5"/>
      <c r="F344" s="106"/>
      <c r="G344" s="106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5"/>
      <c r="F345" s="106"/>
      <c r="G345" s="106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5"/>
      <c r="F346" s="106"/>
      <c r="G346" s="106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5"/>
      <c r="F347" s="106"/>
      <c r="G347" s="106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5"/>
      <c r="F348" s="106"/>
      <c r="G348" s="106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5"/>
      <c r="F349" s="106"/>
      <c r="G349" s="106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5"/>
      <c r="F350" s="106"/>
      <c r="G350" s="106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5"/>
      <c r="F351" s="106"/>
      <c r="G351" s="106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5"/>
      <c r="F352" s="106"/>
      <c r="G352" s="106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5"/>
      <c r="F353" s="106"/>
      <c r="G353" s="106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5"/>
      <c r="F354" s="106"/>
      <c r="G354" s="106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5"/>
      <c r="F355" s="106"/>
      <c r="G355" s="106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5"/>
      <c r="F356" s="106"/>
      <c r="G356" s="106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5"/>
      <c r="F357" s="106"/>
      <c r="G357" s="106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5"/>
      <c r="F358" s="106"/>
      <c r="G358" s="106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5"/>
      <c r="F359" s="106"/>
      <c r="G359" s="106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5"/>
      <c r="F360" s="106"/>
      <c r="G360" s="106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5"/>
      <c r="F361" s="106"/>
      <c r="G361" s="106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5"/>
      <c r="F362" s="106"/>
      <c r="G362" s="106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5"/>
      <c r="F363" s="106"/>
      <c r="G363" s="106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5"/>
      <c r="F364" s="106"/>
      <c r="G364" s="106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5"/>
      <c r="F365" s="106"/>
      <c r="G365" s="106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5"/>
      <c r="F366" s="106"/>
      <c r="G366" s="106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5"/>
      <c r="F367" s="106"/>
      <c r="G367" s="106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5"/>
      <c r="F368" s="106"/>
      <c r="G368" s="106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5"/>
      <c r="F369" s="106"/>
      <c r="G369" s="106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</sheetData>
  <sheetProtection insertRows="0" deleteRows="0"/>
  <protectedRanges>
    <protectedRange sqref="J147:P1048576 U1:U15 J1:P137 U137:U1048576" name="Obseg1"/>
    <protectedRange sqref="U16:U136" name="Obseg1_6"/>
    <protectedRange sqref="J143:P146 M142:P142 J138:P141" name="Obseg1_3"/>
    <protectedRange sqref="J142:L142" name="Obseg1_2_2"/>
  </protectedRanges>
  <mergeCells count="8">
    <mergeCell ref="A142:L1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255"/>
  <sheetViews>
    <sheetView topLeftCell="A4" zoomScaleNormal="100" zoomScaleSheetLayoutView="100" workbookViewId="0">
      <selection activeCell="F45" sqref="F45"/>
    </sheetView>
  </sheetViews>
  <sheetFormatPr defaultColWidth="8.85546875" defaultRowHeight="12.75"/>
  <cols>
    <col min="1" max="1" width="3.5703125" style="180" customWidth="1"/>
    <col min="2" max="2" width="39.8554687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pred_rekapitulacija'!B26</f>
        <v>ČAJI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79" t="s">
        <v>745</v>
      </c>
      <c r="C16" s="186">
        <v>1.5</v>
      </c>
      <c r="D16" s="186" t="s">
        <v>0</v>
      </c>
      <c r="E16" s="168"/>
      <c r="F16" s="204">
        <v>50</v>
      </c>
      <c r="G16" s="163" t="s">
        <v>0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6" s="83" t="str">
        <f>IF(Sklop13[[#This Row],[ZAHTEVANA SHEMA KAKOVOSTI]]&lt;&gt;"",Sklop13[[#This Row],[Preračunana masa/volumen/kos na enoto kg]],"")</f>
        <v/>
      </c>
      <c r="J16" s="277"/>
      <c r="K16" s="227"/>
      <c r="L16" s="227"/>
      <c r="M16" s="202"/>
      <c r="N16" s="228"/>
      <c r="O16" s="202"/>
      <c r="P16" s="191"/>
      <c r="Q16" s="190">
        <f>+Sklop13[[#This Row],[cena/enota brez DDV v EUR]]*Sklop13[[#This Row],[Stopnja DDV (%)]]</f>
        <v>0</v>
      </c>
      <c r="R16" s="190">
        <f>+Sklop13[[#This Row],[cena/enota brez DDV v EUR]]+Sklop13[[#This Row],[Davek (EUR)]]</f>
        <v>0</v>
      </c>
      <c r="S16" s="190">
        <f>+Sklop13[[#This Row],[cena/enota brez DDV v EUR]]*Sklop13[[#This Row],[Okvirna količina]]</f>
        <v>0</v>
      </c>
      <c r="T16" s="190">
        <f>+Sklop13[[#This Row],[Končna cena/enoto mere (EUR) z DDV]]*Sklop13[[#This Row],[Okvirna količina]]</f>
        <v>0</v>
      </c>
      <c r="U16" s="202"/>
    </row>
    <row r="17" spans="1:22" s="185" customFormat="1" ht="12">
      <c r="A17" s="187" t="s">
        <v>3</v>
      </c>
      <c r="B17" s="313" t="s">
        <v>746</v>
      </c>
      <c r="C17" s="186">
        <v>1.5</v>
      </c>
      <c r="D17" s="229" t="s">
        <v>0</v>
      </c>
      <c r="E17" s="272"/>
      <c r="F17" s="273">
        <v>30</v>
      </c>
      <c r="G17" s="252" t="s">
        <v>0</v>
      </c>
      <c r="H17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7" s="254" t="str">
        <f>IF(Sklop13[[#This Row],[ZAHTEVANA SHEMA KAKOVOSTI]]&lt;&gt;"",Sklop13[[#This Row],[Preračunana masa/volumen/kos na enoto kg]],"")</f>
        <v/>
      </c>
      <c r="J17" s="278"/>
      <c r="K17" s="279"/>
      <c r="L17" s="279"/>
      <c r="M17" s="280"/>
      <c r="N17" s="281"/>
      <c r="O17" s="281"/>
      <c r="P17" s="274"/>
      <c r="Q17" s="259">
        <f>+Sklop13[[#This Row],[cena/enota brez DDV v EUR]]*Sklop13[[#This Row],[Stopnja DDV (%)]]</f>
        <v>0</v>
      </c>
      <c r="R17" s="259">
        <f>+Sklop13[[#This Row],[cena/enota brez DDV v EUR]]+Sklop13[[#This Row],[Davek (EUR)]]</f>
        <v>0</v>
      </c>
      <c r="S17" s="259">
        <f>+Sklop13[[#This Row],[cena/enota brez DDV v EUR]]*Sklop13[[#This Row],[Okvirna količina]]</f>
        <v>0</v>
      </c>
      <c r="T17" s="275">
        <f>+Sklop13[[#This Row],[Končna cena/enoto mere (EUR) z DDV]]*Sklop13[[#This Row],[Okvirna količina]]</f>
        <v>0</v>
      </c>
      <c r="U17" s="276"/>
    </row>
    <row r="18" spans="1:22" s="185" customFormat="1" ht="12">
      <c r="A18" s="187" t="s">
        <v>4</v>
      </c>
      <c r="B18" s="313" t="s">
        <v>747</v>
      </c>
      <c r="C18" s="186">
        <v>1.5</v>
      </c>
      <c r="D18" s="251" t="s">
        <v>0</v>
      </c>
      <c r="E18" s="272"/>
      <c r="F18" s="273">
        <v>50</v>
      </c>
      <c r="G18" s="252" t="s">
        <v>0</v>
      </c>
      <c r="H18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8" s="254" t="str">
        <f>IF(Sklop13[[#This Row],[ZAHTEVANA SHEMA KAKOVOSTI]]&lt;&gt;"",Sklop13[[#This Row],[Preračunana masa/volumen/kos na enoto kg]],"")</f>
        <v/>
      </c>
      <c r="J18" s="278"/>
      <c r="K18" s="279"/>
      <c r="L18" s="279"/>
      <c r="M18" s="280"/>
      <c r="N18" s="281"/>
      <c r="O18" s="281"/>
      <c r="P18" s="274"/>
      <c r="Q18" s="259">
        <f>+Sklop13[[#This Row],[cena/enota brez DDV v EUR]]*Sklop13[[#This Row],[Stopnja DDV (%)]]</f>
        <v>0</v>
      </c>
      <c r="R18" s="259">
        <f>+Sklop13[[#This Row],[cena/enota brez DDV v EUR]]+Sklop13[[#This Row],[Davek (EUR)]]</f>
        <v>0</v>
      </c>
      <c r="S18" s="259">
        <f>+Sklop13[[#This Row],[cena/enota brez DDV v EUR]]*Sklop13[[#This Row],[Okvirna količina]]</f>
        <v>0</v>
      </c>
      <c r="T18" s="275">
        <f>+Sklop13[[#This Row],[Končna cena/enoto mere (EUR) z DDV]]*Sklop13[[#This Row],[Okvirna količina]]</f>
        <v>0</v>
      </c>
      <c r="U18" s="276"/>
    </row>
    <row r="19" spans="1:22" s="185" customFormat="1" ht="12">
      <c r="A19" s="187" t="s">
        <v>5</v>
      </c>
      <c r="B19" s="313" t="s">
        <v>748</v>
      </c>
      <c r="C19" s="250">
        <v>1</v>
      </c>
      <c r="D19" s="251" t="s">
        <v>0</v>
      </c>
      <c r="E19" s="272"/>
      <c r="F19" s="273">
        <v>150</v>
      </c>
      <c r="G19" s="252" t="s">
        <v>0</v>
      </c>
      <c r="H19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54" t="str">
        <f>IF(Sklop13[[#This Row],[ZAHTEVANA SHEMA KAKOVOSTI]]&lt;&gt;"",Sklop13[[#This Row],[Preračunana masa/volumen/kos na enoto kg]],"")</f>
        <v/>
      </c>
      <c r="J19" s="255"/>
      <c r="K19" s="256"/>
      <c r="L19" s="256"/>
      <c r="M19" s="257"/>
      <c r="N19" s="259"/>
      <c r="O19" s="259"/>
      <c r="P19" s="274"/>
      <c r="Q19" s="259">
        <f>+Sklop13[[#This Row],[cena/enota brez DDV v EUR]]*Sklop13[[#This Row],[Stopnja DDV (%)]]</f>
        <v>0</v>
      </c>
      <c r="R19" s="259">
        <f>+Sklop13[[#This Row],[cena/enota brez DDV v EUR]]+Sklop13[[#This Row],[Davek (EUR)]]</f>
        <v>0</v>
      </c>
      <c r="S19" s="259">
        <f>+Sklop13[[#This Row],[cena/enota brez DDV v EUR]]*Sklop13[[#This Row],[Okvirna količina]]</f>
        <v>0</v>
      </c>
      <c r="T19" s="275">
        <f>+Sklop13[[#This Row],[Končna cena/enoto mere (EUR) z DDV]]*Sklop13[[#This Row],[Okvirna količina]]</f>
        <v>0</v>
      </c>
      <c r="U19" s="276"/>
    </row>
    <row r="20" spans="1:22" s="185" customFormat="1" ht="12">
      <c r="A20" s="187" t="s">
        <v>6</v>
      </c>
      <c r="B20" s="313" t="s">
        <v>749</v>
      </c>
      <c r="C20" s="250">
        <v>1</v>
      </c>
      <c r="D20" s="251" t="s">
        <v>0</v>
      </c>
      <c r="E20" s="272"/>
      <c r="F20" s="273">
        <v>300</v>
      </c>
      <c r="G20" s="252" t="s">
        <v>0</v>
      </c>
      <c r="H20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254" t="str">
        <f>IF(Sklop13[[#This Row],[ZAHTEVANA SHEMA KAKOVOSTI]]&lt;&gt;"",Sklop13[[#This Row],[Preračunana masa/volumen/kos na enoto kg]],"")</f>
        <v/>
      </c>
      <c r="J20" s="255"/>
      <c r="K20" s="256"/>
      <c r="L20" s="256"/>
      <c r="M20" s="257"/>
      <c r="N20" s="259"/>
      <c r="O20" s="259"/>
      <c r="P20" s="274"/>
      <c r="Q20" s="259">
        <f>+Sklop13[[#This Row],[cena/enota brez DDV v EUR]]*Sklop13[[#This Row],[Stopnja DDV (%)]]</f>
        <v>0</v>
      </c>
      <c r="R20" s="259">
        <f>+Sklop13[[#This Row],[cena/enota brez DDV v EUR]]+Sklop13[[#This Row],[Davek (EUR)]]</f>
        <v>0</v>
      </c>
      <c r="S20" s="259">
        <f>+Sklop13[[#This Row],[cena/enota brez DDV v EUR]]*Sklop13[[#This Row],[Okvirna količina]]</f>
        <v>0</v>
      </c>
      <c r="T20" s="275">
        <f>+Sklop13[[#This Row],[Končna cena/enoto mere (EUR) z DDV]]*Sklop13[[#This Row],[Okvirna količina]]</f>
        <v>0</v>
      </c>
      <c r="U20" s="276"/>
    </row>
    <row r="21" spans="1:22" s="185" customFormat="1" ht="12">
      <c r="A21" s="187" t="s">
        <v>7</v>
      </c>
      <c r="B21" s="313" t="s">
        <v>750</v>
      </c>
      <c r="C21" s="250">
        <v>1.5</v>
      </c>
      <c r="D21" s="251" t="s">
        <v>0</v>
      </c>
      <c r="E21" s="272"/>
      <c r="F21" s="273">
        <v>300</v>
      </c>
      <c r="G21" s="252" t="s">
        <v>0</v>
      </c>
      <c r="H21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1" s="254" t="str">
        <f>IF(Sklop13[[#This Row],[ZAHTEVANA SHEMA KAKOVOSTI]]&lt;&gt;"",Sklop13[[#This Row],[Preračunana masa/volumen/kos na enoto kg]],"")</f>
        <v/>
      </c>
      <c r="J21" s="255"/>
      <c r="K21" s="256"/>
      <c r="L21" s="256"/>
      <c r="M21" s="257"/>
      <c r="N21" s="259"/>
      <c r="O21" s="259"/>
      <c r="P21" s="274"/>
      <c r="Q21" s="259">
        <f>+Sklop13[[#This Row],[cena/enota brez DDV v EUR]]*Sklop13[[#This Row],[Stopnja DDV (%)]]</f>
        <v>0</v>
      </c>
      <c r="R21" s="259">
        <f>+Sklop13[[#This Row],[cena/enota brez DDV v EUR]]+Sklop13[[#This Row],[Davek (EUR)]]</f>
        <v>0</v>
      </c>
      <c r="S21" s="259">
        <f>+Sklop13[[#This Row],[cena/enota brez DDV v EUR]]*Sklop13[[#This Row],[Okvirna količina]]</f>
        <v>0</v>
      </c>
      <c r="T21" s="275">
        <f>+Sklop13[[#This Row],[Končna cena/enoto mere (EUR) z DDV]]*Sklop13[[#This Row],[Okvirna količina]]</f>
        <v>0</v>
      </c>
      <c r="U21" s="276"/>
    </row>
    <row r="22" spans="1:22" s="185" customFormat="1" ht="12">
      <c r="A22" s="187" t="s">
        <v>8</v>
      </c>
      <c r="B22" s="313" t="s">
        <v>751</v>
      </c>
      <c r="C22" s="250">
        <v>1.5</v>
      </c>
      <c r="D22" s="251" t="s">
        <v>0</v>
      </c>
      <c r="E22" s="272"/>
      <c r="F22" s="273">
        <v>300</v>
      </c>
      <c r="G22" s="252" t="s">
        <v>0</v>
      </c>
      <c r="H22" s="2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22" s="254" t="str">
        <f>IF(Sklop13[[#This Row],[ZAHTEVANA SHEMA KAKOVOSTI]]&lt;&gt;"",Sklop13[[#This Row],[Preračunana masa/volumen/kos na enoto kg]],"")</f>
        <v/>
      </c>
      <c r="J22" s="255"/>
      <c r="K22" s="256"/>
      <c r="L22" s="256"/>
      <c r="M22" s="257"/>
      <c r="N22" s="259"/>
      <c r="O22" s="259"/>
      <c r="P22" s="274"/>
      <c r="Q22" s="259">
        <f>+Sklop13[[#This Row],[cena/enota brez DDV v EUR]]*Sklop13[[#This Row],[Stopnja DDV (%)]]</f>
        <v>0</v>
      </c>
      <c r="R22" s="259">
        <f>+Sklop13[[#This Row],[cena/enota brez DDV v EUR]]+Sklop13[[#This Row],[Davek (EUR)]]</f>
        <v>0</v>
      </c>
      <c r="S22" s="259">
        <f>+Sklop13[[#This Row],[cena/enota brez DDV v EUR]]*Sklop13[[#This Row],[Okvirna količina]]</f>
        <v>0</v>
      </c>
      <c r="T22" s="275">
        <f>+Sklop13[[#This Row],[Končna cena/enoto mere (EUR) z DDV]]*Sklop13[[#This Row],[Okvirna količina]]</f>
        <v>0</v>
      </c>
      <c r="U22" s="276"/>
    </row>
    <row r="23" spans="1:22" ht="27" customHeight="1">
      <c r="A23" s="350" t="s">
        <v>134</v>
      </c>
      <c r="B23" s="351"/>
      <c r="C23" s="352"/>
      <c r="D23" s="352"/>
      <c r="E23" s="353"/>
      <c r="F23" s="363"/>
      <c r="G23" s="355"/>
      <c r="H23" s="356">
        <f>SUBTOTAL(109,Sklop13[Preračunana masa/volumen/kos na enoto kg])</f>
        <v>1545</v>
      </c>
      <c r="I23" s="356">
        <f>SUBTOTAL(109,Sklop13[Živila iz shem kakovosti (kg)])</f>
        <v>0</v>
      </c>
      <c r="J23" s="354"/>
      <c r="K23" s="357"/>
      <c r="L23" s="357"/>
      <c r="M23" s="358"/>
      <c r="N23" s="359"/>
      <c r="O23" s="359"/>
      <c r="P23" s="359"/>
      <c r="Q23" s="360"/>
      <c r="R23" s="361"/>
      <c r="S23" s="360">
        <f>SUBTOTAL(109,Sklop13[Vrednost za okvirno količino (EUR) brez DDV])</f>
        <v>0</v>
      </c>
      <c r="T23" s="360">
        <f>SUBTOTAL(109,Sklop13[Vrednost za okvirno količino (EUR) z DDV])</f>
        <v>0</v>
      </c>
      <c r="U23" s="362">
        <f>SUBTOTAL(103,Sklop13[Shema kakovosti
(nacionalne, evropske)
])</f>
        <v>0</v>
      </c>
    </row>
    <row r="24" spans="1:22">
      <c r="A24" s="49" t="s">
        <v>130</v>
      </c>
      <c r="B24" s="17"/>
      <c r="C24" s="29"/>
      <c r="D24" s="29"/>
      <c r="E24" s="105"/>
      <c r="Q24" s="49"/>
      <c r="R24" s="49"/>
      <c r="S24" s="49"/>
      <c r="T24" s="49"/>
    </row>
    <row r="25" spans="1:22">
      <c r="A25" s="180" t="s">
        <v>132</v>
      </c>
      <c r="B25" s="17"/>
      <c r="C25" s="29"/>
      <c r="D25" s="29"/>
      <c r="E25" s="105"/>
    </row>
    <row r="26" spans="1:22">
      <c r="A26" s="99" t="s">
        <v>174</v>
      </c>
      <c r="F26" s="182"/>
      <c r="G26" s="182"/>
      <c r="H26" s="181"/>
      <c r="I26" s="181"/>
      <c r="J26" s="181"/>
      <c r="K26" s="181"/>
      <c r="L26" s="172"/>
      <c r="M26" s="172"/>
      <c r="N26" s="181"/>
      <c r="O26" s="181"/>
      <c r="P26" s="181"/>
      <c r="Q26" s="181"/>
      <c r="R26" s="181"/>
    </row>
    <row r="27" spans="1:22">
      <c r="A27" s="175" t="s">
        <v>166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2"/>
    </row>
    <row r="28" spans="1:22">
      <c r="A28" s="386" t="s">
        <v>167</v>
      </c>
      <c r="B28" s="386"/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172"/>
      <c r="N28" s="181"/>
      <c r="O28" s="181"/>
      <c r="P28" s="181"/>
      <c r="Q28" s="181"/>
      <c r="R28" s="181"/>
    </row>
    <row r="29" spans="1:22">
      <c r="A29" s="263" t="s">
        <v>231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N29" s="181"/>
      <c r="O29" s="181"/>
      <c r="P29" s="181"/>
      <c r="Q29" s="181"/>
      <c r="R29" s="181"/>
    </row>
    <row r="30" spans="1:22">
      <c r="A30" s="263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N30" s="181"/>
      <c r="O30" s="181"/>
      <c r="P30" s="181"/>
      <c r="Q30" s="181"/>
      <c r="R30" s="181"/>
    </row>
    <row r="31" spans="1:22">
      <c r="A31" s="99" t="s">
        <v>65</v>
      </c>
      <c r="F31" s="182"/>
      <c r="G31" s="182" t="s">
        <v>66</v>
      </c>
      <c r="H31" s="181"/>
      <c r="I31" s="181"/>
      <c r="J31" s="181"/>
      <c r="K31" s="181"/>
      <c r="L31" s="172"/>
      <c r="M31" s="172"/>
      <c r="N31" s="100"/>
      <c r="O31" s="181"/>
      <c r="P31" s="181"/>
      <c r="Q31" s="181" t="s">
        <v>67</v>
      </c>
      <c r="R31" s="181"/>
    </row>
    <row r="32" spans="1:22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 s="19" customFormat="1">
      <c r="A47" s="180"/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182"/>
      <c r="V47" s="180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</sheetData>
  <sheetProtection insertRows="0" deleteRows="0"/>
  <protectedRanges>
    <protectedRange sqref="J29:P1048576 M28:P28 U1:U15 J1:P15 J16:L22 N16:N22 J23:P27 U23:U1048576 P16:P22" name="Obseg1"/>
    <protectedRange sqref="J28:L28" name="Obseg1_2"/>
    <protectedRange sqref="M16:M22" name="Obseg1_3"/>
    <protectedRange sqref="O16:O22" name="Obseg1_5"/>
    <protectedRange sqref="U16:U22" name="Obseg1_6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0"/>
  <sheetViews>
    <sheetView topLeftCell="A4" zoomScale="106" zoomScaleNormal="106" zoomScaleSheetLayoutView="100" workbookViewId="0">
      <selection activeCell="C47" sqref="C47"/>
    </sheetView>
  </sheetViews>
  <sheetFormatPr defaultColWidth="8.85546875" defaultRowHeight="12.75"/>
  <cols>
    <col min="1" max="1" width="6.285156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pred_rekapitulacija'!B27</f>
        <v>EKO MED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164" t="s">
        <v>1</v>
      </c>
      <c r="B16" s="282" t="s">
        <v>756</v>
      </c>
      <c r="C16" s="283">
        <v>900</v>
      </c>
      <c r="D16" s="164" t="s">
        <v>110</v>
      </c>
      <c r="E16" s="168"/>
      <c r="F16" s="204">
        <v>300</v>
      </c>
      <c r="G16" s="292" t="s">
        <v>0</v>
      </c>
      <c r="H16" s="2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16" s="284" t="str">
        <f>IF(Sklop14[[#This Row],[ZAHTEVANA SHEMA KAKOVOSTI]]&lt;&gt;"",Sklop14[[#This Row],[Preračunana masa/volumen/kos na enoto kg]],"")</f>
        <v/>
      </c>
      <c r="J16" s="285"/>
      <c r="K16" s="286"/>
      <c r="L16" s="287"/>
      <c r="M16" s="288"/>
      <c r="N16" s="289"/>
      <c r="O16" s="288"/>
      <c r="P16" s="290"/>
      <c r="Q16" s="291">
        <f>+Sklop14[[#This Row],[cena/enota brez DDV v EUR]]*Sklop14[[#This Row],[Stopnja DDV (%)]]</f>
        <v>0</v>
      </c>
      <c r="R16" s="291">
        <f>+Sklop14[[#This Row],[cena/enota brez DDV v EUR]]+Sklop14[[#This Row],[Davek (EUR)]]</f>
        <v>0</v>
      </c>
      <c r="S16" s="291">
        <f>+Sklop14[[#This Row],[cena/enota brez DDV v EUR]]*Sklop14[[#This Row],[Okvirna količina]]</f>
        <v>0</v>
      </c>
      <c r="T16" s="291">
        <f>+Sklop14[[#This Row],[Končna cena/enoto mere (EUR) z DDV]]*Sklop14[[#This Row],[Okvirna količina]]</f>
        <v>0</v>
      </c>
      <c r="U16" s="183" t="s">
        <v>112</v>
      </c>
    </row>
    <row r="17" spans="1:22" s="185" customFormat="1" ht="12">
      <c r="A17" s="164" t="s">
        <v>3</v>
      </c>
      <c r="B17" s="232" t="s">
        <v>757</v>
      </c>
      <c r="C17" s="164">
        <v>20</v>
      </c>
      <c r="D17" s="164" t="s">
        <v>110</v>
      </c>
      <c r="E17" s="168"/>
      <c r="F17" s="204">
        <v>2500</v>
      </c>
      <c r="G17" s="266" t="s">
        <v>175</v>
      </c>
      <c r="H17" s="24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122" t="str">
        <f>IF(Sklop14[[#This Row],[ZAHTEVANA SHEMA KAKOVOSTI]]&lt;&gt;"",Sklop14[[#This Row],[Preračunana masa/volumen/kos na enoto kg]],"")</f>
        <v/>
      </c>
      <c r="J17" s="138"/>
      <c r="K17" s="139"/>
      <c r="L17" s="237"/>
      <c r="M17" s="234"/>
      <c r="N17" s="235"/>
      <c r="O17" s="235"/>
      <c r="P17" s="166"/>
      <c r="Q17" s="165">
        <f>+Sklop14[[#This Row],[cena/enota brez DDV v EUR]]*Sklop14[[#This Row],[Stopnja DDV (%)]]</f>
        <v>0</v>
      </c>
      <c r="R17" s="165">
        <f>+Sklop14[[#This Row],[cena/enota brez DDV v EUR]]+Sklop14[[#This Row],[Davek (EUR)]]</f>
        <v>0</v>
      </c>
      <c r="S17" s="165">
        <f>+Sklop14[[#This Row],[cena/enota brez DDV v EUR]]*Sklop14[[#This Row],[Okvirna količina]]</f>
        <v>0</v>
      </c>
      <c r="T17" s="165">
        <f>+Sklop14[[#This Row],[Končna cena/enoto mere (EUR) z DDV]]*Sklop14[[#This Row],[Okvirna količina]]</f>
        <v>0</v>
      </c>
      <c r="U17" s="183" t="s">
        <v>112</v>
      </c>
    </row>
    <row r="18" spans="1:22" ht="27" customHeight="1">
      <c r="A18" s="308" t="s">
        <v>134</v>
      </c>
      <c r="B18" s="297"/>
      <c r="C18" s="302"/>
      <c r="D18" s="302"/>
      <c r="E18" s="312"/>
      <c r="F18" s="299"/>
      <c r="G18" s="310"/>
      <c r="H18" s="301">
        <f>SUBTOTAL(109,Sklop14[Preračunana masa/volumen/kos na enoto kg])</f>
        <v>320</v>
      </c>
      <c r="I18" s="301">
        <f>SUBTOTAL(109,Sklop14[Živila iz shem kakovosti (kg)])</f>
        <v>0</v>
      </c>
      <c r="J18" s="306"/>
      <c r="K18" s="304"/>
      <c r="L18" s="304"/>
      <c r="M18" s="296"/>
      <c r="N18" s="311"/>
      <c r="O18" s="311"/>
      <c r="P18" s="311"/>
      <c r="Q18" s="305"/>
      <c r="R18" s="300"/>
      <c r="S18" s="305">
        <f>SUBTOTAL(109,Sklop14[Vrednost za okvirno količino (EUR) brez DDV])</f>
        <v>0</v>
      </c>
      <c r="T18" s="305">
        <f>SUBTOTAL(109,Sklop14[Vrednost za okvirno količino (EUR) z DDV])</f>
        <v>0</v>
      </c>
      <c r="U18" s="309"/>
    </row>
    <row r="19" spans="1:22" ht="15">
      <c r="A19" s="7"/>
      <c r="B19" s="5"/>
      <c r="C19" s="27"/>
      <c r="D19" s="27"/>
      <c r="E19" s="26"/>
      <c r="F19" s="8"/>
      <c r="H19" s="9"/>
      <c r="I19" s="9"/>
      <c r="J19" s="9"/>
      <c r="K19" s="9"/>
      <c r="L19" s="56"/>
      <c r="M19" s="56"/>
      <c r="N19" s="9"/>
      <c r="O19" s="9"/>
      <c r="P19" s="9"/>
      <c r="Q19" s="9"/>
      <c r="R19" s="9"/>
      <c r="S19" s="4"/>
      <c r="T19" s="4"/>
      <c r="U19" s="8"/>
    </row>
    <row r="20" spans="1:22">
      <c r="A20" s="49" t="s">
        <v>130</v>
      </c>
      <c r="B20" s="17"/>
      <c r="C20" s="29"/>
      <c r="D20" s="29"/>
      <c r="E20" s="105"/>
      <c r="Q20" s="49"/>
      <c r="R20" s="49"/>
      <c r="S20" s="49"/>
      <c r="T20" s="49"/>
    </row>
    <row r="21" spans="1:22">
      <c r="A21" s="12" t="s">
        <v>132</v>
      </c>
      <c r="B21" s="17"/>
      <c r="C21" s="29"/>
      <c r="D21" s="29"/>
      <c r="E21" s="105"/>
    </row>
    <row r="22" spans="1:22">
      <c r="A22" s="99" t="s">
        <v>174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2">
      <c r="A23" s="114" t="s">
        <v>166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2"/>
    </row>
    <row r="24" spans="1:22" ht="12.75" customHeight="1">
      <c r="A24" s="386" t="s">
        <v>230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57"/>
      <c r="N24" s="30"/>
      <c r="O24" s="30"/>
      <c r="P24" s="30"/>
      <c r="Q24" s="30"/>
      <c r="R24" s="30"/>
    </row>
    <row r="25" spans="1:22" s="176" customFormat="1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N25" s="177"/>
      <c r="O25" s="177"/>
      <c r="P25" s="177"/>
      <c r="Q25" s="177"/>
      <c r="R25" s="177"/>
      <c r="U25" s="178"/>
    </row>
    <row r="26" spans="1:22">
      <c r="A26" s="99" t="s">
        <v>65</v>
      </c>
      <c r="F26" s="71"/>
      <c r="G26" s="71" t="s">
        <v>66</v>
      </c>
      <c r="H26" s="30"/>
      <c r="I26" s="30"/>
      <c r="J26" s="30"/>
      <c r="K26" s="30"/>
      <c r="L26" s="57"/>
      <c r="M26" s="57"/>
      <c r="N26" s="100"/>
      <c r="O26" s="30"/>
      <c r="P26" s="30"/>
      <c r="Q26" s="30" t="s">
        <v>67</v>
      </c>
      <c r="R26" s="30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5"/>
    </row>
    <row r="29" spans="1:22">
      <c r="B29" s="17"/>
      <c r="C29" s="29"/>
      <c r="D29" s="29"/>
      <c r="E29" s="105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 s="19" customFormat="1">
      <c r="A42" s="12"/>
      <c r="B42" s="17"/>
      <c r="C42" s="29"/>
      <c r="D42" s="29"/>
      <c r="E42" s="105"/>
      <c r="F42" s="106"/>
      <c r="G42" s="106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5"/>
      <c r="F43" s="106"/>
      <c r="G43" s="106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</sheetData>
  <sheetProtection insertRows="0" deleteRows="0"/>
  <protectedRanges>
    <protectedRange sqref="J25:P1048576 M24:P24 U1:U15 J1:P15 J18:P23 J16:L17 N16:N17 P16:P17 U18:U1048576" name="Obseg1"/>
    <protectedRange sqref="M16:M17" name="Obseg1_3"/>
    <protectedRange sqref="O16:O17" name="Obseg1_5"/>
    <protectedRange sqref="J24:L24" name="Obseg1_2_3"/>
    <protectedRange sqref="U16:U17" name="Obseg1_6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56"/>
  <sheetViews>
    <sheetView topLeftCell="A4" zoomScale="96" zoomScaleNormal="96" zoomScaleSheetLayoutView="100" workbookViewId="0">
      <selection activeCell="K55" sqref="K55"/>
    </sheetView>
  </sheetViews>
  <sheetFormatPr defaultColWidth="8.85546875" defaultRowHeight="12.75"/>
  <cols>
    <col min="1" max="1" width="3.5703125" style="180" customWidth="1"/>
    <col min="2" max="2" width="34.28515625" style="169" bestFit="1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pred_rekapitulacija'!A28</f>
        <v>15.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pred_rekapitulacija'!B28</f>
        <v>EKO SADJE IN ZELENJAVA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12">
      <c r="A16" s="187" t="s">
        <v>1</v>
      </c>
      <c r="B16" s="79" t="s">
        <v>433</v>
      </c>
      <c r="C16" s="186">
        <v>1</v>
      </c>
      <c r="D16" s="186" t="s">
        <v>0</v>
      </c>
      <c r="E16" s="168"/>
      <c r="F16" s="204">
        <v>4000</v>
      </c>
      <c r="G16" s="144" t="s">
        <v>0</v>
      </c>
      <c r="H16" s="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16" s="83" t="str">
        <f>IF(Sklop15[[#This Row],[ZAHTEVANA SHEMA KAKOVOSTI]]&lt;&gt;"",Sklop15[[#This Row],[Preračunana masa/volumen/kos na enoto kg]],"")</f>
        <v/>
      </c>
      <c r="J16" s="90"/>
      <c r="K16" s="183" t="s">
        <v>112</v>
      </c>
      <c r="L16" s="183" t="s">
        <v>112</v>
      </c>
      <c r="M16" s="183" t="s">
        <v>112</v>
      </c>
      <c r="N16" s="147"/>
      <c r="O16" s="183" t="s">
        <v>112</v>
      </c>
      <c r="P16" s="191"/>
      <c r="Q16" s="190">
        <f>+Sklop15[[#This Row],[cena/enota brez DDV v EUR]]*Sklop15[[#This Row],[Stopnja DDV (%)]]</f>
        <v>0</v>
      </c>
      <c r="R16" s="190">
        <f>+Sklop15[[#This Row],[cena/enota brez DDV v EUR]]+Sklop15[[#This Row],[Davek (EUR)]]</f>
        <v>0</v>
      </c>
      <c r="S16" s="190">
        <f>+Sklop15[[#This Row],[cena/enota brez DDV v EUR]]*Sklop15[[#This Row],[Okvirna količina]]</f>
        <v>0</v>
      </c>
      <c r="T16" s="190">
        <f>+Sklop15[[#This Row],[Končna cena/enoto mere (EUR) z DDV]]*Sklop15[[#This Row],[Okvirna količina]]</f>
        <v>0</v>
      </c>
      <c r="U16" s="183" t="s">
        <v>112</v>
      </c>
    </row>
    <row r="17" spans="1:22" s="185" customFormat="1" ht="12">
      <c r="A17" s="187" t="s">
        <v>3</v>
      </c>
      <c r="B17" s="232" t="s">
        <v>434</v>
      </c>
      <c r="C17" s="186">
        <v>1</v>
      </c>
      <c r="D17" s="186" t="s">
        <v>0</v>
      </c>
      <c r="E17" s="168"/>
      <c r="F17" s="204">
        <v>1000</v>
      </c>
      <c r="G17" s="145" t="s">
        <v>0</v>
      </c>
      <c r="H17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122" t="str">
        <f>IF(Sklop15[[#This Row],[ZAHTEVANA SHEMA KAKOVOSTI]]&lt;&gt;"",Sklop15[[#This Row],[Preračunana masa/volumen/kos na enoto kg]],"")</f>
        <v/>
      </c>
      <c r="J17" s="138"/>
      <c r="K17" s="183" t="s">
        <v>112</v>
      </c>
      <c r="L17" s="183" t="s">
        <v>112</v>
      </c>
      <c r="M17" s="183" t="s">
        <v>112</v>
      </c>
      <c r="N17" s="224"/>
      <c r="O17" s="183" t="s">
        <v>112</v>
      </c>
      <c r="P17" s="166"/>
      <c r="Q17" s="165">
        <f>+Sklop15[[#This Row],[cena/enota brez DDV v EUR]]*Sklop15[[#This Row],[Stopnja DDV (%)]]</f>
        <v>0</v>
      </c>
      <c r="R17" s="165">
        <f>+Sklop15[[#This Row],[cena/enota brez DDV v EUR]]+Sklop15[[#This Row],[Davek (EUR)]]</f>
        <v>0</v>
      </c>
      <c r="S17" s="165">
        <f>+Sklop15[[#This Row],[cena/enota brez DDV v EUR]]*Sklop15[[#This Row],[Okvirna količina]]</f>
        <v>0</v>
      </c>
      <c r="T17" s="165">
        <f>+Sklop15[[#This Row],[Končna cena/enoto mere (EUR) z DDV]]*Sklop15[[#This Row],[Okvirna količina]]</f>
        <v>0</v>
      </c>
      <c r="U17" s="183" t="s">
        <v>112</v>
      </c>
    </row>
    <row r="18" spans="1:22" s="185" customFormat="1" ht="12">
      <c r="A18" s="187" t="s">
        <v>4</v>
      </c>
      <c r="B18" s="232" t="s">
        <v>435</v>
      </c>
      <c r="C18" s="186">
        <v>1</v>
      </c>
      <c r="D18" s="186" t="s">
        <v>0</v>
      </c>
      <c r="E18" s="168"/>
      <c r="F18" s="204">
        <v>1500</v>
      </c>
      <c r="G18" s="145" t="s">
        <v>0</v>
      </c>
      <c r="H18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8" s="122" t="str">
        <f>IF(Sklop15[[#This Row],[ZAHTEVANA SHEMA KAKOVOSTI]]&lt;&gt;"",Sklop15[[#This Row],[Preračunana masa/volumen/kos na enoto kg]],"")</f>
        <v/>
      </c>
      <c r="J18" s="138"/>
      <c r="K18" s="183" t="s">
        <v>112</v>
      </c>
      <c r="L18" s="183" t="s">
        <v>112</v>
      </c>
      <c r="M18" s="183" t="s">
        <v>112</v>
      </c>
      <c r="N18" s="224"/>
      <c r="O18" s="183" t="s">
        <v>112</v>
      </c>
      <c r="P18" s="166"/>
      <c r="Q18" s="165">
        <f>+Sklop15[[#This Row],[cena/enota brez DDV v EUR]]*Sklop15[[#This Row],[Stopnja DDV (%)]]</f>
        <v>0</v>
      </c>
      <c r="R18" s="165">
        <f>+Sklop15[[#This Row],[cena/enota brez DDV v EUR]]+Sklop15[[#This Row],[Davek (EUR)]]</f>
        <v>0</v>
      </c>
      <c r="S18" s="165">
        <f>+Sklop15[[#This Row],[cena/enota brez DDV v EUR]]*Sklop15[[#This Row],[Okvirna količina]]</f>
        <v>0</v>
      </c>
      <c r="T18" s="165">
        <f>+Sklop15[[#This Row],[Končna cena/enoto mere (EUR) z DDV]]*Sklop15[[#This Row],[Okvirna količina]]</f>
        <v>0</v>
      </c>
      <c r="U18" s="183" t="s">
        <v>112</v>
      </c>
    </row>
    <row r="19" spans="1:22" s="185" customFormat="1" ht="12">
      <c r="A19" s="187" t="s">
        <v>5</v>
      </c>
      <c r="B19" s="232" t="s">
        <v>436</v>
      </c>
      <c r="C19" s="186">
        <v>1</v>
      </c>
      <c r="D19" s="186" t="s">
        <v>0</v>
      </c>
      <c r="E19" s="168"/>
      <c r="F19" s="204">
        <v>2000</v>
      </c>
      <c r="G19" s="145" t="s">
        <v>0</v>
      </c>
      <c r="H19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9" s="122" t="str">
        <f>IF(Sklop15[[#This Row],[ZAHTEVANA SHEMA KAKOVOSTI]]&lt;&gt;"",Sklop15[[#This Row],[Preračunana masa/volumen/kos na enoto kg]],"")</f>
        <v/>
      </c>
      <c r="J19" s="138"/>
      <c r="K19" s="183" t="s">
        <v>112</v>
      </c>
      <c r="L19" s="183" t="s">
        <v>112</v>
      </c>
      <c r="M19" s="183" t="s">
        <v>112</v>
      </c>
      <c r="N19" s="224"/>
      <c r="O19" s="183" t="s">
        <v>112</v>
      </c>
      <c r="P19" s="166"/>
      <c r="Q19" s="165">
        <f>+Sklop15[[#This Row],[cena/enota brez DDV v EUR]]*Sklop15[[#This Row],[Stopnja DDV (%)]]</f>
        <v>0</v>
      </c>
      <c r="R19" s="165">
        <f>+Sklop15[[#This Row],[cena/enota brez DDV v EUR]]+Sklop15[[#This Row],[Davek (EUR)]]</f>
        <v>0</v>
      </c>
      <c r="S19" s="165">
        <f>+Sklop15[[#This Row],[cena/enota brez DDV v EUR]]*Sklop15[[#This Row],[Okvirna količina]]</f>
        <v>0</v>
      </c>
      <c r="T19" s="165">
        <f>+Sklop15[[#This Row],[Končna cena/enoto mere (EUR) z DDV]]*Sklop15[[#This Row],[Okvirna količina]]</f>
        <v>0</v>
      </c>
      <c r="U19" s="183" t="s">
        <v>112</v>
      </c>
    </row>
    <row r="20" spans="1:22" s="185" customFormat="1" ht="12">
      <c r="A20" s="187" t="s">
        <v>6</v>
      </c>
      <c r="B20" s="232" t="s">
        <v>437</v>
      </c>
      <c r="C20" s="186">
        <v>1</v>
      </c>
      <c r="D20" s="186" t="s">
        <v>0</v>
      </c>
      <c r="E20" s="168"/>
      <c r="F20" s="204">
        <v>300</v>
      </c>
      <c r="G20" s="145" t="s">
        <v>0</v>
      </c>
      <c r="H20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22" t="str">
        <f>IF(Sklop15[[#This Row],[ZAHTEVANA SHEMA KAKOVOSTI]]&lt;&gt;"",Sklop15[[#This Row],[Preračunana masa/volumen/kos na enoto kg]],"")</f>
        <v/>
      </c>
      <c r="J20" s="138"/>
      <c r="K20" s="183" t="s">
        <v>112</v>
      </c>
      <c r="L20" s="183" t="s">
        <v>112</v>
      </c>
      <c r="M20" s="183" t="s">
        <v>112</v>
      </c>
      <c r="N20" s="224"/>
      <c r="O20" s="183" t="s">
        <v>112</v>
      </c>
      <c r="P20" s="166"/>
      <c r="Q20" s="165">
        <f>+Sklop15[[#This Row],[cena/enota brez DDV v EUR]]*Sklop15[[#This Row],[Stopnja DDV (%)]]</f>
        <v>0</v>
      </c>
      <c r="R20" s="165">
        <f>+Sklop15[[#This Row],[cena/enota brez DDV v EUR]]+Sklop15[[#This Row],[Davek (EUR)]]</f>
        <v>0</v>
      </c>
      <c r="S20" s="165">
        <f>+Sklop15[[#This Row],[cena/enota brez DDV v EUR]]*Sklop15[[#This Row],[Okvirna količina]]</f>
        <v>0</v>
      </c>
      <c r="T20" s="165">
        <f>+Sklop15[[#This Row],[Končna cena/enoto mere (EUR) z DDV]]*Sklop15[[#This Row],[Okvirna količina]]</f>
        <v>0</v>
      </c>
      <c r="U20" s="183" t="s">
        <v>112</v>
      </c>
    </row>
    <row r="21" spans="1:22" s="185" customFormat="1" ht="12">
      <c r="A21" s="187" t="s">
        <v>7</v>
      </c>
      <c r="B21" s="232" t="s">
        <v>438</v>
      </c>
      <c r="C21" s="186">
        <v>1</v>
      </c>
      <c r="D21" s="186" t="s">
        <v>0</v>
      </c>
      <c r="E21" s="168"/>
      <c r="F21" s="204">
        <v>2000</v>
      </c>
      <c r="G21" s="145" t="s">
        <v>0</v>
      </c>
      <c r="H21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1" s="122" t="str">
        <f>IF(Sklop15[[#This Row],[ZAHTEVANA SHEMA KAKOVOSTI]]&lt;&gt;"",Sklop15[[#This Row],[Preračunana masa/volumen/kos na enoto kg]],"")</f>
        <v/>
      </c>
      <c r="J21" s="138"/>
      <c r="K21" s="183" t="s">
        <v>112</v>
      </c>
      <c r="L21" s="183" t="s">
        <v>112</v>
      </c>
      <c r="M21" s="183" t="s">
        <v>112</v>
      </c>
      <c r="N21" s="224"/>
      <c r="O21" s="183" t="s">
        <v>112</v>
      </c>
      <c r="P21" s="166"/>
      <c r="Q21" s="165">
        <f>+Sklop15[[#This Row],[cena/enota brez DDV v EUR]]*Sklop15[[#This Row],[Stopnja DDV (%)]]</f>
        <v>0</v>
      </c>
      <c r="R21" s="165">
        <f>+Sklop15[[#This Row],[cena/enota brez DDV v EUR]]+Sklop15[[#This Row],[Davek (EUR)]]</f>
        <v>0</v>
      </c>
      <c r="S21" s="165">
        <f>+Sklop15[[#This Row],[cena/enota brez DDV v EUR]]*Sklop15[[#This Row],[Okvirna količina]]</f>
        <v>0</v>
      </c>
      <c r="T21" s="165">
        <f>+Sklop15[[#This Row],[Končna cena/enoto mere (EUR) z DDV]]*Sklop15[[#This Row],[Okvirna količina]]</f>
        <v>0</v>
      </c>
      <c r="U21" s="183" t="s">
        <v>112</v>
      </c>
    </row>
    <row r="22" spans="1:22" s="185" customFormat="1" ht="12">
      <c r="A22" s="187" t="s">
        <v>8</v>
      </c>
      <c r="B22" s="232" t="s">
        <v>439</v>
      </c>
      <c r="C22" s="186">
        <v>1</v>
      </c>
      <c r="D22" s="186" t="s">
        <v>0</v>
      </c>
      <c r="E22" s="168"/>
      <c r="F22" s="204">
        <v>1200</v>
      </c>
      <c r="G22" s="145" t="s">
        <v>0</v>
      </c>
      <c r="H22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22" s="122" t="str">
        <f>IF(Sklop15[[#This Row],[ZAHTEVANA SHEMA KAKOVOSTI]]&lt;&gt;"",Sklop15[[#This Row],[Preračunana masa/volumen/kos na enoto kg]],"")</f>
        <v/>
      </c>
      <c r="J22" s="138"/>
      <c r="K22" s="183" t="s">
        <v>112</v>
      </c>
      <c r="L22" s="183" t="s">
        <v>112</v>
      </c>
      <c r="M22" s="183" t="s">
        <v>112</v>
      </c>
      <c r="N22" s="224"/>
      <c r="O22" s="183" t="s">
        <v>112</v>
      </c>
      <c r="P22" s="166"/>
      <c r="Q22" s="165">
        <f>+Sklop15[[#This Row],[cena/enota brez DDV v EUR]]*Sklop15[[#This Row],[Stopnja DDV (%)]]</f>
        <v>0</v>
      </c>
      <c r="R22" s="165">
        <f>+Sklop15[[#This Row],[cena/enota brez DDV v EUR]]+Sklop15[[#This Row],[Davek (EUR)]]</f>
        <v>0</v>
      </c>
      <c r="S22" s="165">
        <f>+Sklop15[[#This Row],[cena/enota brez DDV v EUR]]*Sklop15[[#This Row],[Okvirna količina]]</f>
        <v>0</v>
      </c>
      <c r="T22" s="165">
        <f>+Sklop15[[#This Row],[Končna cena/enoto mere (EUR) z DDV]]*Sklop15[[#This Row],[Okvirna količina]]</f>
        <v>0</v>
      </c>
      <c r="U22" s="183" t="s">
        <v>112</v>
      </c>
    </row>
    <row r="23" spans="1:22" ht="27" customHeight="1">
      <c r="A23" s="308" t="s">
        <v>134</v>
      </c>
      <c r="B23" s="297"/>
      <c r="C23" s="302"/>
      <c r="D23" s="302"/>
      <c r="E23" s="312"/>
      <c r="F23" s="299"/>
      <c r="G23" s="310"/>
      <c r="H23" s="301">
        <f>SUBTOTAL(109,Sklop15[Preračunana masa/volumen/kos na enoto kg])</f>
        <v>12000</v>
      </c>
      <c r="I23" s="301">
        <f>SUBTOTAL(109,Sklop15[Živila iz shem kakovosti (kg)])</f>
        <v>0</v>
      </c>
      <c r="J23" s="306"/>
      <c r="K23" s="304"/>
      <c r="L23" s="304"/>
      <c r="M23" s="296"/>
      <c r="N23" s="311"/>
      <c r="O23" s="311"/>
      <c r="P23" s="311"/>
      <c r="Q23" s="305"/>
      <c r="R23" s="300"/>
      <c r="S23" s="305">
        <f>SUBTOTAL(109,Sklop15[Vrednost za okvirno količino (EUR) brez DDV])</f>
        <v>0</v>
      </c>
      <c r="T23" s="305">
        <f>SUBTOTAL(109,Sklop15[Vrednost za okvirno količino (EUR) z DDV])</f>
        <v>0</v>
      </c>
      <c r="U23" s="309"/>
    </row>
    <row r="24" spans="1:22" ht="15">
      <c r="A24" s="7"/>
      <c r="B24" s="5"/>
      <c r="C24" s="27"/>
      <c r="D24" s="27"/>
      <c r="E24" s="26"/>
      <c r="F24" s="8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>
      <c r="A25" s="49" t="s">
        <v>130</v>
      </c>
      <c r="B25" s="17"/>
      <c r="C25" s="29"/>
      <c r="D25" s="29"/>
      <c r="E25" s="105"/>
      <c r="Q25" s="49"/>
      <c r="R25" s="49"/>
      <c r="S25" s="49"/>
      <c r="T25" s="49"/>
    </row>
    <row r="26" spans="1:22">
      <c r="A26" s="180" t="s">
        <v>132</v>
      </c>
      <c r="B26" s="17"/>
      <c r="C26" s="29"/>
      <c r="D26" s="29"/>
      <c r="E26" s="105"/>
    </row>
    <row r="27" spans="1:22">
      <c r="A27" s="99" t="s">
        <v>174</v>
      </c>
      <c r="F27" s="182"/>
      <c r="G27" s="182"/>
      <c r="H27" s="181"/>
      <c r="I27" s="181"/>
      <c r="J27" s="181"/>
      <c r="K27" s="181"/>
      <c r="L27" s="172"/>
      <c r="M27" s="172"/>
      <c r="N27" s="181"/>
      <c r="O27" s="181"/>
      <c r="P27" s="181"/>
      <c r="Q27" s="181"/>
      <c r="R27" s="181"/>
    </row>
    <row r="28" spans="1:22">
      <c r="A28" s="175" t="s">
        <v>166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2"/>
    </row>
    <row r="29" spans="1:22">
      <c r="A29" s="386" t="s">
        <v>230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172"/>
      <c r="N29" s="181"/>
      <c r="O29" s="181"/>
      <c r="P29" s="181"/>
      <c r="Q29" s="181"/>
      <c r="R29" s="181"/>
    </row>
    <row r="30" spans="1:22">
      <c r="A30" s="375"/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N30" s="181"/>
      <c r="O30" s="181"/>
      <c r="P30" s="181"/>
      <c r="Q30" s="181"/>
      <c r="R30" s="181"/>
    </row>
    <row r="31" spans="1:22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N31" s="181"/>
      <c r="O31" s="181"/>
      <c r="P31" s="181"/>
      <c r="Q31" s="181"/>
      <c r="R31" s="181"/>
    </row>
    <row r="32" spans="1:22">
      <c r="A32" s="99" t="s">
        <v>65</v>
      </c>
      <c r="F32" s="182"/>
      <c r="G32" s="182" t="s">
        <v>66</v>
      </c>
      <c r="H32" s="181"/>
      <c r="I32" s="181"/>
      <c r="J32" s="181"/>
      <c r="K32" s="181"/>
      <c r="L32" s="172"/>
      <c r="M32" s="172"/>
      <c r="N32" s="100"/>
      <c r="O32" s="181"/>
      <c r="P32" s="181"/>
      <c r="Q32" s="181" t="s">
        <v>67</v>
      </c>
      <c r="R32" s="181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  <row r="256" spans="1:22" s="19" customFormat="1">
      <c r="A256" s="180"/>
      <c r="B256" s="17"/>
      <c r="C256" s="29"/>
      <c r="D256" s="29"/>
      <c r="E256" s="105"/>
      <c r="F256" s="106"/>
      <c r="G256" s="106"/>
      <c r="L256" s="180"/>
      <c r="M256" s="180"/>
      <c r="N256" s="180"/>
      <c r="O256" s="180"/>
      <c r="P256" s="180"/>
      <c r="Q256" s="180"/>
      <c r="R256" s="180"/>
      <c r="S256" s="180"/>
      <c r="T256" s="180"/>
      <c r="U256" s="182"/>
      <c r="V256" s="180"/>
    </row>
  </sheetData>
  <sheetProtection insertRows="0" deleteRows="0"/>
  <protectedRanges>
    <protectedRange sqref="J30:P1048576 M29:P29 U1:U15 J1:P15 J23:P28 U23:U1048576 J16:J22 N16:N22 P16:P22" name="Obseg1"/>
    <protectedRange sqref="U16:U22 K16:M22 O16:O22" name="Obseg1_6"/>
    <protectedRange sqref="J29:L29" name="Obseg1_2_1"/>
  </protectedRanges>
  <mergeCells count="9">
    <mergeCell ref="B13:K13"/>
    <mergeCell ref="A29:L29"/>
    <mergeCell ref="A30:L3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2"/>
  <sheetViews>
    <sheetView topLeftCell="A10" zoomScale="98" zoomScaleNormal="98" zoomScaleSheetLayoutView="100" workbookViewId="0">
      <selection activeCell="B59" sqref="B59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pred_rekapitulacija'!B29</f>
        <v>EKOLOŠKO MESO IN MESNI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440</v>
      </c>
      <c r="C16" s="186" t="s">
        <v>112</v>
      </c>
      <c r="D16" s="186" t="s">
        <v>0</v>
      </c>
      <c r="E16" s="193"/>
      <c r="F16" s="204">
        <v>700</v>
      </c>
      <c r="G16" s="163" t="s">
        <v>0</v>
      </c>
      <c r="H16" s="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16" s="83" t="str">
        <f>IF(Sklop16[[#This Row],[ZAHTEVANA SHEMA KAKOVOSTI]]&lt;&gt;"",Sklop16[[#This Row],[Preračunana masa/volumen/kos na enoto kg]],"")</f>
        <v/>
      </c>
      <c r="J16" s="221"/>
      <c r="K16" s="184"/>
      <c r="L16" s="184"/>
      <c r="M16" s="184"/>
      <c r="N16" s="147"/>
      <c r="O16" s="184"/>
      <c r="P16" s="191"/>
      <c r="Q16" s="190">
        <f>+Sklop16[[#This Row],[cena/enota brez DDV v EUR]]*Sklop16[[#This Row],[Stopnja DDV (%)]]</f>
        <v>0</v>
      </c>
      <c r="R16" s="190">
        <f>+Sklop16[[#This Row],[cena/enota brez DDV v EUR]]+Sklop16[[#This Row],[Davek (EUR)]]</f>
        <v>0</v>
      </c>
      <c r="S16" s="190">
        <f>+Sklop16[[#This Row],[cena/enota brez DDV v EUR]]*Sklop16[[#This Row],[Okvirna količina]]</f>
        <v>0</v>
      </c>
      <c r="T16" s="190">
        <f>+Sklop16[[#This Row],[Končna cena/enoto mere (EUR) z DDV]]*Sklop16[[#This Row],[Okvirna količina]]</f>
        <v>0</v>
      </c>
      <c r="U16" s="183" t="s">
        <v>112</v>
      </c>
    </row>
    <row r="17" spans="1:22" s="185" customFormat="1" ht="12">
      <c r="A17" s="187" t="s">
        <v>3</v>
      </c>
      <c r="B17" s="232" t="s">
        <v>441</v>
      </c>
      <c r="C17" s="186" t="s">
        <v>112</v>
      </c>
      <c r="D17" s="186" t="s">
        <v>0</v>
      </c>
      <c r="E17" s="193"/>
      <c r="F17" s="204">
        <v>150</v>
      </c>
      <c r="G17" s="266" t="s">
        <v>0</v>
      </c>
      <c r="H17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122" t="str">
        <f>IF(Sklop16[[#This Row],[ZAHTEVANA SHEMA KAKOVOSTI]]&lt;&gt;"",Sklop16[[#This Row],[Preračunana masa/volumen/kos na enoto kg]],"")</f>
        <v/>
      </c>
      <c r="J17" s="223"/>
      <c r="K17" s="293"/>
      <c r="L17" s="293"/>
      <c r="M17" s="140"/>
      <c r="N17" s="224"/>
      <c r="O17" s="224"/>
      <c r="P17" s="166"/>
      <c r="Q17" s="165">
        <f>+Sklop16[[#This Row],[cena/enota brez DDV v EUR]]*Sklop16[[#This Row],[Stopnja DDV (%)]]</f>
        <v>0</v>
      </c>
      <c r="R17" s="165">
        <f>+Sklop16[[#This Row],[cena/enota brez DDV v EUR]]+Sklop16[[#This Row],[Davek (EUR)]]</f>
        <v>0</v>
      </c>
      <c r="S17" s="165">
        <f>+Sklop16[[#This Row],[cena/enota brez DDV v EUR]]*Sklop16[[#This Row],[Okvirna količina]]</f>
        <v>0</v>
      </c>
      <c r="T17" s="231">
        <f>+Sklop16[[#This Row],[Končna cena/enoto mere (EUR) z DDV]]*Sklop16[[#This Row],[Okvirna količina]]</f>
        <v>0</v>
      </c>
      <c r="U17" s="183" t="s">
        <v>112</v>
      </c>
    </row>
    <row r="18" spans="1:22" s="185" customFormat="1" ht="12">
      <c r="A18" s="187" t="s">
        <v>4</v>
      </c>
      <c r="B18" s="232" t="s">
        <v>442</v>
      </c>
      <c r="C18" s="186" t="s">
        <v>112</v>
      </c>
      <c r="D18" s="186" t="s">
        <v>0</v>
      </c>
      <c r="E18" s="193"/>
      <c r="F18" s="204">
        <v>600</v>
      </c>
      <c r="G18" s="266" t="s">
        <v>0</v>
      </c>
      <c r="H18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8" s="122" t="str">
        <f>IF(Sklop16[[#This Row],[ZAHTEVANA SHEMA KAKOVOSTI]]&lt;&gt;"",Sklop16[[#This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+Sklop16[[#This Row],[cena/enota brez DDV v EUR]]*Sklop16[[#This Row],[Stopnja DDV (%)]]</f>
        <v>0</v>
      </c>
      <c r="R18" s="165">
        <f>+Sklop16[[#This Row],[cena/enota brez DDV v EUR]]+Sklop16[[#This Row],[Davek (EUR)]]</f>
        <v>0</v>
      </c>
      <c r="S18" s="165">
        <f>+Sklop16[[#This Row],[cena/enota brez DDV v EUR]]*Sklop16[[#This Row],[Okvirna količina]]</f>
        <v>0</v>
      </c>
      <c r="T18" s="231">
        <f>+Sklop16[[#This Row],[Končna cena/enoto mere (EUR) z DDV]]*Sklop16[[#This Row],[Okvirna količina]]</f>
        <v>0</v>
      </c>
      <c r="U18" s="183" t="s">
        <v>112</v>
      </c>
    </row>
    <row r="19" spans="1:22" ht="27" customHeight="1">
      <c r="A19" s="308" t="s">
        <v>134</v>
      </c>
      <c r="B19" s="297"/>
      <c r="C19" s="302"/>
      <c r="D19" s="302"/>
      <c r="E19" s="312"/>
      <c r="F19" s="299"/>
      <c r="G19" s="310"/>
      <c r="H19" s="301">
        <f>SUBTOTAL(109,Sklop16[Preračunana masa/volumen/kos na enoto kg])</f>
        <v>1450</v>
      </c>
      <c r="I19" s="301">
        <f>SUBTOTAL(109,Sklop16[Živila iz shem kakovosti (kg)])</f>
        <v>0</v>
      </c>
      <c r="J19" s="306"/>
      <c r="K19" s="304"/>
      <c r="L19" s="304"/>
      <c r="M19" s="296"/>
      <c r="N19" s="311"/>
      <c r="O19" s="311"/>
      <c r="P19" s="311"/>
      <c r="Q19" s="305"/>
      <c r="R19" s="300"/>
      <c r="S19" s="305">
        <f>SUBTOTAL(109,Sklop16[Vrednost za okvirno količino (EUR) brez DDV])</f>
        <v>0</v>
      </c>
      <c r="T19" s="305">
        <f>SUBTOTAL(109,Sklop16[Vrednost za okvirno količino (EUR) z DDV])</f>
        <v>0</v>
      </c>
      <c r="U19" s="309"/>
    </row>
    <row r="20" spans="1:22" ht="15">
      <c r="A20" s="7"/>
      <c r="B20" s="5"/>
      <c r="C20" s="27"/>
      <c r="D20" s="27"/>
      <c r="E20" s="26"/>
      <c r="F20" s="8"/>
      <c r="H20" s="9"/>
      <c r="I20" s="9"/>
      <c r="J20" s="9"/>
      <c r="K20" s="9"/>
      <c r="L20" s="56"/>
      <c r="M20" s="56"/>
      <c r="N20" s="9"/>
      <c r="O20" s="9"/>
      <c r="P20" s="9"/>
      <c r="Q20" s="9"/>
      <c r="R20" s="9"/>
      <c r="S20" s="4"/>
      <c r="T20" s="4"/>
      <c r="U20" s="8"/>
    </row>
    <row r="21" spans="1:22">
      <c r="A21" s="49" t="s">
        <v>130</v>
      </c>
      <c r="B21" s="17"/>
      <c r="C21" s="29"/>
      <c r="D21" s="29"/>
      <c r="E21" s="105"/>
      <c r="Q21" s="49"/>
      <c r="R21" s="49"/>
      <c r="S21" s="49"/>
      <c r="T21" s="49"/>
    </row>
    <row r="22" spans="1:22">
      <c r="A22" s="180" t="s">
        <v>132</v>
      </c>
      <c r="B22" s="17"/>
      <c r="C22" s="29"/>
      <c r="D22" s="29"/>
      <c r="E22" s="105"/>
    </row>
    <row r="23" spans="1:22">
      <c r="A23" s="99" t="s">
        <v>174</v>
      </c>
      <c r="F23" s="182"/>
      <c r="G23" s="182"/>
      <c r="H23" s="181"/>
      <c r="I23" s="181"/>
      <c r="J23" s="181"/>
      <c r="K23" s="181"/>
      <c r="L23" s="172"/>
      <c r="M23" s="172"/>
      <c r="N23" s="181"/>
      <c r="O23" s="181"/>
      <c r="P23" s="181"/>
      <c r="Q23" s="181"/>
      <c r="R23" s="181"/>
    </row>
    <row r="24" spans="1:22">
      <c r="A24" s="175" t="s">
        <v>166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2"/>
    </row>
    <row r="25" spans="1:22">
      <c r="A25" s="386" t="s">
        <v>230</v>
      </c>
      <c r="B25" s="386"/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172"/>
      <c r="N25" s="181"/>
      <c r="O25" s="181"/>
      <c r="P25" s="181"/>
      <c r="Q25" s="181"/>
      <c r="R25" s="181"/>
    </row>
    <row r="26" spans="1:22">
      <c r="A26" s="375"/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N26" s="181"/>
      <c r="O26" s="181"/>
      <c r="P26" s="181"/>
      <c r="Q26" s="181"/>
      <c r="R26" s="181"/>
    </row>
    <row r="27" spans="1:22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N27" s="181"/>
      <c r="O27" s="181"/>
      <c r="P27" s="181"/>
      <c r="Q27" s="181"/>
      <c r="R27" s="181"/>
    </row>
    <row r="28" spans="1:22">
      <c r="A28" s="99" t="s">
        <v>65</v>
      </c>
      <c r="F28" s="182"/>
      <c r="G28" s="182" t="s">
        <v>66</v>
      </c>
      <c r="H28" s="181"/>
      <c r="I28" s="181"/>
      <c r="J28" s="181"/>
      <c r="K28" s="181"/>
      <c r="L28" s="172"/>
      <c r="M28" s="172"/>
      <c r="N28" s="100"/>
      <c r="O28" s="181"/>
      <c r="P28" s="181"/>
      <c r="Q28" s="181" t="s">
        <v>67</v>
      </c>
      <c r="R28" s="181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 s="19" customFormat="1">
      <c r="A44" s="180"/>
      <c r="B44" s="17"/>
      <c r="C44" s="29"/>
      <c r="D44" s="29"/>
      <c r="E44" s="105"/>
      <c r="F44" s="106"/>
      <c r="G44" s="106"/>
      <c r="L44" s="180"/>
      <c r="M44" s="180"/>
      <c r="N44" s="180"/>
      <c r="O44" s="180"/>
      <c r="P44" s="180"/>
      <c r="Q44" s="180"/>
      <c r="R44" s="180"/>
      <c r="S44" s="180"/>
      <c r="T44" s="180"/>
      <c r="U44" s="182"/>
      <c r="V44" s="180"/>
    </row>
    <row r="45" spans="1:22" s="19" customFormat="1">
      <c r="A45" s="180"/>
      <c r="B45" s="17"/>
      <c r="C45" s="29"/>
      <c r="D45" s="29"/>
      <c r="E45" s="105"/>
      <c r="F45" s="106"/>
      <c r="G45" s="106"/>
      <c r="L45" s="180"/>
      <c r="M45" s="180"/>
      <c r="N45" s="180"/>
      <c r="O45" s="180"/>
      <c r="P45" s="180"/>
      <c r="Q45" s="180"/>
      <c r="R45" s="180"/>
      <c r="S45" s="180"/>
      <c r="T45" s="180"/>
      <c r="U45" s="182"/>
      <c r="V45" s="180"/>
    </row>
    <row r="46" spans="1:22" s="19" customFormat="1">
      <c r="A46" s="180"/>
      <c r="B46" s="17"/>
      <c r="C46" s="29"/>
      <c r="D46" s="29"/>
      <c r="E46" s="105"/>
      <c r="F46" s="106"/>
      <c r="G46" s="106"/>
      <c r="L46" s="180"/>
      <c r="M46" s="180"/>
      <c r="N46" s="180"/>
      <c r="O46" s="180"/>
      <c r="P46" s="180"/>
      <c r="Q46" s="180"/>
      <c r="R46" s="180"/>
      <c r="S46" s="180"/>
      <c r="T46" s="180"/>
      <c r="U46" s="182"/>
      <c r="V46" s="180"/>
    </row>
    <row r="47" spans="1:22" s="19" customFormat="1">
      <c r="A47" s="180"/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182"/>
      <c r="V47" s="180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</sheetData>
  <sheetProtection insertRows="0" deleteRows="0"/>
  <protectedRanges>
    <protectedRange sqref="J26:P1048576 M25:P25 U1:U15 J1:P15 J19:P24 U19:U1048576 J16:J18 N16:N18 P16:P18" name="Obseg1"/>
    <protectedRange sqref="K16:M18" name="Obseg1_3"/>
    <protectedRange sqref="O16:O18" name="Obseg1_5"/>
    <protectedRange sqref="U16:U18" name="Obseg1_6"/>
    <protectedRange sqref="J25:L25" name="Obseg1_2_1"/>
  </protectedRanges>
  <mergeCells count="9">
    <mergeCell ref="B13:K13"/>
    <mergeCell ref="A25:L25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68"/>
  <sheetViews>
    <sheetView topLeftCell="A6" zoomScale="90" zoomScaleNormal="90" zoomScaleSheetLayoutView="100" workbookViewId="0">
      <selection activeCell="D59" sqref="D59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pred_rekapitulacija'!B30</f>
        <v>EKO KRUH IN PEKARSKI IZDELKI Z MANJ SOLI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443</v>
      </c>
      <c r="C16" s="186" t="s">
        <v>112</v>
      </c>
      <c r="D16" s="186" t="s">
        <v>0</v>
      </c>
      <c r="E16" s="168"/>
      <c r="F16" s="204">
        <v>1200</v>
      </c>
      <c r="G16" s="144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83" t="str">
        <f>IF(Sklop17[[#This Row],[ZAHTEVANA SHEMA KAKOVOSTI]]&lt;&gt;"",Sklop17[[#This Row],[Preračunana masa/volumen/kos na enoto kg]],"")</f>
        <v/>
      </c>
      <c r="J16" s="90"/>
      <c r="K16" s="188"/>
      <c r="L16" s="188"/>
      <c r="M16" s="202"/>
      <c r="N16" s="228"/>
      <c r="O16" s="202"/>
      <c r="P16" s="233"/>
      <c r="Q16" s="190">
        <f>+Sklop17[[#This Row],[cena/enota brez DDV v EUR]]*Sklop17[[#This Row],[Stopnja DDV (%)]]</f>
        <v>0</v>
      </c>
      <c r="R16" s="190">
        <f>+Sklop17[[#This Row],[cena/enota brez DDV v EUR]]+Sklop17[[#This Row],[Davek (EUR)]]</f>
        <v>0</v>
      </c>
      <c r="S16" s="190">
        <f>+Sklop17[[#This Row],[cena/enota brez DDV v EUR]]*Sklop17[[#This Row],[Okvirna količina]]</f>
        <v>0</v>
      </c>
      <c r="T16" s="190">
        <f>+Sklop17[[#This Row],[Končna cena/enoto mere (EUR) z DDV]]*Sklop17[[#This Row],[Okvirna količina]]</f>
        <v>0</v>
      </c>
      <c r="U16" s="183" t="s">
        <v>112</v>
      </c>
    </row>
    <row r="17" spans="1:21" s="185" customFormat="1" ht="12">
      <c r="A17" s="187" t="s">
        <v>3</v>
      </c>
      <c r="B17" s="313" t="s">
        <v>444</v>
      </c>
      <c r="C17" s="186" t="s">
        <v>112</v>
      </c>
      <c r="D17" s="186" t="s">
        <v>0</v>
      </c>
      <c r="E17" s="168"/>
      <c r="F17" s="204">
        <v>1200</v>
      </c>
      <c r="G17" s="145" t="s">
        <v>0</v>
      </c>
      <c r="H17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7" s="122" t="str">
        <f>IF(Sklop17[[#This Row],[ZAHTEVANA SHEMA KAKOVOSTI]]&lt;&gt;"",Sklop17[[#This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+Sklop17[[#This Row],[cena/enota brez DDV v EUR]]*Sklop17[[#This Row],[Stopnja DDV (%)]]</f>
        <v>0</v>
      </c>
      <c r="R17" s="165">
        <f>+Sklop17[[#This Row],[cena/enota brez DDV v EUR]]+Sklop17[[#This Row],[Davek (EUR)]]</f>
        <v>0</v>
      </c>
      <c r="S17" s="165">
        <f>+Sklop17[[#This Row],[cena/enota brez DDV v EUR]]*Sklop17[[#This Row],[Okvirna količina]]</f>
        <v>0</v>
      </c>
      <c r="T17" s="335">
        <f>+Sklop17[[#This Row],[Končna cena/enoto mere (EUR) z DDV]]*Sklop17[[#This Row],[Okvirna količina]]</f>
        <v>0</v>
      </c>
      <c r="U17" s="183" t="s">
        <v>112</v>
      </c>
    </row>
    <row r="18" spans="1:21" s="185" customFormat="1" ht="12">
      <c r="A18" s="187" t="s">
        <v>4</v>
      </c>
      <c r="B18" s="313" t="s">
        <v>445</v>
      </c>
      <c r="C18" s="186" t="s">
        <v>112</v>
      </c>
      <c r="D18" s="186" t="s">
        <v>0</v>
      </c>
      <c r="E18" s="168"/>
      <c r="F18" s="204">
        <v>1200</v>
      </c>
      <c r="G18" s="145" t="s">
        <v>0</v>
      </c>
      <c r="H18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8" s="122" t="str">
        <f>IF(Sklop17[[#This Row],[ZAHTEVANA SHEMA KAKOVOSTI]]&lt;&gt;"",Sklop17[[#This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+Sklop17[[#This Row],[cena/enota brez DDV v EUR]]*Sklop17[[#This Row],[Stopnja DDV (%)]]</f>
        <v>0</v>
      </c>
      <c r="R18" s="165">
        <f>+Sklop17[[#This Row],[cena/enota brez DDV v EUR]]+Sklop17[[#This Row],[Davek (EUR)]]</f>
        <v>0</v>
      </c>
      <c r="S18" s="165">
        <f>+Sklop17[[#This Row],[cena/enota brez DDV v EUR]]*Sklop17[[#This Row],[Okvirna količina]]</f>
        <v>0</v>
      </c>
      <c r="T18" s="335">
        <f>+Sklop17[[#This Row],[Končna cena/enoto mere (EUR) z DDV]]*Sklop17[[#This Row],[Okvirna količina]]</f>
        <v>0</v>
      </c>
      <c r="U18" s="183" t="s">
        <v>112</v>
      </c>
    </row>
    <row r="19" spans="1:21" s="185" customFormat="1" ht="12">
      <c r="A19" s="187" t="s">
        <v>5</v>
      </c>
      <c r="B19" s="313" t="s">
        <v>712</v>
      </c>
      <c r="C19" s="164">
        <v>60</v>
      </c>
      <c r="D19" s="322" t="s">
        <v>110</v>
      </c>
      <c r="E19" s="168"/>
      <c r="F19" s="204">
        <v>2000</v>
      </c>
      <c r="G19" s="145" t="s">
        <v>175</v>
      </c>
      <c r="H19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122" t="str">
        <f>IF(Sklop17[[#This Row],[ZAHTEVANA SHEMA KAKOVOSTI]]&lt;&gt;"",Sklop17[[#This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+Sklop17[[#This Row],[cena/enota brez DDV v EUR]]*Sklop17[[#This Row],[Stopnja DDV (%)]]</f>
        <v>0</v>
      </c>
      <c r="R19" s="165">
        <f>+Sklop17[[#This Row],[cena/enota brez DDV v EUR]]+Sklop17[[#This Row],[Davek (EUR)]]</f>
        <v>0</v>
      </c>
      <c r="S19" s="165">
        <f>+Sklop17[[#This Row],[cena/enota brez DDV v EUR]]*Sklop17[[#This Row],[Okvirna količina]]</f>
        <v>0</v>
      </c>
      <c r="T19" s="335">
        <f>+Sklop17[[#This Row],[Končna cena/enoto mere (EUR) z DDV]]*Sklop17[[#This Row],[Okvirna količina]]</f>
        <v>0</v>
      </c>
      <c r="U19" s="183" t="s">
        <v>112</v>
      </c>
    </row>
    <row r="20" spans="1:21" s="185" customFormat="1" ht="12">
      <c r="A20" s="187" t="s">
        <v>6</v>
      </c>
      <c r="B20" s="313" t="s">
        <v>446</v>
      </c>
      <c r="C20" s="164" t="s">
        <v>112</v>
      </c>
      <c r="D20" s="322" t="s">
        <v>0</v>
      </c>
      <c r="E20" s="168"/>
      <c r="F20" s="204">
        <v>300</v>
      </c>
      <c r="G20" s="145" t="s">
        <v>0</v>
      </c>
      <c r="H20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22" t="str">
        <f>IF(Sklop17[[#This Row],[ZAHTEVANA SHEMA KAKOVOSTI]]&lt;&gt;"",Sklop17[[#This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+Sklop17[[#This Row],[cena/enota brez DDV v EUR]]*Sklop17[[#This Row],[Stopnja DDV (%)]]</f>
        <v>0</v>
      </c>
      <c r="R20" s="165">
        <f>+Sklop17[[#This Row],[cena/enota brez DDV v EUR]]+Sklop17[[#This Row],[Davek (EUR)]]</f>
        <v>0</v>
      </c>
      <c r="S20" s="165">
        <f>+Sklop17[[#This Row],[cena/enota brez DDV v EUR]]*Sklop17[[#This Row],[Okvirna količina]]</f>
        <v>0</v>
      </c>
      <c r="T20" s="335">
        <f>+Sklop17[[#This Row],[Končna cena/enoto mere (EUR) z DDV]]*Sklop17[[#This Row],[Okvirna količina]]</f>
        <v>0</v>
      </c>
      <c r="U20" s="183" t="s">
        <v>112</v>
      </c>
    </row>
    <row r="21" spans="1:21" s="185" customFormat="1" ht="12">
      <c r="A21" s="187" t="s">
        <v>7</v>
      </c>
      <c r="B21" s="313" t="s">
        <v>447</v>
      </c>
      <c r="C21" s="164" t="s">
        <v>112</v>
      </c>
      <c r="D21" s="322" t="s">
        <v>0</v>
      </c>
      <c r="E21" s="168"/>
      <c r="F21" s="204">
        <v>1000</v>
      </c>
      <c r="G21" s="145" t="s">
        <v>0</v>
      </c>
      <c r="H21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122" t="str">
        <f>IF(Sklop17[[#This Row],[ZAHTEVANA SHEMA KAKOVOSTI]]&lt;&gt;"",Sklop17[[#This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+Sklop17[[#This Row],[cena/enota brez DDV v EUR]]*Sklop17[[#This Row],[Stopnja DDV (%)]]</f>
        <v>0</v>
      </c>
      <c r="R21" s="165">
        <f>+Sklop17[[#This Row],[cena/enota brez DDV v EUR]]+Sklop17[[#This Row],[Davek (EUR)]]</f>
        <v>0</v>
      </c>
      <c r="S21" s="165">
        <f>+Sklop17[[#This Row],[cena/enota brez DDV v EUR]]*Sklop17[[#This Row],[Okvirna količina]]</f>
        <v>0</v>
      </c>
      <c r="T21" s="335">
        <f>+Sklop17[[#This Row],[Končna cena/enoto mere (EUR) z DDV]]*Sklop17[[#This Row],[Okvirna količina]]</f>
        <v>0</v>
      </c>
      <c r="U21" s="183" t="s">
        <v>112</v>
      </c>
    </row>
    <row r="22" spans="1:21" s="185" customFormat="1" ht="12">
      <c r="A22" s="187" t="s">
        <v>8</v>
      </c>
      <c r="B22" s="313" t="s">
        <v>713</v>
      </c>
      <c r="C22" s="164">
        <v>60</v>
      </c>
      <c r="D22" s="322" t="s">
        <v>110</v>
      </c>
      <c r="E22" s="168"/>
      <c r="F22" s="204">
        <v>300</v>
      </c>
      <c r="G22" s="145" t="s">
        <v>175</v>
      </c>
      <c r="H22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2" s="122" t="str">
        <f>IF(Sklop17[[#This Row],[ZAHTEVANA SHEMA KAKOVOSTI]]&lt;&gt;"",Sklop17[[#This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+Sklop17[[#This Row],[cena/enota brez DDV v EUR]]*Sklop17[[#This Row],[Stopnja DDV (%)]]</f>
        <v>0</v>
      </c>
      <c r="R22" s="165">
        <f>+Sklop17[[#This Row],[cena/enota brez DDV v EUR]]+Sklop17[[#This Row],[Davek (EUR)]]</f>
        <v>0</v>
      </c>
      <c r="S22" s="165">
        <f>+Sklop17[[#This Row],[cena/enota brez DDV v EUR]]*Sklop17[[#This Row],[Okvirna količina]]</f>
        <v>0</v>
      </c>
      <c r="T22" s="335">
        <f>+Sklop17[[#This Row],[Končna cena/enoto mere (EUR) z DDV]]*Sklop17[[#This Row],[Okvirna količina]]</f>
        <v>0</v>
      </c>
      <c r="U22" s="183" t="s">
        <v>112</v>
      </c>
    </row>
    <row r="23" spans="1:21" s="185" customFormat="1" ht="12">
      <c r="A23" s="187" t="s">
        <v>9</v>
      </c>
      <c r="B23" s="313" t="s">
        <v>714</v>
      </c>
      <c r="C23" s="164">
        <v>60</v>
      </c>
      <c r="D23" s="322" t="s">
        <v>110</v>
      </c>
      <c r="E23" s="168"/>
      <c r="F23" s="204">
        <v>1700</v>
      </c>
      <c r="G23" s="145" t="s">
        <v>175</v>
      </c>
      <c r="H23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102</v>
      </c>
      <c r="I23" s="122" t="str">
        <f>IF(Sklop17[[#This Row],[ZAHTEVANA SHEMA KAKOVOSTI]]&lt;&gt;"",Sklop17[[#This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+Sklop17[[#This Row],[cena/enota brez DDV v EUR]]*Sklop17[[#This Row],[Stopnja DDV (%)]]</f>
        <v>0</v>
      </c>
      <c r="R23" s="165">
        <f>+Sklop17[[#This Row],[cena/enota brez DDV v EUR]]+Sklop17[[#This Row],[Davek (EUR)]]</f>
        <v>0</v>
      </c>
      <c r="S23" s="165">
        <f>+Sklop17[[#This Row],[cena/enota brez DDV v EUR]]*Sklop17[[#This Row],[Okvirna količina]]</f>
        <v>0</v>
      </c>
      <c r="T23" s="335">
        <f>+Sklop17[[#This Row],[Končna cena/enoto mere (EUR) z DDV]]*Sklop17[[#This Row],[Okvirna količina]]</f>
        <v>0</v>
      </c>
      <c r="U23" s="183" t="s">
        <v>112</v>
      </c>
    </row>
    <row r="24" spans="1:21" s="185" customFormat="1" ht="12">
      <c r="A24" s="187" t="s">
        <v>10</v>
      </c>
      <c r="B24" s="313" t="s">
        <v>715</v>
      </c>
      <c r="C24" s="164">
        <v>80</v>
      </c>
      <c r="D24" s="322" t="s">
        <v>110</v>
      </c>
      <c r="E24" s="168"/>
      <c r="F24" s="204">
        <v>2860</v>
      </c>
      <c r="G24" s="145" t="s">
        <v>175</v>
      </c>
      <c r="H24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228.8</v>
      </c>
      <c r="I24" s="122" t="str">
        <f>IF(Sklop17[[#This Row],[ZAHTEVANA SHEMA KAKOVOSTI]]&lt;&gt;"",Sklop17[[#This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+Sklop17[[#This Row],[cena/enota brez DDV v EUR]]*Sklop17[[#This Row],[Stopnja DDV (%)]]</f>
        <v>0</v>
      </c>
      <c r="R24" s="165">
        <f>+Sklop17[[#This Row],[cena/enota brez DDV v EUR]]+Sklop17[[#This Row],[Davek (EUR)]]</f>
        <v>0</v>
      </c>
      <c r="S24" s="165">
        <f>+Sklop17[[#This Row],[cena/enota brez DDV v EUR]]*Sklop17[[#This Row],[Okvirna količina]]</f>
        <v>0</v>
      </c>
      <c r="T24" s="335">
        <f>+Sklop17[[#This Row],[Končna cena/enoto mere (EUR) z DDV]]*Sklop17[[#This Row],[Okvirna količina]]</f>
        <v>0</v>
      </c>
      <c r="U24" s="183" t="s">
        <v>112</v>
      </c>
    </row>
    <row r="25" spans="1:21" s="185" customFormat="1" ht="12">
      <c r="A25" s="187" t="s">
        <v>11</v>
      </c>
      <c r="B25" s="313" t="s">
        <v>716</v>
      </c>
      <c r="C25" s="164">
        <v>60</v>
      </c>
      <c r="D25" s="322" t="s">
        <v>110</v>
      </c>
      <c r="E25" s="168"/>
      <c r="F25" s="204">
        <v>1600</v>
      </c>
      <c r="G25" s="145" t="s">
        <v>175</v>
      </c>
      <c r="H25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96</v>
      </c>
      <c r="I25" s="122" t="str">
        <f>IF(Sklop17[[#This Row],[ZAHTEVANA SHEMA KAKOVOSTI]]&lt;&gt;"",Sklop17[[#This Row],[Preračunana masa/volumen/kos na enoto kg]],"")</f>
        <v/>
      </c>
      <c r="J25" s="138"/>
      <c r="K25" s="139"/>
      <c r="L25" s="139"/>
      <c r="M25" s="140"/>
      <c r="N25" s="165"/>
      <c r="O25" s="165"/>
      <c r="P25" s="166"/>
      <c r="Q25" s="165">
        <f>+Sklop17[[#This Row],[cena/enota brez DDV v EUR]]*Sklop17[[#This Row],[Stopnja DDV (%)]]</f>
        <v>0</v>
      </c>
      <c r="R25" s="165">
        <f>+Sklop17[[#This Row],[cena/enota brez DDV v EUR]]+Sklop17[[#This Row],[Davek (EUR)]]</f>
        <v>0</v>
      </c>
      <c r="S25" s="165">
        <f>+Sklop17[[#This Row],[cena/enota brez DDV v EUR]]*Sklop17[[#This Row],[Okvirna količina]]</f>
        <v>0</v>
      </c>
      <c r="T25" s="335">
        <f>+Sklop17[[#This Row],[Končna cena/enoto mere (EUR) z DDV]]*Sklop17[[#This Row],[Okvirna količina]]</f>
        <v>0</v>
      </c>
      <c r="U25" s="183" t="s">
        <v>112</v>
      </c>
    </row>
    <row r="26" spans="1:21" s="185" customFormat="1" ht="12">
      <c r="A26" s="187" t="s">
        <v>12</v>
      </c>
      <c r="B26" s="313" t="s">
        <v>716</v>
      </c>
      <c r="C26" s="164">
        <v>80</v>
      </c>
      <c r="D26" s="322" t="s">
        <v>110</v>
      </c>
      <c r="E26" s="168"/>
      <c r="F26" s="204">
        <v>700</v>
      </c>
      <c r="G26" s="145" t="s">
        <v>175</v>
      </c>
      <c r="H26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26" s="122" t="str">
        <f>IF(Sklop17[[#This Row],[ZAHTEVANA SHEMA KAKOVOSTI]]&lt;&gt;"",Sklop17[[#This Row],[Preračunana masa/volumen/kos na enoto kg]],"")</f>
        <v/>
      </c>
      <c r="J26" s="138"/>
      <c r="K26" s="139"/>
      <c r="L26" s="139"/>
      <c r="M26" s="140"/>
      <c r="N26" s="165"/>
      <c r="O26" s="165"/>
      <c r="P26" s="166"/>
      <c r="Q26" s="165">
        <f>+Sklop17[[#This Row],[cena/enota brez DDV v EUR]]*Sklop17[[#This Row],[Stopnja DDV (%)]]</f>
        <v>0</v>
      </c>
      <c r="R26" s="165">
        <f>+Sklop17[[#This Row],[cena/enota brez DDV v EUR]]+Sklop17[[#This Row],[Davek (EUR)]]</f>
        <v>0</v>
      </c>
      <c r="S26" s="165">
        <f>+Sklop17[[#This Row],[cena/enota brez DDV v EUR]]*Sklop17[[#This Row],[Okvirna količina]]</f>
        <v>0</v>
      </c>
      <c r="T26" s="335">
        <f>+Sklop17[[#This Row],[Končna cena/enoto mere (EUR) z DDV]]*Sklop17[[#This Row],[Okvirna količina]]</f>
        <v>0</v>
      </c>
      <c r="U26" s="183" t="s">
        <v>112</v>
      </c>
    </row>
    <row r="27" spans="1:21" s="185" customFormat="1" ht="12">
      <c r="A27" s="187" t="s">
        <v>13</v>
      </c>
      <c r="B27" s="313" t="s">
        <v>717</v>
      </c>
      <c r="C27" s="164">
        <v>60</v>
      </c>
      <c r="D27" s="322" t="s">
        <v>110</v>
      </c>
      <c r="E27" s="168"/>
      <c r="F27" s="204">
        <v>420</v>
      </c>
      <c r="G27" s="145" t="s">
        <v>175</v>
      </c>
      <c r="H27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25.2</v>
      </c>
      <c r="I27" s="122" t="str">
        <f>IF(Sklop17[[#This Row],[ZAHTEVANA SHEMA KAKOVOSTI]]&lt;&gt;"",Sklop17[[#This Row],[Preračunana masa/volumen/kos na enoto kg]],"")</f>
        <v/>
      </c>
      <c r="J27" s="138"/>
      <c r="K27" s="139"/>
      <c r="L27" s="139"/>
      <c r="M27" s="140"/>
      <c r="N27" s="165"/>
      <c r="O27" s="165"/>
      <c r="P27" s="166"/>
      <c r="Q27" s="165">
        <f>+Sklop17[[#This Row],[cena/enota brez DDV v EUR]]*Sklop17[[#This Row],[Stopnja DDV (%)]]</f>
        <v>0</v>
      </c>
      <c r="R27" s="165">
        <f>+Sklop17[[#This Row],[cena/enota brez DDV v EUR]]+Sklop17[[#This Row],[Davek (EUR)]]</f>
        <v>0</v>
      </c>
      <c r="S27" s="165">
        <f>+Sklop17[[#This Row],[cena/enota brez DDV v EUR]]*Sklop17[[#This Row],[Okvirna količina]]</f>
        <v>0</v>
      </c>
      <c r="T27" s="335">
        <f>+Sklop17[[#This Row],[Končna cena/enoto mere (EUR) z DDV]]*Sklop17[[#This Row],[Okvirna količina]]</f>
        <v>0</v>
      </c>
      <c r="U27" s="183" t="s">
        <v>112</v>
      </c>
    </row>
    <row r="28" spans="1:21" s="185" customFormat="1" ht="12">
      <c r="A28" s="187" t="s">
        <v>14</v>
      </c>
      <c r="B28" s="313" t="s">
        <v>718</v>
      </c>
      <c r="C28" s="164">
        <v>60</v>
      </c>
      <c r="D28" s="322" t="s">
        <v>110</v>
      </c>
      <c r="E28" s="168"/>
      <c r="F28" s="204">
        <v>870</v>
      </c>
      <c r="G28" s="145" t="s">
        <v>175</v>
      </c>
      <c r="H28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52.199999999999996</v>
      </c>
      <c r="I28" s="122" t="str">
        <f>IF(Sklop17[[#This Row],[ZAHTEVANA SHEMA KAKOVOSTI]]&lt;&gt;"",Sklop17[[#This Row],[Preračunana masa/volumen/kos na enoto kg]],"")</f>
        <v/>
      </c>
      <c r="J28" s="138"/>
      <c r="K28" s="139"/>
      <c r="L28" s="139"/>
      <c r="M28" s="140"/>
      <c r="N28" s="165"/>
      <c r="O28" s="165"/>
      <c r="P28" s="166"/>
      <c r="Q28" s="165">
        <f>+Sklop17[[#This Row],[cena/enota brez DDV v EUR]]*Sklop17[[#This Row],[Stopnja DDV (%)]]</f>
        <v>0</v>
      </c>
      <c r="R28" s="165">
        <f>+Sklop17[[#This Row],[cena/enota brez DDV v EUR]]+Sklop17[[#This Row],[Davek (EUR)]]</f>
        <v>0</v>
      </c>
      <c r="S28" s="165">
        <f>+Sklop17[[#This Row],[cena/enota brez DDV v EUR]]*Sklop17[[#This Row],[Okvirna količina]]</f>
        <v>0</v>
      </c>
      <c r="T28" s="335">
        <f>+Sklop17[[#This Row],[Končna cena/enoto mere (EUR) z DDV]]*Sklop17[[#This Row],[Okvirna količina]]</f>
        <v>0</v>
      </c>
      <c r="U28" s="183" t="s">
        <v>112</v>
      </c>
    </row>
    <row r="29" spans="1:21" s="185" customFormat="1" ht="12">
      <c r="A29" s="187" t="s">
        <v>15</v>
      </c>
      <c r="B29" s="313" t="s">
        <v>719</v>
      </c>
      <c r="C29" s="164">
        <v>80</v>
      </c>
      <c r="D29" s="322" t="s">
        <v>110</v>
      </c>
      <c r="E29" s="168"/>
      <c r="F29" s="204">
        <v>20000</v>
      </c>
      <c r="G29" s="145" t="s">
        <v>175</v>
      </c>
      <c r="H29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29" s="122" t="str">
        <f>IF(Sklop17[[#This Row],[ZAHTEVANA SHEMA KAKOVOSTI]]&lt;&gt;"",Sklop17[[#This Row],[Preračunana masa/volumen/kos na enoto kg]],"")</f>
        <v/>
      </c>
      <c r="J29" s="138"/>
      <c r="K29" s="139"/>
      <c r="L29" s="139"/>
      <c r="M29" s="140"/>
      <c r="N29" s="165"/>
      <c r="O29" s="165"/>
      <c r="P29" s="166"/>
      <c r="Q29" s="165">
        <f>+Sklop17[[#This Row],[cena/enota brez DDV v EUR]]*Sklop17[[#This Row],[Stopnja DDV (%)]]</f>
        <v>0</v>
      </c>
      <c r="R29" s="165">
        <f>+Sklop17[[#This Row],[cena/enota brez DDV v EUR]]+Sklop17[[#This Row],[Davek (EUR)]]</f>
        <v>0</v>
      </c>
      <c r="S29" s="165">
        <f>+Sklop17[[#This Row],[cena/enota brez DDV v EUR]]*Sklop17[[#This Row],[Okvirna količina]]</f>
        <v>0</v>
      </c>
      <c r="T29" s="335">
        <f>+Sklop17[[#This Row],[Končna cena/enoto mere (EUR) z DDV]]*Sklop17[[#This Row],[Okvirna količina]]</f>
        <v>0</v>
      </c>
      <c r="U29" s="183" t="s">
        <v>112</v>
      </c>
    </row>
    <row r="30" spans="1:21" s="185" customFormat="1" ht="12">
      <c r="A30" s="187" t="s">
        <v>16</v>
      </c>
      <c r="B30" s="313" t="s">
        <v>712</v>
      </c>
      <c r="C30" s="164">
        <v>80</v>
      </c>
      <c r="D30" s="322" t="s">
        <v>110</v>
      </c>
      <c r="E30" s="168"/>
      <c r="F30" s="204">
        <v>3050</v>
      </c>
      <c r="G30" s="145" t="s">
        <v>175</v>
      </c>
      <c r="H30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244</v>
      </c>
      <c r="I30" s="122" t="str">
        <f>IF(Sklop17[[#This Row],[ZAHTEVANA SHEMA KAKOVOSTI]]&lt;&gt;"",Sklop17[[#This Row],[Preračunana masa/volumen/kos na enoto kg]],"")</f>
        <v/>
      </c>
      <c r="J30" s="138"/>
      <c r="K30" s="139"/>
      <c r="L30" s="139"/>
      <c r="M30" s="140"/>
      <c r="N30" s="165"/>
      <c r="O30" s="165"/>
      <c r="P30" s="166"/>
      <c r="Q30" s="165">
        <f>+Sklop17[[#This Row],[cena/enota brez DDV v EUR]]*Sklop17[[#This Row],[Stopnja DDV (%)]]</f>
        <v>0</v>
      </c>
      <c r="R30" s="165">
        <f>+Sklop17[[#This Row],[cena/enota brez DDV v EUR]]+Sklop17[[#This Row],[Davek (EUR)]]</f>
        <v>0</v>
      </c>
      <c r="S30" s="165">
        <f>+Sklop17[[#This Row],[cena/enota brez DDV v EUR]]*Sklop17[[#This Row],[Okvirna količina]]</f>
        <v>0</v>
      </c>
      <c r="T30" s="335">
        <f>+Sklop17[[#This Row],[Končna cena/enoto mere (EUR) z DDV]]*Sklop17[[#This Row],[Okvirna količina]]</f>
        <v>0</v>
      </c>
      <c r="U30" s="183" t="s">
        <v>112</v>
      </c>
    </row>
    <row r="31" spans="1:21" s="185" customFormat="1" ht="12">
      <c r="A31" s="187" t="s">
        <v>17</v>
      </c>
      <c r="B31" s="313" t="s">
        <v>448</v>
      </c>
      <c r="C31" s="164" t="s">
        <v>723</v>
      </c>
      <c r="D31" s="322" t="s">
        <v>110</v>
      </c>
      <c r="E31" s="168"/>
      <c r="F31" s="204">
        <v>10</v>
      </c>
      <c r="G31" s="145" t="s">
        <v>0</v>
      </c>
      <c r="H31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1" s="122" t="str">
        <f>IF(Sklop17[[#This Row],[ZAHTEVANA SHEMA KAKOVOSTI]]&lt;&gt;"",Sklop17[[#This Row],[Preračunana masa/volumen/kos na enoto kg]],"")</f>
        <v/>
      </c>
      <c r="J31" s="138"/>
      <c r="K31" s="139"/>
      <c r="L31" s="139"/>
      <c r="M31" s="140"/>
      <c r="N31" s="165"/>
      <c r="O31" s="165"/>
      <c r="P31" s="166"/>
      <c r="Q31" s="165">
        <f>+Sklop17[[#This Row],[cena/enota brez DDV v EUR]]*Sklop17[[#This Row],[Stopnja DDV (%)]]</f>
        <v>0</v>
      </c>
      <c r="R31" s="165">
        <f>+Sklop17[[#This Row],[cena/enota brez DDV v EUR]]+Sklop17[[#This Row],[Davek (EUR)]]</f>
        <v>0</v>
      </c>
      <c r="S31" s="165">
        <f>+Sklop17[[#This Row],[cena/enota brez DDV v EUR]]*Sklop17[[#This Row],[Okvirna količina]]</f>
        <v>0</v>
      </c>
      <c r="T31" s="335">
        <f>+Sklop17[[#This Row],[Končna cena/enoto mere (EUR) z DDV]]*Sklop17[[#This Row],[Okvirna količina]]</f>
        <v>0</v>
      </c>
      <c r="U31" s="183" t="s">
        <v>112</v>
      </c>
    </row>
    <row r="32" spans="1:21" s="185" customFormat="1" ht="12">
      <c r="A32" s="187" t="s">
        <v>18</v>
      </c>
      <c r="B32" s="313" t="s">
        <v>720</v>
      </c>
      <c r="C32" s="164">
        <v>120</v>
      </c>
      <c r="D32" s="322" t="s">
        <v>110</v>
      </c>
      <c r="E32" s="168"/>
      <c r="F32" s="204">
        <v>15000</v>
      </c>
      <c r="G32" s="145" t="s">
        <v>175</v>
      </c>
      <c r="H32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2" s="122" t="str">
        <f>IF(Sklop17[[#This Row],[ZAHTEVANA SHEMA KAKOVOSTI]]&lt;&gt;"",Sklop17[[#This Row],[Preračunana masa/volumen/kos na enoto kg]],"")</f>
        <v/>
      </c>
      <c r="J32" s="138"/>
      <c r="K32" s="139"/>
      <c r="L32" s="139"/>
      <c r="M32" s="140"/>
      <c r="N32" s="165"/>
      <c r="O32" s="165"/>
      <c r="P32" s="166"/>
      <c r="Q32" s="165">
        <f>+Sklop17[[#This Row],[cena/enota brez DDV v EUR]]*Sklop17[[#This Row],[Stopnja DDV (%)]]</f>
        <v>0</v>
      </c>
      <c r="R32" s="165">
        <f>+Sklop17[[#This Row],[cena/enota brez DDV v EUR]]+Sklop17[[#This Row],[Davek (EUR)]]</f>
        <v>0</v>
      </c>
      <c r="S32" s="165">
        <f>+Sklop17[[#This Row],[cena/enota brez DDV v EUR]]*Sklop17[[#This Row],[Okvirna količina]]</f>
        <v>0</v>
      </c>
      <c r="T32" s="335">
        <f>+Sklop17[[#This Row],[Končna cena/enoto mere (EUR) z DDV]]*Sklop17[[#This Row],[Okvirna količina]]</f>
        <v>0</v>
      </c>
      <c r="U32" s="183" t="s">
        <v>112</v>
      </c>
    </row>
    <row r="33" spans="1:22" s="185" customFormat="1" ht="12">
      <c r="A33" s="187" t="s">
        <v>19</v>
      </c>
      <c r="B33" s="313" t="s">
        <v>721</v>
      </c>
      <c r="C33" s="164">
        <v>120</v>
      </c>
      <c r="D33" s="322" t="s">
        <v>110</v>
      </c>
      <c r="E33" s="168"/>
      <c r="F33" s="204">
        <v>3000</v>
      </c>
      <c r="G33" s="145" t="s">
        <v>175</v>
      </c>
      <c r="H33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33" s="122" t="str">
        <f>IF(Sklop17[[#This Row],[ZAHTEVANA SHEMA KAKOVOSTI]]&lt;&gt;"",Sklop17[[#This Row],[Preračunana masa/volumen/kos na enoto kg]],"")</f>
        <v/>
      </c>
      <c r="J33" s="138"/>
      <c r="K33" s="139"/>
      <c r="L33" s="139"/>
      <c r="M33" s="140"/>
      <c r="N33" s="165"/>
      <c r="O33" s="165"/>
      <c r="P33" s="166"/>
      <c r="Q33" s="165">
        <f>+Sklop17[[#This Row],[cena/enota brez DDV v EUR]]*Sklop17[[#This Row],[Stopnja DDV (%)]]</f>
        <v>0</v>
      </c>
      <c r="R33" s="165">
        <f>+Sklop17[[#This Row],[cena/enota brez DDV v EUR]]+Sklop17[[#This Row],[Davek (EUR)]]</f>
        <v>0</v>
      </c>
      <c r="S33" s="165">
        <f>+Sklop17[[#This Row],[cena/enota brez DDV v EUR]]*Sklop17[[#This Row],[Okvirna količina]]</f>
        <v>0</v>
      </c>
      <c r="T33" s="335">
        <f>+Sklop17[[#This Row],[Končna cena/enoto mere (EUR) z DDV]]*Sklop17[[#This Row],[Okvirna količina]]</f>
        <v>0</v>
      </c>
      <c r="U33" s="183" t="s">
        <v>112</v>
      </c>
    </row>
    <row r="34" spans="1:22" s="185" customFormat="1" ht="12">
      <c r="A34" s="187" t="s">
        <v>20</v>
      </c>
      <c r="B34" s="313" t="s">
        <v>722</v>
      </c>
      <c r="C34" s="164">
        <v>80</v>
      </c>
      <c r="D34" s="322" t="s">
        <v>110</v>
      </c>
      <c r="E34" s="168"/>
      <c r="F34" s="204">
        <v>2000</v>
      </c>
      <c r="G34" s="145" t="s">
        <v>175</v>
      </c>
      <c r="H34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34" s="122" t="str">
        <f>IF(Sklop17[[#This Row],[ZAHTEVANA SHEMA KAKOVOSTI]]&lt;&gt;"",Sklop17[[#This Row],[Preračunana masa/volumen/kos na enoto kg]],"")</f>
        <v/>
      </c>
      <c r="J34" s="138"/>
      <c r="K34" s="139"/>
      <c r="L34" s="139"/>
      <c r="M34" s="140"/>
      <c r="N34" s="165"/>
      <c r="O34" s="165"/>
      <c r="P34" s="166"/>
      <c r="Q34" s="165">
        <f>+Sklop17[[#This Row],[cena/enota brez DDV v EUR]]*Sklop17[[#This Row],[Stopnja DDV (%)]]</f>
        <v>0</v>
      </c>
      <c r="R34" s="165">
        <f>+Sklop17[[#This Row],[cena/enota brez DDV v EUR]]+Sklop17[[#This Row],[Davek (EUR)]]</f>
        <v>0</v>
      </c>
      <c r="S34" s="165">
        <f>+Sklop17[[#This Row],[cena/enota brez DDV v EUR]]*Sklop17[[#This Row],[Okvirna količina]]</f>
        <v>0</v>
      </c>
      <c r="T34" s="335">
        <f>+Sklop17[[#This Row],[Končna cena/enoto mere (EUR) z DDV]]*Sklop17[[#This Row],[Okvirna količina]]</f>
        <v>0</v>
      </c>
      <c r="U34" s="183" t="s">
        <v>112</v>
      </c>
    </row>
    <row r="35" spans="1:22" ht="27" customHeight="1">
      <c r="A35" s="350" t="s">
        <v>134</v>
      </c>
      <c r="B35" s="351"/>
      <c r="C35" s="352"/>
      <c r="D35" s="352"/>
      <c r="E35" s="353"/>
      <c r="F35" s="363"/>
      <c r="G35" s="355"/>
      <c r="H35" s="356">
        <f>SUBTOTAL(109,Sklop17[Preračunana masa/volumen/kos na enoto kg])</f>
        <v>9772.2000000000007</v>
      </c>
      <c r="I35" s="356">
        <f>SUBTOTAL(109,Sklop17[Živila iz shem kakovosti (kg)])</f>
        <v>0</v>
      </c>
      <c r="J35" s="354"/>
      <c r="K35" s="357"/>
      <c r="L35" s="357"/>
      <c r="M35" s="358"/>
      <c r="N35" s="359"/>
      <c r="O35" s="359"/>
      <c r="P35" s="359"/>
      <c r="Q35" s="360"/>
      <c r="R35" s="361"/>
      <c r="S35" s="360">
        <f>SUBTOTAL(109,Sklop17[Vrednost za okvirno količino (EUR) brez DDV])</f>
        <v>0</v>
      </c>
      <c r="T35" s="360">
        <f>SUBTOTAL(109,Sklop17[Vrednost za okvirno količino (EUR) z DDV])</f>
        <v>0</v>
      </c>
      <c r="U35" s="362"/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130</v>
      </c>
      <c r="B37" s="17"/>
      <c r="C37" s="29"/>
      <c r="D37" s="29"/>
      <c r="E37" s="105"/>
      <c r="Q37" s="49"/>
      <c r="R37" s="49"/>
      <c r="S37" s="49"/>
      <c r="T37" s="49"/>
    </row>
    <row r="38" spans="1:22">
      <c r="A38" s="180" t="s">
        <v>132</v>
      </c>
      <c r="B38" s="17"/>
      <c r="C38" s="29"/>
      <c r="D38" s="29"/>
      <c r="E38" s="105"/>
    </row>
    <row r="39" spans="1:22">
      <c r="A39" s="99" t="s">
        <v>174</v>
      </c>
      <c r="F39" s="182"/>
      <c r="G39" s="182"/>
      <c r="H39" s="181"/>
      <c r="I39" s="181"/>
      <c r="J39" s="181"/>
      <c r="K39" s="181"/>
      <c r="L39" s="172"/>
      <c r="M39" s="172"/>
      <c r="N39" s="181"/>
      <c r="O39" s="181"/>
      <c r="P39" s="181"/>
      <c r="Q39" s="181"/>
      <c r="R39" s="181"/>
    </row>
    <row r="40" spans="1:22">
      <c r="A40" s="175" t="s">
        <v>166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2"/>
    </row>
    <row r="41" spans="1:22" ht="12.75" customHeight="1">
      <c r="A41" s="386" t="s">
        <v>230</v>
      </c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172"/>
      <c r="N41" s="181"/>
      <c r="O41" s="181"/>
      <c r="P41" s="181"/>
      <c r="Q41" s="181"/>
      <c r="R41" s="181"/>
    </row>
    <row r="42" spans="1:22">
      <c r="A42" s="375"/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N42" s="181"/>
      <c r="O42" s="181"/>
      <c r="P42" s="181"/>
      <c r="Q42" s="181"/>
      <c r="R42" s="181"/>
    </row>
    <row r="43" spans="1:22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N43" s="181"/>
      <c r="O43" s="181"/>
      <c r="P43" s="181"/>
      <c r="Q43" s="181"/>
      <c r="R43" s="181"/>
    </row>
    <row r="44" spans="1:22">
      <c r="A44" s="99" t="s">
        <v>65</v>
      </c>
      <c r="F44" s="182"/>
      <c r="G44" s="182" t="s">
        <v>66</v>
      </c>
      <c r="H44" s="181"/>
      <c r="I44" s="181"/>
      <c r="J44" s="181"/>
      <c r="K44" s="181"/>
      <c r="L44" s="172"/>
      <c r="M44" s="172"/>
      <c r="N44" s="100"/>
      <c r="O44" s="181"/>
      <c r="P44" s="181"/>
      <c r="Q44" s="181" t="s">
        <v>67</v>
      </c>
      <c r="R44" s="181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>
      <c r="B59" s="17"/>
      <c r="C59" s="29"/>
      <c r="D59" s="29"/>
      <c r="E59" s="105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  <row r="256" spans="1:22" s="19" customFormat="1">
      <c r="A256" s="180"/>
      <c r="B256" s="17"/>
      <c r="C256" s="29"/>
      <c r="D256" s="29"/>
      <c r="E256" s="105"/>
      <c r="F256" s="106"/>
      <c r="G256" s="106"/>
      <c r="L256" s="180"/>
      <c r="M256" s="180"/>
      <c r="N256" s="180"/>
      <c r="O256" s="180"/>
      <c r="P256" s="180"/>
      <c r="Q256" s="180"/>
      <c r="R256" s="180"/>
      <c r="S256" s="180"/>
      <c r="T256" s="180"/>
      <c r="U256" s="182"/>
      <c r="V256" s="180"/>
    </row>
    <row r="257" spans="1:22" s="19" customFormat="1">
      <c r="A257" s="180"/>
      <c r="B257" s="17"/>
      <c r="C257" s="29"/>
      <c r="D257" s="29"/>
      <c r="E257" s="105"/>
      <c r="F257" s="106"/>
      <c r="G257" s="106"/>
      <c r="L257" s="180"/>
      <c r="M257" s="180"/>
      <c r="N257" s="180"/>
      <c r="O257" s="180"/>
      <c r="P257" s="180"/>
      <c r="Q257" s="180"/>
      <c r="R257" s="180"/>
      <c r="S257" s="180"/>
      <c r="T257" s="180"/>
      <c r="U257" s="182"/>
      <c r="V257" s="180"/>
    </row>
    <row r="258" spans="1:22" s="19" customFormat="1">
      <c r="A258" s="180"/>
      <c r="B258" s="17"/>
      <c r="C258" s="29"/>
      <c r="D258" s="29"/>
      <c r="E258" s="105"/>
      <c r="F258" s="106"/>
      <c r="G258" s="106"/>
      <c r="L258" s="180"/>
      <c r="M258" s="180"/>
      <c r="N258" s="180"/>
      <c r="O258" s="180"/>
      <c r="P258" s="180"/>
      <c r="Q258" s="180"/>
      <c r="R258" s="180"/>
      <c r="S258" s="180"/>
      <c r="T258" s="180"/>
      <c r="U258" s="182"/>
      <c r="V258" s="180"/>
    </row>
    <row r="259" spans="1:22" s="19" customFormat="1">
      <c r="A259" s="180"/>
      <c r="B259" s="17"/>
      <c r="C259" s="29"/>
      <c r="D259" s="29"/>
      <c r="E259" s="105"/>
      <c r="F259" s="106"/>
      <c r="G259" s="106"/>
      <c r="L259" s="180"/>
      <c r="M259" s="180"/>
      <c r="N259" s="180"/>
      <c r="O259" s="180"/>
      <c r="P259" s="180"/>
      <c r="Q259" s="180"/>
      <c r="R259" s="180"/>
      <c r="S259" s="180"/>
      <c r="T259" s="180"/>
      <c r="U259" s="182"/>
      <c r="V259" s="180"/>
    </row>
    <row r="260" spans="1:22" s="19" customFormat="1">
      <c r="A260" s="180"/>
      <c r="B260" s="17"/>
      <c r="C260" s="29"/>
      <c r="D260" s="29"/>
      <c r="E260" s="105"/>
      <c r="F260" s="106"/>
      <c r="G260" s="106"/>
      <c r="L260" s="180"/>
      <c r="M260" s="180"/>
      <c r="N260" s="180"/>
      <c r="O260" s="180"/>
      <c r="P260" s="180"/>
      <c r="Q260" s="180"/>
      <c r="R260" s="180"/>
      <c r="S260" s="180"/>
      <c r="T260" s="180"/>
      <c r="U260" s="182"/>
      <c r="V260" s="180"/>
    </row>
    <row r="261" spans="1:22" s="19" customFormat="1">
      <c r="A261" s="180"/>
      <c r="B261" s="17"/>
      <c r="C261" s="29"/>
      <c r="D261" s="29"/>
      <c r="E261" s="105"/>
      <c r="F261" s="106"/>
      <c r="G261" s="106"/>
      <c r="L261" s="180"/>
      <c r="M261" s="180"/>
      <c r="N261" s="180"/>
      <c r="O261" s="180"/>
      <c r="P261" s="180"/>
      <c r="Q261" s="180"/>
      <c r="R261" s="180"/>
      <c r="S261" s="180"/>
      <c r="T261" s="180"/>
      <c r="U261" s="182"/>
      <c r="V261" s="180"/>
    </row>
    <row r="262" spans="1:22" s="19" customFormat="1">
      <c r="A262" s="180"/>
      <c r="B262" s="17"/>
      <c r="C262" s="29"/>
      <c r="D262" s="29"/>
      <c r="E262" s="105"/>
      <c r="F262" s="106"/>
      <c r="G262" s="106"/>
      <c r="L262" s="180"/>
      <c r="M262" s="180"/>
      <c r="N262" s="180"/>
      <c r="O262" s="180"/>
      <c r="P262" s="180"/>
      <c r="Q262" s="180"/>
      <c r="R262" s="180"/>
      <c r="S262" s="180"/>
      <c r="T262" s="180"/>
      <c r="U262" s="182"/>
      <c r="V262" s="180"/>
    </row>
    <row r="263" spans="1:22" s="19" customFormat="1">
      <c r="A263" s="180"/>
      <c r="B263" s="17"/>
      <c r="C263" s="29"/>
      <c r="D263" s="29"/>
      <c r="E263" s="105"/>
      <c r="F263" s="106"/>
      <c r="G263" s="106"/>
      <c r="L263" s="180"/>
      <c r="M263" s="180"/>
      <c r="N263" s="180"/>
      <c r="O263" s="180"/>
      <c r="P263" s="180"/>
      <c r="Q263" s="180"/>
      <c r="R263" s="180"/>
      <c r="S263" s="180"/>
      <c r="T263" s="180"/>
      <c r="U263" s="182"/>
      <c r="V263" s="180"/>
    </row>
    <row r="264" spans="1:22" s="19" customFormat="1">
      <c r="A264" s="180"/>
      <c r="B264" s="17"/>
      <c r="C264" s="29"/>
      <c r="D264" s="29"/>
      <c r="E264" s="105"/>
      <c r="F264" s="106"/>
      <c r="G264" s="106"/>
      <c r="L264" s="180"/>
      <c r="M264" s="180"/>
      <c r="N264" s="180"/>
      <c r="O264" s="180"/>
      <c r="P264" s="180"/>
      <c r="Q264" s="180"/>
      <c r="R264" s="180"/>
      <c r="S264" s="180"/>
      <c r="T264" s="180"/>
      <c r="U264" s="182"/>
      <c r="V264" s="180"/>
    </row>
    <row r="265" spans="1:22" s="19" customFormat="1">
      <c r="A265" s="180"/>
      <c r="B265" s="17"/>
      <c r="C265" s="29"/>
      <c r="D265" s="29"/>
      <c r="E265" s="105"/>
      <c r="F265" s="106"/>
      <c r="G265" s="106"/>
      <c r="L265" s="180"/>
      <c r="M265" s="180"/>
      <c r="N265" s="180"/>
      <c r="O265" s="180"/>
      <c r="P265" s="180"/>
      <c r="Q265" s="180"/>
      <c r="R265" s="180"/>
      <c r="S265" s="180"/>
      <c r="T265" s="180"/>
      <c r="U265" s="182"/>
      <c r="V265" s="180"/>
    </row>
    <row r="266" spans="1:22" s="19" customFormat="1">
      <c r="A266" s="180"/>
      <c r="B266" s="17"/>
      <c r="C266" s="29"/>
      <c r="D266" s="29"/>
      <c r="E266" s="105"/>
      <c r="F266" s="106"/>
      <c r="G266" s="106"/>
      <c r="L266" s="180"/>
      <c r="M266" s="180"/>
      <c r="N266" s="180"/>
      <c r="O266" s="180"/>
      <c r="P266" s="180"/>
      <c r="Q266" s="180"/>
      <c r="R266" s="180"/>
      <c r="S266" s="180"/>
      <c r="T266" s="180"/>
      <c r="U266" s="182"/>
      <c r="V266" s="180"/>
    </row>
    <row r="267" spans="1:22" s="19" customFormat="1">
      <c r="A267" s="180"/>
      <c r="B267" s="17"/>
      <c r="C267" s="29"/>
      <c r="D267" s="29"/>
      <c r="E267" s="105"/>
      <c r="F267" s="106"/>
      <c r="G267" s="106"/>
      <c r="L267" s="180"/>
      <c r="M267" s="180"/>
      <c r="N267" s="180"/>
      <c r="O267" s="180"/>
      <c r="P267" s="180"/>
      <c r="Q267" s="180"/>
      <c r="R267" s="180"/>
      <c r="S267" s="180"/>
      <c r="T267" s="180"/>
      <c r="U267" s="182"/>
      <c r="V267" s="180"/>
    </row>
    <row r="268" spans="1:22" s="19" customFormat="1">
      <c r="A268" s="180"/>
      <c r="B268" s="17"/>
      <c r="C268" s="29"/>
      <c r="D268" s="29"/>
      <c r="E268" s="105"/>
      <c r="F268" s="106"/>
      <c r="G268" s="106"/>
      <c r="L268" s="180"/>
      <c r="M268" s="180"/>
      <c r="N268" s="180"/>
      <c r="O268" s="180"/>
      <c r="P268" s="180"/>
      <c r="Q268" s="180"/>
      <c r="R268" s="180"/>
      <c r="S268" s="180"/>
      <c r="T268" s="180"/>
      <c r="U268" s="182"/>
      <c r="V268" s="180"/>
    </row>
  </sheetData>
  <sheetProtection insertRows="0" deleteRows="0"/>
  <protectedRanges>
    <protectedRange sqref="J42:P1048576 M41:P41 U1:U15 J1:P15 J35:P40 U35:U1048576 J16:L34 N16:N34 P16:P34" name="Obseg1"/>
    <protectedRange sqref="J41:L41" name="Obseg1_2"/>
    <protectedRange sqref="M16:M34" name="Obseg1_3"/>
    <protectedRange sqref="O16:O34" name="Obseg1_5"/>
    <protectedRange sqref="U16:U34" name="Obseg1_6_1"/>
  </protectedRanges>
  <mergeCells count="9">
    <mergeCell ref="B13:K13"/>
    <mergeCell ref="A42:L42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58"/>
  <sheetViews>
    <sheetView topLeftCell="A7" zoomScale="90" zoomScaleNormal="90" zoomScaleSheetLayoutView="100" workbookViewId="0">
      <selection activeCell="J55" sqref="J55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pred_rekapitulacija'!B31</f>
        <v>EKO MLEKO IN MLEČNI IZDELKI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724</v>
      </c>
      <c r="C16" s="186">
        <v>250</v>
      </c>
      <c r="D16" s="186" t="s">
        <v>110</v>
      </c>
      <c r="E16" s="168"/>
      <c r="F16" s="236">
        <v>2000</v>
      </c>
      <c r="G16" s="144" t="s">
        <v>175</v>
      </c>
      <c r="H16" s="8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3" t="str">
        <f>IF(Sklop18[[#This Row],[ZAHTEVANA SHEMA KAKOVOSTI]]&lt;&gt;"",Sklop18[[#This Row],[Preračunana masa/volumen/kos na enoto kg]],"")</f>
        <v/>
      </c>
      <c r="J16" s="90"/>
      <c r="K16" s="188"/>
      <c r="L16" s="227"/>
      <c r="M16" s="202"/>
      <c r="N16" s="228"/>
      <c r="O16" s="202"/>
      <c r="P16" s="191"/>
      <c r="Q16" s="190">
        <f>+Sklop18[[#This Row],[cena/enota brez DDV v EUR]]*Sklop18[[#This Row],[Stopnja DDV (%)]]</f>
        <v>0</v>
      </c>
      <c r="R16" s="190">
        <f>+Sklop18[[#This Row],[cena/enota brez DDV v EUR]]+Sklop18[[#This Row],[Davek (EUR)]]</f>
        <v>0</v>
      </c>
      <c r="S16" s="190">
        <f>+Sklop18[[#This Row],[cena/enota brez DDV v EUR]]*Sklop18[[#This Row],[Okvirna količina]]</f>
        <v>0</v>
      </c>
      <c r="T16" s="190">
        <f>+Sklop18[[#This Row],[Končna cena/enoto mere (EUR) z DDV]]*Sklop18[[#This Row],[Okvirna količina]]</f>
        <v>0</v>
      </c>
      <c r="U16" s="183" t="s">
        <v>112</v>
      </c>
    </row>
    <row r="17" spans="1:22" s="185" customFormat="1" ht="24">
      <c r="A17" s="187" t="s">
        <v>3</v>
      </c>
      <c r="B17" s="313" t="s">
        <v>725</v>
      </c>
      <c r="C17" s="164">
        <v>150</v>
      </c>
      <c r="D17" s="186" t="s">
        <v>110</v>
      </c>
      <c r="E17" s="168"/>
      <c r="F17" s="264">
        <v>6000</v>
      </c>
      <c r="G17" s="145" t="s">
        <v>175</v>
      </c>
      <c r="H17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7" s="122" t="str">
        <f>IF(Sklop18[[#This Row],[ZAHTEVANA SHEMA KAKOVOSTI]]&lt;&gt;"",Sklop18[[#This Row],[Preračunana masa/volumen/kos na enoto kg]],"")</f>
        <v/>
      </c>
      <c r="J17" s="138"/>
      <c r="K17" s="139"/>
      <c r="L17" s="139"/>
      <c r="M17" s="140"/>
      <c r="N17" s="165"/>
      <c r="O17" s="165"/>
      <c r="P17" s="166"/>
      <c r="Q17" s="165">
        <f>+Sklop18[[#This Row],[cena/enota brez DDV v EUR]]*Sklop18[[#This Row],[Stopnja DDV (%)]]</f>
        <v>0</v>
      </c>
      <c r="R17" s="165">
        <f>+Sklop18[[#This Row],[cena/enota brez DDV v EUR]]+Sklop18[[#This Row],[Davek (EUR)]]</f>
        <v>0</v>
      </c>
      <c r="S17" s="165">
        <f>+Sklop18[[#This Row],[cena/enota brez DDV v EUR]]*Sklop18[[#This Row],[Okvirna količina]]</f>
        <v>0</v>
      </c>
      <c r="T17" s="335">
        <f>+Sklop18[[#This Row],[Končna cena/enoto mere (EUR) z DDV]]*Sklop18[[#This Row],[Okvirna količina]]</f>
        <v>0</v>
      </c>
      <c r="U17" s="183" t="s">
        <v>112</v>
      </c>
    </row>
    <row r="18" spans="1:22" s="185" customFormat="1" ht="24">
      <c r="A18" s="187" t="s">
        <v>4</v>
      </c>
      <c r="B18" s="313" t="s">
        <v>726</v>
      </c>
      <c r="C18" s="164">
        <v>250</v>
      </c>
      <c r="D18" s="186" t="s">
        <v>110</v>
      </c>
      <c r="E18" s="168"/>
      <c r="F18" s="264">
        <v>6000</v>
      </c>
      <c r="G18" s="145" t="s">
        <v>175</v>
      </c>
      <c r="H18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22" t="str">
        <f>IF(Sklop18[[#This Row],[ZAHTEVANA SHEMA KAKOVOSTI]]&lt;&gt;"",Sklop18[[#This Row],[Preračunana masa/volumen/kos na enoto kg]],"")</f>
        <v/>
      </c>
      <c r="J18" s="138"/>
      <c r="K18" s="139"/>
      <c r="L18" s="139"/>
      <c r="M18" s="140"/>
      <c r="N18" s="165"/>
      <c r="O18" s="165"/>
      <c r="P18" s="166"/>
      <c r="Q18" s="165">
        <f>+Sklop18[[#This Row],[cena/enota brez DDV v EUR]]*Sklop18[[#This Row],[Stopnja DDV (%)]]</f>
        <v>0</v>
      </c>
      <c r="R18" s="165">
        <f>+Sklop18[[#This Row],[cena/enota brez DDV v EUR]]+Sklop18[[#This Row],[Davek (EUR)]]</f>
        <v>0</v>
      </c>
      <c r="S18" s="165">
        <f>+Sklop18[[#This Row],[cena/enota brez DDV v EUR]]*Sklop18[[#This Row],[Okvirna količina]]</f>
        <v>0</v>
      </c>
      <c r="T18" s="335">
        <f>+Sklop18[[#This Row],[Končna cena/enoto mere (EUR) z DDV]]*Sklop18[[#This Row],[Okvirna količina]]</f>
        <v>0</v>
      </c>
      <c r="U18" s="183" t="s">
        <v>112</v>
      </c>
    </row>
    <row r="19" spans="1:22" s="185" customFormat="1" ht="24">
      <c r="A19" s="187" t="s">
        <v>5</v>
      </c>
      <c r="B19" s="313" t="s">
        <v>727</v>
      </c>
      <c r="C19" s="164">
        <v>150</v>
      </c>
      <c r="D19" s="186" t="s">
        <v>110</v>
      </c>
      <c r="E19" s="168"/>
      <c r="F19" s="264">
        <v>6000</v>
      </c>
      <c r="G19" s="145" t="s">
        <v>175</v>
      </c>
      <c r="H19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9" s="122" t="str">
        <f>IF(Sklop18[[#This Row],[ZAHTEVANA SHEMA KAKOVOSTI]]&lt;&gt;"",Sklop18[[#This Row],[Preračunana masa/volumen/kos na enoto kg]],"")</f>
        <v/>
      </c>
      <c r="J19" s="138"/>
      <c r="K19" s="139"/>
      <c r="L19" s="139"/>
      <c r="M19" s="140"/>
      <c r="N19" s="165"/>
      <c r="O19" s="165"/>
      <c r="P19" s="166"/>
      <c r="Q19" s="165">
        <f>+Sklop18[[#This Row],[cena/enota brez DDV v EUR]]*Sklop18[[#This Row],[Stopnja DDV (%)]]</f>
        <v>0</v>
      </c>
      <c r="R19" s="165">
        <f>+Sklop18[[#This Row],[cena/enota brez DDV v EUR]]+Sklop18[[#This Row],[Davek (EUR)]]</f>
        <v>0</v>
      </c>
      <c r="S19" s="165">
        <f>+Sklop18[[#This Row],[cena/enota brez DDV v EUR]]*Sklop18[[#This Row],[Okvirna količina]]</f>
        <v>0</v>
      </c>
      <c r="T19" s="335">
        <f>+Sklop18[[#This Row],[Končna cena/enoto mere (EUR) z DDV]]*Sklop18[[#This Row],[Okvirna količina]]</f>
        <v>0</v>
      </c>
      <c r="U19" s="183" t="s">
        <v>112</v>
      </c>
    </row>
    <row r="20" spans="1:22" s="185" customFormat="1" ht="24">
      <c r="A20" s="187" t="s">
        <v>6</v>
      </c>
      <c r="B20" s="313" t="s">
        <v>728</v>
      </c>
      <c r="C20" s="164">
        <v>150</v>
      </c>
      <c r="D20" s="186" t="s">
        <v>110</v>
      </c>
      <c r="E20" s="168"/>
      <c r="F20" s="264">
        <v>12000</v>
      </c>
      <c r="G20" s="145" t="s">
        <v>175</v>
      </c>
      <c r="H20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20" s="122" t="str">
        <f>IF(Sklop18[[#This Row],[ZAHTEVANA SHEMA KAKOVOSTI]]&lt;&gt;"",Sklop18[[#This Row],[Preračunana masa/volumen/kos na enoto kg]],"")</f>
        <v/>
      </c>
      <c r="J20" s="138"/>
      <c r="K20" s="139"/>
      <c r="L20" s="139"/>
      <c r="M20" s="140"/>
      <c r="N20" s="165"/>
      <c r="O20" s="165"/>
      <c r="P20" s="166"/>
      <c r="Q20" s="165">
        <f>+Sklop18[[#This Row],[cena/enota brez DDV v EUR]]*Sklop18[[#This Row],[Stopnja DDV (%)]]</f>
        <v>0</v>
      </c>
      <c r="R20" s="165">
        <f>+Sklop18[[#This Row],[cena/enota brez DDV v EUR]]+Sklop18[[#This Row],[Davek (EUR)]]</f>
        <v>0</v>
      </c>
      <c r="S20" s="165">
        <f>+Sklop18[[#This Row],[cena/enota brez DDV v EUR]]*Sklop18[[#This Row],[Okvirna količina]]</f>
        <v>0</v>
      </c>
      <c r="T20" s="335">
        <f>+Sklop18[[#This Row],[Končna cena/enoto mere (EUR) z DDV]]*Sklop18[[#This Row],[Okvirna količina]]</f>
        <v>0</v>
      </c>
      <c r="U20" s="183" t="s">
        <v>112</v>
      </c>
    </row>
    <row r="21" spans="1:22" s="185" customFormat="1" ht="12">
      <c r="A21" s="187" t="s">
        <v>7</v>
      </c>
      <c r="B21" s="313" t="s">
        <v>729</v>
      </c>
      <c r="C21" s="164">
        <v>200</v>
      </c>
      <c r="D21" s="186" t="s">
        <v>110</v>
      </c>
      <c r="E21" s="168"/>
      <c r="F21" s="264">
        <v>300</v>
      </c>
      <c r="G21" s="145" t="s">
        <v>175</v>
      </c>
      <c r="H21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22" t="str">
        <f>IF(Sklop18[[#This Row],[ZAHTEVANA SHEMA KAKOVOSTI]]&lt;&gt;"",Sklop18[[#This Row],[Preračunana masa/volumen/kos na enoto kg]],"")</f>
        <v/>
      </c>
      <c r="J21" s="138"/>
      <c r="K21" s="139"/>
      <c r="L21" s="139"/>
      <c r="M21" s="140"/>
      <c r="N21" s="165"/>
      <c r="O21" s="165"/>
      <c r="P21" s="166"/>
      <c r="Q21" s="165">
        <f>+Sklop18[[#This Row],[cena/enota brez DDV v EUR]]*Sklop18[[#This Row],[Stopnja DDV (%)]]</f>
        <v>0</v>
      </c>
      <c r="R21" s="165">
        <f>+Sklop18[[#This Row],[cena/enota brez DDV v EUR]]+Sklop18[[#This Row],[Davek (EUR)]]</f>
        <v>0</v>
      </c>
      <c r="S21" s="165">
        <f>+Sklop18[[#This Row],[cena/enota brez DDV v EUR]]*Sklop18[[#This Row],[Okvirna količina]]</f>
        <v>0</v>
      </c>
      <c r="T21" s="335">
        <f>+Sklop18[[#This Row],[Končna cena/enoto mere (EUR) z DDV]]*Sklop18[[#This Row],[Okvirna količina]]</f>
        <v>0</v>
      </c>
      <c r="U21" s="183" t="s">
        <v>112</v>
      </c>
    </row>
    <row r="22" spans="1:22" s="185" customFormat="1" ht="12">
      <c r="A22" s="187" t="s">
        <v>8</v>
      </c>
      <c r="B22" s="313" t="s">
        <v>730</v>
      </c>
      <c r="C22" s="164">
        <v>150</v>
      </c>
      <c r="D22" s="186" t="s">
        <v>110</v>
      </c>
      <c r="E22" s="168"/>
      <c r="F22" s="264">
        <v>6000</v>
      </c>
      <c r="G22" s="145" t="s">
        <v>175</v>
      </c>
      <c r="H22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2" s="122" t="str">
        <f>IF(Sklop18[[#This Row],[ZAHTEVANA SHEMA KAKOVOSTI]]&lt;&gt;"",Sklop18[[#This Row],[Preračunana masa/volumen/kos na enoto kg]],"")</f>
        <v/>
      </c>
      <c r="J22" s="138"/>
      <c r="K22" s="139"/>
      <c r="L22" s="139"/>
      <c r="M22" s="140"/>
      <c r="N22" s="165"/>
      <c r="O22" s="165"/>
      <c r="P22" s="166"/>
      <c r="Q22" s="165">
        <f>+Sklop18[[#This Row],[cena/enota brez DDV v EUR]]*Sklop18[[#This Row],[Stopnja DDV (%)]]</f>
        <v>0</v>
      </c>
      <c r="R22" s="165">
        <f>+Sklop18[[#This Row],[cena/enota brez DDV v EUR]]+Sklop18[[#This Row],[Davek (EUR)]]</f>
        <v>0</v>
      </c>
      <c r="S22" s="165">
        <f>+Sklop18[[#This Row],[cena/enota brez DDV v EUR]]*Sklop18[[#This Row],[Okvirna količina]]</f>
        <v>0</v>
      </c>
      <c r="T22" s="335">
        <f>+Sklop18[[#This Row],[Končna cena/enoto mere (EUR) z DDV]]*Sklop18[[#This Row],[Okvirna količina]]</f>
        <v>0</v>
      </c>
      <c r="U22" s="183" t="s">
        <v>112</v>
      </c>
    </row>
    <row r="23" spans="1:22" s="185" customFormat="1" ht="12">
      <c r="A23" s="187" t="s">
        <v>9</v>
      </c>
      <c r="B23" s="313" t="s">
        <v>731</v>
      </c>
      <c r="C23" s="164">
        <v>150</v>
      </c>
      <c r="D23" s="186" t="s">
        <v>110</v>
      </c>
      <c r="E23" s="168"/>
      <c r="F23" s="264">
        <v>6000</v>
      </c>
      <c r="G23" s="145" t="s">
        <v>175</v>
      </c>
      <c r="H23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3" s="122" t="str">
        <f>IF(Sklop18[[#This Row],[ZAHTEVANA SHEMA KAKOVOSTI]]&lt;&gt;"",Sklop18[[#This Row],[Preračunana masa/volumen/kos na enoto kg]],"")</f>
        <v/>
      </c>
      <c r="J23" s="138"/>
      <c r="K23" s="139"/>
      <c r="L23" s="139"/>
      <c r="M23" s="140"/>
      <c r="N23" s="165"/>
      <c r="O23" s="165"/>
      <c r="P23" s="166"/>
      <c r="Q23" s="165">
        <f>+Sklop18[[#This Row],[cena/enota brez DDV v EUR]]*Sklop18[[#This Row],[Stopnja DDV (%)]]</f>
        <v>0</v>
      </c>
      <c r="R23" s="165">
        <f>+Sklop18[[#This Row],[cena/enota brez DDV v EUR]]+Sklop18[[#This Row],[Davek (EUR)]]</f>
        <v>0</v>
      </c>
      <c r="S23" s="165">
        <f>+Sklop18[[#This Row],[cena/enota brez DDV v EUR]]*Sklop18[[#This Row],[Okvirna količina]]</f>
        <v>0</v>
      </c>
      <c r="T23" s="335">
        <f>+Sklop18[[#This Row],[Končna cena/enoto mere (EUR) z DDV]]*Sklop18[[#This Row],[Okvirna količina]]</f>
        <v>0</v>
      </c>
      <c r="U23" s="183" t="s">
        <v>112</v>
      </c>
    </row>
    <row r="24" spans="1:22" s="185" customFormat="1" ht="12">
      <c r="A24" s="187" t="s">
        <v>10</v>
      </c>
      <c r="B24" s="313" t="s">
        <v>732</v>
      </c>
      <c r="C24" s="164">
        <v>1</v>
      </c>
      <c r="D24" s="322" t="s">
        <v>0</v>
      </c>
      <c r="E24" s="168"/>
      <c r="F24" s="264">
        <v>200</v>
      </c>
      <c r="G24" s="145" t="s">
        <v>0</v>
      </c>
      <c r="H24" s="24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122" t="str">
        <f>IF(Sklop18[[#This Row],[ZAHTEVANA SHEMA KAKOVOSTI]]&lt;&gt;"",Sklop18[[#This Row],[Preračunana masa/volumen/kos na enoto kg]],"")</f>
        <v/>
      </c>
      <c r="J24" s="138"/>
      <c r="K24" s="139"/>
      <c r="L24" s="139"/>
      <c r="M24" s="140"/>
      <c r="N24" s="165"/>
      <c r="O24" s="165"/>
      <c r="P24" s="166"/>
      <c r="Q24" s="165">
        <f>+Sklop18[[#This Row],[cena/enota brez DDV v EUR]]*Sklop18[[#This Row],[Stopnja DDV (%)]]</f>
        <v>0</v>
      </c>
      <c r="R24" s="165">
        <f>+Sklop18[[#This Row],[cena/enota brez DDV v EUR]]+Sklop18[[#This Row],[Davek (EUR)]]</f>
        <v>0</v>
      </c>
      <c r="S24" s="165">
        <f>+Sklop18[[#This Row],[cena/enota brez DDV v EUR]]*Sklop18[[#This Row],[Okvirna količina]]</f>
        <v>0</v>
      </c>
      <c r="T24" s="335">
        <f>+Sklop18[[#This Row],[Končna cena/enoto mere (EUR) z DDV]]*Sklop18[[#This Row],[Okvirna količina]]</f>
        <v>0</v>
      </c>
      <c r="U24" s="183" t="s">
        <v>112</v>
      </c>
    </row>
    <row r="25" spans="1:22" ht="27" customHeight="1">
      <c r="A25" s="308" t="s">
        <v>134</v>
      </c>
      <c r="B25" s="297"/>
      <c r="C25" s="302"/>
      <c r="D25" s="302"/>
      <c r="E25" s="312"/>
      <c r="F25" s="299"/>
      <c r="G25" s="310"/>
      <c r="H25" s="301">
        <f>SUBTOTAL(109,Sklop18[Preračunana masa/volumen/kos na enoto kg])</f>
        <v>7660</v>
      </c>
      <c r="I25" s="301">
        <f>SUBTOTAL(109,Sklop18[Živila iz shem kakovosti (kg)])</f>
        <v>0</v>
      </c>
      <c r="J25" s="306"/>
      <c r="K25" s="304"/>
      <c r="L25" s="304"/>
      <c r="M25" s="296"/>
      <c r="N25" s="311"/>
      <c r="O25" s="311"/>
      <c r="P25" s="311"/>
      <c r="Q25" s="305"/>
      <c r="R25" s="300"/>
      <c r="S25" s="305">
        <f>SUBTOTAL(109,Sklop18[Vrednost za okvirno količino (EUR) brez DDV])</f>
        <v>0</v>
      </c>
      <c r="T25" s="305">
        <f>SUBTOTAL(109,Sklop18[Vrednost za okvirno količino (EUR) z DDV])</f>
        <v>0</v>
      </c>
      <c r="U25" s="309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5"/>
      <c r="Q27" s="49"/>
      <c r="R27" s="49"/>
      <c r="S27" s="49"/>
      <c r="T27" s="49"/>
    </row>
    <row r="28" spans="1:22">
      <c r="A28" s="180" t="s">
        <v>132</v>
      </c>
      <c r="B28" s="17"/>
      <c r="C28" s="29"/>
      <c r="D28" s="29"/>
      <c r="E28" s="105"/>
    </row>
    <row r="29" spans="1:22">
      <c r="A29" s="99" t="s">
        <v>174</v>
      </c>
      <c r="F29" s="182"/>
      <c r="G29" s="182"/>
      <c r="H29" s="181"/>
      <c r="I29" s="181"/>
      <c r="J29" s="181"/>
      <c r="K29" s="181"/>
      <c r="L29" s="172"/>
      <c r="M29" s="172"/>
      <c r="N29" s="181"/>
      <c r="O29" s="181"/>
      <c r="P29" s="181"/>
      <c r="Q29" s="181"/>
      <c r="R29" s="181"/>
    </row>
    <row r="30" spans="1:22">
      <c r="A30" s="175" t="s">
        <v>166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2"/>
    </row>
    <row r="31" spans="1:22" ht="12.75" customHeight="1">
      <c r="A31" s="386" t="s">
        <v>230</v>
      </c>
      <c r="B31" s="386"/>
      <c r="C31" s="386"/>
      <c r="D31" s="386"/>
      <c r="E31" s="386"/>
      <c r="F31" s="386"/>
      <c r="G31" s="386"/>
      <c r="H31" s="386"/>
      <c r="I31" s="386"/>
      <c r="J31" s="386"/>
      <c r="K31" s="386"/>
      <c r="L31" s="386"/>
      <c r="M31" s="172"/>
      <c r="N31" s="181"/>
      <c r="O31" s="181"/>
      <c r="P31" s="181"/>
      <c r="Q31" s="181"/>
      <c r="R31" s="181"/>
    </row>
    <row r="32" spans="1:22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N32" s="181"/>
      <c r="O32" s="181"/>
      <c r="P32" s="181"/>
      <c r="Q32" s="181"/>
      <c r="R32" s="181"/>
    </row>
    <row r="33" spans="1:21">
      <c r="A33" s="20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N33" s="181"/>
      <c r="O33" s="181"/>
      <c r="P33" s="181"/>
      <c r="Q33" s="181"/>
      <c r="R33" s="181"/>
    </row>
    <row r="34" spans="1:21">
      <c r="A34" s="99" t="s">
        <v>65</v>
      </c>
      <c r="F34" s="182"/>
      <c r="G34" s="182" t="s">
        <v>66</v>
      </c>
      <c r="H34" s="181"/>
      <c r="I34" s="181"/>
      <c r="J34" s="181"/>
      <c r="K34" s="181"/>
      <c r="L34" s="172"/>
      <c r="M34" s="172"/>
      <c r="N34" s="100"/>
      <c r="O34" s="181"/>
      <c r="P34" s="181"/>
      <c r="Q34" s="181" t="s">
        <v>67</v>
      </c>
      <c r="R34" s="181"/>
    </row>
    <row r="35" spans="1:21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1">
      <c r="B36" s="17"/>
      <c r="C36" s="29"/>
      <c r="D36" s="29"/>
      <c r="E36" s="105"/>
    </row>
    <row r="37" spans="1:21">
      <c r="B37" s="17"/>
      <c r="C37" s="29"/>
      <c r="D37" s="29"/>
      <c r="E37" s="105"/>
    </row>
    <row r="38" spans="1:21">
      <c r="B38" s="17"/>
      <c r="C38" s="29"/>
      <c r="D38" s="29"/>
      <c r="E38" s="105"/>
    </row>
    <row r="39" spans="1:21">
      <c r="B39" s="17"/>
      <c r="C39" s="29"/>
      <c r="D39" s="29"/>
      <c r="E39" s="105"/>
    </row>
    <row r="40" spans="1:21">
      <c r="B40" s="17"/>
      <c r="C40" s="29"/>
      <c r="D40" s="29"/>
      <c r="E40" s="105"/>
    </row>
    <row r="41" spans="1:21">
      <c r="B41" s="17"/>
      <c r="C41" s="29"/>
      <c r="D41" s="29"/>
      <c r="E41" s="105"/>
    </row>
    <row r="42" spans="1:21">
      <c r="B42" s="17"/>
      <c r="C42" s="29"/>
      <c r="D42" s="29"/>
      <c r="E42" s="105"/>
    </row>
    <row r="43" spans="1:21">
      <c r="B43" s="17"/>
      <c r="C43" s="29"/>
      <c r="D43" s="29"/>
      <c r="E43" s="105"/>
    </row>
    <row r="44" spans="1:21">
      <c r="B44" s="17"/>
      <c r="C44" s="29"/>
      <c r="D44" s="29"/>
      <c r="E44" s="105"/>
    </row>
    <row r="45" spans="1:21">
      <c r="B45" s="17"/>
      <c r="C45" s="29"/>
      <c r="D45" s="29"/>
      <c r="E45" s="105"/>
    </row>
    <row r="46" spans="1:21">
      <c r="B46" s="17"/>
      <c r="C46" s="29"/>
      <c r="D46" s="29"/>
      <c r="E46" s="105"/>
    </row>
    <row r="47" spans="1:21">
      <c r="B47" s="17"/>
      <c r="C47" s="29"/>
      <c r="D47" s="29"/>
      <c r="E47" s="105"/>
    </row>
    <row r="48" spans="1:21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  <row r="252" spans="1:22" s="19" customFormat="1">
      <c r="A252" s="180"/>
      <c r="B252" s="17"/>
      <c r="C252" s="29"/>
      <c r="D252" s="29"/>
      <c r="E252" s="105"/>
      <c r="F252" s="106"/>
      <c r="G252" s="106"/>
      <c r="L252" s="180"/>
      <c r="M252" s="180"/>
      <c r="N252" s="180"/>
      <c r="O252" s="180"/>
      <c r="P252" s="180"/>
      <c r="Q252" s="180"/>
      <c r="R252" s="180"/>
      <c r="S252" s="180"/>
      <c r="T252" s="180"/>
      <c r="U252" s="182"/>
      <c r="V252" s="180"/>
    </row>
    <row r="253" spans="1:22" s="19" customFormat="1">
      <c r="A253" s="180"/>
      <c r="B253" s="17"/>
      <c r="C253" s="29"/>
      <c r="D253" s="29"/>
      <c r="E253" s="105"/>
      <c r="F253" s="106"/>
      <c r="G253" s="106"/>
      <c r="L253" s="180"/>
      <c r="M253" s="180"/>
      <c r="N253" s="180"/>
      <c r="O253" s="180"/>
      <c r="P253" s="180"/>
      <c r="Q253" s="180"/>
      <c r="R253" s="180"/>
      <c r="S253" s="180"/>
      <c r="T253" s="180"/>
      <c r="U253" s="182"/>
      <c r="V253" s="180"/>
    </row>
    <row r="254" spans="1:22" s="19" customFormat="1">
      <c r="A254" s="180"/>
      <c r="B254" s="17"/>
      <c r="C254" s="29"/>
      <c r="D254" s="29"/>
      <c r="E254" s="105"/>
      <c r="F254" s="106"/>
      <c r="G254" s="106"/>
      <c r="L254" s="180"/>
      <c r="M254" s="180"/>
      <c r="N254" s="180"/>
      <c r="O254" s="180"/>
      <c r="P254" s="180"/>
      <c r="Q254" s="180"/>
      <c r="R254" s="180"/>
      <c r="S254" s="180"/>
      <c r="T254" s="180"/>
      <c r="U254" s="182"/>
      <c r="V254" s="180"/>
    </row>
    <row r="255" spans="1:22" s="19" customFormat="1">
      <c r="A255" s="180"/>
      <c r="B255" s="17"/>
      <c r="C255" s="29"/>
      <c r="D255" s="29"/>
      <c r="E255" s="105"/>
      <c r="F255" s="106"/>
      <c r="G255" s="106"/>
      <c r="L255" s="180"/>
      <c r="M255" s="180"/>
      <c r="N255" s="180"/>
      <c r="O255" s="180"/>
      <c r="P255" s="180"/>
      <c r="Q255" s="180"/>
      <c r="R255" s="180"/>
      <c r="S255" s="180"/>
      <c r="T255" s="180"/>
      <c r="U255" s="182"/>
      <c r="V255" s="180"/>
    </row>
    <row r="256" spans="1:22" s="19" customFormat="1">
      <c r="A256" s="180"/>
      <c r="B256" s="17"/>
      <c r="C256" s="29"/>
      <c r="D256" s="29"/>
      <c r="E256" s="105"/>
      <c r="F256" s="106"/>
      <c r="G256" s="106"/>
      <c r="L256" s="180"/>
      <c r="M256" s="180"/>
      <c r="N256" s="180"/>
      <c r="O256" s="180"/>
      <c r="P256" s="180"/>
      <c r="Q256" s="180"/>
      <c r="R256" s="180"/>
      <c r="S256" s="180"/>
      <c r="T256" s="180"/>
      <c r="U256" s="182"/>
      <c r="V256" s="180"/>
    </row>
    <row r="257" spans="1:22" s="19" customFormat="1">
      <c r="A257" s="180"/>
      <c r="B257" s="17"/>
      <c r="C257" s="29"/>
      <c r="D257" s="29"/>
      <c r="E257" s="105"/>
      <c r="F257" s="106"/>
      <c r="G257" s="106"/>
      <c r="L257" s="180"/>
      <c r="M257" s="180"/>
      <c r="N257" s="180"/>
      <c r="O257" s="180"/>
      <c r="P257" s="180"/>
      <c r="Q257" s="180"/>
      <c r="R257" s="180"/>
      <c r="S257" s="180"/>
      <c r="T257" s="180"/>
      <c r="U257" s="182"/>
      <c r="V257" s="180"/>
    </row>
    <row r="258" spans="1:22" s="19" customFormat="1">
      <c r="A258" s="180"/>
      <c r="B258" s="17"/>
      <c r="C258" s="29"/>
      <c r="D258" s="29"/>
      <c r="E258" s="105"/>
      <c r="F258" s="106"/>
      <c r="G258" s="106"/>
      <c r="L258" s="180"/>
      <c r="M258" s="180"/>
      <c r="N258" s="180"/>
      <c r="O258" s="180"/>
      <c r="P258" s="180"/>
      <c r="Q258" s="180"/>
      <c r="R258" s="180"/>
      <c r="S258" s="180"/>
      <c r="T258" s="180"/>
      <c r="U258" s="182"/>
      <c r="V258" s="180"/>
    </row>
  </sheetData>
  <sheetProtection insertRows="0" deleteRows="0"/>
  <protectedRanges>
    <protectedRange sqref="J32:P1048576 M31:P31 U1:U15 J1:P15 J25:P30 U25:U1048576 J16:L24 N16:N24 P16:P24" name="Obseg1"/>
    <protectedRange sqref="J31:L31" name="Obseg1_2"/>
    <protectedRange sqref="M16:M24" name="Obseg1_3"/>
    <protectedRange sqref="O16:O24" name="Obseg1_5"/>
    <protectedRange sqref="U16:U24" name="Obseg1_6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E871-BB55-4DC4-9337-6724DD796877}">
  <sheetPr>
    <tabColor rgb="FF92D050"/>
    <pageSetUpPr fitToPage="1"/>
  </sheetPr>
  <dimension ref="A1:V251"/>
  <sheetViews>
    <sheetView topLeftCell="A4" zoomScale="90" zoomScaleNormal="90" zoomScaleSheetLayoutView="100" workbookViewId="0">
      <selection activeCell="D49" sqref="D49"/>
    </sheetView>
  </sheetViews>
  <sheetFormatPr defaultColWidth="8.85546875" defaultRowHeight="12.75"/>
  <cols>
    <col min="1" max="1" width="3.5703125" style="180" customWidth="1"/>
    <col min="2" max="2" width="34.5703125" style="169" customWidth="1"/>
    <col min="3" max="3" width="10.7109375" style="170" customWidth="1"/>
    <col min="4" max="4" width="10.28515625" style="170" customWidth="1"/>
    <col min="5" max="5" width="9.42578125" style="174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0" customWidth="1"/>
    <col min="13" max="13" width="10.7109375" style="180" customWidth="1"/>
    <col min="14" max="14" width="9.28515625" style="180" customWidth="1"/>
    <col min="15" max="15" width="12.140625" style="180" customWidth="1"/>
    <col min="16" max="16" width="6.28515625" style="180" customWidth="1"/>
    <col min="17" max="17" width="9.140625" style="180" customWidth="1"/>
    <col min="18" max="20" width="11" style="180" customWidth="1"/>
    <col min="21" max="21" width="9.42578125" style="182" customWidth="1"/>
    <col min="22" max="22" width="8.85546875" style="180" customWidth="1"/>
    <col min="23" max="16384" width="8.85546875" style="180"/>
  </cols>
  <sheetData>
    <row r="1" spans="1:21" ht="15">
      <c r="B1" s="50" t="s">
        <v>81</v>
      </c>
    </row>
    <row r="2" spans="1:21" ht="15">
      <c r="B2" s="51" t="s">
        <v>82</v>
      </c>
      <c r="C2" s="377" t="str">
        <f>+'prva stran'!B6</f>
        <v>Osnovna šola Trebnje</v>
      </c>
      <c r="D2" s="378"/>
      <c r="E2" s="378"/>
      <c r="F2" s="378"/>
      <c r="G2" s="378"/>
      <c r="H2" s="378"/>
      <c r="I2" s="378"/>
      <c r="J2" s="378"/>
    </row>
    <row r="3" spans="1:21" ht="15">
      <c r="B3" s="51" t="s">
        <v>83</v>
      </c>
      <c r="C3" s="379" t="str">
        <f>+'prva stran'!B7</f>
        <v>Kidričeva ulica 11, 8210 Trebnje</v>
      </c>
      <c r="D3" s="380"/>
      <c r="E3" s="380"/>
      <c r="F3" s="380"/>
      <c r="G3" s="380"/>
      <c r="H3" s="380"/>
      <c r="I3" s="380"/>
      <c r="J3" s="380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81">
        <f>+'prva stran'!B10</f>
        <v>0</v>
      </c>
      <c r="D6" s="382"/>
      <c r="E6" s="382"/>
      <c r="F6" s="382"/>
      <c r="G6" s="382"/>
      <c r="H6" s="382"/>
      <c r="I6" s="382"/>
      <c r="J6" s="382"/>
    </row>
    <row r="7" spans="1:21" ht="17.25" customHeight="1">
      <c r="B7" s="52" t="s">
        <v>83</v>
      </c>
      <c r="C7" s="383">
        <f>+'prva stran'!B11</f>
        <v>0</v>
      </c>
      <c r="D7" s="384"/>
      <c r="E7" s="384"/>
      <c r="F7" s="384"/>
      <c r="G7" s="384"/>
      <c r="H7" s="384"/>
      <c r="I7" s="384"/>
      <c r="J7" s="384"/>
    </row>
    <row r="8" spans="1:21" ht="17.25" customHeight="1">
      <c r="B8" s="52" t="s">
        <v>84</v>
      </c>
      <c r="C8" s="383">
        <f>+'prva stran'!B12</f>
        <v>0</v>
      </c>
      <c r="D8" s="384"/>
      <c r="E8" s="384"/>
      <c r="F8" s="384"/>
      <c r="G8" s="384"/>
      <c r="H8" s="384"/>
      <c r="I8" s="384"/>
      <c r="J8" s="384"/>
    </row>
    <row r="9" spans="1:21" s="13" customFormat="1" ht="17.25" customHeight="1">
      <c r="A9" s="10"/>
      <c r="B9" s="53" t="s">
        <v>86</v>
      </c>
      <c r="C9" s="385">
        <f>+'prva stran'!B13</f>
        <v>0</v>
      </c>
      <c r="D9" s="384"/>
      <c r="E9" s="384"/>
      <c r="F9" s="384"/>
      <c r="G9" s="384"/>
      <c r="H9" s="384"/>
      <c r="I9" s="384"/>
      <c r="J9" s="384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76" t="str">
        <f>+'Ponudbeni pred_rekapitulacija'!B32</f>
        <v>EKO SOK</v>
      </c>
      <c r="C13" s="376"/>
      <c r="D13" s="376"/>
      <c r="E13" s="376"/>
      <c r="F13" s="376"/>
      <c r="G13" s="376"/>
      <c r="H13" s="376"/>
      <c r="I13" s="376"/>
      <c r="J13" s="376"/>
      <c r="K13" s="376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160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96</v>
      </c>
      <c r="G15" s="59" t="s">
        <v>97</v>
      </c>
      <c r="H15" s="60" t="s">
        <v>133</v>
      </c>
      <c r="I15" s="60" t="s">
        <v>148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185" customFormat="1" ht="24">
      <c r="A16" s="187" t="s">
        <v>1</v>
      </c>
      <c r="B16" s="79" t="s">
        <v>733</v>
      </c>
      <c r="C16" s="186">
        <v>1</v>
      </c>
      <c r="D16" s="186" t="s">
        <v>74</v>
      </c>
      <c r="E16" s="168"/>
      <c r="F16" s="294">
        <v>4000</v>
      </c>
      <c r="G16" s="108" t="s">
        <v>74</v>
      </c>
      <c r="H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16" s="83" t="str">
        <f>IF(Sklop19[[#This Row],[ZAHTEVANA SHEMA KAKOVOSTI]]&lt;&gt;"",Sklop19[[#This Row],[Preračunana masa/volumen/kos na enoto kg]],"")</f>
        <v/>
      </c>
      <c r="J16" s="90"/>
      <c r="K16" s="184"/>
      <c r="L16" s="184"/>
      <c r="M16" s="184"/>
      <c r="N16" s="147"/>
      <c r="O16" s="184"/>
      <c r="P16" s="191"/>
      <c r="Q16" s="190">
        <f>+Sklop19[[#This Row],[cena/enota brez DDV v EUR]]*Sklop19[[#This Row],[Stopnja DDV (%)]]</f>
        <v>0</v>
      </c>
      <c r="R16" s="190">
        <f>+Sklop19[[#This Row],[cena/enota brez DDV v EUR]]+Sklop19[[#This Row],[Davek (EUR)]]</f>
        <v>0</v>
      </c>
      <c r="S16" s="190">
        <f>+Sklop19[[#This Row],[cena/enota brez DDV v EUR]]*Sklop19[[#This Row],[Okvirna količina]]</f>
        <v>0</v>
      </c>
      <c r="T16" s="190">
        <f>+Sklop19[[#This Row],[Končna cena/enoto mere (EUR) z DDV]]*Sklop19[[#This Row],[Okvirna količina]]</f>
        <v>0</v>
      </c>
      <c r="U16" s="183" t="s">
        <v>112</v>
      </c>
    </row>
    <row r="17" spans="1:22" s="185" customFormat="1" ht="24">
      <c r="A17" s="187" t="s">
        <v>3</v>
      </c>
      <c r="B17" s="232" t="s">
        <v>733</v>
      </c>
      <c r="C17" s="186">
        <v>0.2</v>
      </c>
      <c r="D17" s="186" t="s">
        <v>74</v>
      </c>
      <c r="E17" s="168"/>
      <c r="F17" s="264">
        <v>12000</v>
      </c>
      <c r="G17" s="108" t="s">
        <v>175</v>
      </c>
      <c r="H17" s="24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2400</v>
      </c>
      <c r="I17" s="122" t="str">
        <f>IF(Sklop19[[#This Row],[ZAHTEVANA SHEMA KAKOVOSTI]]&lt;&gt;"",Sklop19[[#This Row],[Preračunana masa/volumen/kos na enoto kg]],"")</f>
        <v/>
      </c>
      <c r="J17" s="138"/>
      <c r="K17" s="139"/>
      <c r="L17" s="293"/>
      <c r="M17" s="184"/>
      <c r="N17" s="224"/>
      <c r="O17" s="184"/>
      <c r="P17" s="166"/>
      <c r="Q17" s="165">
        <f>+Sklop19[[#This Row],[cena/enota brez DDV v EUR]]*Sklop19[[#This Row],[Stopnja DDV (%)]]</f>
        <v>0</v>
      </c>
      <c r="R17" s="165">
        <f>+Sklop19[[#This Row],[cena/enota brez DDV v EUR]]+Sklop19[[#This Row],[Davek (EUR)]]</f>
        <v>0</v>
      </c>
      <c r="S17" s="165">
        <f>+Sklop19[[#This Row],[cena/enota brez DDV v EUR]]*Sklop19[[#This Row],[Okvirna količina]]</f>
        <v>0</v>
      </c>
      <c r="T17" s="231">
        <f>+Sklop19[[#This Row],[Končna cena/enoto mere (EUR) z DDV]]*Sklop19[[#This Row],[Okvirna količina]]</f>
        <v>0</v>
      </c>
      <c r="U17" s="183" t="s">
        <v>112</v>
      </c>
    </row>
    <row r="18" spans="1:22" ht="27" customHeight="1">
      <c r="A18" s="308" t="s">
        <v>134</v>
      </c>
      <c r="B18" s="297"/>
      <c r="C18" s="302"/>
      <c r="D18" s="302"/>
      <c r="E18" s="312"/>
      <c r="F18" s="299"/>
      <c r="G18" s="310"/>
      <c r="H18" s="301">
        <f>SUBTOTAL(109,Sklop19[Preračunana masa/volumen/kos na enoto kg])</f>
        <v>6400</v>
      </c>
      <c r="I18" s="301">
        <f>SUBTOTAL(109,Sklop19[Živila iz shem kakovosti (kg)])</f>
        <v>0</v>
      </c>
      <c r="J18" s="306"/>
      <c r="K18" s="304"/>
      <c r="L18" s="304"/>
      <c r="M18" s="296"/>
      <c r="N18" s="311"/>
      <c r="O18" s="311"/>
      <c r="P18" s="311"/>
      <c r="Q18" s="305"/>
      <c r="R18" s="300"/>
      <c r="S18" s="305">
        <f>SUBTOTAL(109,Sklop19[Vrednost za okvirno količino (EUR) brez DDV])</f>
        <v>0</v>
      </c>
      <c r="T18" s="305">
        <f>SUBTOTAL(109,Sklop19[Vrednost za okvirno količino (EUR) z DDV])</f>
        <v>0</v>
      </c>
      <c r="U18" s="309"/>
    </row>
    <row r="19" spans="1:22" ht="15">
      <c r="A19" s="7"/>
      <c r="B19" s="5"/>
      <c r="C19" s="27"/>
      <c r="D19" s="27"/>
      <c r="E19" s="26"/>
      <c r="F19" s="8"/>
      <c r="H19" s="9"/>
      <c r="I19" s="9"/>
      <c r="J19" s="9"/>
      <c r="K19" s="9"/>
      <c r="L19" s="56"/>
      <c r="M19" s="56"/>
      <c r="N19" s="9"/>
      <c r="O19" s="9"/>
      <c r="P19" s="9"/>
      <c r="Q19" s="9"/>
      <c r="R19" s="9"/>
      <c r="S19" s="4"/>
      <c r="T19" s="4"/>
      <c r="U19" s="8"/>
    </row>
    <row r="20" spans="1:22">
      <c r="A20" s="49" t="s">
        <v>130</v>
      </c>
      <c r="B20" s="17"/>
      <c r="C20" s="29"/>
      <c r="D20" s="29"/>
      <c r="E20" s="105"/>
      <c r="Q20" s="49"/>
      <c r="R20" s="49"/>
      <c r="S20" s="49"/>
      <c r="T20" s="49"/>
    </row>
    <row r="21" spans="1:22">
      <c r="A21" s="180" t="s">
        <v>132</v>
      </c>
      <c r="B21" s="17"/>
      <c r="C21" s="29"/>
      <c r="D21" s="29"/>
      <c r="E21" s="105"/>
    </row>
    <row r="22" spans="1:22">
      <c r="A22" s="99" t="s">
        <v>174</v>
      </c>
      <c r="F22" s="182"/>
      <c r="G22" s="182"/>
      <c r="H22" s="181"/>
      <c r="I22" s="181"/>
      <c r="J22" s="181"/>
      <c r="K22" s="181"/>
      <c r="L22" s="172"/>
      <c r="M22" s="172"/>
      <c r="N22" s="181"/>
      <c r="O22" s="181"/>
      <c r="P22" s="181"/>
      <c r="Q22" s="181"/>
      <c r="R22" s="181"/>
    </row>
    <row r="23" spans="1:22">
      <c r="A23" s="175" t="s">
        <v>166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2"/>
    </row>
    <row r="24" spans="1:22" ht="12.75" customHeight="1">
      <c r="A24" s="386" t="s">
        <v>230</v>
      </c>
      <c r="B24" s="386"/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172"/>
      <c r="N24" s="181"/>
      <c r="O24" s="181"/>
      <c r="P24" s="181"/>
      <c r="Q24" s="181"/>
      <c r="R24" s="181"/>
    </row>
    <row r="25" spans="1:22">
      <c r="A25" s="375"/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N25" s="181"/>
      <c r="O25" s="181"/>
      <c r="P25" s="181"/>
      <c r="Q25" s="181"/>
      <c r="R25" s="181"/>
    </row>
    <row r="26" spans="1:22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N26" s="181"/>
      <c r="O26" s="181"/>
      <c r="P26" s="181"/>
      <c r="Q26" s="181"/>
      <c r="R26" s="181"/>
    </row>
    <row r="27" spans="1:22">
      <c r="A27" s="99" t="s">
        <v>65</v>
      </c>
      <c r="F27" s="182"/>
      <c r="G27" s="182" t="s">
        <v>66</v>
      </c>
      <c r="H27" s="181"/>
      <c r="I27" s="181"/>
      <c r="J27" s="181"/>
      <c r="K27" s="181"/>
      <c r="L27" s="172"/>
      <c r="M27" s="172"/>
      <c r="N27" s="100"/>
      <c r="O27" s="181"/>
      <c r="P27" s="181"/>
      <c r="Q27" s="181" t="s">
        <v>67</v>
      </c>
      <c r="R27" s="181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5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 s="19" customFormat="1">
      <c r="A43" s="180"/>
      <c r="B43" s="17"/>
      <c r="C43" s="29"/>
      <c r="D43" s="29"/>
      <c r="E43" s="105"/>
      <c r="F43" s="106"/>
      <c r="G43" s="106"/>
      <c r="L43" s="180"/>
      <c r="M43" s="180"/>
      <c r="N43" s="180"/>
      <c r="O43" s="180"/>
      <c r="P43" s="180"/>
      <c r="Q43" s="180"/>
      <c r="R43" s="180"/>
      <c r="S43" s="180"/>
      <c r="T43" s="180"/>
      <c r="U43" s="182"/>
      <c r="V43" s="180"/>
    </row>
    <row r="44" spans="1:22" s="19" customFormat="1">
      <c r="A44" s="180"/>
      <c r="B44" s="17"/>
      <c r="C44" s="29"/>
      <c r="D44" s="29"/>
      <c r="E44" s="105"/>
      <c r="F44" s="106"/>
      <c r="G44" s="106"/>
      <c r="L44" s="180"/>
      <c r="M44" s="180"/>
      <c r="N44" s="180"/>
      <c r="O44" s="180"/>
      <c r="P44" s="180"/>
      <c r="Q44" s="180"/>
      <c r="R44" s="180"/>
      <c r="S44" s="180"/>
      <c r="T44" s="180"/>
      <c r="U44" s="182"/>
      <c r="V44" s="180"/>
    </row>
    <row r="45" spans="1:22" s="19" customFormat="1">
      <c r="A45" s="180"/>
      <c r="B45" s="17"/>
      <c r="C45" s="29"/>
      <c r="D45" s="29"/>
      <c r="E45" s="105"/>
      <c r="F45" s="106"/>
      <c r="G45" s="106"/>
      <c r="L45" s="180"/>
      <c r="M45" s="180"/>
      <c r="N45" s="180"/>
      <c r="O45" s="180"/>
      <c r="P45" s="180"/>
      <c r="Q45" s="180"/>
      <c r="R45" s="180"/>
      <c r="S45" s="180"/>
      <c r="T45" s="180"/>
      <c r="U45" s="182"/>
      <c r="V45" s="180"/>
    </row>
    <row r="46" spans="1:22" s="19" customFormat="1">
      <c r="A46" s="180"/>
      <c r="B46" s="17"/>
      <c r="C46" s="29"/>
      <c r="D46" s="29"/>
      <c r="E46" s="105"/>
      <c r="F46" s="106"/>
      <c r="G46" s="106"/>
      <c r="L46" s="180"/>
      <c r="M46" s="180"/>
      <c r="N46" s="180"/>
      <c r="O46" s="180"/>
      <c r="P46" s="180"/>
      <c r="Q46" s="180"/>
      <c r="R46" s="180"/>
      <c r="S46" s="180"/>
      <c r="T46" s="180"/>
      <c r="U46" s="182"/>
      <c r="V46" s="180"/>
    </row>
    <row r="47" spans="1:22" s="19" customFormat="1">
      <c r="A47" s="180"/>
      <c r="B47" s="17"/>
      <c r="C47" s="29"/>
      <c r="D47" s="29"/>
      <c r="E47" s="105"/>
      <c r="F47" s="106"/>
      <c r="G47" s="106"/>
      <c r="L47" s="180"/>
      <c r="M47" s="180"/>
      <c r="N47" s="180"/>
      <c r="O47" s="180"/>
      <c r="P47" s="180"/>
      <c r="Q47" s="180"/>
      <c r="R47" s="180"/>
      <c r="S47" s="180"/>
      <c r="T47" s="180"/>
      <c r="U47" s="182"/>
      <c r="V47" s="180"/>
    </row>
    <row r="48" spans="1:22" s="19" customFormat="1">
      <c r="A48" s="180"/>
      <c r="B48" s="17"/>
      <c r="C48" s="29"/>
      <c r="D48" s="29"/>
      <c r="E48" s="105"/>
      <c r="F48" s="106"/>
      <c r="G48" s="106"/>
      <c r="L48" s="180"/>
      <c r="M48" s="180"/>
      <c r="N48" s="180"/>
      <c r="O48" s="180"/>
      <c r="P48" s="180"/>
      <c r="Q48" s="180"/>
      <c r="R48" s="180"/>
      <c r="S48" s="180"/>
      <c r="T48" s="180"/>
      <c r="U48" s="182"/>
      <c r="V48" s="180"/>
    </row>
    <row r="49" spans="1:22" s="19" customFormat="1">
      <c r="A49" s="180"/>
      <c r="B49" s="17"/>
      <c r="C49" s="29"/>
      <c r="D49" s="29"/>
      <c r="E49" s="105"/>
      <c r="F49" s="106"/>
      <c r="G49" s="106"/>
      <c r="L49" s="180"/>
      <c r="M49" s="180"/>
      <c r="N49" s="180"/>
      <c r="O49" s="180"/>
      <c r="P49" s="180"/>
      <c r="Q49" s="180"/>
      <c r="R49" s="180"/>
      <c r="S49" s="180"/>
      <c r="T49" s="180"/>
      <c r="U49" s="182"/>
      <c r="V49" s="180"/>
    </row>
    <row r="50" spans="1:22" s="19" customFormat="1">
      <c r="A50" s="180"/>
      <c r="B50" s="17"/>
      <c r="C50" s="29"/>
      <c r="D50" s="29"/>
      <c r="E50" s="105"/>
      <c r="F50" s="106"/>
      <c r="G50" s="106"/>
      <c r="L50" s="180"/>
      <c r="M50" s="180"/>
      <c r="N50" s="180"/>
      <c r="O50" s="180"/>
      <c r="P50" s="180"/>
      <c r="Q50" s="180"/>
      <c r="R50" s="180"/>
      <c r="S50" s="180"/>
      <c r="T50" s="180"/>
      <c r="U50" s="182"/>
      <c r="V50" s="180"/>
    </row>
    <row r="51" spans="1:22" s="19" customFormat="1">
      <c r="A51" s="180"/>
      <c r="B51" s="17"/>
      <c r="C51" s="29"/>
      <c r="D51" s="29"/>
      <c r="E51" s="105"/>
      <c r="F51" s="106"/>
      <c r="G51" s="106"/>
      <c r="L51" s="180"/>
      <c r="M51" s="180"/>
      <c r="N51" s="180"/>
      <c r="O51" s="180"/>
      <c r="P51" s="180"/>
      <c r="Q51" s="180"/>
      <c r="R51" s="180"/>
      <c r="S51" s="180"/>
      <c r="T51" s="180"/>
      <c r="U51" s="182"/>
      <c r="V51" s="180"/>
    </row>
    <row r="52" spans="1:22" s="19" customFormat="1">
      <c r="A52" s="180"/>
      <c r="B52" s="17"/>
      <c r="C52" s="29"/>
      <c r="D52" s="29"/>
      <c r="E52" s="105"/>
      <c r="F52" s="106"/>
      <c r="G52" s="106"/>
      <c r="L52" s="180"/>
      <c r="M52" s="180"/>
      <c r="N52" s="180"/>
      <c r="O52" s="180"/>
      <c r="P52" s="180"/>
      <c r="Q52" s="180"/>
      <c r="R52" s="180"/>
      <c r="S52" s="180"/>
      <c r="T52" s="180"/>
      <c r="U52" s="182"/>
      <c r="V52" s="180"/>
    </row>
    <row r="53" spans="1:22" s="19" customFormat="1">
      <c r="A53" s="180"/>
      <c r="B53" s="17"/>
      <c r="C53" s="29"/>
      <c r="D53" s="29"/>
      <c r="E53" s="105"/>
      <c r="F53" s="106"/>
      <c r="G53" s="106"/>
      <c r="L53" s="180"/>
      <c r="M53" s="180"/>
      <c r="N53" s="180"/>
      <c r="O53" s="180"/>
      <c r="P53" s="180"/>
      <c r="Q53" s="180"/>
      <c r="R53" s="180"/>
      <c r="S53" s="180"/>
      <c r="T53" s="180"/>
      <c r="U53" s="182"/>
      <c r="V53" s="180"/>
    </row>
    <row r="54" spans="1:22" s="19" customFormat="1">
      <c r="A54" s="180"/>
      <c r="B54" s="17"/>
      <c r="C54" s="29"/>
      <c r="D54" s="29"/>
      <c r="E54" s="105"/>
      <c r="F54" s="106"/>
      <c r="G54" s="106"/>
      <c r="L54" s="180"/>
      <c r="M54" s="180"/>
      <c r="N54" s="180"/>
      <c r="O54" s="180"/>
      <c r="P54" s="180"/>
      <c r="Q54" s="180"/>
      <c r="R54" s="180"/>
      <c r="S54" s="180"/>
      <c r="T54" s="180"/>
      <c r="U54" s="182"/>
      <c r="V54" s="180"/>
    </row>
    <row r="55" spans="1:22" s="19" customFormat="1">
      <c r="A55" s="180"/>
      <c r="B55" s="17"/>
      <c r="C55" s="29"/>
      <c r="D55" s="29"/>
      <c r="E55" s="105"/>
      <c r="F55" s="106"/>
      <c r="G55" s="106"/>
      <c r="L55" s="180"/>
      <c r="M55" s="180"/>
      <c r="N55" s="180"/>
      <c r="O55" s="180"/>
      <c r="P55" s="180"/>
      <c r="Q55" s="180"/>
      <c r="R55" s="180"/>
      <c r="S55" s="180"/>
      <c r="T55" s="180"/>
      <c r="U55" s="182"/>
      <c r="V55" s="180"/>
    </row>
    <row r="56" spans="1:22" s="19" customFormat="1">
      <c r="A56" s="180"/>
      <c r="B56" s="17"/>
      <c r="C56" s="29"/>
      <c r="D56" s="29"/>
      <c r="E56" s="105"/>
      <c r="F56" s="106"/>
      <c r="G56" s="106"/>
      <c r="L56" s="180"/>
      <c r="M56" s="180"/>
      <c r="N56" s="180"/>
      <c r="O56" s="180"/>
      <c r="P56" s="180"/>
      <c r="Q56" s="180"/>
      <c r="R56" s="180"/>
      <c r="S56" s="180"/>
      <c r="T56" s="180"/>
      <c r="U56" s="182"/>
      <c r="V56" s="180"/>
    </row>
    <row r="57" spans="1:22" s="19" customFormat="1">
      <c r="A57" s="180"/>
      <c r="B57" s="17"/>
      <c r="C57" s="29"/>
      <c r="D57" s="29"/>
      <c r="E57" s="105"/>
      <c r="F57" s="106"/>
      <c r="G57" s="106"/>
      <c r="L57" s="180"/>
      <c r="M57" s="180"/>
      <c r="N57" s="180"/>
      <c r="O57" s="180"/>
      <c r="P57" s="180"/>
      <c r="Q57" s="180"/>
      <c r="R57" s="180"/>
      <c r="S57" s="180"/>
      <c r="T57" s="180"/>
      <c r="U57" s="182"/>
      <c r="V57" s="180"/>
    </row>
    <row r="58" spans="1:22" s="19" customFormat="1">
      <c r="A58" s="180"/>
      <c r="B58" s="17"/>
      <c r="C58" s="29"/>
      <c r="D58" s="29"/>
      <c r="E58" s="105"/>
      <c r="F58" s="106"/>
      <c r="G58" s="106"/>
      <c r="L58" s="180"/>
      <c r="M58" s="180"/>
      <c r="N58" s="180"/>
      <c r="O58" s="180"/>
      <c r="P58" s="180"/>
      <c r="Q58" s="180"/>
      <c r="R58" s="180"/>
      <c r="S58" s="180"/>
      <c r="T58" s="180"/>
      <c r="U58" s="182"/>
      <c r="V58" s="180"/>
    </row>
    <row r="59" spans="1:22" s="19" customFormat="1">
      <c r="A59" s="180"/>
      <c r="B59" s="17"/>
      <c r="C59" s="29"/>
      <c r="D59" s="29"/>
      <c r="E59" s="105"/>
      <c r="F59" s="106"/>
      <c r="G59" s="106"/>
      <c r="L59" s="180"/>
      <c r="M59" s="180"/>
      <c r="N59" s="180"/>
      <c r="O59" s="180"/>
      <c r="P59" s="180"/>
      <c r="Q59" s="180"/>
      <c r="R59" s="180"/>
      <c r="S59" s="180"/>
      <c r="T59" s="180"/>
      <c r="U59" s="182"/>
      <c r="V59" s="180"/>
    </row>
    <row r="60" spans="1:22" s="19" customFormat="1">
      <c r="A60" s="180"/>
      <c r="B60" s="17"/>
      <c r="C60" s="29"/>
      <c r="D60" s="29"/>
      <c r="E60" s="105"/>
      <c r="F60" s="106"/>
      <c r="G60" s="106"/>
      <c r="L60" s="180"/>
      <c r="M60" s="180"/>
      <c r="N60" s="180"/>
      <c r="O60" s="180"/>
      <c r="P60" s="180"/>
      <c r="Q60" s="180"/>
      <c r="R60" s="180"/>
      <c r="S60" s="180"/>
      <c r="T60" s="180"/>
      <c r="U60" s="182"/>
      <c r="V60" s="180"/>
    </row>
    <row r="61" spans="1:22" s="19" customFormat="1">
      <c r="A61" s="180"/>
      <c r="B61" s="17"/>
      <c r="C61" s="29"/>
      <c r="D61" s="29"/>
      <c r="E61" s="105"/>
      <c r="F61" s="106"/>
      <c r="G61" s="106"/>
      <c r="L61" s="180"/>
      <c r="M61" s="180"/>
      <c r="N61" s="180"/>
      <c r="O61" s="180"/>
      <c r="P61" s="180"/>
      <c r="Q61" s="180"/>
      <c r="R61" s="180"/>
      <c r="S61" s="180"/>
      <c r="T61" s="180"/>
      <c r="U61" s="182"/>
      <c r="V61" s="180"/>
    </row>
    <row r="62" spans="1:22" s="19" customFormat="1">
      <c r="A62" s="180"/>
      <c r="B62" s="17"/>
      <c r="C62" s="29"/>
      <c r="D62" s="29"/>
      <c r="E62" s="105"/>
      <c r="F62" s="106"/>
      <c r="G62" s="106"/>
      <c r="L62" s="180"/>
      <c r="M62" s="180"/>
      <c r="N62" s="180"/>
      <c r="O62" s="180"/>
      <c r="P62" s="180"/>
      <c r="Q62" s="180"/>
      <c r="R62" s="180"/>
      <c r="S62" s="180"/>
      <c r="T62" s="180"/>
      <c r="U62" s="182"/>
      <c r="V62" s="180"/>
    </row>
    <row r="63" spans="1:22" s="19" customFormat="1">
      <c r="A63" s="180"/>
      <c r="B63" s="17"/>
      <c r="C63" s="29"/>
      <c r="D63" s="29"/>
      <c r="E63" s="105"/>
      <c r="F63" s="106"/>
      <c r="G63" s="106"/>
      <c r="L63" s="180"/>
      <c r="M63" s="180"/>
      <c r="N63" s="180"/>
      <c r="O63" s="180"/>
      <c r="P63" s="180"/>
      <c r="Q63" s="180"/>
      <c r="R63" s="180"/>
      <c r="S63" s="180"/>
      <c r="T63" s="180"/>
      <c r="U63" s="182"/>
      <c r="V63" s="180"/>
    </row>
    <row r="64" spans="1:22" s="19" customFormat="1">
      <c r="A64" s="180"/>
      <c r="B64" s="17"/>
      <c r="C64" s="29"/>
      <c r="D64" s="29"/>
      <c r="E64" s="105"/>
      <c r="F64" s="106"/>
      <c r="G64" s="106"/>
      <c r="L64" s="180"/>
      <c r="M64" s="180"/>
      <c r="N64" s="180"/>
      <c r="O64" s="180"/>
      <c r="P64" s="180"/>
      <c r="Q64" s="180"/>
      <c r="R64" s="180"/>
      <c r="S64" s="180"/>
      <c r="T64" s="180"/>
      <c r="U64" s="182"/>
      <c r="V64" s="180"/>
    </row>
    <row r="65" spans="1:22" s="19" customFormat="1">
      <c r="A65" s="180"/>
      <c r="B65" s="17"/>
      <c r="C65" s="29"/>
      <c r="D65" s="29"/>
      <c r="E65" s="105"/>
      <c r="F65" s="106"/>
      <c r="G65" s="106"/>
      <c r="L65" s="180"/>
      <c r="M65" s="180"/>
      <c r="N65" s="180"/>
      <c r="O65" s="180"/>
      <c r="P65" s="180"/>
      <c r="Q65" s="180"/>
      <c r="R65" s="180"/>
      <c r="S65" s="180"/>
      <c r="T65" s="180"/>
      <c r="U65" s="182"/>
      <c r="V65" s="180"/>
    </row>
    <row r="66" spans="1:22" s="19" customFormat="1">
      <c r="A66" s="180"/>
      <c r="B66" s="17"/>
      <c r="C66" s="29"/>
      <c r="D66" s="29"/>
      <c r="E66" s="105"/>
      <c r="F66" s="106"/>
      <c r="G66" s="106"/>
      <c r="L66" s="180"/>
      <c r="M66" s="180"/>
      <c r="N66" s="180"/>
      <c r="O66" s="180"/>
      <c r="P66" s="180"/>
      <c r="Q66" s="180"/>
      <c r="R66" s="180"/>
      <c r="S66" s="180"/>
      <c r="T66" s="180"/>
      <c r="U66" s="182"/>
      <c r="V66" s="180"/>
    </row>
    <row r="67" spans="1:22" s="19" customFormat="1">
      <c r="A67" s="180"/>
      <c r="B67" s="17"/>
      <c r="C67" s="29"/>
      <c r="D67" s="29"/>
      <c r="E67" s="105"/>
      <c r="F67" s="106"/>
      <c r="G67" s="106"/>
      <c r="L67" s="180"/>
      <c r="M67" s="180"/>
      <c r="N67" s="180"/>
      <c r="O67" s="180"/>
      <c r="P67" s="180"/>
      <c r="Q67" s="180"/>
      <c r="R67" s="180"/>
      <c r="S67" s="180"/>
      <c r="T67" s="180"/>
      <c r="U67" s="182"/>
      <c r="V67" s="180"/>
    </row>
    <row r="68" spans="1:22" s="19" customFormat="1">
      <c r="A68" s="180"/>
      <c r="B68" s="17"/>
      <c r="C68" s="29"/>
      <c r="D68" s="29"/>
      <c r="E68" s="105"/>
      <c r="F68" s="106"/>
      <c r="G68" s="106"/>
      <c r="L68" s="180"/>
      <c r="M68" s="180"/>
      <c r="N68" s="180"/>
      <c r="O68" s="180"/>
      <c r="P68" s="180"/>
      <c r="Q68" s="180"/>
      <c r="R68" s="180"/>
      <c r="S68" s="180"/>
      <c r="T68" s="180"/>
      <c r="U68" s="182"/>
      <c r="V68" s="180"/>
    </row>
    <row r="69" spans="1:22" s="19" customFormat="1">
      <c r="A69" s="180"/>
      <c r="B69" s="17"/>
      <c r="C69" s="29"/>
      <c r="D69" s="29"/>
      <c r="E69" s="105"/>
      <c r="F69" s="106"/>
      <c r="G69" s="106"/>
      <c r="L69" s="180"/>
      <c r="M69" s="180"/>
      <c r="N69" s="180"/>
      <c r="O69" s="180"/>
      <c r="P69" s="180"/>
      <c r="Q69" s="180"/>
      <c r="R69" s="180"/>
      <c r="S69" s="180"/>
      <c r="T69" s="180"/>
      <c r="U69" s="182"/>
      <c r="V69" s="180"/>
    </row>
    <row r="70" spans="1:22" s="19" customFormat="1">
      <c r="A70" s="180"/>
      <c r="B70" s="17"/>
      <c r="C70" s="29"/>
      <c r="D70" s="29"/>
      <c r="E70" s="105"/>
      <c r="F70" s="106"/>
      <c r="G70" s="106"/>
      <c r="L70" s="180"/>
      <c r="M70" s="180"/>
      <c r="N70" s="180"/>
      <c r="O70" s="180"/>
      <c r="P70" s="180"/>
      <c r="Q70" s="180"/>
      <c r="R70" s="180"/>
      <c r="S70" s="180"/>
      <c r="T70" s="180"/>
      <c r="U70" s="182"/>
      <c r="V70" s="180"/>
    </row>
    <row r="71" spans="1:22" s="19" customFormat="1">
      <c r="A71" s="180"/>
      <c r="B71" s="17"/>
      <c r="C71" s="29"/>
      <c r="D71" s="29"/>
      <c r="E71" s="105"/>
      <c r="F71" s="106"/>
      <c r="G71" s="106"/>
      <c r="L71" s="180"/>
      <c r="M71" s="180"/>
      <c r="N71" s="180"/>
      <c r="O71" s="180"/>
      <c r="P71" s="180"/>
      <c r="Q71" s="180"/>
      <c r="R71" s="180"/>
      <c r="S71" s="180"/>
      <c r="T71" s="180"/>
      <c r="U71" s="182"/>
      <c r="V71" s="180"/>
    </row>
    <row r="72" spans="1:22" s="19" customFormat="1">
      <c r="A72" s="180"/>
      <c r="B72" s="17"/>
      <c r="C72" s="29"/>
      <c r="D72" s="29"/>
      <c r="E72" s="105"/>
      <c r="F72" s="106"/>
      <c r="G72" s="106"/>
      <c r="L72" s="180"/>
      <c r="M72" s="180"/>
      <c r="N72" s="180"/>
      <c r="O72" s="180"/>
      <c r="P72" s="180"/>
      <c r="Q72" s="180"/>
      <c r="R72" s="180"/>
      <c r="S72" s="180"/>
      <c r="T72" s="180"/>
      <c r="U72" s="182"/>
      <c r="V72" s="180"/>
    </row>
    <row r="73" spans="1:22" s="19" customFormat="1">
      <c r="A73" s="180"/>
      <c r="B73" s="17"/>
      <c r="C73" s="29"/>
      <c r="D73" s="29"/>
      <c r="E73" s="105"/>
      <c r="F73" s="106"/>
      <c r="G73" s="106"/>
      <c r="L73" s="180"/>
      <c r="M73" s="180"/>
      <c r="N73" s="180"/>
      <c r="O73" s="180"/>
      <c r="P73" s="180"/>
      <c r="Q73" s="180"/>
      <c r="R73" s="180"/>
      <c r="S73" s="180"/>
      <c r="T73" s="180"/>
      <c r="U73" s="182"/>
      <c r="V73" s="180"/>
    </row>
    <row r="74" spans="1:22" s="19" customFormat="1">
      <c r="A74" s="180"/>
      <c r="B74" s="17"/>
      <c r="C74" s="29"/>
      <c r="D74" s="29"/>
      <c r="E74" s="105"/>
      <c r="F74" s="106"/>
      <c r="G74" s="106"/>
      <c r="L74" s="180"/>
      <c r="M74" s="180"/>
      <c r="N74" s="180"/>
      <c r="O74" s="180"/>
      <c r="P74" s="180"/>
      <c r="Q74" s="180"/>
      <c r="R74" s="180"/>
      <c r="S74" s="180"/>
      <c r="T74" s="180"/>
      <c r="U74" s="182"/>
      <c r="V74" s="180"/>
    </row>
    <row r="75" spans="1:22" s="19" customFormat="1">
      <c r="A75" s="180"/>
      <c r="B75" s="17"/>
      <c r="C75" s="29"/>
      <c r="D75" s="29"/>
      <c r="E75" s="105"/>
      <c r="F75" s="106"/>
      <c r="G75" s="106"/>
      <c r="L75" s="180"/>
      <c r="M75" s="180"/>
      <c r="N75" s="180"/>
      <c r="O75" s="180"/>
      <c r="P75" s="180"/>
      <c r="Q75" s="180"/>
      <c r="R75" s="180"/>
      <c r="S75" s="180"/>
      <c r="T75" s="180"/>
      <c r="U75" s="182"/>
      <c r="V75" s="180"/>
    </row>
    <row r="76" spans="1:22" s="19" customFormat="1">
      <c r="A76" s="180"/>
      <c r="B76" s="17"/>
      <c r="C76" s="29"/>
      <c r="D76" s="29"/>
      <c r="E76" s="105"/>
      <c r="F76" s="106"/>
      <c r="G76" s="106"/>
      <c r="L76" s="180"/>
      <c r="M76" s="180"/>
      <c r="N76" s="180"/>
      <c r="O76" s="180"/>
      <c r="P76" s="180"/>
      <c r="Q76" s="180"/>
      <c r="R76" s="180"/>
      <c r="S76" s="180"/>
      <c r="T76" s="180"/>
      <c r="U76" s="182"/>
      <c r="V76" s="180"/>
    </row>
    <row r="77" spans="1:22" s="19" customFormat="1">
      <c r="A77" s="180"/>
      <c r="B77" s="17"/>
      <c r="C77" s="29"/>
      <c r="D77" s="29"/>
      <c r="E77" s="105"/>
      <c r="F77" s="106"/>
      <c r="G77" s="106"/>
      <c r="L77" s="180"/>
      <c r="M77" s="180"/>
      <c r="N77" s="180"/>
      <c r="O77" s="180"/>
      <c r="P77" s="180"/>
      <c r="Q77" s="180"/>
      <c r="R77" s="180"/>
      <c r="S77" s="180"/>
      <c r="T77" s="180"/>
      <c r="U77" s="182"/>
      <c r="V77" s="180"/>
    </row>
    <row r="78" spans="1:22" s="19" customFormat="1">
      <c r="A78" s="180"/>
      <c r="B78" s="17"/>
      <c r="C78" s="29"/>
      <c r="D78" s="29"/>
      <c r="E78" s="105"/>
      <c r="F78" s="106"/>
      <c r="G78" s="106"/>
      <c r="L78" s="180"/>
      <c r="M78" s="180"/>
      <c r="N78" s="180"/>
      <c r="O78" s="180"/>
      <c r="P78" s="180"/>
      <c r="Q78" s="180"/>
      <c r="R78" s="180"/>
      <c r="S78" s="180"/>
      <c r="T78" s="180"/>
      <c r="U78" s="182"/>
      <c r="V78" s="180"/>
    </row>
    <row r="79" spans="1:22" s="19" customFormat="1">
      <c r="A79" s="180"/>
      <c r="B79" s="17"/>
      <c r="C79" s="29"/>
      <c r="D79" s="29"/>
      <c r="E79" s="105"/>
      <c r="F79" s="106"/>
      <c r="G79" s="106"/>
      <c r="L79" s="180"/>
      <c r="M79" s="180"/>
      <c r="N79" s="180"/>
      <c r="O79" s="180"/>
      <c r="P79" s="180"/>
      <c r="Q79" s="180"/>
      <c r="R79" s="180"/>
      <c r="S79" s="180"/>
      <c r="T79" s="180"/>
      <c r="U79" s="182"/>
      <c r="V79" s="180"/>
    </row>
    <row r="80" spans="1:22" s="19" customFormat="1">
      <c r="A80" s="180"/>
      <c r="B80" s="17"/>
      <c r="C80" s="29"/>
      <c r="D80" s="29"/>
      <c r="E80" s="105"/>
      <c r="F80" s="106"/>
      <c r="G80" s="106"/>
      <c r="L80" s="180"/>
      <c r="M80" s="180"/>
      <c r="N80" s="180"/>
      <c r="O80" s="180"/>
      <c r="P80" s="180"/>
      <c r="Q80" s="180"/>
      <c r="R80" s="180"/>
      <c r="S80" s="180"/>
      <c r="T80" s="180"/>
      <c r="U80" s="182"/>
      <c r="V80" s="180"/>
    </row>
    <row r="81" spans="1:22" s="19" customFormat="1">
      <c r="A81" s="180"/>
      <c r="B81" s="17"/>
      <c r="C81" s="29"/>
      <c r="D81" s="29"/>
      <c r="E81" s="105"/>
      <c r="F81" s="106"/>
      <c r="G81" s="106"/>
      <c r="L81" s="180"/>
      <c r="M81" s="180"/>
      <c r="N81" s="180"/>
      <c r="O81" s="180"/>
      <c r="P81" s="180"/>
      <c r="Q81" s="180"/>
      <c r="R81" s="180"/>
      <c r="S81" s="180"/>
      <c r="T81" s="180"/>
      <c r="U81" s="182"/>
      <c r="V81" s="180"/>
    </row>
    <row r="82" spans="1:22" s="19" customFormat="1">
      <c r="A82" s="180"/>
      <c r="B82" s="17"/>
      <c r="C82" s="29"/>
      <c r="D82" s="29"/>
      <c r="E82" s="105"/>
      <c r="F82" s="106"/>
      <c r="G82" s="106"/>
      <c r="L82" s="180"/>
      <c r="M82" s="180"/>
      <c r="N82" s="180"/>
      <c r="O82" s="180"/>
      <c r="P82" s="180"/>
      <c r="Q82" s="180"/>
      <c r="R82" s="180"/>
      <c r="S82" s="180"/>
      <c r="T82" s="180"/>
      <c r="U82" s="182"/>
      <c r="V82" s="180"/>
    </row>
    <row r="83" spans="1:22" s="19" customFormat="1">
      <c r="A83" s="180"/>
      <c r="B83" s="17"/>
      <c r="C83" s="29"/>
      <c r="D83" s="29"/>
      <c r="E83" s="105"/>
      <c r="F83" s="106"/>
      <c r="G83" s="106"/>
      <c r="L83" s="180"/>
      <c r="M83" s="180"/>
      <c r="N83" s="180"/>
      <c r="O83" s="180"/>
      <c r="P83" s="180"/>
      <c r="Q83" s="180"/>
      <c r="R83" s="180"/>
      <c r="S83" s="180"/>
      <c r="T83" s="180"/>
      <c r="U83" s="182"/>
      <c r="V83" s="180"/>
    </row>
    <row r="84" spans="1:22" s="19" customFormat="1">
      <c r="A84" s="180"/>
      <c r="B84" s="17"/>
      <c r="C84" s="29"/>
      <c r="D84" s="29"/>
      <c r="E84" s="105"/>
      <c r="F84" s="106"/>
      <c r="G84" s="106"/>
      <c r="L84" s="180"/>
      <c r="M84" s="180"/>
      <c r="N84" s="180"/>
      <c r="O84" s="180"/>
      <c r="P84" s="180"/>
      <c r="Q84" s="180"/>
      <c r="R84" s="180"/>
      <c r="S84" s="180"/>
      <c r="T84" s="180"/>
      <c r="U84" s="182"/>
      <c r="V84" s="180"/>
    </row>
    <row r="85" spans="1:22" s="19" customFormat="1">
      <c r="A85" s="180"/>
      <c r="B85" s="17"/>
      <c r="C85" s="29"/>
      <c r="D85" s="29"/>
      <c r="E85" s="105"/>
      <c r="F85" s="106"/>
      <c r="G85" s="106"/>
      <c r="L85" s="180"/>
      <c r="M85" s="180"/>
      <c r="N85" s="180"/>
      <c r="O85" s="180"/>
      <c r="P85" s="180"/>
      <c r="Q85" s="180"/>
      <c r="R85" s="180"/>
      <c r="S85" s="180"/>
      <c r="T85" s="180"/>
      <c r="U85" s="182"/>
      <c r="V85" s="180"/>
    </row>
    <row r="86" spans="1:22" s="19" customFormat="1">
      <c r="A86" s="180"/>
      <c r="B86" s="17"/>
      <c r="C86" s="29"/>
      <c r="D86" s="29"/>
      <c r="E86" s="105"/>
      <c r="F86" s="106"/>
      <c r="G86" s="106"/>
      <c r="L86" s="180"/>
      <c r="M86" s="180"/>
      <c r="N86" s="180"/>
      <c r="O86" s="180"/>
      <c r="P86" s="180"/>
      <c r="Q86" s="180"/>
      <c r="R86" s="180"/>
      <c r="S86" s="180"/>
      <c r="T86" s="180"/>
      <c r="U86" s="182"/>
      <c r="V86" s="180"/>
    </row>
    <row r="87" spans="1:22" s="19" customFormat="1">
      <c r="A87" s="180"/>
      <c r="B87" s="17"/>
      <c r="C87" s="29"/>
      <c r="D87" s="29"/>
      <c r="E87" s="105"/>
      <c r="F87" s="106"/>
      <c r="G87" s="106"/>
      <c r="L87" s="180"/>
      <c r="M87" s="180"/>
      <c r="N87" s="180"/>
      <c r="O87" s="180"/>
      <c r="P87" s="180"/>
      <c r="Q87" s="180"/>
      <c r="R87" s="180"/>
      <c r="S87" s="180"/>
      <c r="T87" s="180"/>
      <c r="U87" s="182"/>
      <c r="V87" s="180"/>
    </row>
    <row r="88" spans="1:22" s="19" customFormat="1">
      <c r="A88" s="180"/>
      <c r="B88" s="17"/>
      <c r="C88" s="29"/>
      <c r="D88" s="29"/>
      <c r="E88" s="105"/>
      <c r="F88" s="106"/>
      <c r="G88" s="106"/>
      <c r="L88" s="180"/>
      <c r="M88" s="180"/>
      <c r="N88" s="180"/>
      <c r="O88" s="180"/>
      <c r="P88" s="180"/>
      <c r="Q88" s="180"/>
      <c r="R88" s="180"/>
      <c r="S88" s="180"/>
      <c r="T88" s="180"/>
      <c r="U88" s="182"/>
      <c r="V88" s="180"/>
    </row>
    <row r="89" spans="1:22" s="19" customFormat="1">
      <c r="A89" s="180"/>
      <c r="B89" s="17"/>
      <c r="C89" s="29"/>
      <c r="D89" s="29"/>
      <c r="E89" s="105"/>
      <c r="F89" s="106"/>
      <c r="G89" s="106"/>
      <c r="L89" s="180"/>
      <c r="M89" s="180"/>
      <c r="N89" s="180"/>
      <c r="O89" s="180"/>
      <c r="P89" s="180"/>
      <c r="Q89" s="180"/>
      <c r="R89" s="180"/>
      <c r="S89" s="180"/>
      <c r="T89" s="180"/>
      <c r="U89" s="182"/>
      <c r="V89" s="180"/>
    </row>
    <row r="90" spans="1:22" s="19" customFormat="1">
      <c r="A90" s="180"/>
      <c r="B90" s="17"/>
      <c r="C90" s="29"/>
      <c r="D90" s="29"/>
      <c r="E90" s="105"/>
      <c r="F90" s="106"/>
      <c r="G90" s="106"/>
      <c r="L90" s="180"/>
      <c r="M90" s="180"/>
      <c r="N90" s="180"/>
      <c r="O90" s="180"/>
      <c r="P90" s="180"/>
      <c r="Q90" s="180"/>
      <c r="R90" s="180"/>
      <c r="S90" s="180"/>
      <c r="T90" s="180"/>
      <c r="U90" s="182"/>
      <c r="V90" s="180"/>
    </row>
    <row r="91" spans="1:22" s="19" customFormat="1">
      <c r="A91" s="180"/>
      <c r="B91" s="17"/>
      <c r="C91" s="29"/>
      <c r="D91" s="29"/>
      <c r="E91" s="105"/>
      <c r="F91" s="106"/>
      <c r="G91" s="106"/>
      <c r="L91" s="180"/>
      <c r="M91" s="180"/>
      <c r="N91" s="180"/>
      <c r="O91" s="180"/>
      <c r="P91" s="180"/>
      <c r="Q91" s="180"/>
      <c r="R91" s="180"/>
      <c r="S91" s="180"/>
      <c r="T91" s="180"/>
      <c r="U91" s="182"/>
      <c r="V91" s="180"/>
    </row>
    <row r="92" spans="1:22" s="19" customFormat="1">
      <c r="A92" s="180"/>
      <c r="B92" s="17"/>
      <c r="C92" s="29"/>
      <c r="D92" s="29"/>
      <c r="E92" s="105"/>
      <c r="F92" s="106"/>
      <c r="G92" s="106"/>
      <c r="L92" s="180"/>
      <c r="M92" s="180"/>
      <c r="N92" s="180"/>
      <c r="O92" s="180"/>
      <c r="P92" s="180"/>
      <c r="Q92" s="180"/>
      <c r="R92" s="180"/>
      <c r="S92" s="180"/>
      <c r="T92" s="180"/>
      <c r="U92" s="182"/>
      <c r="V92" s="180"/>
    </row>
    <row r="93" spans="1:22" s="19" customFormat="1">
      <c r="A93" s="180"/>
      <c r="B93" s="17"/>
      <c r="C93" s="29"/>
      <c r="D93" s="29"/>
      <c r="E93" s="105"/>
      <c r="F93" s="106"/>
      <c r="G93" s="106"/>
      <c r="L93" s="180"/>
      <c r="M93" s="180"/>
      <c r="N93" s="180"/>
      <c r="O93" s="180"/>
      <c r="P93" s="180"/>
      <c r="Q93" s="180"/>
      <c r="R93" s="180"/>
      <c r="S93" s="180"/>
      <c r="T93" s="180"/>
      <c r="U93" s="182"/>
      <c r="V93" s="180"/>
    </row>
    <row r="94" spans="1:22" s="19" customFormat="1">
      <c r="A94" s="180"/>
      <c r="B94" s="17"/>
      <c r="C94" s="29"/>
      <c r="D94" s="29"/>
      <c r="E94" s="105"/>
      <c r="F94" s="106"/>
      <c r="G94" s="106"/>
      <c r="L94" s="180"/>
      <c r="M94" s="180"/>
      <c r="N94" s="180"/>
      <c r="O94" s="180"/>
      <c r="P94" s="180"/>
      <c r="Q94" s="180"/>
      <c r="R94" s="180"/>
      <c r="S94" s="180"/>
      <c r="T94" s="180"/>
      <c r="U94" s="182"/>
      <c r="V94" s="180"/>
    </row>
    <row r="95" spans="1:22" s="19" customFormat="1">
      <c r="A95" s="180"/>
      <c r="B95" s="17"/>
      <c r="C95" s="29"/>
      <c r="D95" s="29"/>
      <c r="E95" s="105"/>
      <c r="F95" s="106"/>
      <c r="G95" s="106"/>
      <c r="L95" s="180"/>
      <c r="M95" s="180"/>
      <c r="N95" s="180"/>
      <c r="O95" s="180"/>
      <c r="P95" s="180"/>
      <c r="Q95" s="180"/>
      <c r="R95" s="180"/>
      <c r="S95" s="180"/>
      <c r="T95" s="180"/>
      <c r="U95" s="182"/>
      <c r="V95" s="180"/>
    </row>
    <row r="96" spans="1:22" s="19" customFormat="1">
      <c r="A96" s="180"/>
      <c r="B96" s="17"/>
      <c r="C96" s="29"/>
      <c r="D96" s="29"/>
      <c r="E96" s="105"/>
      <c r="F96" s="106"/>
      <c r="G96" s="106"/>
      <c r="L96" s="180"/>
      <c r="M96" s="180"/>
      <c r="N96" s="180"/>
      <c r="O96" s="180"/>
      <c r="P96" s="180"/>
      <c r="Q96" s="180"/>
      <c r="R96" s="180"/>
      <c r="S96" s="180"/>
      <c r="T96" s="180"/>
      <c r="U96" s="182"/>
      <c r="V96" s="180"/>
    </row>
    <row r="97" spans="1:22" s="19" customFormat="1">
      <c r="A97" s="180"/>
      <c r="B97" s="17"/>
      <c r="C97" s="29"/>
      <c r="D97" s="29"/>
      <c r="E97" s="105"/>
      <c r="F97" s="106"/>
      <c r="G97" s="106"/>
      <c r="L97" s="180"/>
      <c r="M97" s="180"/>
      <c r="N97" s="180"/>
      <c r="O97" s="180"/>
      <c r="P97" s="180"/>
      <c r="Q97" s="180"/>
      <c r="R97" s="180"/>
      <c r="S97" s="180"/>
      <c r="T97" s="180"/>
      <c r="U97" s="182"/>
      <c r="V97" s="180"/>
    </row>
    <row r="98" spans="1:22" s="19" customFormat="1">
      <c r="A98" s="180"/>
      <c r="B98" s="17"/>
      <c r="C98" s="29"/>
      <c r="D98" s="29"/>
      <c r="E98" s="105"/>
      <c r="F98" s="106"/>
      <c r="G98" s="106"/>
      <c r="L98" s="180"/>
      <c r="M98" s="180"/>
      <c r="N98" s="180"/>
      <c r="O98" s="180"/>
      <c r="P98" s="180"/>
      <c r="Q98" s="180"/>
      <c r="R98" s="180"/>
      <c r="S98" s="180"/>
      <c r="T98" s="180"/>
      <c r="U98" s="182"/>
      <c r="V98" s="180"/>
    </row>
    <row r="99" spans="1:22" s="19" customFormat="1">
      <c r="A99" s="180"/>
      <c r="B99" s="17"/>
      <c r="C99" s="29"/>
      <c r="D99" s="29"/>
      <c r="E99" s="105"/>
      <c r="F99" s="106"/>
      <c r="G99" s="106"/>
      <c r="L99" s="180"/>
      <c r="M99" s="180"/>
      <c r="N99" s="180"/>
      <c r="O99" s="180"/>
      <c r="P99" s="180"/>
      <c r="Q99" s="180"/>
      <c r="R99" s="180"/>
      <c r="S99" s="180"/>
      <c r="T99" s="180"/>
      <c r="U99" s="182"/>
      <c r="V99" s="180"/>
    </row>
    <row r="100" spans="1:22" s="19" customFormat="1">
      <c r="A100" s="180"/>
      <c r="B100" s="17"/>
      <c r="C100" s="29"/>
      <c r="D100" s="29"/>
      <c r="E100" s="105"/>
      <c r="F100" s="106"/>
      <c r="G100" s="106"/>
      <c r="L100" s="180"/>
      <c r="M100" s="180"/>
      <c r="N100" s="180"/>
      <c r="O100" s="180"/>
      <c r="P100" s="180"/>
      <c r="Q100" s="180"/>
      <c r="R100" s="180"/>
      <c r="S100" s="180"/>
      <c r="T100" s="180"/>
      <c r="U100" s="182"/>
      <c r="V100" s="180"/>
    </row>
    <row r="101" spans="1:22" s="19" customFormat="1">
      <c r="A101" s="180"/>
      <c r="B101" s="17"/>
      <c r="C101" s="29"/>
      <c r="D101" s="29"/>
      <c r="E101" s="105"/>
      <c r="F101" s="106"/>
      <c r="G101" s="106"/>
      <c r="L101" s="180"/>
      <c r="M101" s="180"/>
      <c r="N101" s="180"/>
      <c r="O101" s="180"/>
      <c r="P101" s="180"/>
      <c r="Q101" s="180"/>
      <c r="R101" s="180"/>
      <c r="S101" s="180"/>
      <c r="T101" s="180"/>
      <c r="U101" s="182"/>
      <c r="V101" s="180"/>
    </row>
    <row r="102" spans="1:22" s="19" customFormat="1">
      <c r="A102" s="180"/>
      <c r="B102" s="17"/>
      <c r="C102" s="29"/>
      <c r="D102" s="29"/>
      <c r="E102" s="105"/>
      <c r="F102" s="106"/>
      <c r="G102" s="106"/>
      <c r="L102" s="180"/>
      <c r="M102" s="180"/>
      <c r="N102" s="180"/>
      <c r="O102" s="180"/>
      <c r="P102" s="180"/>
      <c r="Q102" s="180"/>
      <c r="R102" s="180"/>
      <c r="S102" s="180"/>
      <c r="T102" s="180"/>
      <c r="U102" s="182"/>
      <c r="V102" s="180"/>
    </row>
    <row r="103" spans="1:22" s="19" customFormat="1">
      <c r="A103" s="180"/>
      <c r="B103" s="17"/>
      <c r="C103" s="29"/>
      <c r="D103" s="29"/>
      <c r="E103" s="105"/>
      <c r="F103" s="106"/>
      <c r="G103" s="106"/>
      <c r="L103" s="180"/>
      <c r="M103" s="180"/>
      <c r="N103" s="180"/>
      <c r="O103" s="180"/>
      <c r="P103" s="180"/>
      <c r="Q103" s="180"/>
      <c r="R103" s="180"/>
      <c r="S103" s="180"/>
      <c r="T103" s="180"/>
      <c r="U103" s="182"/>
      <c r="V103" s="180"/>
    </row>
    <row r="104" spans="1:22" s="19" customFormat="1">
      <c r="A104" s="180"/>
      <c r="B104" s="17"/>
      <c r="C104" s="29"/>
      <c r="D104" s="29"/>
      <c r="E104" s="105"/>
      <c r="F104" s="106"/>
      <c r="G104" s="106"/>
      <c r="L104" s="180"/>
      <c r="M104" s="180"/>
      <c r="N104" s="180"/>
      <c r="O104" s="180"/>
      <c r="P104" s="180"/>
      <c r="Q104" s="180"/>
      <c r="R104" s="180"/>
      <c r="S104" s="180"/>
      <c r="T104" s="180"/>
      <c r="U104" s="182"/>
      <c r="V104" s="180"/>
    </row>
    <row r="105" spans="1:22" s="19" customFormat="1">
      <c r="A105" s="180"/>
      <c r="B105" s="17"/>
      <c r="C105" s="29"/>
      <c r="D105" s="29"/>
      <c r="E105" s="105"/>
      <c r="F105" s="106"/>
      <c r="G105" s="106"/>
      <c r="L105" s="180"/>
      <c r="M105" s="180"/>
      <c r="N105" s="180"/>
      <c r="O105" s="180"/>
      <c r="P105" s="180"/>
      <c r="Q105" s="180"/>
      <c r="R105" s="180"/>
      <c r="S105" s="180"/>
      <c r="T105" s="180"/>
      <c r="U105" s="182"/>
      <c r="V105" s="180"/>
    </row>
    <row r="106" spans="1:22" s="19" customFormat="1">
      <c r="A106" s="180"/>
      <c r="B106" s="17"/>
      <c r="C106" s="29"/>
      <c r="D106" s="29"/>
      <c r="E106" s="105"/>
      <c r="F106" s="106"/>
      <c r="G106" s="106"/>
      <c r="L106" s="180"/>
      <c r="M106" s="180"/>
      <c r="N106" s="180"/>
      <c r="O106" s="180"/>
      <c r="P106" s="180"/>
      <c r="Q106" s="180"/>
      <c r="R106" s="180"/>
      <c r="S106" s="180"/>
      <c r="T106" s="180"/>
      <c r="U106" s="182"/>
      <c r="V106" s="180"/>
    </row>
    <row r="107" spans="1:22" s="19" customFormat="1">
      <c r="A107" s="180"/>
      <c r="B107" s="17"/>
      <c r="C107" s="29"/>
      <c r="D107" s="29"/>
      <c r="E107" s="105"/>
      <c r="F107" s="106"/>
      <c r="G107" s="106"/>
      <c r="L107" s="180"/>
      <c r="M107" s="180"/>
      <c r="N107" s="180"/>
      <c r="O107" s="180"/>
      <c r="P107" s="180"/>
      <c r="Q107" s="180"/>
      <c r="R107" s="180"/>
      <c r="S107" s="180"/>
      <c r="T107" s="180"/>
      <c r="U107" s="182"/>
      <c r="V107" s="180"/>
    </row>
    <row r="108" spans="1:22" s="19" customFormat="1">
      <c r="A108" s="180"/>
      <c r="B108" s="17"/>
      <c r="C108" s="29"/>
      <c r="D108" s="29"/>
      <c r="E108" s="105"/>
      <c r="F108" s="106"/>
      <c r="G108" s="106"/>
      <c r="L108" s="180"/>
      <c r="M108" s="180"/>
      <c r="N108" s="180"/>
      <c r="O108" s="180"/>
      <c r="P108" s="180"/>
      <c r="Q108" s="180"/>
      <c r="R108" s="180"/>
      <c r="S108" s="180"/>
      <c r="T108" s="180"/>
      <c r="U108" s="182"/>
      <c r="V108" s="180"/>
    </row>
    <row r="109" spans="1:22" s="19" customFormat="1">
      <c r="A109" s="180"/>
      <c r="B109" s="17"/>
      <c r="C109" s="29"/>
      <c r="D109" s="29"/>
      <c r="E109" s="105"/>
      <c r="F109" s="106"/>
      <c r="G109" s="106"/>
      <c r="L109" s="180"/>
      <c r="M109" s="180"/>
      <c r="N109" s="180"/>
      <c r="O109" s="180"/>
      <c r="P109" s="180"/>
      <c r="Q109" s="180"/>
      <c r="R109" s="180"/>
      <c r="S109" s="180"/>
      <c r="T109" s="180"/>
      <c r="U109" s="182"/>
      <c r="V109" s="180"/>
    </row>
    <row r="110" spans="1:22" s="19" customFormat="1">
      <c r="A110" s="180"/>
      <c r="B110" s="17"/>
      <c r="C110" s="29"/>
      <c r="D110" s="29"/>
      <c r="E110" s="105"/>
      <c r="F110" s="106"/>
      <c r="G110" s="106"/>
      <c r="L110" s="180"/>
      <c r="M110" s="180"/>
      <c r="N110" s="180"/>
      <c r="O110" s="180"/>
      <c r="P110" s="180"/>
      <c r="Q110" s="180"/>
      <c r="R110" s="180"/>
      <c r="S110" s="180"/>
      <c r="T110" s="180"/>
      <c r="U110" s="182"/>
      <c r="V110" s="180"/>
    </row>
    <row r="111" spans="1:22" s="19" customFormat="1">
      <c r="A111" s="180"/>
      <c r="B111" s="17"/>
      <c r="C111" s="29"/>
      <c r="D111" s="29"/>
      <c r="E111" s="105"/>
      <c r="F111" s="106"/>
      <c r="G111" s="106"/>
      <c r="L111" s="180"/>
      <c r="M111" s="180"/>
      <c r="N111" s="180"/>
      <c r="O111" s="180"/>
      <c r="P111" s="180"/>
      <c r="Q111" s="180"/>
      <c r="R111" s="180"/>
      <c r="S111" s="180"/>
      <c r="T111" s="180"/>
      <c r="U111" s="182"/>
      <c r="V111" s="180"/>
    </row>
    <row r="112" spans="1:22" s="19" customFormat="1">
      <c r="A112" s="180"/>
      <c r="B112" s="17"/>
      <c r="C112" s="29"/>
      <c r="D112" s="29"/>
      <c r="E112" s="105"/>
      <c r="F112" s="106"/>
      <c r="G112" s="106"/>
      <c r="L112" s="180"/>
      <c r="M112" s="180"/>
      <c r="N112" s="180"/>
      <c r="O112" s="180"/>
      <c r="P112" s="180"/>
      <c r="Q112" s="180"/>
      <c r="R112" s="180"/>
      <c r="S112" s="180"/>
      <c r="T112" s="180"/>
      <c r="U112" s="182"/>
      <c r="V112" s="180"/>
    </row>
    <row r="113" spans="1:22" s="19" customFormat="1">
      <c r="A113" s="180"/>
      <c r="B113" s="17"/>
      <c r="C113" s="29"/>
      <c r="D113" s="29"/>
      <c r="E113" s="105"/>
      <c r="F113" s="106"/>
      <c r="G113" s="106"/>
      <c r="L113" s="180"/>
      <c r="M113" s="180"/>
      <c r="N113" s="180"/>
      <c r="O113" s="180"/>
      <c r="P113" s="180"/>
      <c r="Q113" s="180"/>
      <c r="R113" s="180"/>
      <c r="S113" s="180"/>
      <c r="T113" s="180"/>
      <c r="U113" s="182"/>
      <c r="V113" s="180"/>
    </row>
    <row r="114" spans="1:22" s="19" customFormat="1">
      <c r="A114" s="180"/>
      <c r="B114" s="17"/>
      <c r="C114" s="29"/>
      <c r="D114" s="29"/>
      <c r="E114" s="105"/>
      <c r="F114" s="106"/>
      <c r="G114" s="106"/>
      <c r="L114" s="180"/>
      <c r="M114" s="180"/>
      <c r="N114" s="180"/>
      <c r="O114" s="180"/>
      <c r="P114" s="180"/>
      <c r="Q114" s="180"/>
      <c r="R114" s="180"/>
      <c r="S114" s="180"/>
      <c r="T114" s="180"/>
      <c r="U114" s="182"/>
      <c r="V114" s="180"/>
    </row>
    <row r="115" spans="1:22" s="19" customFormat="1">
      <c r="A115" s="180"/>
      <c r="B115" s="17"/>
      <c r="C115" s="29"/>
      <c r="D115" s="29"/>
      <c r="E115" s="105"/>
      <c r="F115" s="106"/>
      <c r="G115" s="106"/>
      <c r="L115" s="180"/>
      <c r="M115" s="180"/>
      <c r="N115" s="180"/>
      <c r="O115" s="180"/>
      <c r="P115" s="180"/>
      <c r="Q115" s="180"/>
      <c r="R115" s="180"/>
      <c r="S115" s="180"/>
      <c r="T115" s="180"/>
      <c r="U115" s="182"/>
      <c r="V115" s="180"/>
    </row>
    <row r="116" spans="1:22" s="19" customFormat="1">
      <c r="A116" s="180"/>
      <c r="B116" s="17"/>
      <c r="C116" s="29"/>
      <c r="D116" s="29"/>
      <c r="E116" s="105"/>
      <c r="F116" s="106"/>
      <c r="G116" s="106"/>
      <c r="L116" s="180"/>
      <c r="M116" s="180"/>
      <c r="N116" s="180"/>
      <c r="O116" s="180"/>
      <c r="P116" s="180"/>
      <c r="Q116" s="180"/>
      <c r="R116" s="180"/>
      <c r="S116" s="180"/>
      <c r="T116" s="180"/>
      <c r="U116" s="182"/>
      <c r="V116" s="180"/>
    </row>
    <row r="117" spans="1:22" s="19" customFormat="1">
      <c r="A117" s="180"/>
      <c r="B117" s="17"/>
      <c r="C117" s="29"/>
      <c r="D117" s="29"/>
      <c r="E117" s="105"/>
      <c r="F117" s="106"/>
      <c r="G117" s="106"/>
      <c r="L117" s="180"/>
      <c r="M117" s="180"/>
      <c r="N117" s="180"/>
      <c r="O117" s="180"/>
      <c r="P117" s="180"/>
      <c r="Q117" s="180"/>
      <c r="R117" s="180"/>
      <c r="S117" s="180"/>
      <c r="T117" s="180"/>
      <c r="U117" s="182"/>
      <c r="V117" s="180"/>
    </row>
    <row r="118" spans="1:22" s="19" customFormat="1">
      <c r="A118" s="180"/>
      <c r="B118" s="17"/>
      <c r="C118" s="29"/>
      <c r="D118" s="29"/>
      <c r="E118" s="105"/>
      <c r="F118" s="106"/>
      <c r="G118" s="106"/>
      <c r="L118" s="180"/>
      <c r="M118" s="180"/>
      <c r="N118" s="180"/>
      <c r="O118" s="180"/>
      <c r="P118" s="180"/>
      <c r="Q118" s="180"/>
      <c r="R118" s="180"/>
      <c r="S118" s="180"/>
      <c r="T118" s="180"/>
      <c r="U118" s="182"/>
      <c r="V118" s="180"/>
    </row>
    <row r="119" spans="1:22" s="19" customFormat="1">
      <c r="A119" s="180"/>
      <c r="B119" s="17"/>
      <c r="C119" s="29"/>
      <c r="D119" s="29"/>
      <c r="E119" s="105"/>
      <c r="F119" s="106"/>
      <c r="G119" s="106"/>
      <c r="L119" s="180"/>
      <c r="M119" s="180"/>
      <c r="N119" s="180"/>
      <c r="O119" s="180"/>
      <c r="P119" s="180"/>
      <c r="Q119" s="180"/>
      <c r="R119" s="180"/>
      <c r="S119" s="180"/>
      <c r="T119" s="180"/>
      <c r="U119" s="182"/>
      <c r="V119" s="180"/>
    </row>
    <row r="120" spans="1:22" s="19" customFormat="1">
      <c r="A120" s="180"/>
      <c r="B120" s="17"/>
      <c r="C120" s="29"/>
      <c r="D120" s="29"/>
      <c r="E120" s="105"/>
      <c r="F120" s="106"/>
      <c r="G120" s="106"/>
      <c r="L120" s="180"/>
      <c r="M120" s="180"/>
      <c r="N120" s="180"/>
      <c r="O120" s="180"/>
      <c r="P120" s="180"/>
      <c r="Q120" s="180"/>
      <c r="R120" s="180"/>
      <c r="S120" s="180"/>
      <c r="T120" s="180"/>
      <c r="U120" s="182"/>
      <c r="V120" s="180"/>
    </row>
    <row r="121" spans="1:22" s="19" customFormat="1">
      <c r="A121" s="180"/>
      <c r="B121" s="17"/>
      <c r="C121" s="29"/>
      <c r="D121" s="29"/>
      <c r="E121" s="105"/>
      <c r="F121" s="106"/>
      <c r="G121" s="106"/>
      <c r="L121" s="180"/>
      <c r="M121" s="180"/>
      <c r="N121" s="180"/>
      <c r="O121" s="180"/>
      <c r="P121" s="180"/>
      <c r="Q121" s="180"/>
      <c r="R121" s="180"/>
      <c r="S121" s="180"/>
      <c r="T121" s="180"/>
      <c r="U121" s="182"/>
      <c r="V121" s="180"/>
    </row>
    <row r="122" spans="1:22" s="19" customFormat="1">
      <c r="A122" s="180"/>
      <c r="B122" s="17"/>
      <c r="C122" s="29"/>
      <c r="D122" s="29"/>
      <c r="E122" s="105"/>
      <c r="F122" s="106"/>
      <c r="G122" s="106"/>
      <c r="L122" s="180"/>
      <c r="M122" s="180"/>
      <c r="N122" s="180"/>
      <c r="O122" s="180"/>
      <c r="P122" s="180"/>
      <c r="Q122" s="180"/>
      <c r="R122" s="180"/>
      <c r="S122" s="180"/>
      <c r="T122" s="180"/>
      <c r="U122" s="182"/>
      <c r="V122" s="180"/>
    </row>
    <row r="123" spans="1:22" s="19" customFormat="1">
      <c r="A123" s="180"/>
      <c r="B123" s="17"/>
      <c r="C123" s="29"/>
      <c r="D123" s="29"/>
      <c r="E123" s="105"/>
      <c r="F123" s="106"/>
      <c r="G123" s="106"/>
      <c r="L123" s="180"/>
      <c r="M123" s="180"/>
      <c r="N123" s="180"/>
      <c r="O123" s="180"/>
      <c r="P123" s="180"/>
      <c r="Q123" s="180"/>
      <c r="R123" s="180"/>
      <c r="S123" s="180"/>
      <c r="T123" s="180"/>
      <c r="U123" s="182"/>
      <c r="V123" s="180"/>
    </row>
    <row r="124" spans="1:22" s="19" customFormat="1">
      <c r="A124" s="180"/>
      <c r="B124" s="17"/>
      <c r="C124" s="29"/>
      <c r="D124" s="29"/>
      <c r="E124" s="105"/>
      <c r="F124" s="106"/>
      <c r="G124" s="106"/>
      <c r="L124" s="180"/>
      <c r="M124" s="180"/>
      <c r="N124" s="180"/>
      <c r="O124" s="180"/>
      <c r="P124" s="180"/>
      <c r="Q124" s="180"/>
      <c r="R124" s="180"/>
      <c r="S124" s="180"/>
      <c r="T124" s="180"/>
      <c r="U124" s="182"/>
      <c r="V124" s="180"/>
    </row>
    <row r="125" spans="1:22" s="19" customFormat="1">
      <c r="A125" s="180"/>
      <c r="B125" s="17"/>
      <c r="C125" s="29"/>
      <c r="D125" s="29"/>
      <c r="E125" s="105"/>
      <c r="F125" s="106"/>
      <c r="G125" s="106"/>
      <c r="L125" s="180"/>
      <c r="M125" s="180"/>
      <c r="N125" s="180"/>
      <c r="O125" s="180"/>
      <c r="P125" s="180"/>
      <c r="Q125" s="180"/>
      <c r="R125" s="180"/>
      <c r="S125" s="180"/>
      <c r="T125" s="180"/>
      <c r="U125" s="182"/>
      <c r="V125" s="180"/>
    </row>
    <row r="126" spans="1:22" s="19" customFormat="1">
      <c r="A126" s="180"/>
      <c r="B126" s="17"/>
      <c r="C126" s="29"/>
      <c r="D126" s="29"/>
      <c r="E126" s="105"/>
      <c r="F126" s="106"/>
      <c r="G126" s="106"/>
      <c r="L126" s="180"/>
      <c r="M126" s="180"/>
      <c r="N126" s="180"/>
      <c r="O126" s="180"/>
      <c r="P126" s="180"/>
      <c r="Q126" s="180"/>
      <c r="R126" s="180"/>
      <c r="S126" s="180"/>
      <c r="T126" s="180"/>
      <c r="U126" s="182"/>
      <c r="V126" s="180"/>
    </row>
    <row r="127" spans="1:22" s="19" customFormat="1">
      <c r="A127" s="180"/>
      <c r="B127" s="17"/>
      <c r="C127" s="29"/>
      <c r="D127" s="29"/>
      <c r="E127" s="105"/>
      <c r="F127" s="106"/>
      <c r="G127" s="106"/>
      <c r="L127" s="180"/>
      <c r="M127" s="180"/>
      <c r="N127" s="180"/>
      <c r="O127" s="180"/>
      <c r="P127" s="180"/>
      <c r="Q127" s="180"/>
      <c r="R127" s="180"/>
      <c r="S127" s="180"/>
      <c r="T127" s="180"/>
      <c r="U127" s="182"/>
      <c r="V127" s="180"/>
    </row>
    <row r="128" spans="1:22" s="19" customFormat="1">
      <c r="A128" s="180"/>
      <c r="B128" s="17"/>
      <c r="C128" s="29"/>
      <c r="D128" s="29"/>
      <c r="E128" s="105"/>
      <c r="F128" s="106"/>
      <c r="G128" s="106"/>
      <c r="L128" s="180"/>
      <c r="M128" s="180"/>
      <c r="N128" s="180"/>
      <c r="O128" s="180"/>
      <c r="P128" s="180"/>
      <c r="Q128" s="180"/>
      <c r="R128" s="180"/>
      <c r="S128" s="180"/>
      <c r="T128" s="180"/>
      <c r="U128" s="182"/>
      <c r="V128" s="180"/>
    </row>
    <row r="129" spans="1:22" s="19" customFormat="1">
      <c r="A129" s="180"/>
      <c r="B129" s="17"/>
      <c r="C129" s="29"/>
      <c r="D129" s="29"/>
      <c r="E129" s="105"/>
      <c r="F129" s="106"/>
      <c r="G129" s="106"/>
      <c r="L129" s="180"/>
      <c r="M129" s="180"/>
      <c r="N129" s="180"/>
      <c r="O129" s="180"/>
      <c r="P129" s="180"/>
      <c r="Q129" s="180"/>
      <c r="R129" s="180"/>
      <c r="S129" s="180"/>
      <c r="T129" s="180"/>
      <c r="U129" s="182"/>
      <c r="V129" s="180"/>
    </row>
    <row r="130" spans="1:22" s="19" customFormat="1">
      <c r="A130" s="180"/>
      <c r="B130" s="17"/>
      <c r="C130" s="29"/>
      <c r="D130" s="29"/>
      <c r="E130" s="105"/>
      <c r="F130" s="106"/>
      <c r="G130" s="106"/>
      <c r="L130" s="180"/>
      <c r="M130" s="180"/>
      <c r="N130" s="180"/>
      <c r="O130" s="180"/>
      <c r="P130" s="180"/>
      <c r="Q130" s="180"/>
      <c r="R130" s="180"/>
      <c r="S130" s="180"/>
      <c r="T130" s="180"/>
      <c r="U130" s="182"/>
      <c r="V130" s="180"/>
    </row>
    <row r="131" spans="1:22" s="19" customFormat="1">
      <c r="A131" s="180"/>
      <c r="B131" s="17"/>
      <c r="C131" s="29"/>
      <c r="D131" s="29"/>
      <c r="E131" s="105"/>
      <c r="F131" s="106"/>
      <c r="G131" s="106"/>
      <c r="L131" s="180"/>
      <c r="M131" s="180"/>
      <c r="N131" s="180"/>
      <c r="O131" s="180"/>
      <c r="P131" s="180"/>
      <c r="Q131" s="180"/>
      <c r="R131" s="180"/>
      <c r="S131" s="180"/>
      <c r="T131" s="180"/>
      <c r="U131" s="182"/>
      <c r="V131" s="180"/>
    </row>
    <row r="132" spans="1:22" s="19" customFormat="1">
      <c r="A132" s="180"/>
      <c r="B132" s="17"/>
      <c r="C132" s="29"/>
      <c r="D132" s="29"/>
      <c r="E132" s="105"/>
      <c r="F132" s="106"/>
      <c r="G132" s="106"/>
      <c r="L132" s="180"/>
      <c r="M132" s="180"/>
      <c r="N132" s="180"/>
      <c r="O132" s="180"/>
      <c r="P132" s="180"/>
      <c r="Q132" s="180"/>
      <c r="R132" s="180"/>
      <c r="S132" s="180"/>
      <c r="T132" s="180"/>
      <c r="U132" s="182"/>
      <c r="V132" s="180"/>
    </row>
    <row r="133" spans="1:22" s="19" customFormat="1">
      <c r="A133" s="180"/>
      <c r="B133" s="17"/>
      <c r="C133" s="29"/>
      <c r="D133" s="29"/>
      <c r="E133" s="105"/>
      <c r="F133" s="106"/>
      <c r="G133" s="106"/>
      <c r="L133" s="180"/>
      <c r="M133" s="180"/>
      <c r="N133" s="180"/>
      <c r="O133" s="180"/>
      <c r="P133" s="180"/>
      <c r="Q133" s="180"/>
      <c r="R133" s="180"/>
      <c r="S133" s="180"/>
      <c r="T133" s="180"/>
      <c r="U133" s="182"/>
      <c r="V133" s="180"/>
    </row>
    <row r="134" spans="1:22" s="19" customFormat="1">
      <c r="A134" s="180"/>
      <c r="B134" s="17"/>
      <c r="C134" s="29"/>
      <c r="D134" s="29"/>
      <c r="E134" s="105"/>
      <c r="F134" s="106"/>
      <c r="G134" s="106"/>
      <c r="L134" s="180"/>
      <c r="M134" s="180"/>
      <c r="N134" s="180"/>
      <c r="O134" s="180"/>
      <c r="P134" s="180"/>
      <c r="Q134" s="180"/>
      <c r="R134" s="180"/>
      <c r="S134" s="180"/>
      <c r="T134" s="180"/>
      <c r="U134" s="182"/>
      <c r="V134" s="180"/>
    </row>
    <row r="135" spans="1:22" s="19" customFormat="1">
      <c r="A135" s="180"/>
      <c r="B135" s="17"/>
      <c r="C135" s="29"/>
      <c r="D135" s="29"/>
      <c r="E135" s="105"/>
      <c r="F135" s="106"/>
      <c r="G135" s="106"/>
      <c r="L135" s="180"/>
      <c r="M135" s="180"/>
      <c r="N135" s="180"/>
      <c r="O135" s="180"/>
      <c r="P135" s="180"/>
      <c r="Q135" s="180"/>
      <c r="R135" s="180"/>
      <c r="S135" s="180"/>
      <c r="T135" s="180"/>
      <c r="U135" s="182"/>
      <c r="V135" s="180"/>
    </row>
    <row r="136" spans="1:22" s="19" customFormat="1">
      <c r="A136" s="180"/>
      <c r="B136" s="17"/>
      <c r="C136" s="29"/>
      <c r="D136" s="29"/>
      <c r="E136" s="105"/>
      <c r="F136" s="106"/>
      <c r="G136" s="106"/>
      <c r="L136" s="180"/>
      <c r="M136" s="180"/>
      <c r="N136" s="180"/>
      <c r="O136" s="180"/>
      <c r="P136" s="180"/>
      <c r="Q136" s="180"/>
      <c r="R136" s="180"/>
      <c r="S136" s="180"/>
      <c r="T136" s="180"/>
      <c r="U136" s="182"/>
      <c r="V136" s="180"/>
    </row>
    <row r="137" spans="1:22" s="19" customFormat="1">
      <c r="A137" s="180"/>
      <c r="B137" s="17"/>
      <c r="C137" s="29"/>
      <c r="D137" s="29"/>
      <c r="E137" s="105"/>
      <c r="F137" s="106"/>
      <c r="G137" s="106"/>
      <c r="L137" s="180"/>
      <c r="M137" s="180"/>
      <c r="N137" s="180"/>
      <c r="O137" s="180"/>
      <c r="P137" s="180"/>
      <c r="Q137" s="180"/>
      <c r="R137" s="180"/>
      <c r="S137" s="180"/>
      <c r="T137" s="180"/>
      <c r="U137" s="182"/>
      <c r="V137" s="180"/>
    </row>
    <row r="138" spans="1:22" s="19" customFormat="1">
      <c r="A138" s="180"/>
      <c r="B138" s="17"/>
      <c r="C138" s="29"/>
      <c r="D138" s="29"/>
      <c r="E138" s="105"/>
      <c r="F138" s="106"/>
      <c r="G138" s="106"/>
      <c r="L138" s="180"/>
      <c r="M138" s="180"/>
      <c r="N138" s="180"/>
      <c r="O138" s="180"/>
      <c r="P138" s="180"/>
      <c r="Q138" s="180"/>
      <c r="R138" s="180"/>
      <c r="S138" s="180"/>
      <c r="T138" s="180"/>
      <c r="U138" s="182"/>
      <c r="V138" s="180"/>
    </row>
    <row r="139" spans="1:22" s="19" customFormat="1">
      <c r="A139" s="180"/>
      <c r="B139" s="17"/>
      <c r="C139" s="29"/>
      <c r="D139" s="29"/>
      <c r="E139" s="105"/>
      <c r="F139" s="106"/>
      <c r="G139" s="106"/>
      <c r="L139" s="180"/>
      <c r="M139" s="180"/>
      <c r="N139" s="180"/>
      <c r="O139" s="180"/>
      <c r="P139" s="180"/>
      <c r="Q139" s="180"/>
      <c r="R139" s="180"/>
      <c r="S139" s="180"/>
      <c r="T139" s="180"/>
      <c r="U139" s="182"/>
      <c r="V139" s="180"/>
    </row>
    <row r="140" spans="1:22" s="19" customFormat="1">
      <c r="A140" s="180"/>
      <c r="B140" s="17"/>
      <c r="C140" s="29"/>
      <c r="D140" s="29"/>
      <c r="E140" s="105"/>
      <c r="F140" s="106"/>
      <c r="G140" s="106"/>
      <c r="L140" s="180"/>
      <c r="M140" s="180"/>
      <c r="N140" s="180"/>
      <c r="O140" s="180"/>
      <c r="P140" s="180"/>
      <c r="Q140" s="180"/>
      <c r="R140" s="180"/>
      <c r="S140" s="180"/>
      <c r="T140" s="180"/>
      <c r="U140" s="182"/>
      <c r="V140" s="180"/>
    </row>
    <row r="141" spans="1:22" s="19" customFormat="1">
      <c r="A141" s="180"/>
      <c r="B141" s="17"/>
      <c r="C141" s="29"/>
      <c r="D141" s="29"/>
      <c r="E141" s="105"/>
      <c r="F141" s="106"/>
      <c r="G141" s="106"/>
      <c r="L141" s="180"/>
      <c r="M141" s="180"/>
      <c r="N141" s="180"/>
      <c r="O141" s="180"/>
      <c r="P141" s="180"/>
      <c r="Q141" s="180"/>
      <c r="R141" s="180"/>
      <c r="S141" s="180"/>
      <c r="T141" s="180"/>
      <c r="U141" s="182"/>
      <c r="V141" s="180"/>
    </row>
    <row r="142" spans="1:22" s="19" customFormat="1">
      <c r="A142" s="180"/>
      <c r="B142" s="17"/>
      <c r="C142" s="29"/>
      <c r="D142" s="29"/>
      <c r="E142" s="105"/>
      <c r="F142" s="106"/>
      <c r="G142" s="106"/>
      <c r="L142" s="180"/>
      <c r="M142" s="180"/>
      <c r="N142" s="180"/>
      <c r="O142" s="180"/>
      <c r="P142" s="180"/>
      <c r="Q142" s="180"/>
      <c r="R142" s="180"/>
      <c r="S142" s="180"/>
      <c r="T142" s="180"/>
      <c r="U142" s="182"/>
      <c r="V142" s="180"/>
    </row>
    <row r="143" spans="1:22" s="19" customFormat="1">
      <c r="A143" s="180"/>
      <c r="B143" s="17"/>
      <c r="C143" s="29"/>
      <c r="D143" s="29"/>
      <c r="E143" s="105"/>
      <c r="F143" s="106"/>
      <c r="G143" s="106"/>
      <c r="L143" s="180"/>
      <c r="M143" s="180"/>
      <c r="N143" s="180"/>
      <c r="O143" s="180"/>
      <c r="P143" s="180"/>
      <c r="Q143" s="180"/>
      <c r="R143" s="180"/>
      <c r="S143" s="180"/>
      <c r="T143" s="180"/>
      <c r="U143" s="182"/>
      <c r="V143" s="180"/>
    </row>
    <row r="144" spans="1:22" s="19" customFormat="1">
      <c r="A144" s="180"/>
      <c r="B144" s="17"/>
      <c r="C144" s="29"/>
      <c r="D144" s="29"/>
      <c r="E144" s="105"/>
      <c r="F144" s="106"/>
      <c r="G144" s="106"/>
      <c r="L144" s="180"/>
      <c r="M144" s="180"/>
      <c r="N144" s="180"/>
      <c r="O144" s="180"/>
      <c r="P144" s="180"/>
      <c r="Q144" s="180"/>
      <c r="R144" s="180"/>
      <c r="S144" s="180"/>
      <c r="T144" s="180"/>
      <c r="U144" s="182"/>
      <c r="V144" s="180"/>
    </row>
    <row r="145" spans="1:22" s="19" customFormat="1">
      <c r="A145" s="180"/>
      <c r="B145" s="17"/>
      <c r="C145" s="29"/>
      <c r="D145" s="29"/>
      <c r="E145" s="105"/>
      <c r="F145" s="106"/>
      <c r="G145" s="106"/>
      <c r="L145" s="180"/>
      <c r="M145" s="180"/>
      <c r="N145" s="180"/>
      <c r="O145" s="180"/>
      <c r="P145" s="180"/>
      <c r="Q145" s="180"/>
      <c r="R145" s="180"/>
      <c r="S145" s="180"/>
      <c r="T145" s="180"/>
      <c r="U145" s="182"/>
      <c r="V145" s="180"/>
    </row>
    <row r="146" spans="1:22" s="19" customFormat="1">
      <c r="A146" s="180"/>
      <c r="B146" s="17"/>
      <c r="C146" s="29"/>
      <c r="D146" s="29"/>
      <c r="E146" s="105"/>
      <c r="F146" s="106"/>
      <c r="G146" s="106"/>
      <c r="L146" s="180"/>
      <c r="M146" s="180"/>
      <c r="N146" s="180"/>
      <c r="O146" s="180"/>
      <c r="P146" s="180"/>
      <c r="Q146" s="180"/>
      <c r="R146" s="180"/>
      <c r="S146" s="180"/>
      <c r="T146" s="180"/>
      <c r="U146" s="182"/>
      <c r="V146" s="180"/>
    </row>
    <row r="147" spans="1:22" s="19" customFormat="1">
      <c r="A147" s="180"/>
      <c r="B147" s="17"/>
      <c r="C147" s="29"/>
      <c r="D147" s="29"/>
      <c r="E147" s="105"/>
      <c r="F147" s="106"/>
      <c r="G147" s="106"/>
      <c r="L147" s="180"/>
      <c r="M147" s="180"/>
      <c r="N147" s="180"/>
      <c r="O147" s="180"/>
      <c r="P147" s="180"/>
      <c r="Q147" s="180"/>
      <c r="R147" s="180"/>
      <c r="S147" s="180"/>
      <c r="T147" s="180"/>
      <c r="U147" s="182"/>
      <c r="V147" s="180"/>
    </row>
    <row r="148" spans="1:22" s="19" customFormat="1">
      <c r="A148" s="180"/>
      <c r="B148" s="17"/>
      <c r="C148" s="29"/>
      <c r="D148" s="29"/>
      <c r="E148" s="105"/>
      <c r="F148" s="106"/>
      <c r="G148" s="106"/>
      <c r="L148" s="180"/>
      <c r="M148" s="180"/>
      <c r="N148" s="180"/>
      <c r="O148" s="180"/>
      <c r="P148" s="180"/>
      <c r="Q148" s="180"/>
      <c r="R148" s="180"/>
      <c r="S148" s="180"/>
      <c r="T148" s="180"/>
      <c r="U148" s="182"/>
      <c r="V148" s="180"/>
    </row>
    <row r="149" spans="1:22" s="19" customFormat="1">
      <c r="A149" s="180"/>
      <c r="B149" s="17"/>
      <c r="C149" s="29"/>
      <c r="D149" s="29"/>
      <c r="E149" s="105"/>
      <c r="F149" s="106"/>
      <c r="G149" s="106"/>
      <c r="L149" s="180"/>
      <c r="M149" s="180"/>
      <c r="N149" s="180"/>
      <c r="O149" s="180"/>
      <c r="P149" s="180"/>
      <c r="Q149" s="180"/>
      <c r="R149" s="180"/>
      <c r="S149" s="180"/>
      <c r="T149" s="180"/>
      <c r="U149" s="182"/>
      <c r="V149" s="180"/>
    </row>
    <row r="150" spans="1:22" s="19" customFormat="1">
      <c r="A150" s="180"/>
      <c r="B150" s="17"/>
      <c r="C150" s="29"/>
      <c r="D150" s="29"/>
      <c r="E150" s="105"/>
      <c r="F150" s="106"/>
      <c r="G150" s="106"/>
      <c r="L150" s="180"/>
      <c r="M150" s="180"/>
      <c r="N150" s="180"/>
      <c r="O150" s="180"/>
      <c r="P150" s="180"/>
      <c r="Q150" s="180"/>
      <c r="R150" s="180"/>
      <c r="S150" s="180"/>
      <c r="T150" s="180"/>
      <c r="U150" s="182"/>
      <c r="V150" s="180"/>
    </row>
    <row r="151" spans="1:22" s="19" customFormat="1">
      <c r="A151" s="180"/>
      <c r="B151" s="17"/>
      <c r="C151" s="29"/>
      <c r="D151" s="29"/>
      <c r="E151" s="105"/>
      <c r="F151" s="106"/>
      <c r="G151" s="106"/>
      <c r="L151" s="180"/>
      <c r="M151" s="180"/>
      <c r="N151" s="180"/>
      <c r="O151" s="180"/>
      <c r="P151" s="180"/>
      <c r="Q151" s="180"/>
      <c r="R151" s="180"/>
      <c r="S151" s="180"/>
      <c r="T151" s="180"/>
      <c r="U151" s="182"/>
      <c r="V151" s="180"/>
    </row>
    <row r="152" spans="1:22" s="19" customFormat="1">
      <c r="A152" s="180"/>
      <c r="B152" s="17"/>
      <c r="C152" s="29"/>
      <c r="D152" s="29"/>
      <c r="E152" s="105"/>
      <c r="F152" s="106"/>
      <c r="G152" s="106"/>
      <c r="L152" s="180"/>
      <c r="M152" s="180"/>
      <c r="N152" s="180"/>
      <c r="O152" s="180"/>
      <c r="P152" s="180"/>
      <c r="Q152" s="180"/>
      <c r="R152" s="180"/>
      <c r="S152" s="180"/>
      <c r="T152" s="180"/>
      <c r="U152" s="182"/>
      <c r="V152" s="180"/>
    </row>
    <row r="153" spans="1:22" s="19" customFormat="1">
      <c r="A153" s="180"/>
      <c r="B153" s="17"/>
      <c r="C153" s="29"/>
      <c r="D153" s="29"/>
      <c r="E153" s="105"/>
      <c r="F153" s="106"/>
      <c r="G153" s="106"/>
      <c r="L153" s="180"/>
      <c r="M153" s="180"/>
      <c r="N153" s="180"/>
      <c r="O153" s="180"/>
      <c r="P153" s="180"/>
      <c r="Q153" s="180"/>
      <c r="R153" s="180"/>
      <c r="S153" s="180"/>
      <c r="T153" s="180"/>
      <c r="U153" s="182"/>
      <c r="V153" s="180"/>
    </row>
    <row r="154" spans="1:22" s="19" customFormat="1">
      <c r="A154" s="180"/>
      <c r="B154" s="17"/>
      <c r="C154" s="29"/>
      <c r="D154" s="29"/>
      <c r="E154" s="105"/>
      <c r="F154" s="106"/>
      <c r="G154" s="106"/>
      <c r="L154" s="180"/>
      <c r="M154" s="180"/>
      <c r="N154" s="180"/>
      <c r="O154" s="180"/>
      <c r="P154" s="180"/>
      <c r="Q154" s="180"/>
      <c r="R154" s="180"/>
      <c r="S154" s="180"/>
      <c r="T154" s="180"/>
      <c r="U154" s="182"/>
      <c r="V154" s="180"/>
    </row>
    <row r="155" spans="1:22" s="19" customFormat="1">
      <c r="A155" s="180"/>
      <c r="B155" s="17"/>
      <c r="C155" s="29"/>
      <c r="D155" s="29"/>
      <c r="E155" s="105"/>
      <c r="F155" s="106"/>
      <c r="G155" s="106"/>
      <c r="L155" s="180"/>
      <c r="M155" s="180"/>
      <c r="N155" s="180"/>
      <c r="O155" s="180"/>
      <c r="P155" s="180"/>
      <c r="Q155" s="180"/>
      <c r="R155" s="180"/>
      <c r="S155" s="180"/>
      <c r="T155" s="180"/>
      <c r="U155" s="182"/>
      <c r="V155" s="180"/>
    </row>
    <row r="156" spans="1:22" s="19" customFormat="1">
      <c r="A156" s="180"/>
      <c r="B156" s="17"/>
      <c r="C156" s="29"/>
      <c r="D156" s="29"/>
      <c r="E156" s="105"/>
      <c r="F156" s="106"/>
      <c r="G156" s="106"/>
      <c r="L156" s="180"/>
      <c r="M156" s="180"/>
      <c r="N156" s="180"/>
      <c r="O156" s="180"/>
      <c r="P156" s="180"/>
      <c r="Q156" s="180"/>
      <c r="R156" s="180"/>
      <c r="S156" s="180"/>
      <c r="T156" s="180"/>
      <c r="U156" s="182"/>
      <c r="V156" s="180"/>
    </row>
    <row r="157" spans="1:22" s="19" customFormat="1">
      <c r="A157" s="180"/>
      <c r="B157" s="17"/>
      <c r="C157" s="29"/>
      <c r="D157" s="29"/>
      <c r="E157" s="105"/>
      <c r="F157" s="106"/>
      <c r="G157" s="106"/>
      <c r="L157" s="180"/>
      <c r="M157" s="180"/>
      <c r="N157" s="180"/>
      <c r="O157" s="180"/>
      <c r="P157" s="180"/>
      <c r="Q157" s="180"/>
      <c r="R157" s="180"/>
      <c r="S157" s="180"/>
      <c r="T157" s="180"/>
      <c r="U157" s="182"/>
      <c r="V157" s="180"/>
    </row>
    <row r="158" spans="1:22" s="19" customFormat="1">
      <c r="A158" s="180"/>
      <c r="B158" s="17"/>
      <c r="C158" s="29"/>
      <c r="D158" s="29"/>
      <c r="E158" s="105"/>
      <c r="F158" s="106"/>
      <c r="G158" s="106"/>
      <c r="L158" s="180"/>
      <c r="M158" s="180"/>
      <c r="N158" s="180"/>
      <c r="O158" s="180"/>
      <c r="P158" s="180"/>
      <c r="Q158" s="180"/>
      <c r="R158" s="180"/>
      <c r="S158" s="180"/>
      <c r="T158" s="180"/>
      <c r="U158" s="182"/>
      <c r="V158" s="180"/>
    </row>
    <row r="159" spans="1:22" s="19" customFormat="1">
      <c r="A159" s="180"/>
      <c r="B159" s="17"/>
      <c r="C159" s="29"/>
      <c r="D159" s="29"/>
      <c r="E159" s="105"/>
      <c r="F159" s="106"/>
      <c r="G159" s="106"/>
      <c r="L159" s="180"/>
      <c r="M159" s="180"/>
      <c r="N159" s="180"/>
      <c r="O159" s="180"/>
      <c r="P159" s="180"/>
      <c r="Q159" s="180"/>
      <c r="R159" s="180"/>
      <c r="S159" s="180"/>
      <c r="T159" s="180"/>
      <c r="U159" s="182"/>
      <c r="V159" s="180"/>
    </row>
    <row r="160" spans="1:22" s="19" customFormat="1">
      <c r="A160" s="180"/>
      <c r="B160" s="17"/>
      <c r="C160" s="29"/>
      <c r="D160" s="29"/>
      <c r="E160" s="105"/>
      <c r="F160" s="106"/>
      <c r="G160" s="106"/>
      <c r="L160" s="180"/>
      <c r="M160" s="180"/>
      <c r="N160" s="180"/>
      <c r="O160" s="180"/>
      <c r="P160" s="180"/>
      <c r="Q160" s="180"/>
      <c r="R160" s="180"/>
      <c r="S160" s="180"/>
      <c r="T160" s="180"/>
      <c r="U160" s="182"/>
      <c r="V160" s="180"/>
    </row>
    <row r="161" spans="1:22" s="19" customFormat="1">
      <c r="A161" s="180"/>
      <c r="B161" s="17"/>
      <c r="C161" s="29"/>
      <c r="D161" s="29"/>
      <c r="E161" s="105"/>
      <c r="F161" s="106"/>
      <c r="G161" s="106"/>
      <c r="L161" s="180"/>
      <c r="M161" s="180"/>
      <c r="N161" s="180"/>
      <c r="O161" s="180"/>
      <c r="P161" s="180"/>
      <c r="Q161" s="180"/>
      <c r="R161" s="180"/>
      <c r="S161" s="180"/>
      <c r="T161" s="180"/>
      <c r="U161" s="182"/>
      <c r="V161" s="180"/>
    </row>
    <row r="162" spans="1:22" s="19" customFormat="1">
      <c r="A162" s="180"/>
      <c r="B162" s="17"/>
      <c r="C162" s="29"/>
      <c r="D162" s="29"/>
      <c r="E162" s="105"/>
      <c r="F162" s="106"/>
      <c r="G162" s="106"/>
      <c r="L162" s="180"/>
      <c r="M162" s="180"/>
      <c r="N162" s="180"/>
      <c r="O162" s="180"/>
      <c r="P162" s="180"/>
      <c r="Q162" s="180"/>
      <c r="R162" s="180"/>
      <c r="S162" s="180"/>
      <c r="T162" s="180"/>
      <c r="U162" s="182"/>
      <c r="V162" s="180"/>
    </row>
    <row r="163" spans="1:22" s="19" customFormat="1">
      <c r="A163" s="180"/>
      <c r="B163" s="17"/>
      <c r="C163" s="29"/>
      <c r="D163" s="29"/>
      <c r="E163" s="105"/>
      <c r="F163" s="106"/>
      <c r="G163" s="106"/>
      <c r="L163" s="180"/>
      <c r="M163" s="180"/>
      <c r="N163" s="180"/>
      <c r="O163" s="180"/>
      <c r="P163" s="180"/>
      <c r="Q163" s="180"/>
      <c r="R163" s="180"/>
      <c r="S163" s="180"/>
      <c r="T163" s="180"/>
      <c r="U163" s="182"/>
      <c r="V163" s="180"/>
    </row>
    <row r="164" spans="1:22" s="19" customFormat="1">
      <c r="A164" s="180"/>
      <c r="B164" s="17"/>
      <c r="C164" s="29"/>
      <c r="D164" s="29"/>
      <c r="E164" s="105"/>
      <c r="F164" s="106"/>
      <c r="G164" s="106"/>
      <c r="L164" s="180"/>
      <c r="M164" s="180"/>
      <c r="N164" s="180"/>
      <c r="O164" s="180"/>
      <c r="P164" s="180"/>
      <c r="Q164" s="180"/>
      <c r="R164" s="180"/>
      <c r="S164" s="180"/>
      <c r="T164" s="180"/>
      <c r="U164" s="182"/>
      <c r="V164" s="180"/>
    </row>
    <row r="165" spans="1:22" s="19" customFormat="1">
      <c r="A165" s="180"/>
      <c r="B165" s="17"/>
      <c r="C165" s="29"/>
      <c r="D165" s="29"/>
      <c r="E165" s="105"/>
      <c r="F165" s="106"/>
      <c r="G165" s="106"/>
      <c r="L165" s="180"/>
      <c r="M165" s="180"/>
      <c r="N165" s="180"/>
      <c r="O165" s="180"/>
      <c r="P165" s="180"/>
      <c r="Q165" s="180"/>
      <c r="R165" s="180"/>
      <c r="S165" s="180"/>
      <c r="T165" s="180"/>
      <c r="U165" s="182"/>
      <c r="V165" s="180"/>
    </row>
    <row r="166" spans="1:22" s="19" customFormat="1">
      <c r="A166" s="180"/>
      <c r="B166" s="17"/>
      <c r="C166" s="29"/>
      <c r="D166" s="29"/>
      <c r="E166" s="105"/>
      <c r="F166" s="106"/>
      <c r="G166" s="106"/>
      <c r="L166" s="180"/>
      <c r="M166" s="180"/>
      <c r="N166" s="180"/>
      <c r="O166" s="180"/>
      <c r="P166" s="180"/>
      <c r="Q166" s="180"/>
      <c r="R166" s="180"/>
      <c r="S166" s="180"/>
      <c r="T166" s="180"/>
      <c r="U166" s="182"/>
      <c r="V166" s="180"/>
    </row>
    <row r="167" spans="1:22" s="19" customFormat="1">
      <c r="A167" s="180"/>
      <c r="B167" s="17"/>
      <c r="C167" s="29"/>
      <c r="D167" s="29"/>
      <c r="E167" s="105"/>
      <c r="F167" s="106"/>
      <c r="G167" s="106"/>
      <c r="L167" s="180"/>
      <c r="M167" s="180"/>
      <c r="N167" s="180"/>
      <c r="O167" s="180"/>
      <c r="P167" s="180"/>
      <c r="Q167" s="180"/>
      <c r="R167" s="180"/>
      <c r="S167" s="180"/>
      <c r="T167" s="180"/>
      <c r="U167" s="182"/>
      <c r="V167" s="180"/>
    </row>
    <row r="168" spans="1:22" s="19" customFormat="1">
      <c r="A168" s="180"/>
      <c r="B168" s="17"/>
      <c r="C168" s="29"/>
      <c r="D168" s="29"/>
      <c r="E168" s="105"/>
      <c r="F168" s="106"/>
      <c r="G168" s="106"/>
      <c r="L168" s="180"/>
      <c r="M168" s="180"/>
      <c r="N168" s="180"/>
      <c r="O168" s="180"/>
      <c r="P168" s="180"/>
      <c r="Q168" s="180"/>
      <c r="R168" s="180"/>
      <c r="S168" s="180"/>
      <c r="T168" s="180"/>
      <c r="U168" s="182"/>
      <c r="V168" s="180"/>
    </row>
    <row r="169" spans="1:22" s="19" customFormat="1">
      <c r="A169" s="180"/>
      <c r="B169" s="17"/>
      <c r="C169" s="29"/>
      <c r="D169" s="29"/>
      <c r="E169" s="105"/>
      <c r="F169" s="106"/>
      <c r="G169" s="106"/>
      <c r="L169" s="180"/>
      <c r="M169" s="180"/>
      <c r="N169" s="180"/>
      <c r="O169" s="180"/>
      <c r="P169" s="180"/>
      <c r="Q169" s="180"/>
      <c r="R169" s="180"/>
      <c r="S169" s="180"/>
      <c r="T169" s="180"/>
      <c r="U169" s="182"/>
      <c r="V169" s="180"/>
    </row>
    <row r="170" spans="1:22" s="19" customFormat="1">
      <c r="A170" s="180"/>
      <c r="B170" s="17"/>
      <c r="C170" s="29"/>
      <c r="D170" s="29"/>
      <c r="E170" s="105"/>
      <c r="F170" s="106"/>
      <c r="G170" s="106"/>
      <c r="L170" s="180"/>
      <c r="M170" s="180"/>
      <c r="N170" s="180"/>
      <c r="O170" s="180"/>
      <c r="P170" s="180"/>
      <c r="Q170" s="180"/>
      <c r="R170" s="180"/>
      <c r="S170" s="180"/>
      <c r="T170" s="180"/>
      <c r="U170" s="182"/>
      <c r="V170" s="180"/>
    </row>
    <row r="171" spans="1:22" s="19" customFormat="1">
      <c r="A171" s="180"/>
      <c r="B171" s="17"/>
      <c r="C171" s="29"/>
      <c r="D171" s="29"/>
      <c r="E171" s="105"/>
      <c r="F171" s="106"/>
      <c r="G171" s="106"/>
      <c r="L171" s="180"/>
      <c r="M171" s="180"/>
      <c r="N171" s="180"/>
      <c r="O171" s="180"/>
      <c r="P171" s="180"/>
      <c r="Q171" s="180"/>
      <c r="R171" s="180"/>
      <c r="S171" s="180"/>
      <c r="T171" s="180"/>
      <c r="U171" s="182"/>
      <c r="V171" s="180"/>
    </row>
    <row r="172" spans="1:22" s="19" customFormat="1">
      <c r="A172" s="180"/>
      <c r="B172" s="17"/>
      <c r="C172" s="29"/>
      <c r="D172" s="29"/>
      <c r="E172" s="105"/>
      <c r="F172" s="106"/>
      <c r="G172" s="106"/>
      <c r="L172" s="180"/>
      <c r="M172" s="180"/>
      <c r="N172" s="180"/>
      <c r="O172" s="180"/>
      <c r="P172" s="180"/>
      <c r="Q172" s="180"/>
      <c r="R172" s="180"/>
      <c r="S172" s="180"/>
      <c r="T172" s="180"/>
      <c r="U172" s="182"/>
      <c r="V172" s="180"/>
    </row>
    <row r="173" spans="1:22" s="19" customFormat="1">
      <c r="A173" s="180"/>
      <c r="B173" s="17"/>
      <c r="C173" s="29"/>
      <c r="D173" s="29"/>
      <c r="E173" s="105"/>
      <c r="F173" s="106"/>
      <c r="G173" s="106"/>
      <c r="L173" s="180"/>
      <c r="M173" s="180"/>
      <c r="N173" s="180"/>
      <c r="O173" s="180"/>
      <c r="P173" s="180"/>
      <c r="Q173" s="180"/>
      <c r="R173" s="180"/>
      <c r="S173" s="180"/>
      <c r="T173" s="180"/>
      <c r="U173" s="182"/>
      <c r="V173" s="180"/>
    </row>
    <row r="174" spans="1:22" s="19" customFormat="1">
      <c r="A174" s="180"/>
      <c r="B174" s="17"/>
      <c r="C174" s="29"/>
      <c r="D174" s="29"/>
      <c r="E174" s="105"/>
      <c r="F174" s="106"/>
      <c r="G174" s="106"/>
      <c r="L174" s="180"/>
      <c r="M174" s="180"/>
      <c r="N174" s="180"/>
      <c r="O174" s="180"/>
      <c r="P174" s="180"/>
      <c r="Q174" s="180"/>
      <c r="R174" s="180"/>
      <c r="S174" s="180"/>
      <c r="T174" s="180"/>
      <c r="U174" s="182"/>
      <c r="V174" s="180"/>
    </row>
    <row r="175" spans="1:22" s="19" customFormat="1">
      <c r="A175" s="180"/>
      <c r="B175" s="17"/>
      <c r="C175" s="29"/>
      <c r="D175" s="29"/>
      <c r="E175" s="105"/>
      <c r="F175" s="106"/>
      <c r="G175" s="106"/>
      <c r="L175" s="180"/>
      <c r="M175" s="180"/>
      <c r="N175" s="180"/>
      <c r="O175" s="180"/>
      <c r="P175" s="180"/>
      <c r="Q175" s="180"/>
      <c r="R175" s="180"/>
      <c r="S175" s="180"/>
      <c r="T175" s="180"/>
      <c r="U175" s="182"/>
      <c r="V175" s="180"/>
    </row>
    <row r="176" spans="1:22" s="19" customFormat="1">
      <c r="A176" s="180"/>
      <c r="B176" s="17"/>
      <c r="C176" s="29"/>
      <c r="D176" s="29"/>
      <c r="E176" s="105"/>
      <c r="F176" s="106"/>
      <c r="G176" s="106"/>
      <c r="L176" s="180"/>
      <c r="M176" s="180"/>
      <c r="N176" s="180"/>
      <c r="O176" s="180"/>
      <c r="P176" s="180"/>
      <c r="Q176" s="180"/>
      <c r="R176" s="180"/>
      <c r="S176" s="180"/>
      <c r="T176" s="180"/>
      <c r="U176" s="182"/>
      <c r="V176" s="180"/>
    </row>
    <row r="177" spans="1:22" s="19" customFormat="1">
      <c r="A177" s="180"/>
      <c r="B177" s="17"/>
      <c r="C177" s="29"/>
      <c r="D177" s="29"/>
      <c r="E177" s="105"/>
      <c r="F177" s="106"/>
      <c r="G177" s="106"/>
      <c r="L177" s="180"/>
      <c r="M177" s="180"/>
      <c r="N177" s="180"/>
      <c r="O177" s="180"/>
      <c r="P177" s="180"/>
      <c r="Q177" s="180"/>
      <c r="R177" s="180"/>
      <c r="S177" s="180"/>
      <c r="T177" s="180"/>
      <c r="U177" s="182"/>
      <c r="V177" s="180"/>
    </row>
    <row r="178" spans="1:22" s="19" customFormat="1">
      <c r="A178" s="180"/>
      <c r="B178" s="17"/>
      <c r="C178" s="29"/>
      <c r="D178" s="29"/>
      <c r="E178" s="105"/>
      <c r="F178" s="106"/>
      <c r="G178" s="106"/>
      <c r="L178" s="180"/>
      <c r="M178" s="180"/>
      <c r="N178" s="180"/>
      <c r="O178" s="180"/>
      <c r="P178" s="180"/>
      <c r="Q178" s="180"/>
      <c r="R178" s="180"/>
      <c r="S178" s="180"/>
      <c r="T178" s="180"/>
      <c r="U178" s="182"/>
      <c r="V178" s="180"/>
    </row>
    <row r="179" spans="1:22" s="19" customFormat="1">
      <c r="A179" s="180"/>
      <c r="B179" s="17"/>
      <c r="C179" s="29"/>
      <c r="D179" s="29"/>
      <c r="E179" s="105"/>
      <c r="F179" s="106"/>
      <c r="G179" s="106"/>
      <c r="L179" s="180"/>
      <c r="M179" s="180"/>
      <c r="N179" s="180"/>
      <c r="O179" s="180"/>
      <c r="P179" s="180"/>
      <c r="Q179" s="180"/>
      <c r="R179" s="180"/>
      <c r="S179" s="180"/>
      <c r="T179" s="180"/>
      <c r="U179" s="182"/>
      <c r="V179" s="180"/>
    </row>
    <row r="180" spans="1:22" s="19" customFormat="1">
      <c r="A180" s="180"/>
      <c r="B180" s="17"/>
      <c r="C180" s="29"/>
      <c r="D180" s="29"/>
      <c r="E180" s="105"/>
      <c r="F180" s="106"/>
      <c r="G180" s="106"/>
      <c r="L180" s="180"/>
      <c r="M180" s="180"/>
      <c r="N180" s="180"/>
      <c r="O180" s="180"/>
      <c r="P180" s="180"/>
      <c r="Q180" s="180"/>
      <c r="R180" s="180"/>
      <c r="S180" s="180"/>
      <c r="T180" s="180"/>
      <c r="U180" s="182"/>
      <c r="V180" s="180"/>
    </row>
    <row r="181" spans="1:22" s="19" customFormat="1">
      <c r="A181" s="180"/>
      <c r="B181" s="17"/>
      <c r="C181" s="29"/>
      <c r="D181" s="29"/>
      <c r="E181" s="105"/>
      <c r="F181" s="106"/>
      <c r="G181" s="106"/>
      <c r="L181" s="180"/>
      <c r="M181" s="180"/>
      <c r="N181" s="180"/>
      <c r="O181" s="180"/>
      <c r="P181" s="180"/>
      <c r="Q181" s="180"/>
      <c r="R181" s="180"/>
      <c r="S181" s="180"/>
      <c r="T181" s="180"/>
      <c r="U181" s="182"/>
      <c r="V181" s="180"/>
    </row>
    <row r="182" spans="1:22" s="19" customFormat="1">
      <c r="A182" s="180"/>
      <c r="B182" s="17"/>
      <c r="C182" s="29"/>
      <c r="D182" s="29"/>
      <c r="E182" s="105"/>
      <c r="F182" s="106"/>
      <c r="G182" s="106"/>
      <c r="L182" s="180"/>
      <c r="M182" s="180"/>
      <c r="N182" s="180"/>
      <c r="O182" s="180"/>
      <c r="P182" s="180"/>
      <c r="Q182" s="180"/>
      <c r="R182" s="180"/>
      <c r="S182" s="180"/>
      <c r="T182" s="180"/>
      <c r="U182" s="182"/>
      <c r="V182" s="180"/>
    </row>
    <row r="183" spans="1:22" s="19" customFormat="1">
      <c r="A183" s="180"/>
      <c r="B183" s="17"/>
      <c r="C183" s="29"/>
      <c r="D183" s="29"/>
      <c r="E183" s="105"/>
      <c r="F183" s="106"/>
      <c r="G183" s="106"/>
      <c r="L183" s="180"/>
      <c r="M183" s="180"/>
      <c r="N183" s="180"/>
      <c r="O183" s="180"/>
      <c r="P183" s="180"/>
      <c r="Q183" s="180"/>
      <c r="R183" s="180"/>
      <c r="S183" s="180"/>
      <c r="T183" s="180"/>
      <c r="U183" s="182"/>
      <c r="V183" s="180"/>
    </row>
    <row r="184" spans="1:22" s="19" customFormat="1">
      <c r="A184" s="180"/>
      <c r="B184" s="17"/>
      <c r="C184" s="29"/>
      <c r="D184" s="29"/>
      <c r="E184" s="105"/>
      <c r="F184" s="106"/>
      <c r="G184" s="106"/>
      <c r="L184" s="180"/>
      <c r="M184" s="180"/>
      <c r="N184" s="180"/>
      <c r="O184" s="180"/>
      <c r="P184" s="180"/>
      <c r="Q184" s="180"/>
      <c r="R184" s="180"/>
      <c r="S184" s="180"/>
      <c r="T184" s="180"/>
      <c r="U184" s="182"/>
      <c r="V184" s="180"/>
    </row>
    <row r="185" spans="1:22" s="19" customFormat="1">
      <c r="A185" s="180"/>
      <c r="B185" s="17"/>
      <c r="C185" s="29"/>
      <c r="D185" s="29"/>
      <c r="E185" s="105"/>
      <c r="F185" s="106"/>
      <c r="G185" s="106"/>
      <c r="L185" s="180"/>
      <c r="M185" s="180"/>
      <c r="N185" s="180"/>
      <c r="O185" s="180"/>
      <c r="P185" s="180"/>
      <c r="Q185" s="180"/>
      <c r="R185" s="180"/>
      <c r="S185" s="180"/>
      <c r="T185" s="180"/>
      <c r="U185" s="182"/>
      <c r="V185" s="180"/>
    </row>
    <row r="186" spans="1:22" s="19" customFormat="1">
      <c r="A186" s="180"/>
      <c r="B186" s="17"/>
      <c r="C186" s="29"/>
      <c r="D186" s="29"/>
      <c r="E186" s="105"/>
      <c r="F186" s="106"/>
      <c r="G186" s="106"/>
      <c r="L186" s="180"/>
      <c r="M186" s="180"/>
      <c r="N186" s="180"/>
      <c r="O186" s="180"/>
      <c r="P186" s="180"/>
      <c r="Q186" s="180"/>
      <c r="R186" s="180"/>
      <c r="S186" s="180"/>
      <c r="T186" s="180"/>
      <c r="U186" s="182"/>
      <c r="V186" s="180"/>
    </row>
    <row r="187" spans="1:22" s="19" customFormat="1">
      <c r="A187" s="180"/>
      <c r="B187" s="17"/>
      <c r="C187" s="29"/>
      <c r="D187" s="29"/>
      <c r="E187" s="105"/>
      <c r="F187" s="106"/>
      <c r="G187" s="106"/>
      <c r="L187" s="180"/>
      <c r="M187" s="180"/>
      <c r="N187" s="180"/>
      <c r="O187" s="180"/>
      <c r="P187" s="180"/>
      <c r="Q187" s="180"/>
      <c r="R187" s="180"/>
      <c r="S187" s="180"/>
      <c r="T187" s="180"/>
      <c r="U187" s="182"/>
      <c r="V187" s="180"/>
    </row>
    <row r="188" spans="1:22" s="19" customFormat="1">
      <c r="A188" s="180"/>
      <c r="B188" s="17"/>
      <c r="C188" s="29"/>
      <c r="D188" s="29"/>
      <c r="E188" s="105"/>
      <c r="F188" s="106"/>
      <c r="G188" s="106"/>
      <c r="L188" s="180"/>
      <c r="M188" s="180"/>
      <c r="N188" s="180"/>
      <c r="O188" s="180"/>
      <c r="P188" s="180"/>
      <c r="Q188" s="180"/>
      <c r="R188" s="180"/>
      <c r="S188" s="180"/>
      <c r="T188" s="180"/>
      <c r="U188" s="182"/>
      <c r="V188" s="180"/>
    </row>
    <row r="189" spans="1:22" s="19" customFormat="1">
      <c r="A189" s="180"/>
      <c r="B189" s="17"/>
      <c r="C189" s="29"/>
      <c r="D189" s="29"/>
      <c r="E189" s="105"/>
      <c r="F189" s="106"/>
      <c r="G189" s="106"/>
      <c r="L189" s="180"/>
      <c r="M189" s="180"/>
      <c r="N189" s="180"/>
      <c r="O189" s="180"/>
      <c r="P189" s="180"/>
      <c r="Q189" s="180"/>
      <c r="R189" s="180"/>
      <c r="S189" s="180"/>
      <c r="T189" s="180"/>
      <c r="U189" s="182"/>
      <c r="V189" s="180"/>
    </row>
    <row r="190" spans="1:22" s="19" customFormat="1">
      <c r="A190" s="180"/>
      <c r="B190" s="17"/>
      <c r="C190" s="29"/>
      <c r="D190" s="29"/>
      <c r="E190" s="105"/>
      <c r="F190" s="106"/>
      <c r="G190" s="106"/>
      <c r="L190" s="180"/>
      <c r="M190" s="180"/>
      <c r="N190" s="180"/>
      <c r="O190" s="180"/>
      <c r="P190" s="180"/>
      <c r="Q190" s="180"/>
      <c r="R190" s="180"/>
      <c r="S190" s="180"/>
      <c r="T190" s="180"/>
      <c r="U190" s="182"/>
      <c r="V190" s="180"/>
    </row>
    <row r="191" spans="1:22" s="19" customFormat="1">
      <c r="A191" s="180"/>
      <c r="B191" s="17"/>
      <c r="C191" s="29"/>
      <c r="D191" s="29"/>
      <c r="E191" s="105"/>
      <c r="F191" s="106"/>
      <c r="G191" s="106"/>
      <c r="L191" s="180"/>
      <c r="M191" s="180"/>
      <c r="N191" s="180"/>
      <c r="O191" s="180"/>
      <c r="P191" s="180"/>
      <c r="Q191" s="180"/>
      <c r="R191" s="180"/>
      <c r="S191" s="180"/>
      <c r="T191" s="180"/>
      <c r="U191" s="182"/>
      <c r="V191" s="180"/>
    </row>
    <row r="192" spans="1:22" s="19" customFormat="1">
      <c r="A192" s="180"/>
      <c r="B192" s="17"/>
      <c r="C192" s="29"/>
      <c r="D192" s="29"/>
      <c r="E192" s="105"/>
      <c r="F192" s="106"/>
      <c r="G192" s="106"/>
      <c r="L192" s="180"/>
      <c r="M192" s="180"/>
      <c r="N192" s="180"/>
      <c r="O192" s="180"/>
      <c r="P192" s="180"/>
      <c r="Q192" s="180"/>
      <c r="R192" s="180"/>
      <c r="S192" s="180"/>
      <c r="T192" s="180"/>
      <c r="U192" s="182"/>
      <c r="V192" s="180"/>
    </row>
    <row r="193" spans="1:22" s="19" customFormat="1">
      <c r="A193" s="180"/>
      <c r="B193" s="17"/>
      <c r="C193" s="29"/>
      <c r="D193" s="29"/>
      <c r="E193" s="105"/>
      <c r="F193" s="106"/>
      <c r="G193" s="106"/>
      <c r="L193" s="180"/>
      <c r="M193" s="180"/>
      <c r="N193" s="180"/>
      <c r="O193" s="180"/>
      <c r="P193" s="180"/>
      <c r="Q193" s="180"/>
      <c r="R193" s="180"/>
      <c r="S193" s="180"/>
      <c r="T193" s="180"/>
      <c r="U193" s="182"/>
      <c r="V193" s="180"/>
    </row>
    <row r="194" spans="1:22" s="19" customFormat="1">
      <c r="A194" s="180"/>
      <c r="B194" s="17"/>
      <c r="C194" s="29"/>
      <c r="D194" s="29"/>
      <c r="E194" s="105"/>
      <c r="F194" s="106"/>
      <c r="G194" s="106"/>
      <c r="L194" s="180"/>
      <c r="M194" s="180"/>
      <c r="N194" s="180"/>
      <c r="O194" s="180"/>
      <c r="P194" s="180"/>
      <c r="Q194" s="180"/>
      <c r="R194" s="180"/>
      <c r="S194" s="180"/>
      <c r="T194" s="180"/>
      <c r="U194" s="182"/>
      <c r="V194" s="180"/>
    </row>
    <row r="195" spans="1:22" s="19" customFormat="1">
      <c r="A195" s="180"/>
      <c r="B195" s="17"/>
      <c r="C195" s="29"/>
      <c r="D195" s="29"/>
      <c r="E195" s="105"/>
      <c r="F195" s="106"/>
      <c r="G195" s="106"/>
      <c r="L195" s="180"/>
      <c r="M195" s="180"/>
      <c r="N195" s="180"/>
      <c r="O195" s="180"/>
      <c r="P195" s="180"/>
      <c r="Q195" s="180"/>
      <c r="R195" s="180"/>
      <c r="S195" s="180"/>
      <c r="T195" s="180"/>
      <c r="U195" s="182"/>
      <c r="V195" s="180"/>
    </row>
    <row r="196" spans="1:22" s="19" customFormat="1">
      <c r="A196" s="180"/>
      <c r="B196" s="17"/>
      <c r="C196" s="29"/>
      <c r="D196" s="29"/>
      <c r="E196" s="105"/>
      <c r="F196" s="106"/>
      <c r="G196" s="106"/>
      <c r="L196" s="180"/>
      <c r="M196" s="180"/>
      <c r="N196" s="180"/>
      <c r="O196" s="180"/>
      <c r="P196" s="180"/>
      <c r="Q196" s="180"/>
      <c r="R196" s="180"/>
      <c r="S196" s="180"/>
      <c r="T196" s="180"/>
      <c r="U196" s="182"/>
      <c r="V196" s="180"/>
    </row>
    <row r="197" spans="1:22" s="19" customFormat="1">
      <c r="A197" s="180"/>
      <c r="B197" s="17"/>
      <c r="C197" s="29"/>
      <c r="D197" s="29"/>
      <c r="E197" s="105"/>
      <c r="F197" s="106"/>
      <c r="G197" s="106"/>
      <c r="L197" s="180"/>
      <c r="M197" s="180"/>
      <c r="N197" s="180"/>
      <c r="O197" s="180"/>
      <c r="P197" s="180"/>
      <c r="Q197" s="180"/>
      <c r="R197" s="180"/>
      <c r="S197" s="180"/>
      <c r="T197" s="180"/>
      <c r="U197" s="182"/>
      <c r="V197" s="180"/>
    </row>
    <row r="198" spans="1:22" s="19" customFormat="1">
      <c r="A198" s="180"/>
      <c r="B198" s="17"/>
      <c r="C198" s="29"/>
      <c r="D198" s="29"/>
      <c r="E198" s="105"/>
      <c r="F198" s="106"/>
      <c r="G198" s="106"/>
      <c r="L198" s="180"/>
      <c r="M198" s="180"/>
      <c r="N198" s="180"/>
      <c r="O198" s="180"/>
      <c r="P198" s="180"/>
      <c r="Q198" s="180"/>
      <c r="R198" s="180"/>
      <c r="S198" s="180"/>
      <c r="T198" s="180"/>
      <c r="U198" s="182"/>
      <c r="V198" s="180"/>
    </row>
    <row r="199" spans="1:22" s="19" customFormat="1">
      <c r="A199" s="180"/>
      <c r="B199" s="17"/>
      <c r="C199" s="29"/>
      <c r="D199" s="29"/>
      <c r="E199" s="105"/>
      <c r="F199" s="106"/>
      <c r="G199" s="106"/>
      <c r="L199" s="180"/>
      <c r="M199" s="180"/>
      <c r="N199" s="180"/>
      <c r="O199" s="180"/>
      <c r="P199" s="180"/>
      <c r="Q199" s="180"/>
      <c r="R199" s="180"/>
      <c r="S199" s="180"/>
      <c r="T199" s="180"/>
      <c r="U199" s="182"/>
      <c r="V199" s="180"/>
    </row>
    <row r="200" spans="1:22" s="19" customFormat="1">
      <c r="A200" s="180"/>
      <c r="B200" s="17"/>
      <c r="C200" s="29"/>
      <c r="D200" s="29"/>
      <c r="E200" s="105"/>
      <c r="F200" s="106"/>
      <c r="G200" s="106"/>
      <c r="L200" s="180"/>
      <c r="M200" s="180"/>
      <c r="N200" s="180"/>
      <c r="O200" s="180"/>
      <c r="P200" s="180"/>
      <c r="Q200" s="180"/>
      <c r="R200" s="180"/>
      <c r="S200" s="180"/>
      <c r="T200" s="180"/>
      <c r="U200" s="182"/>
      <c r="V200" s="180"/>
    </row>
    <row r="201" spans="1:22" s="19" customFormat="1">
      <c r="A201" s="180"/>
      <c r="B201" s="17"/>
      <c r="C201" s="29"/>
      <c r="D201" s="29"/>
      <c r="E201" s="105"/>
      <c r="F201" s="106"/>
      <c r="G201" s="106"/>
      <c r="L201" s="180"/>
      <c r="M201" s="180"/>
      <c r="N201" s="180"/>
      <c r="O201" s="180"/>
      <c r="P201" s="180"/>
      <c r="Q201" s="180"/>
      <c r="R201" s="180"/>
      <c r="S201" s="180"/>
      <c r="T201" s="180"/>
      <c r="U201" s="182"/>
      <c r="V201" s="180"/>
    </row>
    <row r="202" spans="1:22" s="19" customFormat="1">
      <c r="A202" s="180"/>
      <c r="B202" s="17"/>
      <c r="C202" s="29"/>
      <c r="D202" s="29"/>
      <c r="E202" s="105"/>
      <c r="F202" s="106"/>
      <c r="G202" s="106"/>
      <c r="L202" s="180"/>
      <c r="M202" s="180"/>
      <c r="N202" s="180"/>
      <c r="O202" s="180"/>
      <c r="P202" s="180"/>
      <c r="Q202" s="180"/>
      <c r="R202" s="180"/>
      <c r="S202" s="180"/>
      <c r="T202" s="180"/>
      <c r="U202" s="182"/>
      <c r="V202" s="180"/>
    </row>
    <row r="203" spans="1:22" s="19" customFormat="1">
      <c r="A203" s="180"/>
      <c r="B203" s="17"/>
      <c r="C203" s="29"/>
      <c r="D203" s="29"/>
      <c r="E203" s="105"/>
      <c r="F203" s="106"/>
      <c r="G203" s="106"/>
      <c r="L203" s="180"/>
      <c r="M203" s="180"/>
      <c r="N203" s="180"/>
      <c r="O203" s="180"/>
      <c r="P203" s="180"/>
      <c r="Q203" s="180"/>
      <c r="R203" s="180"/>
      <c r="S203" s="180"/>
      <c r="T203" s="180"/>
      <c r="U203" s="182"/>
      <c r="V203" s="180"/>
    </row>
    <row r="204" spans="1:22" s="19" customFormat="1">
      <c r="A204" s="180"/>
      <c r="B204" s="17"/>
      <c r="C204" s="29"/>
      <c r="D204" s="29"/>
      <c r="E204" s="105"/>
      <c r="F204" s="106"/>
      <c r="G204" s="106"/>
      <c r="L204" s="180"/>
      <c r="M204" s="180"/>
      <c r="N204" s="180"/>
      <c r="O204" s="180"/>
      <c r="P204" s="180"/>
      <c r="Q204" s="180"/>
      <c r="R204" s="180"/>
      <c r="S204" s="180"/>
      <c r="T204" s="180"/>
      <c r="U204" s="182"/>
      <c r="V204" s="180"/>
    </row>
    <row r="205" spans="1:22" s="19" customFormat="1">
      <c r="A205" s="180"/>
      <c r="B205" s="17"/>
      <c r="C205" s="29"/>
      <c r="D205" s="29"/>
      <c r="E205" s="105"/>
      <c r="F205" s="106"/>
      <c r="G205" s="106"/>
      <c r="L205" s="180"/>
      <c r="M205" s="180"/>
      <c r="N205" s="180"/>
      <c r="O205" s="180"/>
      <c r="P205" s="180"/>
      <c r="Q205" s="180"/>
      <c r="R205" s="180"/>
      <c r="S205" s="180"/>
      <c r="T205" s="180"/>
      <c r="U205" s="182"/>
      <c r="V205" s="180"/>
    </row>
    <row r="206" spans="1:22" s="19" customFormat="1">
      <c r="A206" s="180"/>
      <c r="B206" s="17"/>
      <c r="C206" s="29"/>
      <c r="D206" s="29"/>
      <c r="E206" s="105"/>
      <c r="F206" s="106"/>
      <c r="G206" s="106"/>
      <c r="L206" s="180"/>
      <c r="M206" s="180"/>
      <c r="N206" s="180"/>
      <c r="O206" s="180"/>
      <c r="P206" s="180"/>
      <c r="Q206" s="180"/>
      <c r="R206" s="180"/>
      <c r="S206" s="180"/>
      <c r="T206" s="180"/>
      <c r="U206" s="182"/>
      <c r="V206" s="180"/>
    </row>
    <row r="207" spans="1:22" s="19" customFormat="1">
      <c r="A207" s="180"/>
      <c r="B207" s="17"/>
      <c r="C207" s="29"/>
      <c r="D207" s="29"/>
      <c r="E207" s="105"/>
      <c r="F207" s="106"/>
      <c r="G207" s="106"/>
      <c r="L207" s="180"/>
      <c r="M207" s="180"/>
      <c r="N207" s="180"/>
      <c r="O207" s="180"/>
      <c r="P207" s="180"/>
      <c r="Q207" s="180"/>
      <c r="R207" s="180"/>
      <c r="S207" s="180"/>
      <c r="T207" s="180"/>
      <c r="U207" s="182"/>
      <c r="V207" s="180"/>
    </row>
    <row r="208" spans="1:22" s="19" customFormat="1">
      <c r="A208" s="180"/>
      <c r="B208" s="17"/>
      <c r="C208" s="29"/>
      <c r="D208" s="29"/>
      <c r="E208" s="105"/>
      <c r="F208" s="106"/>
      <c r="G208" s="106"/>
      <c r="L208" s="180"/>
      <c r="M208" s="180"/>
      <c r="N208" s="180"/>
      <c r="O208" s="180"/>
      <c r="P208" s="180"/>
      <c r="Q208" s="180"/>
      <c r="R208" s="180"/>
      <c r="S208" s="180"/>
      <c r="T208" s="180"/>
      <c r="U208" s="182"/>
      <c r="V208" s="180"/>
    </row>
    <row r="209" spans="1:22" s="19" customFormat="1">
      <c r="A209" s="180"/>
      <c r="B209" s="17"/>
      <c r="C209" s="29"/>
      <c r="D209" s="29"/>
      <c r="E209" s="105"/>
      <c r="F209" s="106"/>
      <c r="G209" s="106"/>
      <c r="L209" s="180"/>
      <c r="M209" s="180"/>
      <c r="N209" s="180"/>
      <c r="O209" s="180"/>
      <c r="P209" s="180"/>
      <c r="Q209" s="180"/>
      <c r="R209" s="180"/>
      <c r="S209" s="180"/>
      <c r="T209" s="180"/>
      <c r="U209" s="182"/>
      <c r="V209" s="180"/>
    </row>
    <row r="210" spans="1:22" s="19" customFormat="1">
      <c r="A210" s="180"/>
      <c r="B210" s="17"/>
      <c r="C210" s="29"/>
      <c r="D210" s="29"/>
      <c r="E210" s="105"/>
      <c r="F210" s="106"/>
      <c r="G210" s="106"/>
      <c r="L210" s="180"/>
      <c r="M210" s="180"/>
      <c r="N210" s="180"/>
      <c r="O210" s="180"/>
      <c r="P210" s="180"/>
      <c r="Q210" s="180"/>
      <c r="R210" s="180"/>
      <c r="S210" s="180"/>
      <c r="T210" s="180"/>
      <c r="U210" s="182"/>
      <c r="V210" s="180"/>
    </row>
    <row r="211" spans="1:22" s="19" customFormat="1">
      <c r="A211" s="180"/>
      <c r="B211" s="17"/>
      <c r="C211" s="29"/>
      <c r="D211" s="29"/>
      <c r="E211" s="105"/>
      <c r="F211" s="106"/>
      <c r="G211" s="106"/>
      <c r="L211" s="180"/>
      <c r="M211" s="180"/>
      <c r="N211" s="180"/>
      <c r="O211" s="180"/>
      <c r="P211" s="180"/>
      <c r="Q211" s="180"/>
      <c r="R211" s="180"/>
      <c r="S211" s="180"/>
      <c r="T211" s="180"/>
      <c r="U211" s="182"/>
      <c r="V211" s="180"/>
    </row>
    <row r="212" spans="1:22" s="19" customFormat="1">
      <c r="A212" s="180"/>
      <c r="B212" s="17"/>
      <c r="C212" s="29"/>
      <c r="D212" s="29"/>
      <c r="E212" s="105"/>
      <c r="F212" s="106"/>
      <c r="G212" s="106"/>
      <c r="L212" s="180"/>
      <c r="M212" s="180"/>
      <c r="N212" s="180"/>
      <c r="O212" s="180"/>
      <c r="P212" s="180"/>
      <c r="Q212" s="180"/>
      <c r="R212" s="180"/>
      <c r="S212" s="180"/>
      <c r="T212" s="180"/>
      <c r="U212" s="182"/>
      <c r="V212" s="180"/>
    </row>
    <row r="213" spans="1:22" s="19" customFormat="1">
      <c r="A213" s="180"/>
      <c r="B213" s="17"/>
      <c r="C213" s="29"/>
      <c r="D213" s="29"/>
      <c r="E213" s="105"/>
      <c r="F213" s="106"/>
      <c r="G213" s="106"/>
      <c r="L213" s="180"/>
      <c r="M213" s="180"/>
      <c r="N213" s="180"/>
      <c r="O213" s="180"/>
      <c r="P213" s="180"/>
      <c r="Q213" s="180"/>
      <c r="R213" s="180"/>
      <c r="S213" s="180"/>
      <c r="T213" s="180"/>
      <c r="U213" s="182"/>
      <c r="V213" s="180"/>
    </row>
    <row r="214" spans="1:22" s="19" customFormat="1">
      <c r="A214" s="180"/>
      <c r="B214" s="17"/>
      <c r="C214" s="29"/>
      <c r="D214" s="29"/>
      <c r="E214" s="105"/>
      <c r="F214" s="106"/>
      <c r="G214" s="106"/>
      <c r="L214" s="180"/>
      <c r="M214" s="180"/>
      <c r="N214" s="180"/>
      <c r="O214" s="180"/>
      <c r="P214" s="180"/>
      <c r="Q214" s="180"/>
      <c r="R214" s="180"/>
      <c r="S214" s="180"/>
      <c r="T214" s="180"/>
      <c r="U214" s="182"/>
      <c r="V214" s="180"/>
    </row>
    <row r="215" spans="1:22" s="19" customFormat="1">
      <c r="A215" s="180"/>
      <c r="B215" s="17"/>
      <c r="C215" s="29"/>
      <c r="D215" s="29"/>
      <c r="E215" s="105"/>
      <c r="F215" s="106"/>
      <c r="G215" s="106"/>
      <c r="L215" s="180"/>
      <c r="M215" s="180"/>
      <c r="N215" s="180"/>
      <c r="O215" s="180"/>
      <c r="P215" s="180"/>
      <c r="Q215" s="180"/>
      <c r="R215" s="180"/>
      <c r="S215" s="180"/>
      <c r="T215" s="180"/>
      <c r="U215" s="182"/>
      <c r="V215" s="180"/>
    </row>
    <row r="216" spans="1:22" s="19" customFormat="1">
      <c r="A216" s="180"/>
      <c r="B216" s="17"/>
      <c r="C216" s="29"/>
      <c r="D216" s="29"/>
      <c r="E216" s="105"/>
      <c r="F216" s="106"/>
      <c r="G216" s="106"/>
      <c r="L216" s="180"/>
      <c r="M216" s="180"/>
      <c r="N216" s="180"/>
      <c r="O216" s="180"/>
      <c r="P216" s="180"/>
      <c r="Q216" s="180"/>
      <c r="R216" s="180"/>
      <c r="S216" s="180"/>
      <c r="T216" s="180"/>
      <c r="U216" s="182"/>
      <c r="V216" s="180"/>
    </row>
    <row r="217" spans="1:22" s="19" customFormat="1">
      <c r="A217" s="180"/>
      <c r="B217" s="17"/>
      <c r="C217" s="29"/>
      <c r="D217" s="29"/>
      <c r="E217" s="105"/>
      <c r="F217" s="106"/>
      <c r="G217" s="106"/>
      <c r="L217" s="180"/>
      <c r="M217" s="180"/>
      <c r="N217" s="180"/>
      <c r="O217" s="180"/>
      <c r="P217" s="180"/>
      <c r="Q217" s="180"/>
      <c r="R217" s="180"/>
      <c r="S217" s="180"/>
      <c r="T217" s="180"/>
      <c r="U217" s="182"/>
      <c r="V217" s="180"/>
    </row>
    <row r="218" spans="1:22" s="19" customFormat="1">
      <c r="A218" s="180"/>
      <c r="B218" s="17"/>
      <c r="C218" s="29"/>
      <c r="D218" s="29"/>
      <c r="E218" s="105"/>
      <c r="F218" s="106"/>
      <c r="G218" s="106"/>
      <c r="L218" s="180"/>
      <c r="M218" s="180"/>
      <c r="N218" s="180"/>
      <c r="O218" s="180"/>
      <c r="P218" s="180"/>
      <c r="Q218" s="180"/>
      <c r="R218" s="180"/>
      <c r="S218" s="180"/>
      <c r="T218" s="180"/>
      <c r="U218" s="182"/>
      <c r="V218" s="180"/>
    </row>
    <row r="219" spans="1:22" s="19" customFormat="1">
      <c r="A219" s="180"/>
      <c r="B219" s="17"/>
      <c r="C219" s="29"/>
      <c r="D219" s="29"/>
      <c r="E219" s="105"/>
      <c r="F219" s="106"/>
      <c r="G219" s="106"/>
      <c r="L219" s="180"/>
      <c r="M219" s="180"/>
      <c r="N219" s="180"/>
      <c r="O219" s="180"/>
      <c r="P219" s="180"/>
      <c r="Q219" s="180"/>
      <c r="R219" s="180"/>
      <c r="S219" s="180"/>
      <c r="T219" s="180"/>
      <c r="U219" s="182"/>
      <c r="V219" s="180"/>
    </row>
    <row r="220" spans="1:22" s="19" customFormat="1">
      <c r="A220" s="180"/>
      <c r="B220" s="17"/>
      <c r="C220" s="29"/>
      <c r="D220" s="29"/>
      <c r="E220" s="105"/>
      <c r="F220" s="106"/>
      <c r="G220" s="106"/>
      <c r="L220" s="180"/>
      <c r="M220" s="180"/>
      <c r="N220" s="180"/>
      <c r="O220" s="180"/>
      <c r="P220" s="180"/>
      <c r="Q220" s="180"/>
      <c r="R220" s="180"/>
      <c r="S220" s="180"/>
      <c r="T220" s="180"/>
      <c r="U220" s="182"/>
      <c r="V220" s="180"/>
    </row>
    <row r="221" spans="1:22" s="19" customFormat="1">
      <c r="A221" s="180"/>
      <c r="B221" s="17"/>
      <c r="C221" s="29"/>
      <c r="D221" s="29"/>
      <c r="E221" s="105"/>
      <c r="F221" s="106"/>
      <c r="G221" s="106"/>
      <c r="L221" s="180"/>
      <c r="M221" s="180"/>
      <c r="N221" s="180"/>
      <c r="O221" s="180"/>
      <c r="P221" s="180"/>
      <c r="Q221" s="180"/>
      <c r="R221" s="180"/>
      <c r="S221" s="180"/>
      <c r="T221" s="180"/>
      <c r="U221" s="182"/>
      <c r="V221" s="180"/>
    </row>
    <row r="222" spans="1:22" s="19" customFormat="1">
      <c r="A222" s="180"/>
      <c r="B222" s="17"/>
      <c r="C222" s="29"/>
      <c r="D222" s="29"/>
      <c r="E222" s="105"/>
      <c r="F222" s="106"/>
      <c r="G222" s="106"/>
      <c r="L222" s="180"/>
      <c r="M222" s="180"/>
      <c r="N222" s="180"/>
      <c r="O222" s="180"/>
      <c r="P222" s="180"/>
      <c r="Q222" s="180"/>
      <c r="R222" s="180"/>
      <c r="S222" s="180"/>
      <c r="T222" s="180"/>
      <c r="U222" s="182"/>
      <c r="V222" s="180"/>
    </row>
    <row r="223" spans="1:22" s="19" customFormat="1">
      <c r="A223" s="180"/>
      <c r="B223" s="17"/>
      <c r="C223" s="29"/>
      <c r="D223" s="29"/>
      <c r="E223" s="105"/>
      <c r="F223" s="106"/>
      <c r="G223" s="106"/>
      <c r="L223" s="180"/>
      <c r="M223" s="180"/>
      <c r="N223" s="180"/>
      <c r="O223" s="180"/>
      <c r="P223" s="180"/>
      <c r="Q223" s="180"/>
      <c r="R223" s="180"/>
      <c r="S223" s="180"/>
      <c r="T223" s="180"/>
      <c r="U223" s="182"/>
      <c r="V223" s="180"/>
    </row>
    <row r="224" spans="1:22" s="19" customFormat="1">
      <c r="A224" s="180"/>
      <c r="B224" s="17"/>
      <c r="C224" s="29"/>
      <c r="D224" s="29"/>
      <c r="E224" s="105"/>
      <c r="F224" s="106"/>
      <c r="G224" s="106"/>
      <c r="L224" s="180"/>
      <c r="M224" s="180"/>
      <c r="N224" s="180"/>
      <c r="O224" s="180"/>
      <c r="P224" s="180"/>
      <c r="Q224" s="180"/>
      <c r="R224" s="180"/>
      <c r="S224" s="180"/>
      <c r="T224" s="180"/>
      <c r="U224" s="182"/>
      <c r="V224" s="180"/>
    </row>
    <row r="225" spans="1:22" s="19" customFormat="1">
      <c r="A225" s="180"/>
      <c r="B225" s="17"/>
      <c r="C225" s="29"/>
      <c r="D225" s="29"/>
      <c r="E225" s="105"/>
      <c r="F225" s="106"/>
      <c r="G225" s="106"/>
      <c r="L225" s="180"/>
      <c r="M225" s="180"/>
      <c r="N225" s="180"/>
      <c r="O225" s="180"/>
      <c r="P225" s="180"/>
      <c r="Q225" s="180"/>
      <c r="R225" s="180"/>
      <c r="S225" s="180"/>
      <c r="T225" s="180"/>
      <c r="U225" s="182"/>
      <c r="V225" s="180"/>
    </row>
    <row r="226" spans="1:22" s="19" customFormat="1">
      <c r="A226" s="180"/>
      <c r="B226" s="17"/>
      <c r="C226" s="29"/>
      <c r="D226" s="29"/>
      <c r="E226" s="105"/>
      <c r="F226" s="106"/>
      <c r="G226" s="106"/>
      <c r="L226" s="180"/>
      <c r="M226" s="180"/>
      <c r="N226" s="180"/>
      <c r="O226" s="180"/>
      <c r="P226" s="180"/>
      <c r="Q226" s="180"/>
      <c r="R226" s="180"/>
      <c r="S226" s="180"/>
      <c r="T226" s="180"/>
      <c r="U226" s="182"/>
      <c r="V226" s="180"/>
    </row>
    <row r="227" spans="1:22" s="19" customFormat="1">
      <c r="A227" s="180"/>
      <c r="B227" s="17"/>
      <c r="C227" s="29"/>
      <c r="D227" s="29"/>
      <c r="E227" s="105"/>
      <c r="F227" s="106"/>
      <c r="G227" s="106"/>
      <c r="L227" s="180"/>
      <c r="M227" s="180"/>
      <c r="N227" s="180"/>
      <c r="O227" s="180"/>
      <c r="P227" s="180"/>
      <c r="Q227" s="180"/>
      <c r="R227" s="180"/>
      <c r="S227" s="180"/>
      <c r="T227" s="180"/>
      <c r="U227" s="182"/>
      <c r="V227" s="180"/>
    </row>
    <row r="228" spans="1:22" s="19" customFormat="1">
      <c r="A228" s="180"/>
      <c r="B228" s="17"/>
      <c r="C228" s="29"/>
      <c r="D228" s="29"/>
      <c r="E228" s="105"/>
      <c r="F228" s="106"/>
      <c r="G228" s="106"/>
      <c r="L228" s="180"/>
      <c r="M228" s="180"/>
      <c r="N228" s="180"/>
      <c r="O228" s="180"/>
      <c r="P228" s="180"/>
      <c r="Q228" s="180"/>
      <c r="R228" s="180"/>
      <c r="S228" s="180"/>
      <c r="T228" s="180"/>
      <c r="U228" s="182"/>
      <c r="V228" s="180"/>
    </row>
    <row r="229" spans="1:22" s="19" customFormat="1">
      <c r="A229" s="180"/>
      <c r="B229" s="17"/>
      <c r="C229" s="29"/>
      <c r="D229" s="29"/>
      <c r="E229" s="105"/>
      <c r="F229" s="106"/>
      <c r="G229" s="106"/>
      <c r="L229" s="180"/>
      <c r="M229" s="180"/>
      <c r="N229" s="180"/>
      <c r="O229" s="180"/>
      <c r="P229" s="180"/>
      <c r="Q229" s="180"/>
      <c r="R229" s="180"/>
      <c r="S229" s="180"/>
      <c r="T229" s="180"/>
      <c r="U229" s="182"/>
      <c r="V229" s="180"/>
    </row>
    <row r="230" spans="1:22" s="19" customFormat="1">
      <c r="A230" s="180"/>
      <c r="B230" s="17"/>
      <c r="C230" s="29"/>
      <c r="D230" s="29"/>
      <c r="E230" s="105"/>
      <c r="F230" s="106"/>
      <c r="G230" s="106"/>
      <c r="L230" s="180"/>
      <c r="M230" s="180"/>
      <c r="N230" s="180"/>
      <c r="O230" s="180"/>
      <c r="P230" s="180"/>
      <c r="Q230" s="180"/>
      <c r="R230" s="180"/>
      <c r="S230" s="180"/>
      <c r="T230" s="180"/>
      <c r="U230" s="182"/>
      <c r="V230" s="180"/>
    </row>
    <row r="231" spans="1:22" s="19" customFormat="1">
      <c r="A231" s="180"/>
      <c r="B231" s="17"/>
      <c r="C231" s="29"/>
      <c r="D231" s="29"/>
      <c r="E231" s="105"/>
      <c r="F231" s="106"/>
      <c r="G231" s="106"/>
      <c r="L231" s="180"/>
      <c r="M231" s="180"/>
      <c r="N231" s="180"/>
      <c r="O231" s="180"/>
      <c r="P231" s="180"/>
      <c r="Q231" s="180"/>
      <c r="R231" s="180"/>
      <c r="S231" s="180"/>
      <c r="T231" s="180"/>
      <c r="U231" s="182"/>
      <c r="V231" s="180"/>
    </row>
    <row r="232" spans="1:22" s="19" customFormat="1">
      <c r="A232" s="180"/>
      <c r="B232" s="17"/>
      <c r="C232" s="29"/>
      <c r="D232" s="29"/>
      <c r="E232" s="105"/>
      <c r="F232" s="106"/>
      <c r="G232" s="106"/>
      <c r="L232" s="180"/>
      <c r="M232" s="180"/>
      <c r="N232" s="180"/>
      <c r="O232" s="180"/>
      <c r="P232" s="180"/>
      <c r="Q232" s="180"/>
      <c r="R232" s="180"/>
      <c r="S232" s="180"/>
      <c r="T232" s="180"/>
      <c r="U232" s="182"/>
      <c r="V232" s="180"/>
    </row>
    <row r="233" spans="1:22" s="19" customFormat="1">
      <c r="A233" s="180"/>
      <c r="B233" s="17"/>
      <c r="C233" s="29"/>
      <c r="D233" s="29"/>
      <c r="E233" s="105"/>
      <c r="F233" s="106"/>
      <c r="G233" s="106"/>
      <c r="L233" s="180"/>
      <c r="M233" s="180"/>
      <c r="N233" s="180"/>
      <c r="O233" s="180"/>
      <c r="P233" s="180"/>
      <c r="Q233" s="180"/>
      <c r="R233" s="180"/>
      <c r="S233" s="180"/>
      <c r="T233" s="180"/>
      <c r="U233" s="182"/>
      <c r="V233" s="180"/>
    </row>
    <row r="234" spans="1:22" s="19" customFormat="1">
      <c r="A234" s="180"/>
      <c r="B234" s="17"/>
      <c r="C234" s="29"/>
      <c r="D234" s="29"/>
      <c r="E234" s="105"/>
      <c r="F234" s="106"/>
      <c r="G234" s="106"/>
      <c r="L234" s="180"/>
      <c r="M234" s="180"/>
      <c r="N234" s="180"/>
      <c r="O234" s="180"/>
      <c r="P234" s="180"/>
      <c r="Q234" s="180"/>
      <c r="R234" s="180"/>
      <c r="S234" s="180"/>
      <c r="T234" s="180"/>
      <c r="U234" s="182"/>
      <c r="V234" s="180"/>
    </row>
    <row r="235" spans="1:22" s="19" customFormat="1">
      <c r="A235" s="180"/>
      <c r="B235" s="17"/>
      <c r="C235" s="29"/>
      <c r="D235" s="29"/>
      <c r="E235" s="105"/>
      <c r="F235" s="106"/>
      <c r="G235" s="106"/>
      <c r="L235" s="180"/>
      <c r="M235" s="180"/>
      <c r="N235" s="180"/>
      <c r="O235" s="180"/>
      <c r="P235" s="180"/>
      <c r="Q235" s="180"/>
      <c r="R235" s="180"/>
      <c r="S235" s="180"/>
      <c r="T235" s="180"/>
      <c r="U235" s="182"/>
      <c r="V235" s="180"/>
    </row>
    <row r="236" spans="1:22" s="19" customFormat="1">
      <c r="A236" s="180"/>
      <c r="B236" s="17"/>
      <c r="C236" s="29"/>
      <c r="D236" s="29"/>
      <c r="E236" s="105"/>
      <c r="F236" s="106"/>
      <c r="G236" s="106"/>
      <c r="L236" s="180"/>
      <c r="M236" s="180"/>
      <c r="N236" s="180"/>
      <c r="O236" s="180"/>
      <c r="P236" s="180"/>
      <c r="Q236" s="180"/>
      <c r="R236" s="180"/>
      <c r="S236" s="180"/>
      <c r="T236" s="180"/>
      <c r="U236" s="182"/>
      <c r="V236" s="180"/>
    </row>
    <row r="237" spans="1:22" s="19" customFormat="1">
      <c r="A237" s="180"/>
      <c r="B237" s="17"/>
      <c r="C237" s="29"/>
      <c r="D237" s="29"/>
      <c r="E237" s="105"/>
      <c r="F237" s="106"/>
      <c r="G237" s="106"/>
      <c r="L237" s="180"/>
      <c r="M237" s="180"/>
      <c r="N237" s="180"/>
      <c r="O237" s="180"/>
      <c r="P237" s="180"/>
      <c r="Q237" s="180"/>
      <c r="R237" s="180"/>
      <c r="S237" s="180"/>
      <c r="T237" s="180"/>
      <c r="U237" s="182"/>
      <c r="V237" s="180"/>
    </row>
    <row r="238" spans="1:22" s="19" customFormat="1">
      <c r="A238" s="180"/>
      <c r="B238" s="17"/>
      <c r="C238" s="29"/>
      <c r="D238" s="29"/>
      <c r="E238" s="105"/>
      <c r="F238" s="106"/>
      <c r="G238" s="106"/>
      <c r="L238" s="180"/>
      <c r="M238" s="180"/>
      <c r="N238" s="180"/>
      <c r="O238" s="180"/>
      <c r="P238" s="180"/>
      <c r="Q238" s="180"/>
      <c r="R238" s="180"/>
      <c r="S238" s="180"/>
      <c r="T238" s="180"/>
      <c r="U238" s="182"/>
      <c r="V238" s="180"/>
    </row>
    <row r="239" spans="1:22" s="19" customFormat="1">
      <c r="A239" s="180"/>
      <c r="B239" s="17"/>
      <c r="C239" s="29"/>
      <c r="D239" s="29"/>
      <c r="E239" s="105"/>
      <c r="F239" s="106"/>
      <c r="G239" s="106"/>
      <c r="L239" s="180"/>
      <c r="M239" s="180"/>
      <c r="N239" s="180"/>
      <c r="O239" s="180"/>
      <c r="P239" s="180"/>
      <c r="Q239" s="180"/>
      <c r="R239" s="180"/>
      <c r="S239" s="180"/>
      <c r="T239" s="180"/>
      <c r="U239" s="182"/>
      <c r="V239" s="180"/>
    </row>
    <row r="240" spans="1:22" s="19" customFormat="1">
      <c r="A240" s="180"/>
      <c r="B240" s="17"/>
      <c r="C240" s="29"/>
      <c r="D240" s="29"/>
      <c r="E240" s="105"/>
      <c r="F240" s="106"/>
      <c r="G240" s="106"/>
      <c r="L240" s="180"/>
      <c r="M240" s="180"/>
      <c r="N240" s="180"/>
      <c r="O240" s="180"/>
      <c r="P240" s="180"/>
      <c r="Q240" s="180"/>
      <c r="R240" s="180"/>
      <c r="S240" s="180"/>
      <c r="T240" s="180"/>
      <c r="U240" s="182"/>
      <c r="V240" s="180"/>
    </row>
    <row r="241" spans="1:22" s="19" customFormat="1">
      <c r="A241" s="180"/>
      <c r="B241" s="17"/>
      <c r="C241" s="29"/>
      <c r="D241" s="29"/>
      <c r="E241" s="105"/>
      <c r="F241" s="106"/>
      <c r="G241" s="106"/>
      <c r="L241" s="180"/>
      <c r="M241" s="180"/>
      <c r="N241" s="180"/>
      <c r="O241" s="180"/>
      <c r="P241" s="180"/>
      <c r="Q241" s="180"/>
      <c r="R241" s="180"/>
      <c r="S241" s="180"/>
      <c r="T241" s="180"/>
      <c r="U241" s="182"/>
      <c r="V241" s="180"/>
    </row>
    <row r="242" spans="1:22" s="19" customFormat="1">
      <c r="A242" s="180"/>
      <c r="B242" s="17"/>
      <c r="C242" s="29"/>
      <c r="D242" s="29"/>
      <c r="E242" s="105"/>
      <c r="F242" s="106"/>
      <c r="G242" s="106"/>
      <c r="L242" s="180"/>
      <c r="M242" s="180"/>
      <c r="N242" s="180"/>
      <c r="O242" s="180"/>
      <c r="P242" s="180"/>
      <c r="Q242" s="180"/>
      <c r="R242" s="180"/>
      <c r="S242" s="180"/>
      <c r="T242" s="180"/>
      <c r="U242" s="182"/>
      <c r="V242" s="180"/>
    </row>
    <row r="243" spans="1:22" s="19" customFormat="1">
      <c r="A243" s="180"/>
      <c r="B243" s="17"/>
      <c r="C243" s="29"/>
      <c r="D243" s="29"/>
      <c r="E243" s="105"/>
      <c r="F243" s="106"/>
      <c r="G243" s="106"/>
      <c r="L243" s="180"/>
      <c r="M243" s="180"/>
      <c r="N243" s="180"/>
      <c r="O243" s="180"/>
      <c r="P243" s="180"/>
      <c r="Q243" s="180"/>
      <c r="R243" s="180"/>
      <c r="S243" s="180"/>
      <c r="T243" s="180"/>
      <c r="U243" s="182"/>
      <c r="V243" s="180"/>
    </row>
    <row r="244" spans="1:22" s="19" customFormat="1">
      <c r="A244" s="180"/>
      <c r="B244" s="17"/>
      <c r="C244" s="29"/>
      <c r="D244" s="29"/>
      <c r="E244" s="105"/>
      <c r="F244" s="106"/>
      <c r="G244" s="106"/>
      <c r="L244" s="180"/>
      <c r="M244" s="180"/>
      <c r="N244" s="180"/>
      <c r="O244" s="180"/>
      <c r="P244" s="180"/>
      <c r="Q244" s="180"/>
      <c r="R244" s="180"/>
      <c r="S244" s="180"/>
      <c r="T244" s="180"/>
      <c r="U244" s="182"/>
      <c r="V244" s="180"/>
    </row>
    <row r="245" spans="1:22" s="19" customFormat="1">
      <c r="A245" s="180"/>
      <c r="B245" s="17"/>
      <c r="C245" s="29"/>
      <c r="D245" s="29"/>
      <c r="E245" s="105"/>
      <c r="F245" s="106"/>
      <c r="G245" s="106"/>
      <c r="L245" s="180"/>
      <c r="M245" s="180"/>
      <c r="N245" s="180"/>
      <c r="O245" s="180"/>
      <c r="P245" s="180"/>
      <c r="Q245" s="180"/>
      <c r="R245" s="180"/>
      <c r="S245" s="180"/>
      <c r="T245" s="180"/>
      <c r="U245" s="182"/>
      <c r="V245" s="180"/>
    </row>
    <row r="246" spans="1:22" s="19" customFormat="1">
      <c r="A246" s="180"/>
      <c r="B246" s="17"/>
      <c r="C246" s="29"/>
      <c r="D246" s="29"/>
      <c r="E246" s="105"/>
      <c r="F246" s="106"/>
      <c r="G246" s="106"/>
      <c r="L246" s="180"/>
      <c r="M246" s="180"/>
      <c r="N246" s="180"/>
      <c r="O246" s="180"/>
      <c r="P246" s="180"/>
      <c r="Q246" s="180"/>
      <c r="R246" s="180"/>
      <c r="S246" s="180"/>
      <c r="T246" s="180"/>
      <c r="U246" s="182"/>
      <c r="V246" s="180"/>
    </row>
    <row r="247" spans="1:22" s="19" customFormat="1">
      <c r="A247" s="180"/>
      <c r="B247" s="17"/>
      <c r="C247" s="29"/>
      <c r="D247" s="29"/>
      <c r="E247" s="105"/>
      <c r="F247" s="106"/>
      <c r="G247" s="106"/>
      <c r="L247" s="180"/>
      <c r="M247" s="180"/>
      <c r="N247" s="180"/>
      <c r="O247" s="180"/>
      <c r="P247" s="180"/>
      <c r="Q247" s="180"/>
      <c r="R247" s="180"/>
      <c r="S247" s="180"/>
      <c r="T247" s="180"/>
      <c r="U247" s="182"/>
      <c r="V247" s="180"/>
    </row>
    <row r="248" spans="1:22" s="19" customFormat="1">
      <c r="A248" s="180"/>
      <c r="B248" s="17"/>
      <c r="C248" s="29"/>
      <c r="D248" s="29"/>
      <c r="E248" s="105"/>
      <c r="F248" s="106"/>
      <c r="G248" s="106"/>
      <c r="L248" s="180"/>
      <c r="M248" s="180"/>
      <c r="N248" s="180"/>
      <c r="O248" s="180"/>
      <c r="P248" s="180"/>
      <c r="Q248" s="180"/>
      <c r="R248" s="180"/>
      <c r="S248" s="180"/>
      <c r="T248" s="180"/>
      <c r="U248" s="182"/>
      <c r="V248" s="180"/>
    </row>
    <row r="249" spans="1:22" s="19" customFormat="1">
      <c r="A249" s="180"/>
      <c r="B249" s="17"/>
      <c r="C249" s="29"/>
      <c r="D249" s="29"/>
      <c r="E249" s="105"/>
      <c r="F249" s="106"/>
      <c r="G249" s="106"/>
      <c r="L249" s="180"/>
      <c r="M249" s="180"/>
      <c r="N249" s="180"/>
      <c r="O249" s="180"/>
      <c r="P249" s="180"/>
      <c r="Q249" s="180"/>
      <c r="R249" s="180"/>
      <c r="S249" s="180"/>
      <c r="T249" s="180"/>
      <c r="U249" s="182"/>
      <c r="V249" s="180"/>
    </row>
    <row r="250" spans="1:22" s="19" customFormat="1">
      <c r="A250" s="180"/>
      <c r="B250" s="17"/>
      <c r="C250" s="29"/>
      <c r="D250" s="29"/>
      <c r="E250" s="105"/>
      <c r="F250" s="106"/>
      <c r="G250" s="106"/>
      <c r="L250" s="180"/>
      <c r="M250" s="180"/>
      <c r="N250" s="180"/>
      <c r="O250" s="180"/>
      <c r="P250" s="180"/>
      <c r="Q250" s="180"/>
      <c r="R250" s="180"/>
      <c r="S250" s="180"/>
      <c r="T250" s="180"/>
      <c r="U250" s="182"/>
      <c r="V250" s="180"/>
    </row>
    <row r="251" spans="1:22" s="19" customFormat="1">
      <c r="A251" s="180"/>
      <c r="B251" s="17"/>
      <c r="C251" s="29"/>
      <c r="D251" s="29"/>
      <c r="E251" s="105"/>
      <c r="F251" s="106"/>
      <c r="G251" s="106"/>
      <c r="L251" s="180"/>
      <c r="M251" s="180"/>
      <c r="N251" s="180"/>
      <c r="O251" s="180"/>
      <c r="P251" s="180"/>
      <c r="Q251" s="180"/>
      <c r="R251" s="180"/>
      <c r="S251" s="180"/>
      <c r="T251" s="180"/>
      <c r="U251" s="182"/>
      <c r="V251" s="180"/>
    </row>
  </sheetData>
  <sheetProtection insertRows="0" deleteRows="0"/>
  <protectedRanges>
    <protectedRange sqref="J25:P1048576 M24:P24 U1:U15 J1:P15 J18:P23 U18:U1048576 J16:J17 N16:N17 P16:P17" name="Obseg1"/>
    <protectedRange sqref="J24:L24" name="Obseg1_2"/>
    <protectedRange sqref="K16:M17" name="Obseg1_3"/>
    <protectedRange sqref="O16:O17" name="Obseg1_5"/>
    <protectedRange sqref="U16:U17" name="Obseg1_6_2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2_Meso in mesni izdelki</vt:lpstr>
      <vt:lpstr>3_Perutninsko meso in izdelki</vt:lpstr>
      <vt:lpstr>4_Ribe</vt:lpstr>
      <vt:lpstr>5_Sveža zelenjava in sadje</vt:lpstr>
      <vt:lpstr>6_Zamrznjena zelenjava in sadje</vt:lpstr>
      <vt:lpstr>7_Sadni sokovi in sirupi</vt:lpstr>
      <vt:lpstr>8_Kruh in pekovski izdelki</vt:lpstr>
      <vt:lpstr>9_Slaščice, keksi, peciva</vt:lpstr>
      <vt:lpstr>10_Zamrznjeni izdelki iz testa</vt:lpstr>
      <vt:lpstr>11_Žita, mlev.izdelki</vt:lpstr>
      <vt:lpstr>12_Splošno prehr.blago</vt:lpstr>
      <vt:lpstr>13_Čaji</vt:lpstr>
      <vt:lpstr>14_Eko med</vt:lpstr>
      <vt:lpstr>15_Eko sadje in zelenjava</vt:lpstr>
      <vt:lpstr>16_Eko meso</vt:lpstr>
      <vt:lpstr>17_Eko kruh</vt:lpstr>
      <vt:lpstr>18_Eko mleko</vt:lpstr>
      <vt:lpstr>19_Eko sok</vt:lpstr>
      <vt:lpstr>'1_Mleko'!Področje_tiskanja</vt:lpstr>
      <vt:lpstr>'10_Zamrznjeni izdelki iz testa'!Področje_tiskanja</vt:lpstr>
      <vt:lpstr>'11_Žita, mlev.izdelki'!Področje_tiskanja</vt:lpstr>
      <vt:lpstr>'12_Splošno prehr.blago'!Področje_tiskanja</vt:lpstr>
      <vt:lpstr>'13_Čaji'!Področje_tiskanja</vt:lpstr>
      <vt:lpstr>'14_Eko med'!Področje_tiskanja</vt:lpstr>
      <vt:lpstr>'15_Eko sadje in zelenjava'!Področje_tiskanja</vt:lpstr>
      <vt:lpstr>'16_Eko meso'!Področje_tiskanja</vt:lpstr>
      <vt:lpstr>'17_Eko kruh'!Področje_tiskanja</vt:lpstr>
      <vt:lpstr>'18_Eko mleko'!Področje_tiskanja</vt:lpstr>
      <vt:lpstr>'19_Eko sok'!Področje_tiskanja</vt:lpstr>
      <vt:lpstr>'2_Meso in mesni izdelki'!Področje_tiskanja</vt:lpstr>
      <vt:lpstr>'3_Perutninsko meso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 in sirupi'!Področje_tiskanja</vt:lpstr>
      <vt:lpstr>'8_Kruh in pekovski izdelki'!Področje_tiskanja</vt:lpstr>
      <vt:lpstr>'9_Slaščice, keksi, peciva'!Področje_tiskanja</vt:lpstr>
      <vt:lpstr>'Navodila za izpolnjevanje'!Področje_tiskanja</vt:lpstr>
      <vt:lpstr>'Ponudbeni pred_rekapitulacija'!Področje_tiskanja</vt:lpstr>
      <vt:lpstr>'1_Mleko'!Tiskanje_naslovov</vt:lpstr>
      <vt:lpstr>'10_Zamrznjeni izdelki iz testa'!Tiskanje_naslovov</vt:lpstr>
      <vt:lpstr>'11_Žita, mlev.izdelki'!Tiskanje_naslovov</vt:lpstr>
      <vt:lpstr>'12_Splošno prehr.blago'!Tiskanje_naslovov</vt:lpstr>
      <vt:lpstr>'13_Čaji'!Tiskanje_naslovov</vt:lpstr>
      <vt:lpstr>'14_Eko med'!Tiskanje_naslovov</vt:lpstr>
      <vt:lpstr>'15_Eko sadje in zelenjava'!Tiskanje_naslovov</vt:lpstr>
      <vt:lpstr>'16_Eko meso'!Tiskanje_naslovov</vt:lpstr>
      <vt:lpstr>'17_Eko kruh'!Tiskanje_naslovov</vt:lpstr>
      <vt:lpstr>'18_Eko mleko'!Tiskanje_naslovov</vt:lpstr>
      <vt:lpstr>'19_Eko sok'!Tiskanje_naslovov</vt:lpstr>
      <vt:lpstr>'2_Meso in mesni izdelki'!Tiskanje_naslovov</vt:lpstr>
      <vt:lpstr>'3_Perutninsko meso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 in sirupi'!Tiskanje_naslovov</vt:lpstr>
      <vt:lpstr>'8_Kruh in pekovski izdelki'!Tiskanje_naslovov</vt:lpstr>
      <vt:lpstr>'9_Slaščice, keksi, peciva'!Tiskanje_naslovov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2022-07-01T12:24:46Z</dcterms:modified>
</cp:coreProperties>
</file>