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Z:\Področje nabave\Hrovat Katarina\rd\objave JN\16-2022_117-2022\"/>
    </mc:Choice>
  </mc:AlternateContent>
  <xr:revisionPtr revIDLastSave="0" documentId="13_ncr:1_{BE4A10A9-BD95-4330-8D2C-2B00DB68370A}" xr6:coauthVersionLast="47" xr6:coauthVersionMax="47" xr10:uidLastSave="{00000000-0000-0000-0000-000000000000}"/>
  <bookViews>
    <workbookView xWindow="-120" yWindow="-120" windowWidth="29040" windowHeight="15840" tabRatio="923" activeTab="13"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0" i="34" l="1"/>
  <c r="G348" i="34"/>
  <c r="G346" i="34"/>
  <c r="G344" i="34"/>
  <c r="G342" i="34"/>
  <c r="G299" i="34"/>
  <c r="G297" i="34"/>
  <c r="G295" i="34"/>
  <c r="G293" i="34"/>
  <c r="G290" i="34"/>
  <c r="G288" i="34"/>
  <c r="G286" i="34"/>
  <c r="G283" i="34"/>
  <c r="G284" i="34"/>
  <c r="G279" i="34"/>
  <c r="G280" i="34"/>
  <c r="G276" i="34"/>
  <c r="G275" i="34"/>
  <c r="G263" i="34"/>
  <c r="G261" i="34"/>
  <c r="G259" i="34"/>
  <c r="G258" i="34"/>
  <c r="G229" i="34"/>
  <c r="G228" i="34"/>
  <c r="G204" i="34"/>
  <c r="G203" i="34"/>
  <c r="G180" i="34"/>
  <c r="G178" i="34"/>
  <c r="G176" i="34"/>
  <c r="G174" i="34"/>
  <c r="G172" i="34"/>
  <c r="G170" i="34"/>
  <c r="G169" i="34"/>
  <c r="G166" i="34"/>
  <c r="G160" i="34"/>
  <c r="G156" i="34"/>
  <c r="G157" i="34"/>
  <c r="G158" i="34"/>
  <c r="G159" i="34"/>
  <c r="G155" i="34"/>
  <c r="G152" i="34"/>
  <c r="G151" i="34"/>
  <c r="G148" i="34"/>
  <c r="G146" i="34"/>
  <c r="G144" i="34"/>
  <c r="G142" i="34"/>
  <c r="G138" i="34"/>
  <c r="G139" i="34"/>
  <c r="G137" i="34"/>
  <c r="G134" i="34"/>
  <c r="G133" i="34"/>
  <c r="G125" i="34"/>
  <c r="G126" i="34"/>
  <c r="G127" i="34"/>
  <c r="G128" i="34"/>
  <c r="G129" i="34"/>
  <c r="G124" i="34"/>
  <c r="G117" i="34"/>
  <c r="G118" i="34"/>
  <c r="G119" i="34"/>
  <c r="G120" i="34"/>
  <c r="G121" i="34"/>
  <c r="G116" i="34"/>
  <c r="G113" i="34"/>
  <c r="G112" i="34"/>
  <c r="G104" i="34"/>
  <c r="G105" i="34"/>
  <c r="G100" i="34"/>
  <c r="G97" i="34"/>
  <c r="G93" i="34"/>
  <c r="G101" i="34"/>
  <c r="G92" i="34"/>
  <c r="G89" i="34"/>
  <c r="G88" i="34"/>
  <c r="G29" i="10"/>
  <c r="G30" i="10"/>
  <c r="G28" i="10"/>
  <c r="G21" i="10"/>
  <c r="G23" i="10"/>
  <c r="G24" i="10"/>
  <c r="G17" i="10"/>
  <c r="G18" i="10"/>
  <c r="G19" i="10"/>
  <c r="G20" i="10"/>
  <c r="G16" i="10"/>
  <c r="G12" i="10"/>
  <c r="G17" i="21"/>
  <c r="G59" i="21"/>
  <c r="G56" i="21"/>
  <c r="G55" i="21"/>
  <c r="G53" i="21"/>
  <c r="G52" i="21"/>
  <c r="G50" i="21"/>
  <c r="G49" i="21"/>
  <c r="G43" i="21"/>
  <c r="G42" i="21"/>
  <c r="G36" i="21"/>
  <c r="G35" i="21"/>
  <c r="G31" i="21"/>
  <c r="G30" i="21"/>
  <c r="G26" i="21"/>
  <c r="G25" i="21"/>
  <c r="G23" i="21"/>
  <c r="G22" i="21"/>
  <c r="G16" i="21"/>
  <c r="G15" i="21"/>
  <c r="G32" i="8"/>
  <c r="G33" i="8"/>
  <c r="G34" i="8"/>
  <c r="G35" i="8"/>
  <c r="G36" i="8"/>
  <c r="G37" i="8"/>
  <c r="G31" i="8"/>
  <c r="G23" i="8"/>
  <c r="G24" i="8"/>
  <c r="G25" i="8"/>
  <c r="G26" i="8"/>
  <c r="G27" i="8"/>
  <c r="G22" i="8"/>
  <c r="G17" i="8"/>
  <c r="G18" i="8"/>
  <c r="G16" i="8"/>
  <c r="G138" i="4"/>
  <c r="G139" i="4"/>
  <c r="G140" i="4"/>
  <c r="G137" i="4"/>
  <c r="G63" i="4"/>
  <c r="G64" i="4"/>
  <c r="G65" i="4"/>
  <c r="G66" i="4"/>
  <c r="G56" i="4"/>
  <c r="G57" i="4"/>
  <c r="G58" i="4"/>
  <c r="G59" i="4"/>
  <c r="G60" i="4"/>
  <c r="G61" i="4"/>
  <c r="G52" i="4"/>
  <c r="G53" i="4"/>
  <c r="G54" i="4"/>
  <c r="G55" i="4"/>
  <c r="G47" i="4"/>
  <c r="G48" i="4"/>
  <c r="G49" i="4"/>
  <c r="G50" i="4"/>
  <c r="G51" i="4"/>
  <c r="G43" i="4"/>
  <c r="G44" i="4"/>
  <c r="G45" i="4"/>
  <c r="G46" i="4"/>
  <c r="G40" i="4"/>
  <c r="G41" i="4"/>
  <c r="G42" i="4"/>
  <c r="G35" i="4"/>
  <c r="G36" i="4"/>
  <c r="G37" i="4"/>
  <c r="G38" i="4"/>
  <c r="G39" i="4"/>
  <c r="G34"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145" i="3"/>
  <c r="G144" i="3"/>
  <c r="G67"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3" i="3"/>
  <c r="G134" i="3"/>
  <c r="G136" i="3"/>
  <c r="G137" i="3"/>
  <c r="G138" i="3"/>
  <c r="G139"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38" i="9"/>
  <c r="G39" i="9"/>
  <c r="G40" i="9"/>
  <c r="G41" i="9"/>
  <c r="G42" i="9"/>
  <c r="G43" i="9"/>
  <c r="G44" i="9"/>
  <c r="G45" i="9"/>
  <c r="G46" i="9"/>
  <c r="G47" i="9"/>
  <c r="G48" i="9"/>
  <c r="G49" i="9"/>
  <c r="G50" i="9"/>
  <c r="G51" i="9"/>
  <c r="G37" i="9"/>
  <c r="G27" i="9"/>
  <c r="G28" i="9"/>
  <c r="G29" i="9"/>
  <c r="G30" i="9"/>
  <c r="G31" i="9"/>
  <c r="G32" i="9"/>
  <c r="G26" i="9"/>
  <c r="G19" i="9"/>
  <c r="G20" i="9"/>
  <c r="G21" i="9"/>
  <c r="G18" i="9"/>
  <c r="F28" i="7"/>
  <c r="F29" i="7"/>
  <c r="F27" i="7"/>
  <c r="F22" i="7"/>
  <c r="F17" i="7"/>
  <c r="F16" i="7"/>
  <c r="G28" i="6"/>
  <c r="F28" i="6"/>
  <c r="G60" i="21" l="1"/>
  <c r="G37" i="21"/>
  <c r="F30" i="7"/>
  <c r="D71" i="21"/>
  <c r="G11" i="8"/>
  <c r="F9" i="4"/>
  <c r="G10" i="3"/>
  <c r="G61" i="36"/>
  <c r="G60" i="36"/>
  <c r="G58" i="36"/>
  <c r="G57" i="36"/>
  <c r="G100" i="36"/>
  <c r="G99" i="36"/>
  <c r="G97" i="36"/>
  <c r="G96" i="36"/>
  <c r="G87" i="36"/>
  <c r="G86" i="36"/>
  <c r="G84" i="36"/>
  <c r="G83" i="36"/>
  <c r="G74" i="36"/>
  <c r="G73" i="36"/>
  <c r="G71" i="36"/>
  <c r="G70" i="36"/>
  <c r="G47" i="36"/>
  <c r="G48" i="36"/>
  <c r="G45" i="36"/>
  <c r="G44" i="36"/>
  <c r="G35" i="36"/>
  <c r="G34" i="36"/>
  <c r="G32" i="36"/>
  <c r="G31" i="36"/>
  <c r="G22" i="36"/>
  <c r="G21" i="36"/>
  <c r="G19" i="36"/>
  <c r="G18" i="36"/>
  <c r="G19" i="35"/>
  <c r="G18" i="35"/>
  <c r="G14" i="35"/>
  <c r="G13" i="35"/>
  <c r="G378" i="34"/>
  <c r="G377" i="34"/>
  <c r="G373" i="34"/>
  <c r="G374" i="34"/>
  <c r="G109" i="34"/>
  <c r="G108"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G31" i="35" l="1"/>
  <c r="C58" i="4"/>
  <c r="E31" i="9"/>
  <c r="E29" i="9" s="1"/>
  <c r="G138" i="36" l="1"/>
  <c r="G10" i="36"/>
  <c r="E14" i="36"/>
  <c r="G14" i="36" s="1"/>
  <c r="E15" i="36"/>
  <c r="G15" i="36"/>
  <c r="E16" i="36"/>
  <c r="G16" i="36" s="1"/>
  <c r="E23" i="36"/>
  <c r="G23" i="36" s="1"/>
  <c r="E27" i="36"/>
  <c r="E28" i="36"/>
  <c r="G28" i="36" s="1"/>
  <c r="E29" i="36"/>
  <c r="G29" i="36" s="1"/>
  <c r="E36" i="36"/>
  <c r="G36" i="36" s="1"/>
  <c r="E40" i="36"/>
  <c r="E41" i="36"/>
  <c r="G41" i="36" s="1"/>
  <c r="E42" i="36"/>
  <c r="G42" i="36" s="1"/>
  <c r="E49" i="36"/>
  <c r="E53" i="36"/>
  <c r="E54" i="36"/>
  <c r="G54" i="36" s="1"/>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5" i="36"/>
  <c r="G116" i="36"/>
  <c r="G117" i="36"/>
  <c r="G118" i="36"/>
  <c r="G119" i="36"/>
  <c r="G120" i="36"/>
  <c r="G125" i="36"/>
  <c r="G126" i="36"/>
  <c r="G128" i="36"/>
  <c r="G129" i="36"/>
  <c r="G130" i="36"/>
  <c r="G131" i="36"/>
  <c r="G132" i="36"/>
  <c r="G134" i="36"/>
  <c r="G135" i="36"/>
  <c r="G136" i="36"/>
  <c r="G137" i="36"/>
  <c r="G142" i="36"/>
  <c r="G143" i="36"/>
  <c r="G144" i="36"/>
  <c r="G145" i="36"/>
  <c r="G146" i="36"/>
  <c r="G147" i="36"/>
  <c r="E148" i="36"/>
  <c r="G148" i="36" s="1"/>
  <c r="E149" i="36"/>
  <c r="G150" i="36"/>
  <c r="G151" i="36"/>
  <c r="G152" i="36"/>
  <c r="G153" i="36"/>
  <c r="G158" i="36"/>
  <c r="G159" i="36"/>
  <c r="G160" i="36"/>
  <c r="G161" i="36"/>
  <c r="G162" i="36"/>
  <c r="G163" i="36"/>
  <c r="G164" i="36"/>
  <c r="G165" i="36"/>
  <c r="G166" i="36"/>
  <c r="G167" i="36"/>
  <c r="G168" i="36"/>
  <c r="G169" i="36"/>
  <c r="G174" i="36"/>
  <c r="G175" i="36"/>
  <c r="G176"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57" i="34"/>
  <c r="G359" i="34"/>
  <c r="G380" i="34"/>
  <c r="G382" i="34"/>
  <c r="G384" i="34"/>
  <c r="G388" i="34" l="1"/>
  <c r="G12" i="29" s="1"/>
  <c r="G121" i="36"/>
  <c r="G139" i="36"/>
  <c r="G301" i="34"/>
  <c r="G337" i="34"/>
  <c r="G182" i="34"/>
  <c r="G352" i="34"/>
  <c r="G53" i="36"/>
  <c r="G182" i="36"/>
  <c r="G188" i="36"/>
  <c r="G189" i="36" s="1"/>
  <c r="G170" i="36"/>
  <c r="G66" i="36"/>
  <c r="G149" i="36"/>
  <c r="G154" i="36" s="1"/>
  <c r="G49" i="36"/>
  <c r="G27" i="36"/>
  <c r="G361" i="34"/>
  <c r="G28" i="35"/>
  <c r="G7" i="29" s="1"/>
  <c r="G386" i="34"/>
  <c r="G92" i="36"/>
  <c r="G55" i="36"/>
  <c r="G40" i="36"/>
  <c r="G103" i="36" l="1"/>
  <c r="G193" i="36" s="1"/>
  <c r="G8" i="29" s="1"/>
  <c r="G364" i="34"/>
  <c r="G6" i="29"/>
  <c r="G20" i="6" s="1"/>
  <c r="F20" i="6" l="1"/>
  <c r="G23" i="6"/>
  <c r="G24" i="6"/>
  <c r="G25" i="6"/>
  <c r="G26" i="6" s="1"/>
  <c r="G10" i="29"/>
  <c r="E20" i="6" s="1"/>
  <c r="C66" i="21" l="1"/>
  <c r="C65" i="21"/>
  <c r="C64" i="21"/>
  <c r="C63" i="21"/>
  <c r="D62" i="21"/>
  <c r="C62" i="21"/>
  <c r="D65" i="21" l="1"/>
  <c r="E30" i="10" l="1"/>
  <c r="E18" i="8"/>
  <c r="E20" i="9"/>
  <c r="B3" i="8"/>
  <c r="G28" i="8" l="1"/>
  <c r="G12" i="9"/>
  <c r="E30" i="6" s="1"/>
  <c r="E32" i="6" s="1"/>
  <c r="G52" i="9" l="1"/>
  <c r="G23" i="3"/>
  <c r="F23" i="7"/>
  <c r="F6" i="7" s="1"/>
  <c r="G13" i="10" l="1"/>
  <c r="G4" i="10" s="1"/>
  <c r="C6" i="10"/>
  <c r="C5" i="10"/>
  <c r="C4" i="10"/>
  <c r="G31"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F18" i="7"/>
  <c r="F4" i="7" s="1"/>
  <c r="B8" i="7"/>
  <c r="B6" i="7"/>
  <c r="B4" i="7"/>
  <c r="F8" i="7" l="1"/>
  <c r="F10" i="7" s="1"/>
  <c r="E6" i="6" s="1"/>
  <c r="F6" i="6" s="1"/>
  <c r="E17" i="10"/>
  <c r="G25" i="10" l="1"/>
  <c r="G5" i="10" s="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6" i="21"/>
  <c r="D63" i="21"/>
  <c r="D64" i="21"/>
  <c r="D67" i="21" s="1"/>
  <c r="D68" i="21" l="1"/>
  <c r="D69" i="21" s="1"/>
  <c r="E16" i="6"/>
  <c r="E23" i="6" l="1"/>
  <c r="F16" i="6"/>
  <c r="E24" i="6" l="1"/>
  <c r="E25" i="6" s="1"/>
  <c r="F24" i="6"/>
  <c r="F25" i="6"/>
  <c r="F26" i="6" s="1"/>
  <c r="F23" i="6"/>
  <c r="E26" i="6" l="1"/>
  <c r="E2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Ferlež Bojan</author>
  </authors>
  <commentList>
    <comment ref="D62" authorId="0" shapeId="0" xr:uid="{ACE738DB-B1CB-4A92-8691-F90A00E2D908}">
      <text>
        <r>
          <rPr>
            <b/>
            <sz val="9"/>
            <color indexed="81"/>
            <rFont val="Segoe UI"/>
            <family val="2"/>
            <charset val="238"/>
          </rPr>
          <t>Ferlež Bojan:</t>
        </r>
        <r>
          <rPr>
            <sz val="9"/>
            <color indexed="81"/>
            <rFont val="Segoe UI"/>
            <family val="2"/>
            <charset val="238"/>
          </rPr>
          <t xml:space="preserve">
Ni nobene vrednosti v celici OPOMBE</t>
        </r>
      </text>
    </comment>
  </commentList>
</comments>
</file>

<file path=xl/sharedStrings.xml><?xml version="1.0" encoding="utf-8"?>
<sst xmlns="http://schemas.openxmlformats.org/spreadsheetml/2006/main" count="2132" uniqueCount="896">
  <si>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</si>
  <si>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</si>
  <si>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</si>
  <si>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</si>
  <si>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</si>
  <si>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</si>
  <si>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</si>
  <si>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</si>
  <si>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</si>
  <si>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</si>
  <si>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</si>
  <si>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</si>
  <si>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</si>
  <si>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</si>
  <si>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</si>
  <si>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</si>
  <si>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</si>
  <si>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</si>
  <si>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</si>
  <si>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</si>
  <si>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</si>
  <si>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</si>
  <si>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</si>
  <si>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</si>
  <si>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</si>
  <si>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</si>
  <si>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</si>
  <si>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</si>
  <si>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</si>
  <si>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</si>
  <si>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</si>
  <si>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</si>
  <si>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</si>
  <si>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</si>
  <si>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</si>
  <si>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</si>
  <si>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</si>
  <si>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</si>
  <si>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</si>
  <si>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</si>
  <si>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</si>
  <si>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</si>
  <si>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</si>
  <si>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</si>
  <si>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</si>
  <si>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</si>
  <si>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</si>
  <si>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</si>
  <si>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</si>
  <si>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</si>
  <si>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</si>
  <si>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</si>
  <si>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</si>
  <si>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</si>
  <si>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</si>
  <si>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</si>
  <si>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</si>
  <si>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</si>
  <si>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</si>
  <si>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</si>
  <si>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</si>
  <si>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</si>
  <si>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</si>
  <si>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</si>
  <si>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</si>
  <si>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</si>
  <si>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</si>
  <si>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</si>
  <si>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</si>
  <si>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</si>
  <si>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</si>
  <si>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</si>
  <si>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</si>
  <si>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</si>
  <si>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</si>
  <si>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</si>
  <si>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</si>
  <si>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</si>
  <si>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</si>
  <si>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</si>
  <si>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</si>
  <si>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</si>
  <si>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</si>
  <si>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</si>
  <si>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</si>
  <si>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</si>
  <si>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</si>
  <si>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</si>
  <si>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</si>
  <si>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</si>
  <si>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</si>
  <si>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</si>
  <si>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</si>
  <si>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</si>
  <si>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</si>
  <si>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</si>
  <si>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</si>
  <si>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</si>
  <si>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</si>
  <si>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</si>
  <si>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</si>
  <si>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</si>
  <si>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</si>
  <si>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</si>
  <si>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</si>
  <si>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</si>
  <si>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</si>
  <si>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</si>
  <si>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</si>
  <si>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</si>
  <si>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</si>
  <si>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</si>
  <si>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</si>
  <si>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</si>
  <si>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</si>
  <si>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</si>
  <si>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</si>
  <si>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</si>
  <si>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</si>
  <si>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</si>
  <si>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</si>
  <si>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</si>
  <si>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</si>
  <si>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</si>
  <si>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</si>
  <si>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</si>
  <si>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</si>
  <si>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</si>
  <si>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</si>
  <si>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</si>
  <si>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</si>
  <si>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</si>
  <si>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</si>
  <si>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</si>
  <si>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</si>
  <si>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</si>
  <si>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</si>
  <si>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</si>
  <si>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</si>
  <si>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</si>
  <si>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</si>
  <si>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</si>
  <si>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</si>
  <si>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</si>
  <si>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</si>
  <si>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</si>
  <si>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</si>
  <si>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</si>
  <si>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</si>
  <si>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</si>
  <si>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</si>
  <si>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</si>
  <si>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</si>
  <si>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</si>
  <si>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</si>
  <si>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</si>
  <si>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</si>
  <si>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</si>
  <si>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</si>
  <si>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</si>
  <si>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</si>
  <si>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</si>
  <si>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</si>
  <si>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</si>
  <si>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</si>
  <si>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</si>
  <si>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</si>
  <si>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</si>
  <si>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</si>
  <si>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</si>
  <si>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</si>
  <si>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</si>
  <si>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</si>
  <si>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</si>
  <si>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</si>
  <si>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</si>
  <si>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</si>
  <si>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</si>
  <si>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</si>
  <si>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</si>
  <si>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</si>
  <si>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</si>
  <si>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</si>
  <si>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</si>
  <si>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</si>
  <si>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</si>
  <si>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</si>
  <si>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</si>
  <si>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</si>
  <si>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</si>
  <si>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</si>
  <si>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</si>
  <si>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</si>
  <si>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</si>
  <si>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</si>
  <si>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</si>
  <si>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</si>
  <si>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</si>
  <si>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</si>
  <si>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</si>
  <si>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</si>
  <si>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</si>
  <si>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</si>
  <si>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</si>
  <si>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</si>
  <si>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</si>
  <si>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</si>
  <si>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</si>
  <si>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</si>
  <si>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</si>
  <si>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</si>
  <si>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</si>
  <si>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</si>
  <si>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</si>
  <si>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</si>
  <si>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</si>
  <si>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</si>
  <si>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</si>
  <si>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</si>
  <si>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</si>
  <si>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</si>
  <si>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</si>
  <si>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</si>
  <si>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</si>
  <si>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</si>
  <si>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</si>
  <si>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</si>
  <si>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</si>
  <si>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</si>
  <si>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</si>
  <si>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</si>
  <si>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</si>
  <si>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</si>
  <si>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</si>
  <si>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</si>
  <si>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</si>
  <si>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</si>
  <si>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</si>
  <si>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</si>
  <si>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</si>
  <si>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</si>
  <si>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</si>
  <si>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</si>
  <si>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</si>
  <si>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</si>
  <si>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</si>
  <si>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</si>
  <si>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</si>
  <si>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</si>
  <si>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</si>
  <si>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</si>
  <si>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</si>
  <si>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</si>
  <si>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</si>
  <si>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</si>
  <si>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</si>
  <si>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</si>
  <si>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</si>
  <si>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</si>
  <si>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</si>
  <si>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</si>
  <si>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</si>
  <si>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</si>
  <si>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</si>
  <si>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</si>
  <si>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</si>
  <si>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</si>
  <si>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</si>
  <si>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</si>
  <si>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</si>
  <si>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</si>
  <si>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</si>
  <si>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</si>
  <si>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</si>
  <si>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</si>
  <si>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</si>
  <si>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</si>
  <si>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</si>
  <si>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</si>
  <si>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</si>
  <si>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</si>
  <si>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</si>
  <si>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</si>
  <si>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</si>
  <si>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</si>
  <si>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</si>
  <si>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</si>
  <si>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</si>
  <si>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</si>
  <si>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</si>
  <si>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</si>
  <si>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</si>
  <si>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</si>
  <si>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</si>
  <si>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</si>
  <si>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</si>
  <si>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</si>
  <si>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</si>
  <si>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</si>
  <si>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</si>
  <si>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</si>
  <si>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</si>
  <si>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</si>
  <si>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</si>
  <si>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</si>
  <si>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</si>
  <si>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</si>
  <si>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</si>
  <si>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</si>
  <si>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</si>
  <si>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</si>
  <si>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</si>
  <si>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</si>
  <si>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</si>
  <si>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</si>
  <si>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</si>
  <si>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</si>
  <si>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</si>
  <si>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</si>
  <si>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</si>
  <si>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</si>
  <si>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</si>
  <si>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</si>
  <si>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</si>
  <si>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</si>
  <si>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</si>
  <si>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</si>
  <si>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</si>
  <si>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</si>
  <si>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</si>
  <si>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</si>
  <si>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</si>
  <si>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</si>
  <si>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</si>
  <si>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</si>
  <si>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</si>
  <si>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</si>
  <si>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</si>
  <si>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</si>
  <si>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</si>
  <si>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</si>
  <si>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</si>
  <si>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</si>
  <si>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</si>
  <si>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</si>
  <si>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</si>
  <si>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</si>
  <si>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</si>
  <si>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</si>
  <si>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</si>
  <si>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</si>
  <si>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</si>
  <si>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</si>
  <si>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</si>
  <si>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</si>
  <si>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</si>
  <si>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</si>
  <si>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</si>
  <si>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</si>
  <si>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</si>
  <si>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</si>
  <si>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</si>
  <si>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</si>
  <si>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</si>
  <si>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</si>
  <si>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</si>
  <si>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</si>
  <si>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</si>
  <si>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</si>
  <si>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</si>
  <si>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</si>
  <si>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</si>
  <si>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</si>
  <si>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</si>
  <si>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</si>
  <si>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</si>
  <si>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</si>
  <si>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</si>
  <si>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</si>
  <si>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</si>
  <si>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</si>
  <si>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</si>
  <si>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</si>
  <si>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</si>
  <si>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</si>
  <si>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</si>
  <si>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</si>
  <si>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</si>
  <si>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</si>
  <si>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</si>
  <si>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</si>
  <si>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</si>
  <si>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</si>
  <si>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</si>
  <si>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</si>
  <si>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</si>
  <si>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</si>
  <si>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</si>
  <si>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</si>
  <si>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</si>
  <si>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</si>
  <si>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</si>
  <si>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</si>
  <si>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</si>
  <si>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</si>
  <si>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</si>
  <si>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</si>
  <si>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</si>
  <si>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</si>
  <si>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</si>
  <si>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</si>
  <si>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</si>
  <si>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</si>
  <si>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</si>
  <si>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</si>
  <si>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</si>
  <si>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</si>
  <si>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</si>
  <si>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</si>
  <si>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</si>
  <si>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</si>
  <si>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</si>
  <si>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</si>
  <si>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</si>
  <si>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</si>
  <si>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</si>
  <si>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</si>
  <si>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</si>
  <si>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</si>
  <si>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</si>
  <si>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</si>
  <si>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</si>
  <si>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</si>
  <si>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</si>
  <si>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</si>
  <si>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</si>
  <si>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</si>
  <si>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</si>
  <si>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</si>
  <si>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</si>
  <si>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</si>
  <si>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</si>
  <si>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</si>
  <si>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</si>
  <si>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</si>
  <si>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</si>
  <si>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</si>
  <si>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</si>
  <si>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</si>
  <si>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</si>
  <si>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</si>
  <si>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</si>
  <si>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</si>
  <si>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</si>
  <si>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</si>
  <si>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</si>
  <si>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</si>
  <si>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</si>
  <si>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</si>
  <si>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</si>
  <si>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</si>
  <si>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</si>
  <si>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</si>
  <si>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</si>
  <si>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</si>
  <si>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</si>
  <si>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</si>
  <si>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</si>
  <si>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</si>
  <si>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</si>
  <si>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</si>
  <si>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</si>
  <si>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</si>
  <si>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</si>
  <si>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</si>
  <si>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</si>
  <si>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</si>
  <si>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</si>
  <si>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</si>
  <si>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</si>
  <si>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</si>
  <si>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</si>
  <si>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</si>
  <si>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</si>
  <si>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</si>
  <si>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</si>
  <si>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</si>
  <si>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</si>
  <si>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</si>
  <si>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</si>
  <si>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</si>
  <si>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</si>
  <si>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</si>
  <si>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</si>
  <si>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</si>
  <si>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</si>
  <si>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</si>
  <si>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</si>
  <si>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</si>
  <si>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</si>
  <si>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</si>
  <si>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</si>
  <si>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</si>
  <si>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</si>
  <si>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</si>
  <si>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</si>
  <si>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</si>
  <si>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</si>
  <si>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</si>
  <si>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</si>
  <si>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</si>
  <si>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</si>
  <si>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</si>
  <si>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</si>
  <si>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</si>
  <si>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</si>
  <si>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</si>
  <si>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</si>
  <si>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</si>
  <si>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</si>
  <si>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</si>
  <si>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</si>
  <si>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</si>
  <si>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</si>
  <si>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</si>
  <si>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</si>
  <si>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</si>
  <si>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</si>
  <si>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</si>
  <si>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</si>
  <si>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</si>
  <si>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</si>
  <si>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</si>
  <si>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</si>
  <si>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</si>
  <si>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</si>
  <si>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</si>
  <si>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</si>
  <si>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</si>
  <si>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</si>
  <si>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</si>
  <si>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</si>
  <si>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</si>
  <si>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</si>
  <si>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</si>
  <si>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</si>
  <si>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</si>
  <si>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</si>
  <si>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</si>
  <si>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</si>
  <si>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</si>
  <si>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</si>
  <si>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</si>
  <si>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</si>
  <si>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</si>
  <si>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</si>
  <si>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</si>
  <si>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</si>
  <si>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</si>
  <si>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</si>
  <si>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</si>
  <si>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</si>
  <si>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</si>
  <si>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</si>
  <si>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</si>
  <si>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</si>
  <si>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</si>
  <si>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</si>
  <si>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</si>
  <si>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</si>
  <si>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</si>
  <si>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</si>
  <si>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</si>
  <si>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</si>
  <si>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</si>
  <si>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</si>
  <si>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</si>
  <si>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</si>
  <si>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</si>
  <si>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</si>
  <si>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</si>
  <si>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</si>
  <si>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</si>
  <si>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</si>
  <si>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</si>
  <si>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</si>
  <si>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</si>
  <si>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</si>
  <si>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</si>
  <si>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</si>
  <si>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</si>
  <si>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</si>
  <si>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</si>
  <si>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</si>
  <si>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</si>
  <si>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</si>
  <si>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</si>
  <si>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</si>
  <si>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</si>
  <si>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</si>
  <si>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</si>
  <si>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</si>
  <si>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</si>
  <si>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</si>
  <si>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</si>
  <si>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</si>
  <si>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</si>
  <si>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</si>
  <si>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</si>
  <si>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</si>
  <si>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</si>
  <si>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</si>
  <si>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</si>
  <si>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</si>
  <si>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</si>
  <si>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</si>
  <si>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</si>
  <si>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</si>
  <si>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</si>
  <si>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</si>
  <si>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</si>
  <si>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</si>
  <si>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</si>
  <si>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</si>
  <si>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</si>
  <si>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</si>
  <si>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</si>
  <si>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</si>
  <si>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</si>
  <si>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</si>
  <si>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</si>
  <si>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</si>
  <si>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</si>
  <si>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</si>
  <si>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</si>
  <si>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</si>
  <si>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</si>
  <si>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</si>
  <si>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</si>
  <si>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</si>
  <si>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</si>
  <si>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</si>
  <si>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</si>
  <si>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</si>
  <si>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</si>
  <si>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</si>
  <si>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</si>
  <si>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</si>
  <si>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</si>
  <si>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</si>
  <si>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</si>
  <si>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</si>
  <si>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</si>
  <si>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</si>
  <si>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</si>
  <si>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</si>
  <si>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</si>
  <si>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</si>
  <si>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</si>
  <si>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</si>
  <si>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</si>
  <si>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</si>
  <si>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</si>
  <si>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</si>
  <si>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</si>
  <si>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</si>
  <si>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</si>
  <si>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</si>
  <si>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</si>
  <si>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</si>
  <si>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</si>
  <si>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</si>
  <si>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</si>
  <si>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</si>
  <si>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</si>
  <si>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</si>
  <si>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</si>
  <si>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</si>
  <si>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</si>
  <si>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</si>
  <si>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</si>
  <si>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</si>
  <si>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</si>
  <si>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</si>
  <si>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</si>
  <si>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</si>
  <si>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</si>
  <si>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</si>
  <si>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</si>
  <si>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</si>
  <si>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</si>
  <si>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</si>
  <si>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</si>
  <si>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</si>
  <si>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</si>
  <si>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</si>
  <si>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</si>
  <si>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</si>
  <si>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</si>
  <si>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</si>
  <si>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</si>
  <si>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</si>
  <si>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</si>
  <si>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</si>
  <si>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</si>
  <si>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</si>
  <si>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</si>
  <si>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</si>
  <si>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</si>
  <si>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</si>
  <si>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</si>
  <si>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</si>
  <si>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</si>
  <si>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</si>
  <si>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</si>
  <si>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</si>
  <si>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</si>
  <si>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</si>
  <si>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</si>
  <si>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</si>
  <si>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</si>
  <si>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</si>
  <si>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</si>
  <si>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</si>
  <si>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</si>
  <si>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</si>
  <si>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</si>
  <si>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</si>
  <si>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</si>
  <si>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</si>
  <si>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</si>
  <si>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</si>
  <si>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</si>
  <si>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</si>
  <si>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</si>
  <si>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</si>
  <si>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</si>
  <si>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</si>
  <si>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</si>
  <si>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</si>
  <si>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</si>
  <si>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</si>
  <si>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</si>
  <si>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</si>
  <si>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</si>
  <si>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</si>
  <si>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</si>
  <si>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</si>
  <si>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</si>
  <si>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</si>
  <si>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</si>
  <si>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</si>
  <si>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</si>
  <si>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</si>
  <si>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</si>
  <si>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</si>
  <si>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</si>
  <si>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</si>
  <si>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</si>
  <si>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</si>
  <si>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</si>
  <si>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</si>
  <si>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</si>
  <si>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</si>
  <si>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</si>
  <si>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</si>
  <si>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</si>
  <si>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</si>
  <si>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</si>
  <si>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</si>
  <si>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</si>
  <si>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</si>
  <si>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</si>
  <si>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</si>
  <si>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</si>
  <si>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</si>
  <si>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</si>
  <si>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</si>
  <si>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</si>
  <si>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</si>
  <si>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</si>
  <si>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</si>
  <si>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</si>
  <si>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</si>
  <si>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</si>
  <si>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</si>
  <si>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</si>
  <si>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</si>
  <si>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</si>
  <si>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</si>
  <si>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</si>
  <si>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</si>
  <si>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</si>
  <si>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</si>
  <si>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t>REKAPITULACIJA - VARIANTA 1</t>
  </si>
  <si>
    <t>skupaj Varianta 1 (osnova za DDV):</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</si>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</sst>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9">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
      <sz val="9"/>
      <color indexed="81"/>
      <name val="Segoe UI"/>
      <family val="2"/>
      <charset val="238"/>
    </font>
    <font>
      <b/>
      <sz val="9"/>
      <color indexed="81"/>
      <name val="Segoe UI"/>
      <family val="2"/>
      <charset val="238"/>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00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76">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0" fontId="15" fillId="0" borderId="12" xfId="2" applyFont="1" applyBorder="1" applyAlignment="1">
      <alignment horizontal="justify" vertical="top"/>
    </xf>
    <xf numFmtId="0" fontId="15" fillId="0" borderId="12" xfId="2" applyFont="1" applyBorder="1" applyAlignment="1">
      <alignment horizontal="center" vertical="top"/>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41" fillId="0" borderId="64" xfId="22" applyNumberFormat="1" applyFont="1" applyFill="1" applyAlignment="1">
      <alignment horizontal="center" vertical="center"/>
    </xf>
    <xf numFmtId="167" fontId="25" fillId="13" borderId="12" xfId="20" applyNumberFormat="1" applyFont="1" applyFill="1" applyBorder="1" applyAlignment="1">
      <alignment horizontal="right" vertical="center"/>
    </xf>
    <xf numFmtId="4" fontId="41" fillId="12" borderId="64" xfId="22" applyNumberFormat="1" applyFont="1" applyAlignment="1" applyProtection="1">
      <alignment horizontal="center" vertical="center"/>
      <protection locked="0"/>
    </xf>
    <xf numFmtId="4" fontId="74" fillId="12" borderId="64" xfId="22" applyNumberFormat="1" applyFont="1" applyAlignment="1" applyProtection="1">
      <alignment horizontal="center" vertical="center" wrapText="1"/>
      <protection locked="0"/>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15" fillId="0" borderId="0" xfId="0" applyFont="1" applyAlignment="1">
      <alignment horizontal="justify" vertical="top" wrapText="1"/>
    </xf>
    <xf numFmtId="0" fontId="0" fillId="0" borderId="0" xfId="0" applyAlignment="1">
      <alignment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9" fillId="0" borderId="56" xfId="0" applyFont="1" applyFill="1" applyBorder="1" applyAlignment="1">
      <alignment horizontal="center" vertical="center" wrapText="1"/>
    </xf>
    <xf numFmtId="0" fontId="31" fillId="0" borderId="0" xfId="3" applyFont="1" applyAlignment="1">
      <alignment horizontal="center" vertical="top" wrapText="1"/>
    </xf>
    <xf numFmtId="0" fontId="15" fillId="0" borderId="0" xfId="8" applyAlignment="1">
      <alignment horizontal="left"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readingOrder="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0" fontId="41" fillId="0" borderId="62" xfId="2" quotePrefix="1" applyFont="1" applyBorder="1" applyAlignment="1"/>
    <xf numFmtId="0" fontId="0" fillId="0" borderId="34" xfId="0" applyBorder="1" applyAlignment="1"/>
    <xf numFmtId="0" fontId="0" fillId="0" borderId="41" xfId="0" applyBorder="1" applyAlignment="1"/>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codeName="Sheet1">
    <pageSetUpPr fitToPage="1"/>
  </sheetPr>
  <dimension ref="A1:J16"/>
  <sheetViews>
    <sheetView topLeftCell="A7" zoomScale="130" zoomScaleNormal="130" zoomScaleSheetLayoutView="115" zoomScalePageLayoutView="85" workbookViewId="0">
      <selection activeCell="O13" sqref="O12: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08" t="s">
        <v>0</v>
      </c>
      <c r="B1" s="909"/>
      <c r="C1" s="909"/>
      <c r="D1" s="909"/>
      <c r="E1" s="909"/>
      <c r="F1" s="909"/>
      <c r="G1" s="909"/>
      <c r="H1" s="909"/>
      <c r="I1" s="909"/>
      <c r="J1" s="910"/>
    </row>
    <row r="3" spans="1:10" ht="12.75" customHeight="1">
      <c r="A3" s="2"/>
      <c r="B3" s="2"/>
      <c r="C3" s="2"/>
      <c r="F3" s="2" t="s">
        <v>367</v>
      </c>
      <c r="G3" s="2"/>
      <c r="H3" s="2"/>
      <c r="I3" s="2"/>
      <c r="J3" s="2"/>
    </row>
    <row r="4" spans="1:10" ht="13.5" customHeight="1">
      <c r="F4" s="2"/>
      <c r="G4" s="2"/>
      <c r="H4" s="2"/>
      <c r="I4" s="2"/>
      <c r="J4" s="2"/>
    </row>
    <row r="5" spans="1:10" ht="13.5" customHeight="1">
      <c r="F5" s="6"/>
      <c r="G5" s="6"/>
      <c r="H5" s="6"/>
      <c r="I5" s="6"/>
      <c r="J5" s="6"/>
    </row>
    <row r="6" spans="1:10" ht="13.5" customHeight="1" thickBot="1">
      <c r="A6" s="911" t="s">
        <v>1</v>
      </c>
      <c r="B6" s="911"/>
      <c r="C6" s="911"/>
      <c r="D6" s="911" t="s">
        <v>2</v>
      </c>
      <c r="E6" s="911"/>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05" t="s">
        <v>5</v>
      </c>
      <c r="E8" s="905"/>
      <c r="F8" s="905"/>
      <c r="G8" s="905"/>
      <c r="H8" s="905"/>
      <c r="I8" s="905"/>
      <c r="J8" s="906"/>
    </row>
    <row r="9" spans="1:10" s="15" customFormat="1" ht="57" customHeight="1">
      <c r="A9" s="12"/>
      <c r="B9" s="13">
        <v>2</v>
      </c>
      <c r="C9" s="14"/>
      <c r="D9" s="905" t="s">
        <v>6</v>
      </c>
      <c r="E9" s="905"/>
      <c r="F9" s="905"/>
      <c r="G9" s="905"/>
      <c r="H9" s="905"/>
      <c r="I9" s="905"/>
      <c r="J9" s="906"/>
    </row>
    <row r="10" spans="1:10" s="15" customFormat="1" ht="43.9" customHeight="1">
      <c r="A10" s="12"/>
      <c r="B10" s="13">
        <v>3</v>
      </c>
      <c r="C10" s="14"/>
      <c r="D10" s="905" t="s">
        <v>7</v>
      </c>
      <c r="E10" s="905"/>
      <c r="F10" s="905"/>
      <c r="G10" s="905"/>
      <c r="H10" s="905"/>
      <c r="I10" s="905"/>
      <c r="J10" s="906"/>
    </row>
    <row r="11" spans="1:10" s="15" customFormat="1" ht="56.25" customHeight="1">
      <c r="A11" s="12"/>
      <c r="B11" s="13">
        <v>4</v>
      </c>
      <c r="C11" s="14"/>
      <c r="D11" s="905" t="s">
        <v>8</v>
      </c>
      <c r="E11" s="905"/>
      <c r="F11" s="905"/>
      <c r="G11" s="905"/>
      <c r="H11" s="905"/>
      <c r="I11" s="905"/>
      <c r="J11" s="906"/>
    </row>
    <row r="12" spans="1:10" s="15" customFormat="1" ht="17.25" customHeight="1">
      <c r="A12" s="12"/>
      <c r="B12" s="13">
        <v>5</v>
      </c>
      <c r="C12" s="14"/>
      <c r="D12" s="905" t="s">
        <v>9</v>
      </c>
      <c r="E12" s="905"/>
      <c r="F12" s="905"/>
      <c r="G12" s="905"/>
      <c r="H12" s="905"/>
      <c r="I12" s="905"/>
      <c r="J12" s="906"/>
    </row>
    <row r="13" spans="1:10" s="15" customFormat="1" ht="29.25" customHeight="1">
      <c r="A13" s="12"/>
      <c r="B13" s="13">
        <v>6</v>
      </c>
      <c r="C13" s="14"/>
      <c r="D13" s="905" t="s">
        <v>10</v>
      </c>
      <c r="E13" s="905"/>
      <c r="F13" s="905"/>
      <c r="G13" s="905"/>
      <c r="H13" s="905"/>
      <c r="I13" s="905"/>
      <c r="J13" s="906"/>
    </row>
    <row r="16" spans="1:10" ht="30" customHeight="1">
      <c r="B16" s="907"/>
      <c r="C16" s="907"/>
      <c r="D16" s="907"/>
      <c r="E16" s="907"/>
      <c r="F16" s="907"/>
      <c r="G16" s="907"/>
      <c r="H16" s="907"/>
      <c r="I16" s="907"/>
      <c r="J16" s="907"/>
    </row>
  </sheetData>
  <sheetProtection algorithmName="SHA-512" hashValue="9bBt4l+nfV0dEWKAVcavMeTLZDrzw+GYOb2+xRrcDPOTwf44vdDbVBmloD+jwXtCQaplFLI+waqY3rqMyfxJPw==" saltValue="bH1wS4bB4kOEg/xx2ahWmQ=="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sheetPr codeName="Sheet2"/>
  <dimension ref="B1:H36"/>
  <sheetViews>
    <sheetView view="pageBreakPreview" zoomScaleNormal="100" zoomScaleSheetLayoutView="100" workbookViewId="0">
      <selection activeCell="H36" sqref="H36"/>
    </sheetView>
  </sheetViews>
  <sheetFormatPr defaultColWidth="43.7109375" defaultRowHeight="12.75"/>
  <cols>
    <col min="1" max="1" width="2" style="98" customWidth="1"/>
    <col min="2" max="2" width="4" style="105" customWidth="1"/>
    <col min="3" max="3" width="38.42578125" style="203" customWidth="1"/>
    <col min="4" max="4" width="4.140625" style="106" customWidth="1"/>
    <col min="5" max="5" width="7.7109375" style="124" customWidth="1"/>
    <col min="6" max="6" width="10.7109375" style="98" customWidth="1"/>
    <col min="7" max="7" width="15.7109375" style="98" customWidth="1"/>
    <col min="8" max="8" width="71.28515625" style="98" customWidth="1"/>
    <col min="9" max="9" width="18.140625" style="98" customWidth="1"/>
    <col min="10" max="248" width="9.140625" style="98" customWidth="1"/>
    <col min="249" max="249" width="8.42578125" style="98" customWidth="1"/>
    <col min="250" max="250" width="3.140625" style="98" customWidth="1"/>
    <col min="251" max="251" width="42.140625" style="98" customWidth="1"/>
    <col min="252" max="252" width="5.42578125" style="98" customWidth="1"/>
    <col min="253" max="253" width="7.42578125" style="98" customWidth="1"/>
    <col min="254" max="254" width="9" style="98" customWidth="1"/>
    <col min="255" max="255" width="13.28515625" style="98" customWidth="1"/>
    <col min="256" max="256" width="43.7109375" style="98"/>
    <col min="257" max="257" width="10.7109375" style="98" customWidth="1"/>
    <col min="258" max="258" width="3.28515625" style="98" customWidth="1"/>
    <col min="259" max="259" width="35.7109375" style="98" customWidth="1"/>
    <col min="260" max="260" width="3.28515625" style="98" customWidth="1"/>
    <col min="261" max="261" width="7.7109375" style="98" customWidth="1"/>
    <col min="262" max="262" width="10.7109375" style="98" customWidth="1"/>
    <col min="263" max="263" width="15.7109375" style="98" customWidth="1"/>
    <col min="264" max="504" width="9.140625" style="98" customWidth="1"/>
    <col min="505" max="505" width="8.42578125" style="98" customWidth="1"/>
    <col min="506" max="506" width="3.140625" style="98" customWidth="1"/>
    <col min="507" max="507" width="42.140625" style="98" customWidth="1"/>
    <col min="508" max="508" width="5.42578125" style="98" customWidth="1"/>
    <col min="509" max="509" width="7.42578125" style="98" customWidth="1"/>
    <col min="510" max="510" width="9" style="98" customWidth="1"/>
    <col min="511" max="511" width="13.28515625" style="98" customWidth="1"/>
    <col min="512" max="512" width="43.7109375" style="98"/>
    <col min="513" max="513" width="10.7109375" style="98" customWidth="1"/>
    <col min="514" max="514" width="3.28515625" style="98" customWidth="1"/>
    <col min="515" max="515" width="35.7109375" style="98" customWidth="1"/>
    <col min="516" max="516" width="3.28515625" style="98" customWidth="1"/>
    <col min="517" max="517" width="7.7109375" style="98" customWidth="1"/>
    <col min="518" max="518" width="10.7109375" style="98" customWidth="1"/>
    <col min="519" max="519" width="15.7109375" style="98" customWidth="1"/>
    <col min="520" max="760" width="9.140625" style="98" customWidth="1"/>
    <col min="761" max="761" width="8.42578125" style="98" customWidth="1"/>
    <col min="762" max="762" width="3.140625" style="98" customWidth="1"/>
    <col min="763" max="763" width="42.140625" style="98" customWidth="1"/>
    <col min="764" max="764" width="5.42578125" style="98" customWidth="1"/>
    <col min="765" max="765" width="7.42578125" style="98" customWidth="1"/>
    <col min="766" max="766" width="9" style="98" customWidth="1"/>
    <col min="767" max="767" width="13.28515625" style="98" customWidth="1"/>
    <col min="768" max="768" width="43.7109375" style="98"/>
    <col min="769" max="769" width="10.7109375" style="98" customWidth="1"/>
    <col min="770" max="770" width="3.28515625" style="98" customWidth="1"/>
    <col min="771" max="771" width="35.7109375" style="98" customWidth="1"/>
    <col min="772" max="772" width="3.28515625" style="98" customWidth="1"/>
    <col min="773" max="773" width="7.7109375" style="98" customWidth="1"/>
    <col min="774" max="774" width="10.7109375" style="98" customWidth="1"/>
    <col min="775" max="775" width="15.7109375" style="98" customWidth="1"/>
    <col min="776" max="1016" width="9.140625" style="98" customWidth="1"/>
    <col min="1017" max="1017" width="8.42578125" style="98" customWidth="1"/>
    <col min="1018" max="1018" width="3.140625" style="98" customWidth="1"/>
    <col min="1019" max="1019" width="42.140625" style="98" customWidth="1"/>
    <col min="1020" max="1020" width="5.42578125" style="98" customWidth="1"/>
    <col min="1021" max="1021" width="7.42578125" style="98" customWidth="1"/>
    <col min="1022" max="1022" width="9" style="98" customWidth="1"/>
    <col min="1023" max="1023" width="13.28515625" style="98" customWidth="1"/>
    <col min="1024" max="1024" width="43.7109375" style="98"/>
    <col min="1025" max="1025" width="10.7109375" style="98" customWidth="1"/>
    <col min="1026" max="1026" width="3.28515625" style="98" customWidth="1"/>
    <col min="1027" max="1027" width="35.7109375" style="98" customWidth="1"/>
    <col min="1028" max="1028" width="3.28515625" style="98" customWidth="1"/>
    <col min="1029" max="1029" width="7.7109375" style="98" customWidth="1"/>
    <col min="1030" max="1030" width="10.7109375" style="98" customWidth="1"/>
    <col min="1031" max="1031" width="15.7109375" style="98" customWidth="1"/>
    <col min="1032" max="1272" width="9.140625" style="98" customWidth="1"/>
    <col min="1273" max="1273" width="8.42578125" style="98" customWidth="1"/>
    <col min="1274" max="1274" width="3.140625" style="98" customWidth="1"/>
    <col min="1275" max="1275" width="42.140625" style="98" customWidth="1"/>
    <col min="1276" max="1276" width="5.42578125" style="98" customWidth="1"/>
    <col min="1277" max="1277" width="7.42578125" style="98" customWidth="1"/>
    <col min="1278" max="1278" width="9" style="98" customWidth="1"/>
    <col min="1279" max="1279" width="13.28515625" style="98" customWidth="1"/>
    <col min="1280" max="1280" width="43.7109375" style="98"/>
    <col min="1281" max="1281" width="10.7109375" style="98" customWidth="1"/>
    <col min="1282" max="1282" width="3.28515625" style="98" customWidth="1"/>
    <col min="1283" max="1283" width="35.7109375" style="98" customWidth="1"/>
    <col min="1284" max="1284" width="3.28515625" style="98" customWidth="1"/>
    <col min="1285" max="1285" width="7.7109375" style="98" customWidth="1"/>
    <col min="1286" max="1286" width="10.7109375" style="98" customWidth="1"/>
    <col min="1287" max="1287" width="15.7109375" style="98" customWidth="1"/>
    <col min="1288" max="1528" width="9.140625" style="98" customWidth="1"/>
    <col min="1529" max="1529" width="8.42578125" style="98" customWidth="1"/>
    <col min="1530" max="1530" width="3.140625" style="98" customWidth="1"/>
    <col min="1531" max="1531" width="42.140625" style="98" customWidth="1"/>
    <col min="1532" max="1532" width="5.42578125" style="98" customWidth="1"/>
    <col min="1533" max="1533" width="7.42578125" style="98" customWidth="1"/>
    <col min="1534" max="1534" width="9" style="98" customWidth="1"/>
    <col min="1535" max="1535" width="13.28515625" style="98" customWidth="1"/>
    <col min="1536" max="1536" width="43.7109375" style="98"/>
    <col min="1537" max="1537" width="10.7109375" style="98" customWidth="1"/>
    <col min="1538" max="1538" width="3.28515625" style="98" customWidth="1"/>
    <col min="1539" max="1539" width="35.7109375" style="98" customWidth="1"/>
    <col min="1540" max="1540" width="3.28515625" style="98" customWidth="1"/>
    <col min="1541" max="1541" width="7.7109375" style="98" customWidth="1"/>
    <col min="1542" max="1542" width="10.7109375" style="98" customWidth="1"/>
    <col min="1543" max="1543" width="15.7109375" style="98" customWidth="1"/>
    <col min="1544" max="1784" width="9.140625" style="98" customWidth="1"/>
    <col min="1785" max="1785" width="8.42578125" style="98" customWidth="1"/>
    <col min="1786" max="1786" width="3.140625" style="98" customWidth="1"/>
    <col min="1787" max="1787" width="42.140625" style="98" customWidth="1"/>
    <col min="1788" max="1788" width="5.42578125" style="98" customWidth="1"/>
    <col min="1789" max="1789" width="7.42578125" style="98" customWidth="1"/>
    <col min="1790" max="1790" width="9" style="98" customWidth="1"/>
    <col min="1791" max="1791" width="13.28515625" style="98" customWidth="1"/>
    <col min="1792" max="1792" width="43.7109375" style="98"/>
    <col min="1793" max="1793" width="10.7109375" style="98" customWidth="1"/>
    <col min="1794" max="1794" width="3.28515625" style="98" customWidth="1"/>
    <col min="1795" max="1795" width="35.7109375" style="98" customWidth="1"/>
    <col min="1796" max="1796" width="3.28515625" style="98" customWidth="1"/>
    <col min="1797" max="1797" width="7.7109375" style="98" customWidth="1"/>
    <col min="1798" max="1798" width="10.7109375" style="98" customWidth="1"/>
    <col min="1799" max="1799" width="15.7109375" style="98" customWidth="1"/>
    <col min="1800" max="2040" width="9.140625" style="98" customWidth="1"/>
    <col min="2041" max="2041" width="8.42578125" style="98" customWidth="1"/>
    <col min="2042" max="2042" width="3.140625" style="98" customWidth="1"/>
    <col min="2043" max="2043" width="42.140625" style="98" customWidth="1"/>
    <col min="2044" max="2044" width="5.42578125" style="98" customWidth="1"/>
    <col min="2045" max="2045" width="7.42578125" style="98" customWidth="1"/>
    <col min="2046" max="2046" width="9" style="98" customWidth="1"/>
    <col min="2047" max="2047" width="13.28515625" style="98" customWidth="1"/>
    <col min="2048" max="2048" width="43.7109375" style="98"/>
    <col min="2049" max="2049" width="10.7109375" style="98" customWidth="1"/>
    <col min="2050" max="2050" width="3.28515625" style="98" customWidth="1"/>
    <col min="2051" max="2051" width="35.7109375" style="98" customWidth="1"/>
    <col min="2052" max="2052" width="3.28515625" style="98" customWidth="1"/>
    <col min="2053" max="2053" width="7.7109375" style="98" customWidth="1"/>
    <col min="2054" max="2054" width="10.7109375" style="98" customWidth="1"/>
    <col min="2055" max="2055" width="15.7109375" style="98" customWidth="1"/>
    <col min="2056" max="2296" width="9.140625" style="98" customWidth="1"/>
    <col min="2297" max="2297" width="8.42578125" style="98" customWidth="1"/>
    <col min="2298" max="2298" width="3.140625" style="98" customWidth="1"/>
    <col min="2299" max="2299" width="42.140625" style="98" customWidth="1"/>
    <col min="2300" max="2300" width="5.42578125" style="98" customWidth="1"/>
    <col min="2301" max="2301" width="7.42578125" style="98" customWidth="1"/>
    <col min="2302" max="2302" width="9" style="98" customWidth="1"/>
    <col min="2303" max="2303" width="13.28515625" style="98" customWidth="1"/>
    <col min="2304" max="2304" width="43.7109375" style="98"/>
    <col min="2305" max="2305" width="10.7109375" style="98" customWidth="1"/>
    <col min="2306" max="2306" width="3.28515625" style="98" customWidth="1"/>
    <col min="2307" max="2307" width="35.7109375" style="98" customWidth="1"/>
    <col min="2308" max="2308" width="3.28515625" style="98" customWidth="1"/>
    <col min="2309" max="2309" width="7.7109375" style="98" customWidth="1"/>
    <col min="2310" max="2310" width="10.7109375" style="98" customWidth="1"/>
    <col min="2311" max="2311" width="15.7109375" style="98" customWidth="1"/>
    <col min="2312" max="2552" width="9.140625" style="98" customWidth="1"/>
    <col min="2553" max="2553" width="8.42578125" style="98" customWidth="1"/>
    <col min="2554" max="2554" width="3.140625" style="98" customWidth="1"/>
    <col min="2555" max="2555" width="42.140625" style="98" customWidth="1"/>
    <col min="2556" max="2556" width="5.42578125" style="98" customWidth="1"/>
    <col min="2557" max="2557" width="7.42578125" style="98" customWidth="1"/>
    <col min="2558" max="2558" width="9" style="98" customWidth="1"/>
    <col min="2559" max="2559" width="13.28515625" style="98" customWidth="1"/>
    <col min="2560" max="2560" width="43.7109375" style="98"/>
    <col min="2561" max="2561" width="10.7109375" style="98" customWidth="1"/>
    <col min="2562" max="2562" width="3.28515625" style="98" customWidth="1"/>
    <col min="2563" max="2563" width="35.7109375" style="98" customWidth="1"/>
    <col min="2564" max="2564" width="3.28515625" style="98" customWidth="1"/>
    <col min="2565" max="2565" width="7.7109375" style="98" customWidth="1"/>
    <col min="2566" max="2566" width="10.7109375" style="98" customWidth="1"/>
    <col min="2567" max="2567" width="15.7109375" style="98" customWidth="1"/>
    <col min="2568" max="2808" width="9.140625" style="98" customWidth="1"/>
    <col min="2809" max="2809" width="8.42578125" style="98" customWidth="1"/>
    <col min="2810" max="2810" width="3.140625" style="98" customWidth="1"/>
    <col min="2811" max="2811" width="42.140625" style="98" customWidth="1"/>
    <col min="2812" max="2812" width="5.42578125" style="98" customWidth="1"/>
    <col min="2813" max="2813" width="7.42578125" style="98" customWidth="1"/>
    <col min="2814" max="2814" width="9" style="98" customWidth="1"/>
    <col min="2815" max="2815" width="13.28515625" style="98" customWidth="1"/>
    <col min="2816" max="2816" width="43.7109375" style="98"/>
    <col min="2817" max="2817" width="10.7109375" style="98" customWidth="1"/>
    <col min="2818" max="2818" width="3.28515625" style="98" customWidth="1"/>
    <col min="2819" max="2819" width="35.7109375" style="98" customWidth="1"/>
    <col min="2820" max="2820" width="3.28515625" style="98" customWidth="1"/>
    <col min="2821" max="2821" width="7.7109375" style="98" customWidth="1"/>
    <col min="2822" max="2822" width="10.7109375" style="98" customWidth="1"/>
    <col min="2823" max="2823" width="15.7109375" style="98" customWidth="1"/>
    <col min="2824" max="3064" width="9.140625" style="98" customWidth="1"/>
    <col min="3065" max="3065" width="8.42578125" style="98" customWidth="1"/>
    <col min="3066" max="3066" width="3.140625" style="98" customWidth="1"/>
    <col min="3067" max="3067" width="42.140625" style="98" customWidth="1"/>
    <col min="3068" max="3068" width="5.42578125" style="98" customWidth="1"/>
    <col min="3069" max="3069" width="7.42578125" style="98" customWidth="1"/>
    <col min="3070" max="3070" width="9" style="98" customWidth="1"/>
    <col min="3071" max="3071" width="13.28515625" style="98" customWidth="1"/>
    <col min="3072" max="3072" width="43.7109375" style="98"/>
    <col min="3073" max="3073" width="10.7109375" style="98" customWidth="1"/>
    <col min="3074" max="3074" width="3.28515625" style="98" customWidth="1"/>
    <col min="3075" max="3075" width="35.7109375" style="98" customWidth="1"/>
    <col min="3076" max="3076" width="3.28515625" style="98" customWidth="1"/>
    <col min="3077" max="3077" width="7.7109375" style="98" customWidth="1"/>
    <col min="3078" max="3078" width="10.7109375" style="98" customWidth="1"/>
    <col min="3079" max="3079" width="15.7109375" style="98" customWidth="1"/>
    <col min="3080" max="3320" width="9.140625" style="98" customWidth="1"/>
    <col min="3321" max="3321" width="8.42578125" style="98" customWidth="1"/>
    <col min="3322" max="3322" width="3.140625" style="98" customWidth="1"/>
    <col min="3323" max="3323" width="42.140625" style="98" customWidth="1"/>
    <col min="3324" max="3324" width="5.42578125" style="98" customWidth="1"/>
    <col min="3325" max="3325" width="7.42578125" style="98" customWidth="1"/>
    <col min="3326" max="3326" width="9" style="98" customWidth="1"/>
    <col min="3327" max="3327" width="13.28515625" style="98" customWidth="1"/>
    <col min="3328" max="3328" width="43.7109375" style="98"/>
    <col min="3329" max="3329" width="10.7109375" style="98" customWidth="1"/>
    <col min="3330" max="3330" width="3.28515625" style="98" customWidth="1"/>
    <col min="3331" max="3331" width="35.7109375" style="98" customWidth="1"/>
    <col min="3332" max="3332" width="3.28515625" style="98" customWidth="1"/>
    <col min="3333" max="3333" width="7.7109375" style="98" customWidth="1"/>
    <col min="3334" max="3334" width="10.7109375" style="98" customWidth="1"/>
    <col min="3335" max="3335" width="15.7109375" style="98" customWidth="1"/>
    <col min="3336" max="3576" width="9.140625" style="98" customWidth="1"/>
    <col min="3577" max="3577" width="8.42578125" style="98" customWidth="1"/>
    <col min="3578" max="3578" width="3.140625" style="98" customWidth="1"/>
    <col min="3579" max="3579" width="42.140625" style="98" customWidth="1"/>
    <col min="3580" max="3580" width="5.42578125" style="98" customWidth="1"/>
    <col min="3581" max="3581" width="7.42578125" style="98" customWidth="1"/>
    <col min="3582" max="3582" width="9" style="98" customWidth="1"/>
    <col min="3583" max="3583" width="13.28515625" style="98" customWidth="1"/>
    <col min="3584" max="3584" width="43.7109375" style="98"/>
    <col min="3585" max="3585" width="10.7109375" style="98" customWidth="1"/>
    <col min="3586" max="3586" width="3.28515625" style="98" customWidth="1"/>
    <col min="3587" max="3587" width="35.7109375" style="98" customWidth="1"/>
    <col min="3588" max="3588" width="3.28515625" style="98" customWidth="1"/>
    <col min="3589" max="3589" width="7.7109375" style="98" customWidth="1"/>
    <col min="3590" max="3590" width="10.7109375" style="98" customWidth="1"/>
    <col min="3591" max="3591" width="15.7109375" style="98" customWidth="1"/>
    <col min="3592" max="3832" width="9.140625" style="98" customWidth="1"/>
    <col min="3833" max="3833" width="8.42578125" style="98" customWidth="1"/>
    <col min="3834" max="3834" width="3.140625" style="98" customWidth="1"/>
    <col min="3835" max="3835" width="42.140625" style="98" customWidth="1"/>
    <col min="3836" max="3836" width="5.42578125" style="98" customWidth="1"/>
    <col min="3837" max="3837" width="7.42578125" style="98" customWidth="1"/>
    <col min="3838" max="3838" width="9" style="98" customWidth="1"/>
    <col min="3839" max="3839" width="13.28515625" style="98" customWidth="1"/>
    <col min="3840" max="3840" width="43.7109375" style="98"/>
    <col min="3841" max="3841" width="10.7109375" style="98" customWidth="1"/>
    <col min="3842" max="3842" width="3.28515625" style="98" customWidth="1"/>
    <col min="3843" max="3843" width="35.7109375" style="98" customWidth="1"/>
    <col min="3844" max="3844" width="3.28515625" style="98" customWidth="1"/>
    <col min="3845" max="3845" width="7.7109375" style="98" customWidth="1"/>
    <col min="3846" max="3846" width="10.7109375" style="98" customWidth="1"/>
    <col min="3847" max="3847" width="15.7109375" style="98" customWidth="1"/>
    <col min="3848" max="4088" width="9.140625" style="98" customWidth="1"/>
    <col min="4089" max="4089" width="8.42578125" style="98" customWidth="1"/>
    <col min="4090" max="4090" width="3.140625" style="98" customWidth="1"/>
    <col min="4091" max="4091" width="42.140625" style="98" customWidth="1"/>
    <col min="4092" max="4092" width="5.42578125" style="98" customWidth="1"/>
    <col min="4093" max="4093" width="7.42578125" style="98" customWidth="1"/>
    <col min="4094" max="4094" width="9" style="98" customWidth="1"/>
    <col min="4095" max="4095" width="13.28515625" style="98" customWidth="1"/>
    <col min="4096" max="4096" width="43.7109375" style="98"/>
    <col min="4097" max="4097" width="10.7109375" style="98" customWidth="1"/>
    <col min="4098" max="4098" width="3.28515625" style="98" customWidth="1"/>
    <col min="4099" max="4099" width="35.7109375" style="98" customWidth="1"/>
    <col min="4100" max="4100" width="3.28515625" style="98" customWidth="1"/>
    <col min="4101" max="4101" width="7.7109375" style="98" customWidth="1"/>
    <col min="4102" max="4102" width="10.7109375" style="98" customWidth="1"/>
    <col min="4103" max="4103" width="15.7109375" style="98" customWidth="1"/>
    <col min="4104" max="4344" width="9.140625" style="98" customWidth="1"/>
    <col min="4345" max="4345" width="8.42578125" style="98" customWidth="1"/>
    <col min="4346" max="4346" width="3.140625" style="98" customWidth="1"/>
    <col min="4347" max="4347" width="42.140625" style="98" customWidth="1"/>
    <col min="4348" max="4348" width="5.42578125" style="98" customWidth="1"/>
    <col min="4349" max="4349" width="7.42578125" style="98" customWidth="1"/>
    <col min="4350" max="4350" width="9" style="98" customWidth="1"/>
    <col min="4351" max="4351" width="13.28515625" style="98" customWidth="1"/>
    <col min="4352" max="4352" width="43.7109375" style="98"/>
    <col min="4353" max="4353" width="10.7109375" style="98" customWidth="1"/>
    <col min="4354" max="4354" width="3.28515625" style="98" customWidth="1"/>
    <col min="4355" max="4355" width="35.7109375" style="98" customWidth="1"/>
    <col min="4356" max="4356" width="3.28515625" style="98" customWidth="1"/>
    <col min="4357" max="4357" width="7.7109375" style="98" customWidth="1"/>
    <col min="4358" max="4358" width="10.7109375" style="98" customWidth="1"/>
    <col min="4359" max="4359" width="15.7109375" style="98" customWidth="1"/>
    <col min="4360" max="4600" width="9.140625" style="98" customWidth="1"/>
    <col min="4601" max="4601" width="8.42578125" style="98" customWidth="1"/>
    <col min="4602" max="4602" width="3.140625" style="98" customWidth="1"/>
    <col min="4603" max="4603" width="42.140625" style="98" customWidth="1"/>
    <col min="4604" max="4604" width="5.42578125" style="98" customWidth="1"/>
    <col min="4605" max="4605" width="7.42578125" style="98" customWidth="1"/>
    <col min="4606" max="4606" width="9" style="98" customWidth="1"/>
    <col min="4607" max="4607" width="13.28515625" style="98" customWidth="1"/>
    <col min="4608" max="4608" width="43.7109375" style="98"/>
    <col min="4609" max="4609" width="10.7109375" style="98" customWidth="1"/>
    <col min="4610" max="4610" width="3.28515625" style="98" customWidth="1"/>
    <col min="4611" max="4611" width="35.7109375" style="98" customWidth="1"/>
    <col min="4612" max="4612" width="3.28515625" style="98" customWidth="1"/>
    <col min="4613" max="4613" width="7.7109375" style="98" customWidth="1"/>
    <col min="4614" max="4614" width="10.7109375" style="98" customWidth="1"/>
    <col min="4615" max="4615" width="15.7109375" style="98" customWidth="1"/>
    <col min="4616" max="4856" width="9.140625" style="98" customWidth="1"/>
    <col min="4857" max="4857" width="8.42578125" style="98" customWidth="1"/>
    <col min="4858" max="4858" width="3.140625" style="98" customWidth="1"/>
    <col min="4859" max="4859" width="42.140625" style="98" customWidth="1"/>
    <col min="4860" max="4860" width="5.42578125" style="98" customWidth="1"/>
    <col min="4861" max="4861" width="7.42578125" style="98" customWidth="1"/>
    <col min="4862" max="4862" width="9" style="98" customWidth="1"/>
    <col min="4863" max="4863" width="13.28515625" style="98" customWidth="1"/>
    <col min="4864" max="4864" width="43.7109375" style="98"/>
    <col min="4865" max="4865" width="10.7109375" style="98" customWidth="1"/>
    <col min="4866" max="4866" width="3.28515625" style="98" customWidth="1"/>
    <col min="4867" max="4867" width="35.7109375" style="98" customWidth="1"/>
    <col min="4868" max="4868" width="3.28515625" style="98" customWidth="1"/>
    <col min="4869" max="4869" width="7.7109375" style="98" customWidth="1"/>
    <col min="4870" max="4870" width="10.7109375" style="98" customWidth="1"/>
    <col min="4871" max="4871" width="15.7109375" style="98" customWidth="1"/>
    <col min="4872" max="5112" width="9.140625" style="98" customWidth="1"/>
    <col min="5113" max="5113" width="8.42578125" style="98" customWidth="1"/>
    <col min="5114" max="5114" width="3.140625" style="98" customWidth="1"/>
    <col min="5115" max="5115" width="42.140625" style="98" customWidth="1"/>
    <col min="5116" max="5116" width="5.42578125" style="98" customWidth="1"/>
    <col min="5117" max="5117" width="7.42578125" style="98" customWidth="1"/>
    <col min="5118" max="5118" width="9" style="98" customWidth="1"/>
    <col min="5119" max="5119" width="13.28515625" style="98" customWidth="1"/>
    <col min="5120" max="5120" width="43.7109375" style="98"/>
    <col min="5121" max="5121" width="10.7109375" style="98" customWidth="1"/>
    <col min="5122" max="5122" width="3.28515625" style="98" customWidth="1"/>
    <col min="5123" max="5123" width="35.7109375" style="98" customWidth="1"/>
    <col min="5124" max="5124" width="3.28515625" style="98" customWidth="1"/>
    <col min="5125" max="5125" width="7.7109375" style="98" customWidth="1"/>
    <col min="5126" max="5126" width="10.7109375" style="98" customWidth="1"/>
    <col min="5127" max="5127" width="15.7109375" style="98" customWidth="1"/>
    <col min="5128" max="5368" width="9.140625" style="98" customWidth="1"/>
    <col min="5369" max="5369" width="8.42578125" style="98" customWidth="1"/>
    <col min="5370" max="5370" width="3.140625" style="98" customWidth="1"/>
    <col min="5371" max="5371" width="42.140625" style="98" customWidth="1"/>
    <col min="5372" max="5372" width="5.42578125" style="98" customWidth="1"/>
    <col min="5373" max="5373" width="7.42578125" style="98" customWidth="1"/>
    <col min="5374" max="5374" width="9" style="98" customWidth="1"/>
    <col min="5375" max="5375" width="13.28515625" style="98" customWidth="1"/>
    <col min="5376" max="5376" width="43.7109375" style="98"/>
    <col min="5377" max="5377" width="10.7109375" style="98" customWidth="1"/>
    <col min="5378" max="5378" width="3.28515625" style="98" customWidth="1"/>
    <col min="5379" max="5379" width="35.7109375" style="98" customWidth="1"/>
    <col min="5380" max="5380" width="3.28515625" style="98" customWidth="1"/>
    <col min="5381" max="5381" width="7.7109375" style="98" customWidth="1"/>
    <col min="5382" max="5382" width="10.7109375" style="98" customWidth="1"/>
    <col min="5383" max="5383" width="15.7109375" style="98" customWidth="1"/>
    <col min="5384" max="5624" width="9.140625" style="98" customWidth="1"/>
    <col min="5625" max="5625" width="8.42578125" style="98" customWidth="1"/>
    <col min="5626" max="5626" width="3.140625" style="98" customWidth="1"/>
    <col min="5627" max="5627" width="42.140625" style="98" customWidth="1"/>
    <col min="5628" max="5628" width="5.42578125" style="98" customWidth="1"/>
    <col min="5629" max="5629" width="7.42578125" style="98" customWidth="1"/>
    <col min="5630" max="5630" width="9" style="98" customWidth="1"/>
    <col min="5631" max="5631" width="13.28515625" style="98" customWidth="1"/>
    <col min="5632" max="5632" width="43.7109375" style="98"/>
    <col min="5633" max="5633" width="10.7109375" style="98" customWidth="1"/>
    <col min="5634" max="5634" width="3.28515625" style="98" customWidth="1"/>
    <col min="5635" max="5635" width="35.7109375" style="98" customWidth="1"/>
    <col min="5636" max="5636" width="3.28515625" style="98" customWidth="1"/>
    <col min="5637" max="5637" width="7.7109375" style="98" customWidth="1"/>
    <col min="5638" max="5638" width="10.7109375" style="98" customWidth="1"/>
    <col min="5639" max="5639" width="15.7109375" style="98" customWidth="1"/>
    <col min="5640" max="5880" width="9.140625" style="98" customWidth="1"/>
    <col min="5881" max="5881" width="8.42578125" style="98" customWidth="1"/>
    <col min="5882" max="5882" width="3.140625" style="98" customWidth="1"/>
    <col min="5883" max="5883" width="42.140625" style="98" customWidth="1"/>
    <col min="5884" max="5884" width="5.42578125" style="98" customWidth="1"/>
    <col min="5885" max="5885" width="7.42578125" style="98" customWidth="1"/>
    <col min="5886" max="5886" width="9" style="98" customWidth="1"/>
    <col min="5887" max="5887" width="13.28515625" style="98" customWidth="1"/>
    <col min="5888" max="5888" width="43.7109375" style="98"/>
    <col min="5889" max="5889" width="10.7109375" style="98" customWidth="1"/>
    <col min="5890" max="5890" width="3.28515625" style="98" customWidth="1"/>
    <col min="5891" max="5891" width="35.7109375" style="98" customWidth="1"/>
    <col min="5892" max="5892" width="3.28515625" style="98" customWidth="1"/>
    <col min="5893" max="5893" width="7.7109375" style="98" customWidth="1"/>
    <col min="5894" max="5894" width="10.7109375" style="98" customWidth="1"/>
    <col min="5895" max="5895" width="15.7109375" style="98" customWidth="1"/>
    <col min="5896" max="6136" width="9.140625" style="98" customWidth="1"/>
    <col min="6137" max="6137" width="8.42578125" style="98" customWidth="1"/>
    <col min="6138" max="6138" width="3.140625" style="98" customWidth="1"/>
    <col min="6139" max="6139" width="42.140625" style="98" customWidth="1"/>
    <col min="6140" max="6140" width="5.42578125" style="98" customWidth="1"/>
    <col min="6141" max="6141" width="7.42578125" style="98" customWidth="1"/>
    <col min="6142" max="6142" width="9" style="98" customWidth="1"/>
    <col min="6143" max="6143" width="13.28515625" style="98" customWidth="1"/>
    <col min="6144" max="6144" width="43.7109375" style="98"/>
    <col min="6145" max="6145" width="10.7109375" style="98" customWidth="1"/>
    <col min="6146" max="6146" width="3.28515625" style="98" customWidth="1"/>
    <col min="6147" max="6147" width="35.7109375" style="98" customWidth="1"/>
    <col min="6148" max="6148" width="3.28515625" style="98" customWidth="1"/>
    <col min="6149" max="6149" width="7.7109375" style="98" customWidth="1"/>
    <col min="6150" max="6150" width="10.7109375" style="98" customWidth="1"/>
    <col min="6151" max="6151" width="15.7109375" style="98" customWidth="1"/>
    <col min="6152" max="6392" width="9.140625" style="98" customWidth="1"/>
    <col min="6393" max="6393" width="8.42578125" style="98" customWidth="1"/>
    <col min="6394" max="6394" width="3.140625" style="98" customWidth="1"/>
    <col min="6395" max="6395" width="42.140625" style="98" customWidth="1"/>
    <col min="6396" max="6396" width="5.42578125" style="98" customWidth="1"/>
    <col min="6397" max="6397" width="7.42578125" style="98" customWidth="1"/>
    <col min="6398" max="6398" width="9" style="98" customWidth="1"/>
    <col min="6399" max="6399" width="13.28515625" style="98" customWidth="1"/>
    <col min="6400" max="6400" width="43.7109375" style="98"/>
    <col min="6401" max="6401" width="10.7109375" style="98" customWidth="1"/>
    <col min="6402" max="6402" width="3.28515625" style="98" customWidth="1"/>
    <col min="6403" max="6403" width="35.7109375" style="98" customWidth="1"/>
    <col min="6404" max="6404" width="3.28515625" style="98" customWidth="1"/>
    <col min="6405" max="6405" width="7.7109375" style="98" customWidth="1"/>
    <col min="6406" max="6406" width="10.7109375" style="98" customWidth="1"/>
    <col min="6407" max="6407" width="15.7109375" style="98" customWidth="1"/>
    <col min="6408" max="6648" width="9.140625" style="98" customWidth="1"/>
    <col min="6649" max="6649" width="8.42578125" style="98" customWidth="1"/>
    <col min="6650" max="6650" width="3.140625" style="98" customWidth="1"/>
    <col min="6651" max="6651" width="42.140625" style="98" customWidth="1"/>
    <col min="6652" max="6652" width="5.42578125" style="98" customWidth="1"/>
    <col min="6653" max="6653" width="7.42578125" style="98" customWidth="1"/>
    <col min="6654" max="6654" width="9" style="98" customWidth="1"/>
    <col min="6655" max="6655" width="13.28515625" style="98" customWidth="1"/>
    <col min="6656" max="6656" width="43.7109375" style="98"/>
    <col min="6657" max="6657" width="10.7109375" style="98" customWidth="1"/>
    <col min="6658" max="6658" width="3.28515625" style="98" customWidth="1"/>
    <col min="6659" max="6659" width="35.7109375" style="98" customWidth="1"/>
    <col min="6660" max="6660" width="3.28515625" style="98" customWidth="1"/>
    <col min="6661" max="6661" width="7.7109375" style="98" customWidth="1"/>
    <col min="6662" max="6662" width="10.7109375" style="98" customWidth="1"/>
    <col min="6663" max="6663" width="15.7109375" style="98" customWidth="1"/>
    <col min="6664" max="6904" width="9.140625" style="98" customWidth="1"/>
    <col min="6905" max="6905" width="8.42578125" style="98" customWidth="1"/>
    <col min="6906" max="6906" width="3.140625" style="98" customWidth="1"/>
    <col min="6907" max="6907" width="42.140625" style="98" customWidth="1"/>
    <col min="6908" max="6908" width="5.42578125" style="98" customWidth="1"/>
    <col min="6909" max="6909" width="7.42578125" style="98" customWidth="1"/>
    <col min="6910" max="6910" width="9" style="98" customWidth="1"/>
    <col min="6911" max="6911" width="13.28515625" style="98" customWidth="1"/>
    <col min="6912" max="6912" width="43.7109375" style="98"/>
    <col min="6913" max="6913" width="10.7109375" style="98" customWidth="1"/>
    <col min="6914" max="6914" width="3.28515625" style="98" customWidth="1"/>
    <col min="6915" max="6915" width="35.7109375" style="98" customWidth="1"/>
    <col min="6916" max="6916" width="3.28515625" style="98" customWidth="1"/>
    <col min="6917" max="6917" width="7.7109375" style="98" customWidth="1"/>
    <col min="6918" max="6918" width="10.7109375" style="98" customWidth="1"/>
    <col min="6919" max="6919" width="15.7109375" style="98" customWidth="1"/>
    <col min="6920" max="7160" width="9.140625" style="98" customWidth="1"/>
    <col min="7161" max="7161" width="8.42578125" style="98" customWidth="1"/>
    <col min="7162" max="7162" width="3.140625" style="98" customWidth="1"/>
    <col min="7163" max="7163" width="42.140625" style="98" customWidth="1"/>
    <col min="7164" max="7164" width="5.42578125" style="98" customWidth="1"/>
    <col min="7165" max="7165" width="7.42578125" style="98" customWidth="1"/>
    <col min="7166" max="7166" width="9" style="98" customWidth="1"/>
    <col min="7167" max="7167" width="13.28515625" style="98" customWidth="1"/>
    <col min="7168" max="7168" width="43.7109375" style="98"/>
    <col min="7169" max="7169" width="10.7109375" style="98" customWidth="1"/>
    <col min="7170" max="7170" width="3.28515625" style="98" customWidth="1"/>
    <col min="7171" max="7171" width="35.7109375" style="98" customWidth="1"/>
    <col min="7172" max="7172" width="3.28515625" style="98" customWidth="1"/>
    <col min="7173" max="7173" width="7.7109375" style="98" customWidth="1"/>
    <col min="7174" max="7174" width="10.7109375" style="98" customWidth="1"/>
    <col min="7175" max="7175" width="15.7109375" style="98" customWidth="1"/>
    <col min="7176" max="7416" width="9.140625" style="98" customWidth="1"/>
    <col min="7417" max="7417" width="8.42578125" style="98" customWidth="1"/>
    <col min="7418" max="7418" width="3.140625" style="98" customWidth="1"/>
    <col min="7419" max="7419" width="42.140625" style="98" customWidth="1"/>
    <col min="7420" max="7420" width="5.42578125" style="98" customWidth="1"/>
    <col min="7421" max="7421" width="7.42578125" style="98" customWidth="1"/>
    <col min="7422" max="7422" width="9" style="98" customWidth="1"/>
    <col min="7423" max="7423" width="13.28515625" style="98" customWidth="1"/>
    <col min="7424" max="7424" width="43.7109375" style="98"/>
    <col min="7425" max="7425" width="10.7109375" style="98" customWidth="1"/>
    <col min="7426" max="7426" width="3.28515625" style="98" customWidth="1"/>
    <col min="7427" max="7427" width="35.7109375" style="98" customWidth="1"/>
    <col min="7428" max="7428" width="3.28515625" style="98" customWidth="1"/>
    <col min="7429" max="7429" width="7.7109375" style="98" customWidth="1"/>
    <col min="7430" max="7430" width="10.7109375" style="98" customWidth="1"/>
    <col min="7431" max="7431" width="15.7109375" style="98" customWidth="1"/>
    <col min="7432" max="7672" width="9.140625" style="98" customWidth="1"/>
    <col min="7673" max="7673" width="8.42578125" style="98" customWidth="1"/>
    <col min="7674" max="7674" width="3.140625" style="98" customWidth="1"/>
    <col min="7675" max="7675" width="42.140625" style="98" customWidth="1"/>
    <col min="7676" max="7676" width="5.42578125" style="98" customWidth="1"/>
    <col min="7677" max="7677" width="7.42578125" style="98" customWidth="1"/>
    <col min="7678" max="7678" width="9" style="98" customWidth="1"/>
    <col min="7679" max="7679" width="13.28515625" style="98" customWidth="1"/>
    <col min="7680" max="7680" width="43.7109375" style="98"/>
    <col min="7681" max="7681" width="10.7109375" style="98" customWidth="1"/>
    <col min="7682" max="7682" width="3.28515625" style="98" customWidth="1"/>
    <col min="7683" max="7683" width="35.7109375" style="98" customWidth="1"/>
    <col min="7684" max="7684" width="3.28515625" style="98" customWidth="1"/>
    <col min="7685" max="7685" width="7.7109375" style="98" customWidth="1"/>
    <col min="7686" max="7686" width="10.7109375" style="98" customWidth="1"/>
    <col min="7687" max="7687" width="15.7109375" style="98" customWidth="1"/>
    <col min="7688" max="7928" width="9.140625" style="98" customWidth="1"/>
    <col min="7929" max="7929" width="8.42578125" style="98" customWidth="1"/>
    <col min="7930" max="7930" width="3.140625" style="98" customWidth="1"/>
    <col min="7931" max="7931" width="42.140625" style="98" customWidth="1"/>
    <col min="7932" max="7932" width="5.42578125" style="98" customWidth="1"/>
    <col min="7933" max="7933" width="7.42578125" style="98" customWidth="1"/>
    <col min="7934" max="7934" width="9" style="98" customWidth="1"/>
    <col min="7935" max="7935" width="13.28515625" style="98" customWidth="1"/>
    <col min="7936" max="7936" width="43.7109375" style="98"/>
    <col min="7937" max="7937" width="10.7109375" style="98" customWidth="1"/>
    <col min="7938" max="7938" width="3.28515625" style="98" customWidth="1"/>
    <col min="7939" max="7939" width="35.7109375" style="98" customWidth="1"/>
    <col min="7940" max="7940" width="3.28515625" style="98" customWidth="1"/>
    <col min="7941" max="7941" width="7.7109375" style="98" customWidth="1"/>
    <col min="7942" max="7942" width="10.7109375" style="98" customWidth="1"/>
    <col min="7943" max="7943" width="15.7109375" style="98" customWidth="1"/>
    <col min="7944" max="8184" width="9.140625" style="98" customWidth="1"/>
    <col min="8185" max="8185" width="8.42578125" style="98" customWidth="1"/>
    <col min="8186" max="8186" width="3.140625" style="98" customWidth="1"/>
    <col min="8187" max="8187" width="42.140625" style="98" customWidth="1"/>
    <col min="8188" max="8188" width="5.42578125" style="98" customWidth="1"/>
    <col min="8189" max="8189" width="7.42578125" style="98" customWidth="1"/>
    <col min="8190" max="8190" width="9" style="98" customWidth="1"/>
    <col min="8191" max="8191" width="13.28515625" style="98" customWidth="1"/>
    <col min="8192" max="8192" width="43.7109375" style="98"/>
    <col min="8193" max="8193" width="10.7109375" style="98" customWidth="1"/>
    <col min="8194" max="8194" width="3.28515625" style="98" customWidth="1"/>
    <col min="8195" max="8195" width="35.7109375" style="98" customWidth="1"/>
    <col min="8196" max="8196" width="3.28515625" style="98" customWidth="1"/>
    <col min="8197" max="8197" width="7.7109375" style="98" customWidth="1"/>
    <col min="8198" max="8198" width="10.7109375" style="98" customWidth="1"/>
    <col min="8199" max="8199" width="15.7109375" style="98" customWidth="1"/>
    <col min="8200" max="8440" width="9.140625" style="98" customWidth="1"/>
    <col min="8441" max="8441" width="8.42578125" style="98" customWidth="1"/>
    <col min="8442" max="8442" width="3.140625" style="98" customWidth="1"/>
    <col min="8443" max="8443" width="42.140625" style="98" customWidth="1"/>
    <col min="8444" max="8444" width="5.42578125" style="98" customWidth="1"/>
    <col min="8445" max="8445" width="7.42578125" style="98" customWidth="1"/>
    <col min="8446" max="8446" width="9" style="98" customWidth="1"/>
    <col min="8447" max="8447" width="13.28515625" style="98" customWidth="1"/>
    <col min="8448" max="8448" width="43.7109375" style="98"/>
    <col min="8449" max="8449" width="10.7109375" style="98" customWidth="1"/>
    <col min="8450" max="8450" width="3.28515625" style="98" customWidth="1"/>
    <col min="8451" max="8451" width="35.7109375" style="98" customWidth="1"/>
    <col min="8452" max="8452" width="3.28515625" style="98" customWidth="1"/>
    <col min="8453" max="8453" width="7.7109375" style="98" customWidth="1"/>
    <col min="8454" max="8454" width="10.7109375" style="98" customWidth="1"/>
    <col min="8455" max="8455" width="15.7109375" style="98" customWidth="1"/>
    <col min="8456" max="8696" width="9.140625" style="98" customWidth="1"/>
    <col min="8697" max="8697" width="8.42578125" style="98" customWidth="1"/>
    <col min="8698" max="8698" width="3.140625" style="98" customWidth="1"/>
    <col min="8699" max="8699" width="42.140625" style="98" customWidth="1"/>
    <col min="8700" max="8700" width="5.42578125" style="98" customWidth="1"/>
    <col min="8701" max="8701" width="7.42578125" style="98" customWidth="1"/>
    <col min="8702" max="8702" width="9" style="98" customWidth="1"/>
    <col min="8703" max="8703" width="13.28515625" style="98" customWidth="1"/>
    <col min="8704" max="8704" width="43.7109375" style="98"/>
    <col min="8705" max="8705" width="10.7109375" style="98" customWidth="1"/>
    <col min="8706" max="8706" width="3.28515625" style="98" customWidth="1"/>
    <col min="8707" max="8707" width="35.7109375" style="98" customWidth="1"/>
    <col min="8708" max="8708" width="3.28515625" style="98" customWidth="1"/>
    <col min="8709" max="8709" width="7.7109375" style="98" customWidth="1"/>
    <col min="8710" max="8710" width="10.7109375" style="98" customWidth="1"/>
    <col min="8711" max="8711" width="15.7109375" style="98" customWidth="1"/>
    <col min="8712" max="8952" width="9.140625" style="98" customWidth="1"/>
    <col min="8953" max="8953" width="8.42578125" style="98" customWidth="1"/>
    <col min="8954" max="8954" width="3.140625" style="98" customWidth="1"/>
    <col min="8955" max="8955" width="42.140625" style="98" customWidth="1"/>
    <col min="8956" max="8956" width="5.42578125" style="98" customWidth="1"/>
    <col min="8957" max="8957" width="7.42578125" style="98" customWidth="1"/>
    <col min="8958" max="8958" width="9" style="98" customWidth="1"/>
    <col min="8959" max="8959" width="13.28515625" style="98" customWidth="1"/>
    <col min="8960" max="8960" width="43.7109375" style="98"/>
    <col min="8961" max="8961" width="10.7109375" style="98" customWidth="1"/>
    <col min="8962" max="8962" width="3.28515625" style="98" customWidth="1"/>
    <col min="8963" max="8963" width="35.7109375" style="98" customWidth="1"/>
    <col min="8964" max="8964" width="3.28515625" style="98" customWidth="1"/>
    <col min="8965" max="8965" width="7.7109375" style="98" customWidth="1"/>
    <col min="8966" max="8966" width="10.7109375" style="98" customWidth="1"/>
    <col min="8967" max="8967" width="15.7109375" style="98" customWidth="1"/>
    <col min="8968" max="9208" width="9.140625" style="98" customWidth="1"/>
    <col min="9209" max="9209" width="8.42578125" style="98" customWidth="1"/>
    <col min="9210" max="9210" width="3.140625" style="98" customWidth="1"/>
    <col min="9211" max="9211" width="42.140625" style="98" customWidth="1"/>
    <col min="9212" max="9212" width="5.42578125" style="98" customWidth="1"/>
    <col min="9213" max="9213" width="7.42578125" style="98" customWidth="1"/>
    <col min="9214" max="9214" width="9" style="98" customWidth="1"/>
    <col min="9215" max="9215" width="13.28515625" style="98" customWidth="1"/>
    <col min="9216" max="9216" width="43.7109375" style="98"/>
    <col min="9217" max="9217" width="10.7109375" style="98" customWidth="1"/>
    <col min="9218" max="9218" width="3.28515625" style="98" customWidth="1"/>
    <col min="9219" max="9219" width="35.7109375" style="98" customWidth="1"/>
    <col min="9220" max="9220" width="3.28515625" style="98" customWidth="1"/>
    <col min="9221" max="9221" width="7.7109375" style="98" customWidth="1"/>
    <col min="9222" max="9222" width="10.7109375" style="98" customWidth="1"/>
    <col min="9223" max="9223" width="15.7109375" style="98" customWidth="1"/>
    <col min="9224" max="9464" width="9.140625" style="98" customWidth="1"/>
    <col min="9465" max="9465" width="8.42578125" style="98" customWidth="1"/>
    <col min="9466" max="9466" width="3.140625" style="98" customWidth="1"/>
    <col min="9467" max="9467" width="42.140625" style="98" customWidth="1"/>
    <col min="9468" max="9468" width="5.42578125" style="98" customWidth="1"/>
    <col min="9469" max="9469" width="7.42578125" style="98" customWidth="1"/>
    <col min="9470" max="9470" width="9" style="98" customWidth="1"/>
    <col min="9471" max="9471" width="13.28515625" style="98" customWidth="1"/>
    <col min="9472" max="9472" width="43.7109375" style="98"/>
    <col min="9473" max="9473" width="10.7109375" style="98" customWidth="1"/>
    <col min="9474" max="9474" width="3.28515625" style="98" customWidth="1"/>
    <col min="9475" max="9475" width="35.7109375" style="98" customWidth="1"/>
    <col min="9476" max="9476" width="3.28515625" style="98" customWidth="1"/>
    <col min="9477" max="9477" width="7.7109375" style="98" customWidth="1"/>
    <col min="9478" max="9478" width="10.7109375" style="98" customWidth="1"/>
    <col min="9479" max="9479" width="15.7109375" style="98" customWidth="1"/>
    <col min="9480" max="9720" width="9.140625" style="98" customWidth="1"/>
    <col min="9721" max="9721" width="8.42578125" style="98" customWidth="1"/>
    <col min="9722" max="9722" width="3.140625" style="98" customWidth="1"/>
    <col min="9723" max="9723" width="42.140625" style="98" customWidth="1"/>
    <col min="9724" max="9724" width="5.42578125" style="98" customWidth="1"/>
    <col min="9725" max="9725" width="7.42578125" style="98" customWidth="1"/>
    <col min="9726" max="9726" width="9" style="98" customWidth="1"/>
    <col min="9727" max="9727" width="13.28515625" style="98" customWidth="1"/>
    <col min="9728" max="9728" width="43.7109375" style="98"/>
    <col min="9729" max="9729" width="10.7109375" style="98" customWidth="1"/>
    <col min="9730" max="9730" width="3.28515625" style="98" customWidth="1"/>
    <col min="9731" max="9731" width="35.7109375" style="98" customWidth="1"/>
    <col min="9732" max="9732" width="3.28515625" style="98" customWidth="1"/>
    <col min="9733" max="9733" width="7.7109375" style="98" customWidth="1"/>
    <col min="9734" max="9734" width="10.7109375" style="98" customWidth="1"/>
    <col min="9735" max="9735" width="15.7109375" style="98" customWidth="1"/>
    <col min="9736" max="9976" width="9.140625" style="98" customWidth="1"/>
    <col min="9977" max="9977" width="8.42578125" style="98" customWidth="1"/>
    <col min="9978" max="9978" width="3.140625" style="98" customWidth="1"/>
    <col min="9979" max="9979" width="42.140625" style="98" customWidth="1"/>
    <col min="9980" max="9980" width="5.42578125" style="98" customWidth="1"/>
    <col min="9981" max="9981" width="7.42578125" style="98" customWidth="1"/>
    <col min="9982" max="9982" width="9" style="98" customWidth="1"/>
    <col min="9983" max="9983" width="13.28515625" style="98" customWidth="1"/>
    <col min="9984" max="9984" width="43.7109375" style="98"/>
    <col min="9985" max="9985" width="10.7109375" style="98" customWidth="1"/>
    <col min="9986" max="9986" width="3.28515625" style="98" customWidth="1"/>
    <col min="9987" max="9987" width="35.7109375" style="98" customWidth="1"/>
    <col min="9988" max="9988" width="3.28515625" style="98" customWidth="1"/>
    <col min="9989" max="9989" width="7.7109375" style="98" customWidth="1"/>
    <col min="9990" max="9990" width="10.7109375" style="98" customWidth="1"/>
    <col min="9991" max="9991" width="15.7109375" style="98" customWidth="1"/>
    <col min="9992" max="10232" width="9.140625" style="98" customWidth="1"/>
    <col min="10233" max="10233" width="8.42578125" style="98" customWidth="1"/>
    <col min="10234" max="10234" width="3.140625" style="98" customWidth="1"/>
    <col min="10235" max="10235" width="42.140625" style="98" customWidth="1"/>
    <col min="10236" max="10236" width="5.42578125" style="98" customWidth="1"/>
    <col min="10237" max="10237" width="7.42578125" style="98" customWidth="1"/>
    <col min="10238" max="10238" width="9" style="98" customWidth="1"/>
    <col min="10239" max="10239" width="13.28515625" style="98" customWidth="1"/>
    <col min="10240" max="10240" width="43.7109375" style="98"/>
    <col min="10241" max="10241" width="10.7109375" style="98" customWidth="1"/>
    <col min="10242" max="10242" width="3.28515625" style="98" customWidth="1"/>
    <col min="10243" max="10243" width="35.7109375" style="98" customWidth="1"/>
    <col min="10244" max="10244" width="3.28515625" style="98" customWidth="1"/>
    <col min="10245" max="10245" width="7.7109375" style="98" customWidth="1"/>
    <col min="10246" max="10246" width="10.7109375" style="98" customWidth="1"/>
    <col min="10247" max="10247" width="15.7109375" style="98" customWidth="1"/>
    <col min="10248" max="10488" width="9.140625" style="98" customWidth="1"/>
    <col min="10489" max="10489" width="8.42578125" style="98" customWidth="1"/>
    <col min="10490" max="10490" width="3.140625" style="98" customWidth="1"/>
    <col min="10491" max="10491" width="42.140625" style="98" customWidth="1"/>
    <col min="10492" max="10492" width="5.42578125" style="98" customWidth="1"/>
    <col min="10493" max="10493" width="7.42578125" style="98" customWidth="1"/>
    <col min="10494" max="10494" width="9" style="98" customWidth="1"/>
    <col min="10495" max="10495" width="13.28515625" style="98" customWidth="1"/>
    <col min="10496" max="10496" width="43.7109375" style="98"/>
    <col min="10497" max="10497" width="10.7109375" style="98" customWidth="1"/>
    <col min="10498" max="10498" width="3.28515625" style="98" customWidth="1"/>
    <col min="10499" max="10499" width="35.7109375" style="98" customWidth="1"/>
    <col min="10500" max="10500" width="3.28515625" style="98" customWidth="1"/>
    <col min="10501" max="10501" width="7.7109375" style="98" customWidth="1"/>
    <col min="10502" max="10502" width="10.7109375" style="98" customWidth="1"/>
    <col min="10503" max="10503" width="15.7109375" style="98" customWidth="1"/>
    <col min="10504" max="10744" width="9.140625" style="98" customWidth="1"/>
    <col min="10745" max="10745" width="8.42578125" style="98" customWidth="1"/>
    <col min="10746" max="10746" width="3.140625" style="98" customWidth="1"/>
    <col min="10747" max="10747" width="42.140625" style="98" customWidth="1"/>
    <col min="10748" max="10748" width="5.42578125" style="98" customWidth="1"/>
    <col min="10749" max="10749" width="7.42578125" style="98" customWidth="1"/>
    <col min="10750" max="10750" width="9" style="98" customWidth="1"/>
    <col min="10751" max="10751" width="13.28515625" style="98" customWidth="1"/>
    <col min="10752" max="10752" width="43.7109375" style="98"/>
    <col min="10753" max="10753" width="10.7109375" style="98" customWidth="1"/>
    <col min="10754" max="10754" width="3.28515625" style="98" customWidth="1"/>
    <col min="10755" max="10755" width="35.7109375" style="98" customWidth="1"/>
    <col min="10756" max="10756" width="3.28515625" style="98" customWidth="1"/>
    <col min="10757" max="10757" width="7.7109375" style="98" customWidth="1"/>
    <col min="10758" max="10758" width="10.7109375" style="98" customWidth="1"/>
    <col min="10759" max="10759" width="15.7109375" style="98" customWidth="1"/>
    <col min="10760" max="11000" width="9.140625" style="98" customWidth="1"/>
    <col min="11001" max="11001" width="8.42578125" style="98" customWidth="1"/>
    <col min="11002" max="11002" width="3.140625" style="98" customWidth="1"/>
    <col min="11003" max="11003" width="42.140625" style="98" customWidth="1"/>
    <col min="11004" max="11004" width="5.42578125" style="98" customWidth="1"/>
    <col min="11005" max="11005" width="7.42578125" style="98" customWidth="1"/>
    <col min="11006" max="11006" width="9" style="98" customWidth="1"/>
    <col min="11007" max="11007" width="13.28515625" style="98" customWidth="1"/>
    <col min="11008" max="11008" width="43.7109375" style="98"/>
    <col min="11009" max="11009" width="10.7109375" style="98" customWidth="1"/>
    <col min="11010" max="11010" width="3.28515625" style="98" customWidth="1"/>
    <col min="11011" max="11011" width="35.7109375" style="98" customWidth="1"/>
    <col min="11012" max="11012" width="3.28515625" style="98" customWidth="1"/>
    <col min="11013" max="11013" width="7.7109375" style="98" customWidth="1"/>
    <col min="11014" max="11014" width="10.7109375" style="98" customWidth="1"/>
    <col min="11015" max="11015" width="15.7109375" style="98" customWidth="1"/>
    <col min="11016" max="11256" width="9.140625" style="98" customWidth="1"/>
    <col min="11257" max="11257" width="8.42578125" style="98" customWidth="1"/>
    <col min="11258" max="11258" width="3.140625" style="98" customWidth="1"/>
    <col min="11259" max="11259" width="42.140625" style="98" customWidth="1"/>
    <col min="11260" max="11260" width="5.42578125" style="98" customWidth="1"/>
    <col min="11261" max="11261" width="7.42578125" style="98" customWidth="1"/>
    <col min="11262" max="11262" width="9" style="98" customWidth="1"/>
    <col min="11263" max="11263" width="13.28515625" style="98" customWidth="1"/>
    <col min="11264" max="11264" width="43.7109375" style="98"/>
    <col min="11265" max="11265" width="10.7109375" style="98" customWidth="1"/>
    <col min="11266" max="11266" width="3.28515625" style="98" customWidth="1"/>
    <col min="11267" max="11267" width="35.7109375" style="98" customWidth="1"/>
    <col min="11268" max="11268" width="3.28515625" style="98" customWidth="1"/>
    <col min="11269" max="11269" width="7.7109375" style="98" customWidth="1"/>
    <col min="11270" max="11270" width="10.7109375" style="98" customWidth="1"/>
    <col min="11271" max="11271" width="15.7109375" style="98" customWidth="1"/>
    <col min="11272" max="11512" width="9.140625" style="98" customWidth="1"/>
    <col min="11513" max="11513" width="8.42578125" style="98" customWidth="1"/>
    <col min="11514" max="11514" width="3.140625" style="98" customWidth="1"/>
    <col min="11515" max="11515" width="42.140625" style="98" customWidth="1"/>
    <col min="11516" max="11516" width="5.42578125" style="98" customWidth="1"/>
    <col min="11517" max="11517" width="7.42578125" style="98" customWidth="1"/>
    <col min="11518" max="11518" width="9" style="98" customWidth="1"/>
    <col min="11519" max="11519" width="13.28515625" style="98" customWidth="1"/>
    <col min="11520" max="11520" width="43.7109375" style="98"/>
    <col min="11521" max="11521" width="10.7109375" style="98" customWidth="1"/>
    <col min="11522" max="11522" width="3.28515625" style="98" customWidth="1"/>
    <col min="11523" max="11523" width="35.7109375" style="98" customWidth="1"/>
    <col min="11524" max="11524" width="3.28515625" style="98" customWidth="1"/>
    <col min="11525" max="11525" width="7.7109375" style="98" customWidth="1"/>
    <col min="11526" max="11526" width="10.7109375" style="98" customWidth="1"/>
    <col min="11527" max="11527" width="15.7109375" style="98" customWidth="1"/>
    <col min="11528" max="11768" width="9.140625" style="98" customWidth="1"/>
    <col min="11769" max="11769" width="8.42578125" style="98" customWidth="1"/>
    <col min="11770" max="11770" width="3.140625" style="98" customWidth="1"/>
    <col min="11771" max="11771" width="42.140625" style="98" customWidth="1"/>
    <col min="11772" max="11772" width="5.42578125" style="98" customWidth="1"/>
    <col min="11773" max="11773" width="7.42578125" style="98" customWidth="1"/>
    <col min="11774" max="11774" width="9" style="98" customWidth="1"/>
    <col min="11775" max="11775" width="13.28515625" style="98" customWidth="1"/>
    <col min="11776" max="11776" width="43.7109375" style="98"/>
    <col min="11777" max="11777" width="10.7109375" style="98" customWidth="1"/>
    <col min="11778" max="11778" width="3.28515625" style="98" customWidth="1"/>
    <col min="11779" max="11779" width="35.7109375" style="98" customWidth="1"/>
    <col min="11780" max="11780" width="3.28515625" style="98" customWidth="1"/>
    <col min="11781" max="11781" width="7.7109375" style="98" customWidth="1"/>
    <col min="11782" max="11782" width="10.7109375" style="98" customWidth="1"/>
    <col min="11783" max="11783" width="15.7109375" style="98" customWidth="1"/>
    <col min="11784" max="12024" width="9.140625" style="98" customWidth="1"/>
    <col min="12025" max="12025" width="8.42578125" style="98" customWidth="1"/>
    <col min="12026" max="12026" width="3.140625" style="98" customWidth="1"/>
    <col min="12027" max="12027" width="42.140625" style="98" customWidth="1"/>
    <col min="12028" max="12028" width="5.42578125" style="98" customWidth="1"/>
    <col min="12029" max="12029" width="7.42578125" style="98" customWidth="1"/>
    <col min="12030" max="12030" width="9" style="98" customWidth="1"/>
    <col min="12031" max="12031" width="13.28515625" style="98" customWidth="1"/>
    <col min="12032" max="12032" width="43.7109375" style="98"/>
    <col min="12033" max="12033" width="10.7109375" style="98" customWidth="1"/>
    <col min="12034" max="12034" width="3.28515625" style="98" customWidth="1"/>
    <col min="12035" max="12035" width="35.7109375" style="98" customWidth="1"/>
    <col min="12036" max="12036" width="3.28515625" style="98" customWidth="1"/>
    <col min="12037" max="12037" width="7.7109375" style="98" customWidth="1"/>
    <col min="12038" max="12038" width="10.7109375" style="98" customWidth="1"/>
    <col min="12039" max="12039" width="15.7109375" style="98" customWidth="1"/>
    <col min="12040" max="12280" width="9.140625" style="98" customWidth="1"/>
    <col min="12281" max="12281" width="8.42578125" style="98" customWidth="1"/>
    <col min="12282" max="12282" width="3.140625" style="98" customWidth="1"/>
    <col min="12283" max="12283" width="42.140625" style="98" customWidth="1"/>
    <col min="12284" max="12284" width="5.42578125" style="98" customWidth="1"/>
    <col min="12285" max="12285" width="7.42578125" style="98" customWidth="1"/>
    <col min="12286" max="12286" width="9" style="98" customWidth="1"/>
    <col min="12287" max="12287" width="13.28515625" style="98" customWidth="1"/>
    <col min="12288" max="12288" width="43.7109375" style="98"/>
    <col min="12289" max="12289" width="10.7109375" style="98" customWidth="1"/>
    <col min="12290" max="12290" width="3.28515625" style="98" customWidth="1"/>
    <col min="12291" max="12291" width="35.7109375" style="98" customWidth="1"/>
    <col min="12292" max="12292" width="3.28515625" style="98" customWidth="1"/>
    <col min="12293" max="12293" width="7.7109375" style="98" customWidth="1"/>
    <col min="12294" max="12294" width="10.7109375" style="98" customWidth="1"/>
    <col min="12295" max="12295" width="15.7109375" style="98" customWidth="1"/>
    <col min="12296" max="12536" width="9.140625" style="98" customWidth="1"/>
    <col min="12537" max="12537" width="8.42578125" style="98" customWidth="1"/>
    <col min="12538" max="12538" width="3.140625" style="98" customWidth="1"/>
    <col min="12539" max="12539" width="42.140625" style="98" customWidth="1"/>
    <col min="12540" max="12540" width="5.42578125" style="98" customWidth="1"/>
    <col min="12541" max="12541" width="7.42578125" style="98" customWidth="1"/>
    <col min="12542" max="12542" width="9" style="98" customWidth="1"/>
    <col min="12543" max="12543" width="13.28515625" style="98" customWidth="1"/>
    <col min="12544" max="12544" width="43.7109375" style="98"/>
    <col min="12545" max="12545" width="10.7109375" style="98" customWidth="1"/>
    <col min="12546" max="12546" width="3.28515625" style="98" customWidth="1"/>
    <col min="12547" max="12547" width="35.7109375" style="98" customWidth="1"/>
    <col min="12548" max="12548" width="3.28515625" style="98" customWidth="1"/>
    <col min="12549" max="12549" width="7.7109375" style="98" customWidth="1"/>
    <col min="12550" max="12550" width="10.7109375" style="98" customWidth="1"/>
    <col min="12551" max="12551" width="15.7109375" style="98" customWidth="1"/>
    <col min="12552" max="12792" width="9.140625" style="98" customWidth="1"/>
    <col min="12793" max="12793" width="8.42578125" style="98" customWidth="1"/>
    <col min="12794" max="12794" width="3.140625" style="98" customWidth="1"/>
    <col min="12795" max="12795" width="42.140625" style="98" customWidth="1"/>
    <col min="12796" max="12796" width="5.42578125" style="98" customWidth="1"/>
    <col min="12797" max="12797" width="7.42578125" style="98" customWidth="1"/>
    <col min="12798" max="12798" width="9" style="98" customWidth="1"/>
    <col min="12799" max="12799" width="13.28515625" style="98" customWidth="1"/>
    <col min="12800" max="12800" width="43.7109375" style="98"/>
    <col min="12801" max="12801" width="10.7109375" style="98" customWidth="1"/>
    <col min="12802" max="12802" width="3.28515625" style="98" customWidth="1"/>
    <col min="12803" max="12803" width="35.7109375" style="98" customWidth="1"/>
    <col min="12804" max="12804" width="3.28515625" style="98" customWidth="1"/>
    <col min="12805" max="12805" width="7.7109375" style="98" customWidth="1"/>
    <col min="12806" max="12806" width="10.7109375" style="98" customWidth="1"/>
    <col min="12807" max="12807" width="15.7109375" style="98" customWidth="1"/>
    <col min="12808" max="13048" width="9.140625" style="98" customWidth="1"/>
    <col min="13049" max="13049" width="8.42578125" style="98" customWidth="1"/>
    <col min="13050" max="13050" width="3.140625" style="98" customWidth="1"/>
    <col min="13051" max="13051" width="42.140625" style="98" customWidth="1"/>
    <col min="13052" max="13052" width="5.42578125" style="98" customWidth="1"/>
    <col min="13053" max="13053" width="7.42578125" style="98" customWidth="1"/>
    <col min="13054" max="13054" width="9" style="98" customWidth="1"/>
    <col min="13055" max="13055" width="13.28515625" style="98" customWidth="1"/>
    <col min="13056" max="13056" width="43.7109375" style="98"/>
    <col min="13057" max="13057" width="10.7109375" style="98" customWidth="1"/>
    <col min="13058" max="13058" width="3.28515625" style="98" customWidth="1"/>
    <col min="13059" max="13059" width="35.7109375" style="98" customWidth="1"/>
    <col min="13060" max="13060" width="3.28515625" style="98" customWidth="1"/>
    <col min="13061" max="13061" width="7.7109375" style="98" customWidth="1"/>
    <col min="13062" max="13062" width="10.7109375" style="98" customWidth="1"/>
    <col min="13063" max="13063" width="15.7109375" style="98" customWidth="1"/>
    <col min="13064" max="13304" width="9.140625" style="98" customWidth="1"/>
    <col min="13305" max="13305" width="8.42578125" style="98" customWidth="1"/>
    <col min="13306" max="13306" width="3.140625" style="98" customWidth="1"/>
    <col min="13307" max="13307" width="42.140625" style="98" customWidth="1"/>
    <col min="13308" max="13308" width="5.42578125" style="98" customWidth="1"/>
    <col min="13309" max="13309" width="7.42578125" style="98" customWidth="1"/>
    <col min="13310" max="13310" width="9" style="98" customWidth="1"/>
    <col min="13311" max="13311" width="13.28515625" style="98" customWidth="1"/>
    <col min="13312" max="13312" width="43.7109375" style="98"/>
    <col min="13313" max="13313" width="10.7109375" style="98" customWidth="1"/>
    <col min="13314" max="13314" width="3.28515625" style="98" customWidth="1"/>
    <col min="13315" max="13315" width="35.7109375" style="98" customWidth="1"/>
    <col min="13316" max="13316" width="3.28515625" style="98" customWidth="1"/>
    <col min="13317" max="13317" width="7.7109375" style="98" customWidth="1"/>
    <col min="13318" max="13318" width="10.7109375" style="98" customWidth="1"/>
    <col min="13319" max="13319" width="15.7109375" style="98" customWidth="1"/>
    <col min="13320" max="13560" width="9.140625" style="98" customWidth="1"/>
    <col min="13561" max="13561" width="8.42578125" style="98" customWidth="1"/>
    <col min="13562" max="13562" width="3.140625" style="98" customWidth="1"/>
    <col min="13563" max="13563" width="42.140625" style="98" customWidth="1"/>
    <col min="13564" max="13564" width="5.42578125" style="98" customWidth="1"/>
    <col min="13565" max="13565" width="7.42578125" style="98" customWidth="1"/>
    <col min="13566" max="13566" width="9" style="98" customWidth="1"/>
    <col min="13567" max="13567" width="13.28515625" style="98" customWidth="1"/>
    <col min="13568" max="13568" width="43.7109375" style="98"/>
    <col min="13569" max="13569" width="10.7109375" style="98" customWidth="1"/>
    <col min="13570" max="13570" width="3.28515625" style="98" customWidth="1"/>
    <col min="13571" max="13571" width="35.7109375" style="98" customWidth="1"/>
    <col min="13572" max="13572" width="3.28515625" style="98" customWidth="1"/>
    <col min="13573" max="13573" width="7.7109375" style="98" customWidth="1"/>
    <col min="13574" max="13574" width="10.7109375" style="98" customWidth="1"/>
    <col min="13575" max="13575" width="15.7109375" style="98" customWidth="1"/>
    <col min="13576" max="13816" width="9.140625" style="98" customWidth="1"/>
    <col min="13817" max="13817" width="8.42578125" style="98" customWidth="1"/>
    <col min="13818" max="13818" width="3.140625" style="98" customWidth="1"/>
    <col min="13819" max="13819" width="42.140625" style="98" customWidth="1"/>
    <col min="13820" max="13820" width="5.42578125" style="98" customWidth="1"/>
    <col min="13821" max="13821" width="7.42578125" style="98" customWidth="1"/>
    <col min="13822" max="13822" width="9" style="98" customWidth="1"/>
    <col min="13823" max="13823" width="13.28515625" style="98" customWidth="1"/>
    <col min="13824" max="13824" width="43.7109375" style="98"/>
    <col min="13825" max="13825" width="10.7109375" style="98" customWidth="1"/>
    <col min="13826" max="13826" width="3.28515625" style="98" customWidth="1"/>
    <col min="13827" max="13827" width="35.7109375" style="98" customWidth="1"/>
    <col min="13828" max="13828" width="3.28515625" style="98" customWidth="1"/>
    <col min="13829" max="13829" width="7.7109375" style="98" customWidth="1"/>
    <col min="13830" max="13830" width="10.7109375" style="98" customWidth="1"/>
    <col min="13831" max="13831" width="15.7109375" style="98" customWidth="1"/>
    <col min="13832" max="14072" width="9.140625" style="98" customWidth="1"/>
    <col min="14073" max="14073" width="8.42578125" style="98" customWidth="1"/>
    <col min="14074" max="14074" width="3.140625" style="98" customWidth="1"/>
    <col min="14075" max="14075" width="42.140625" style="98" customWidth="1"/>
    <col min="14076" max="14076" width="5.42578125" style="98" customWidth="1"/>
    <col min="14077" max="14077" width="7.42578125" style="98" customWidth="1"/>
    <col min="14078" max="14078" width="9" style="98" customWidth="1"/>
    <col min="14079" max="14079" width="13.28515625" style="98" customWidth="1"/>
    <col min="14080" max="14080" width="43.7109375" style="98"/>
    <col min="14081" max="14081" width="10.7109375" style="98" customWidth="1"/>
    <col min="14082" max="14082" width="3.28515625" style="98" customWidth="1"/>
    <col min="14083" max="14083" width="35.7109375" style="98" customWidth="1"/>
    <col min="14084" max="14084" width="3.28515625" style="98" customWidth="1"/>
    <col min="14085" max="14085" width="7.7109375" style="98" customWidth="1"/>
    <col min="14086" max="14086" width="10.7109375" style="98" customWidth="1"/>
    <col min="14087" max="14087" width="15.7109375" style="98" customWidth="1"/>
    <col min="14088" max="14328" width="9.140625" style="98" customWidth="1"/>
    <col min="14329" max="14329" width="8.42578125" style="98" customWidth="1"/>
    <col min="14330" max="14330" width="3.140625" style="98" customWidth="1"/>
    <col min="14331" max="14331" width="42.140625" style="98" customWidth="1"/>
    <col min="14332" max="14332" width="5.42578125" style="98" customWidth="1"/>
    <col min="14333" max="14333" width="7.42578125" style="98" customWidth="1"/>
    <col min="14334" max="14334" width="9" style="98" customWidth="1"/>
    <col min="14335" max="14335" width="13.28515625" style="98" customWidth="1"/>
    <col min="14336" max="14336" width="43.7109375" style="98"/>
    <col min="14337" max="14337" width="10.7109375" style="98" customWidth="1"/>
    <col min="14338" max="14338" width="3.28515625" style="98" customWidth="1"/>
    <col min="14339" max="14339" width="35.7109375" style="98" customWidth="1"/>
    <col min="14340" max="14340" width="3.28515625" style="98" customWidth="1"/>
    <col min="14341" max="14341" width="7.7109375" style="98" customWidth="1"/>
    <col min="14342" max="14342" width="10.7109375" style="98" customWidth="1"/>
    <col min="14343" max="14343" width="15.7109375" style="98" customWidth="1"/>
    <col min="14344" max="14584" width="9.140625" style="98" customWidth="1"/>
    <col min="14585" max="14585" width="8.42578125" style="98" customWidth="1"/>
    <col min="14586" max="14586" width="3.140625" style="98" customWidth="1"/>
    <col min="14587" max="14587" width="42.140625" style="98" customWidth="1"/>
    <col min="14588" max="14588" width="5.42578125" style="98" customWidth="1"/>
    <col min="14589" max="14589" width="7.42578125" style="98" customWidth="1"/>
    <col min="14590" max="14590" width="9" style="98" customWidth="1"/>
    <col min="14591" max="14591" width="13.28515625" style="98" customWidth="1"/>
    <col min="14592" max="14592" width="43.7109375" style="98"/>
    <col min="14593" max="14593" width="10.7109375" style="98" customWidth="1"/>
    <col min="14594" max="14594" width="3.28515625" style="98" customWidth="1"/>
    <col min="14595" max="14595" width="35.7109375" style="98" customWidth="1"/>
    <col min="14596" max="14596" width="3.28515625" style="98" customWidth="1"/>
    <col min="14597" max="14597" width="7.7109375" style="98" customWidth="1"/>
    <col min="14598" max="14598" width="10.7109375" style="98" customWidth="1"/>
    <col min="14599" max="14599" width="15.7109375" style="98" customWidth="1"/>
    <col min="14600" max="14840" width="9.140625" style="98" customWidth="1"/>
    <col min="14841" max="14841" width="8.42578125" style="98" customWidth="1"/>
    <col min="14842" max="14842" width="3.140625" style="98" customWidth="1"/>
    <col min="14843" max="14843" width="42.140625" style="98" customWidth="1"/>
    <col min="14844" max="14844" width="5.42578125" style="98" customWidth="1"/>
    <col min="14845" max="14845" width="7.42578125" style="98" customWidth="1"/>
    <col min="14846" max="14846" width="9" style="98" customWidth="1"/>
    <col min="14847" max="14847" width="13.28515625" style="98" customWidth="1"/>
    <col min="14848" max="14848" width="43.7109375" style="98"/>
    <col min="14849" max="14849" width="10.7109375" style="98" customWidth="1"/>
    <col min="14850" max="14850" width="3.28515625" style="98" customWidth="1"/>
    <col min="14851" max="14851" width="35.7109375" style="98" customWidth="1"/>
    <col min="14852" max="14852" width="3.28515625" style="98" customWidth="1"/>
    <col min="14853" max="14853" width="7.7109375" style="98" customWidth="1"/>
    <col min="14854" max="14854" width="10.7109375" style="98" customWidth="1"/>
    <col min="14855" max="14855" width="15.7109375" style="98" customWidth="1"/>
    <col min="14856" max="15096" width="9.140625" style="98" customWidth="1"/>
    <col min="15097" max="15097" width="8.42578125" style="98" customWidth="1"/>
    <col min="15098" max="15098" width="3.140625" style="98" customWidth="1"/>
    <col min="15099" max="15099" width="42.140625" style="98" customWidth="1"/>
    <col min="15100" max="15100" width="5.42578125" style="98" customWidth="1"/>
    <col min="15101" max="15101" width="7.42578125" style="98" customWidth="1"/>
    <col min="15102" max="15102" width="9" style="98" customWidth="1"/>
    <col min="15103" max="15103" width="13.28515625" style="98" customWidth="1"/>
    <col min="15104" max="15104" width="43.7109375" style="98"/>
    <col min="15105" max="15105" width="10.7109375" style="98" customWidth="1"/>
    <col min="15106" max="15106" width="3.28515625" style="98" customWidth="1"/>
    <col min="15107" max="15107" width="35.7109375" style="98" customWidth="1"/>
    <col min="15108" max="15108" width="3.28515625" style="98" customWidth="1"/>
    <col min="15109" max="15109" width="7.7109375" style="98" customWidth="1"/>
    <col min="15110" max="15110" width="10.7109375" style="98" customWidth="1"/>
    <col min="15111" max="15111" width="15.7109375" style="98" customWidth="1"/>
    <col min="15112" max="15352" width="9.140625" style="98" customWidth="1"/>
    <col min="15353" max="15353" width="8.42578125" style="98" customWidth="1"/>
    <col min="15354" max="15354" width="3.140625" style="98" customWidth="1"/>
    <col min="15355" max="15355" width="42.140625" style="98" customWidth="1"/>
    <col min="15356" max="15356" width="5.42578125" style="98" customWidth="1"/>
    <col min="15357" max="15357" width="7.42578125" style="98" customWidth="1"/>
    <col min="15358" max="15358" width="9" style="98" customWidth="1"/>
    <col min="15359" max="15359" width="13.28515625" style="98" customWidth="1"/>
    <col min="15360" max="15360" width="43.7109375" style="98"/>
    <col min="15361" max="15361" width="10.7109375" style="98" customWidth="1"/>
    <col min="15362" max="15362" width="3.28515625" style="98" customWidth="1"/>
    <col min="15363" max="15363" width="35.7109375" style="98" customWidth="1"/>
    <col min="15364" max="15364" width="3.28515625" style="98" customWidth="1"/>
    <col min="15365" max="15365" width="7.7109375" style="98" customWidth="1"/>
    <col min="15366" max="15366" width="10.7109375" style="98" customWidth="1"/>
    <col min="15367" max="15367" width="15.7109375" style="98" customWidth="1"/>
    <col min="15368" max="15608" width="9.140625" style="98" customWidth="1"/>
    <col min="15609" max="15609" width="8.42578125" style="98" customWidth="1"/>
    <col min="15610" max="15610" width="3.140625" style="98" customWidth="1"/>
    <col min="15611" max="15611" width="42.140625" style="98" customWidth="1"/>
    <col min="15612" max="15612" width="5.42578125" style="98" customWidth="1"/>
    <col min="15613" max="15613" width="7.42578125" style="98" customWidth="1"/>
    <col min="15614" max="15614" width="9" style="98" customWidth="1"/>
    <col min="15615" max="15615" width="13.28515625" style="98" customWidth="1"/>
    <col min="15616" max="15616" width="43.7109375" style="98"/>
    <col min="15617" max="15617" width="10.7109375" style="98" customWidth="1"/>
    <col min="15618" max="15618" width="3.28515625" style="98" customWidth="1"/>
    <col min="15619" max="15619" width="35.7109375" style="98" customWidth="1"/>
    <col min="15620" max="15620" width="3.28515625" style="98" customWidth="1"/>
    <col min="15621" max="15621" width="7.7109375" style="98" customWidth="1"/>
    <col min="15622" max="15622" width="10.7109375" style="98" customWidth="1"/>
    <col min="15623" max="15623" width="15.7109375" style="98" customWidth="1"/>
    <col min="15624" max="15864" width="9.140625" style="98" customWidth="1"/>
    <col min="15865" max="15865" width="8.42578125" style="98" customWidth="1"/>
    <col min="15866" max="15866" width="3.140625" style="98" customWidth="1"/>
    <col min="15867" max="15867" width="42.140625" style="98" customWidth="1"/>
    <col min="15868" max="15868" width="5.42578125" style="98" customWidth="1"/>
    <col min="15869" max="15869" width="7.42578125" style="98" customWidth="1"/>
    <col min="15870" max="15870" width="9" style="98" customWidth="1"/>
    <col min="15871" max="15871" width="13.28515625" style="98" customWidth="1"/>
    <col min="15872" max="15872" width="43.7109375" style="98"/>
    <col min="15873" max="15873" width="10.7109375" style="98" customWidth="1"/>
    <col min="15874" max="15874" width="3.28515625" style="98" customWidth="1"/>
    <col min="15875" max="15875" width="35.7109375" style="98" customWidth="1"/>
    <col min="15876" max="15876" width="3.28515625" style="98" customWidth="1"/>
    <col min="15877" max="15877" width="7.7109375" style="98" customWidth="1"/>
    <col min="15878" max="15878" width="10.7109375" style="98" customWidth="1"/>
    <col min="15879" max="15879" width="15.7109375" style="98" customWidth="1"/>
    <col min="15880" max="16120" width="9.140625" style="98" customWidth="1"/>
    <col min="16121" max="16121" width="8.42578125" style="98" customWidth="1"/>
    <col min="16122" max="16122" width="3.140625" style="98" customWidth="1"/>
    <col min="16123" max="16123" width="42.140625" style="98" customWidth="1"/>
    <col min="16124" max="16124" width="5.42578125" style="98" customWidth="1"/>
    <col min="16125" max="16125" width="7.42578125" style="98" customWidth="1"/>
    <col min="16126" max="16126" width="9" style="98" customWidth="1"/>
    <col min="16127" max="16127" width="13.28515625" style="98" customWidth="1"/>
    <col min="16128" max="16128" width="43.7109375" style="98"/>
    <col min="16129" max="16129" width="10.7109375" style="98" customWidth="1"/>
    <col min="16130" max="16130" width="3.28515625" style="98" customWidth="1"/>
    <col min="16131" max="16131" width="35.7109375" style="98" customWidth="1"/>
    <col min="16132" max="16132" width="3.28515625" style="98" customWidth="1"/>
    <col min="16133" max="16133" width="7.7109375" style="98" customWidth="1"/>
    <col min="16134" max="16134" width="10.7109375" style="98" customWidth="1"/>
    <col min="16135" max="16135" width="15.7109375" style="98" customWidth="1"/>
    <col min="16136" max="16376" width="9.140625" style="98" customWidth="1"/>
    <col min="16377" max="16377" width="8.42578125" style="98" customWidth="1"/>
    <col min="16378" max="16378" width="3.140625" style="98" customWidth="1"/>
    <col min="16379" max="16379" width="42.140625" style="98" customWidth="1"/>
    <col min="16380" max="16380" width="5.42578125" style="98" customWidth="1"/>
    <col min="16381" max="16381" width="7.42578125" style="98" customWidth="1"/>
    <col min="16382" max="16382" width="9" style="98" customWidth="1"/>
    <col min="16383" max="16383" width="13.28515625" style="98" customWidth="1"/>
    <col min="16384" max="16384" width="43.7109375" style="98"/>
  </cols>
  <sheetData>
    <row r="1" spans="2:7" s="204" customFormat="1" ht="16.5" thickBot="1">
      <c r="B1" s="205"/>
      <c r="D1" s="206"/>
      <c r="E1" s="206"/>
      <c r="F1" s="207"/>
      <c r="G1" s="208"/>
    </row>
    <row r="2" spans="2:7" ht="15">
      <c r="B2" s="110"/>
      <c r="C2" s="912" t="s">
        <v>206</v>
      </c>
      <c r="D2" s="912"/>
      <c r="E2" s="912"/>
      <c r="F2" s="111"/>
      <c r="G2" s="109"/>
    </row>
    <row r="3" spans="2:7">
      <c r="B3" s="110"/>
      <c r="C3" s="209"/>
      <c r="D3" s="210"/>
      <c r="E3" s="211"/>
      <c r="F3" s="111"/>
      <c r="G3" s="109"/>
    </row>
    <row r="4" spans="2:7" ht="45" customHeight="1">
      <c r="B4" s="212" t="s">
        <v>19</v>
      </c>
      <c r="C4" s="915" t="s">
        <v>207</v>
      </c>
      <c r="D4" s="916"/>
      <c r="E4" s="916"/>
      <c r="F4" s="916"/>
      <c r="G4" s="916"/>
    </row>
    <row r="5" spans="2:7" ht="43.5" customHeight="1">
      <c r="B5" s="212" t="s">
        <v>19</v>
      </c>
      <c r="C5" s="915" t="s">
        <v>208</v>
      </c>
      <c r="D5" s="916"/>
      <c r="E5" s="916"/>
      <c r="F5" s="916"/>
      <c r="G5" s="916"/>
    </row>
    <row r="6" spans="2:7" ht="18.75" customHeight="1">
      <c r="B6" s="212" t="s">
        <v>19</v>
      </c>
      <c r="C6" s="915" t="s">
        <v>209</v>
      </c>
      <c r="D6" s="916"/>
      <c r="E6" s="916"/>
      <c r="F6" s="916"/>
      <c r="G6" s="916"/>
    </row>
    <row r="7" spans="2:7" ht="42.75" customHeight="1">
      <c r="B7" s="212" t="s">
        <v>19</v>
      </c>
      <c r="C7" s="915" t="s">
        <v>210</v>
      </c>
      <c r="D7" s="916"/>
      <c r="E7" s="916"/>
      <c r="F7" s="916"/>
      <c r="G7" s="916"/>
    </row>
    <row r="8" spans="2:7" ht="32.25" customHeight="1">
      <c r="B8" s="212" t="s">
        <v>19</v>
      </c>
      <c r="C8" s="915" t="s">
        <v>211</v>
      </c>
      <c r="D8" s="916"/>
      <c r="E8" s="916"/>
      <c r="F8" s="916"/>
      <c r="G8" s="916"/>
    </row>
    <row r="9" spans="2:7" ht="42" customHeight="1">
      <c r="B9" s="212" t="s">
        <v>19</v>
      </c>
      <c r="C9" s="915" t="s">
        <v>212</v>
      </c>
      <c r="D9" s="916"/>
      <c r="E9" s="916"/>
      <c r="F9" s="916"/>
      <c r="G9" s="916"/>
    </row>
    <row r="10" spans="2:7" ht="27.75" customHeight="1">
      <c r="B10" s="212" t="s">
        <v>19</v>
      </c>
      <c r="C10" s="915" t="s">
        <v>213</v>
      </c>
      <c r="D10" s="916"/>
      <c r="E10" s="916"/>
      <c r="F10" s="916"/>
      <c r="G10" s="916"/>
    </row>
    <row r="11" spans="2:7">
      <c r="B11" s="212" t="s">
        <v>19</v>
      </c>
      <c r="C11" s="913" t="s">
        <v>214</v>
      </c>
      <c r="D11" s="914"/>
      <c r="E11" s="914"/>
      <c r="F11" s="111"/>
      <c r="G11" s="109"/>
    </row>
    <row r="12" spans="2:7" ht="60" customHeight="1">
      <c r="B12" s="213" t="s">
        <v>19</v>
      </c>
      <c r="C12" s="915" t="s">
        <v>215</v>
      </c>
      <c r="D12" s="916"/>
      <c r="E12" s="916"/>
      <c r="F12" s="916"/>
      <c r="G12" s="916"/>
    </row>
    <row r="13" spans="2:7" ht="33.75" customHeight="1">
      <c r="B13" s="213" t="s">
        <v>19</v>
      </c>
      <c r="C13" s="915" t="s">
        <v>216</v>
      </c>
      <c r="D13" s="916"/>
      <c r="E13" s="916"/>
      <c r="F13" s="916"/>
      <c r="G13" s="916"/>
    </row>
    <row r="14" spans="2:7" ht="42" customHeight="1">
      <c r="B14" s="213" t="s">
        <v>19</v>
      </c>
      <c r="C14" s="915" t="s">
        <v>217</v>
      </c>
      <c r="D14" s="916"/>
      <c r="E14" s="916"/>
      <c r="F14" s="916"/>
      <c r="G14" s="916"/>
    </row>
    <row r="15" spans="2:7" ht="27" customHeight="1">
      <c r="B15" s="213" t="s">
        <v>19</v>
      </c>
      <c r="C15" s="915" t="s">
        <v>218</v>
      </c>
      <c r="D15" s="916"/>
      <c r="E15" s="916"/>
      <c r="F15" s="916"/>
      <c r="G15" s="916"/>
    </row>
    <row r="16" spans="2:7" ht="18" customHeight="1">
      <c r="B16" s="213" t="s">
        <v>19</v>
      </c>
      <c r="C16" s="915" t="s">
        <v>219</v>
      </c>
      <c r="D16" s="916"/>
      <c r="E16" s="916"/>
      <c r="F16" s="916"/>
      <c r="G16" s="916"/>
    </row>
    <row r="17" spans="2:8" ht="39.75" customHeight="1">
      <c r="B17" s="213" t="s">
        <v>19</v>
      </c>
      <c r="C17" s="915" t="s">
        <v>220</v>
      </c>
      <c r="D17" s="916"/>
      <c r="E17" s="916"/>
      <c r="F17" s="916"/>
      <c r="G17" s="916"/>
    </row>
    <row r="18" spans="2:8" ht="15">
      <c r="B18" s="213" t="s">
        <v>19</v>
      </c>
      <c r="C18" s="915" t="s">
        <v>221</v>
      </c>
      <c r="D18" s="916"/>
      <c r="E18" s="916"/>
      <c r="F18" s="916"/>
      <c r="G18" s="916"/>
    </row>
    <row r="19" spans="2:8" ht="41.25" customHeight="1">
      <c r="B19" s="213" t="s">
        <v>19</v>
      </c>
      <c r="C19" s="915" t="s">
        <v>222</v>
      </c>
      <c r="D19" s="916"/>
      <c r="E19" s="916"/>
      <c r="F19" s="916"/>
      <c r="G19" s="916"/>
      <c r="H19" s="192"/>
    </row>
    <row r="20" spans="2:8" ht="24" customHeight="1">
      <c r="B20" s="213" t="s">
        <v>19</v>
      </c>
      <c r="C20" s="915" t="s">
        <v>223</v>
      </c>
      <c r="D20" s="916"/>
      <c r="E20" s="916"/>
      <c r="F20" s="916"/>
      <c r="G20" s="916"/>
    </row>
    <row r="21" spans="2:8" ht="28.5" customHeight="1">
      <c r="B21" s="213" t="s">
        <v>19</v>
      </c>
      <c r="C21" s="915" t="s">
        <v>224</v>
      </c>
      <c r="D21" s="916"/>
      <c r="E21" s="916"/>
      <c r="F21" s="916"/>
      <c r="G21" s="916"/>
    </row>
    <row r="22" spans="2:8" ht="38.25" customHeight="1">
      <c r="B22" s="213" t="s">
        <v>19</v>
      </c>
      <c r="C22" s="915" t="s">
        <v>225</v>
      </c>
      <c r="D22" s="916"/>
      <c r="E22" s="916"/>
      <c r="F22" s="916"/>
      <c r="G22" s="916"/>
    </row>
    <row r="23" spans="2:8" ht="32.25" customHeight="1">
      <c r="B23" s="213" t="s">
        <v>19</v>
      </c>
      <c r="C23" s="915" t="s">
        <v>226</v>
      </c>
      <c r="D23" s="916"/>
      <c r="E23" s="916"/>
      <c r="F23" s="916"/>
      <c r="G23" s="916"/>
    </row>
    <row r="24" spans="2:8" ht="27.75" customHeight="1">
      <c r="B24" s="213" t="s">
        <v>19</v>
      </c>
      <c r="C24" s="915" t="s">
        <v>227</v>
      </c>
      <c r="D24" s="916"/>
      <c r="E24" s="916"/>
      <c r="F24" s="916"/>
      <c r="G24" s="916"/>
    </row>
    <row r="25" spans="2:8" ht="17.25" customHeight="1">
      <c r="B25" s="213" t="s">
        <v>19</v>
      </c>
      <c r="C25" s="915" t="s">
        <v>228</v>
      </c>
      <c r="D25" s="916"/>
      <c r="E25" s="916"/>
      <c r="F25" s="916"/>
      <c r="G25" s="916"/>
    </row>
    <row r="26" spans="2:8" ht="15">
      <c r="B26" s="213" t="s">
        <v>19</v>
      </c>
      <c r="C26" s="915" t="s">
        <v>229</v>
      </c>
      <c r="D26" s="916"/>
      <c r="E26" s="916"/>
      <c r="F26" s="916"/>
      <c r="G26" s="916"/>
    </row>
    <row r="27" spans="2:8" ht="15">
      <c r="B27" s="213" t="s">
        <v>19</v>
      </c>
      <c r="C27" s="915" t="s">
        <v>230</v>
      </c>
      <c r="D27" s="916"/>
      <c r="E27" s="916"/>
      <c r="F27" s="916"/>
      <c r="G27" s="916"/>
    </row>
    <row r="28" spans="2:8" ht="33" customHeight="1">
      <c r="B28" s="213" t="s">
        <v>19</v>
      </c>
      <c r="C28" s="915" t="s">
        <v>231</v>
      </c>
      <c r="D28" s="916"/>
      <c r="E28" s="916"/>
      <c r="F28" s="916"/>
      <c r="G28" s="916"/>
    </row>
    <row r="29" spans="2:8" ht="30" customHeight="1">
      <c r="B29" s="213" t="s">
        <v>19</v>
      </c>
      <c r="C29" s="915" t="s">
        <v>232</v>
      </c>
      <c r="D29" s="916"/>
      <c r="E29" s="916"/>
      <c r="F29" s="916"/>
      <c r="G29" s="916"/>
    </row>
    <row r="30" spans="2:8" ht="30" customHeight="1">
      <c r="B30" s="213" t="s">
        <v>19</v>
      </c>
      <c r="C30" s="915" t="s">
        <v>233</v>
      </c>
      <c r="D30" s="916"/>
      <c r="E30" s="916"/>
      <c r="F30" s="916"/>
      <c r="G30" s="916"/>
    </row>
    <row r="31" spans="2:8" ht="27" customHeight="1">
      <c r="B31" s="213" t="s">
        <v>19</v>
      </c>
      <c r="C31" s="915" t="s">
        <v>234</v>
      </c>
      <c r="D31" s="916"/>
      <c r="E31" s="916"/>
      <c r="F31" s="916"/>
      <c r="G31" s="916"/>
    </row>
    <row r="32" spans="2:8" ht="18.75" customHeight="1">
      <c r="B32" s="213" t="s">
        <v>19</v>
      </c>
      <c r="C32" s="915" t="s">
        <v>235</v>
      </c>
      <c r="D32" s="916"/>
      <c r="E32" s="916"/>
      <c r="F32" s="916"/>
      <c r="G32" s="916"/>
    </row>
    <row r="33" spans="2:7" s="204" customFormat="1" ht="15.75" thickBot="1">
      <c r="B33" s="214" t="s">
        <v>19</v>
      </c>
      <c r="C33" s="915" t="s">
        <v>236</v>
      </c>
      <c r="D33" s="916"/>
      <c r="E33" s="916"/>
      <c r="F33" s="916"/>
      <c r="G33" s="916"/>
    </row>
    <row r="34" spans="2:7" ht="15">
      <c r="B34" s="215"/>
      <c r="C34" s="192"/>
      <c r="D34" s="192"/>
      <c r="E34" s="192"/>
      <c r="F34" s="111"/>
      <c r="G34" s="109"/>
    </row>
    <row r="35" spans="2:7">
      <c r="C35" s="192" t="s">
        <v>237</v>
      </c>
      <c r="D35" s="192"/>
      <c r="E35" s="192"/>
    </row>
    <row r="36" spans="2:7" ht="96.75" customHeight="1">
      <c r="C36" s="915" t="s">
        <v>238</v>
      </c>
      <c r="D36" s="916"/>
      <c r="E36" s="916"/>
      <c r="F36" s="916"/>
      <c r="G36" s="916"/>
    </row>
  </sheetData>
  <sheetProtection algorithmName="SHA-512" hashValue="nyv6FJePMCJ4iCZabMnlnpLOYccmyBF1wUbt182TMtyMhfd/+KJq8O2xGnD6j3qTFLMiYqQJmDSasNnlxFgx7A==" saltValue="wZ8klokvLI7/wqTASs6kOQ==" spinCount="100000" sheet="1" objects="1" scenarios="1"/>
  <mergeCells count="32">
    <mergeCell ref="C32:G32"/>
    <mergeCell ref="C33:G33"/>
    <mergeCell ref="C36:G36"/>
    <mergeCell ref="C28:G28"/>
    <mergeCell ref="C27:G27"/>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2:E2"/>
    <mergeCell ref="C11:E11"/>
    <mergeCell ref="C4:G4"/>
    <mergeCell ref="C5:G5"/>
    <mergeCell ref="C6:G6"/>
    <mergeCell ref="C7:G7"/>
    <mergeCell ref="C8:G8"/>
    <mergeCell ref="C9:G9"/>
    <mergeCell ref="C10:G10"/>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sheetPr codeName="Sheet3"/>
  <dimension ref="A2:J46"/>
  <sheetViews>
    <sheetView view="pageBreakPreview" zoomScale="145" zoomScaleNormal="100" zoomScaleSheetLayoutView="145" workbookViewId="0">
      <selection activeCell="G20" sqref="G20"/>
    </sheetView>
  </sheetViews>
  <sheetFormatPr defaultRowHeight="15"/>
  <cols>
    <col min="1" max="1" width="3.7109375" style="339"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9"/>
      <c r="B3" s="649" t="s">
        <v>794</v>
      </c>
      <c r="C3" s="470"/>
      <c r="D3" s="471"/>
      <c r="E3" s="472"/>
      <c r="F3" s="890"/>
      <c r="G3" s="890"/>
    </row>
    <row r="4" spans="1:7" ht="15.75" thickBot="1">
      <c r="B4" s="219"/>
      <c r="C4" s="217"/>
      <c r="D4" s="218"/>
      <c r="E4" s="220" t="s">
        <v>239</v>
      </c>
      <c r="F4" s="220" t="s">
        <v>888</v>
      </c>
      <c r="G4" s="220" t="s">
        <v>889</v>
      </c>
    </row>
    <row r="5" spans="1:7">
      <c r="B5" s="221"/>
      <c r="C5" s="222"/>
      <c r="D5" s="223"/>
      <c r="E5" s="224"/>
      <c r="F5" s="891"/>
      <c r="G5" s="891"/>
    </row>
    <row r="6" spans="1:7">
      <c r="A6" s="339" t="s">
        <v>11</v>
      </c>
      <c r="B6" s="225" t="s">
        <v>249</v>
      </c>
      <c r="C6" s="226" t="s">
        <v>240</v>
      </c>
      <c r="D6" s="227"/>
      <c r="E6" s="228">
        <f>'1.PREDDELA'!F10</f>
        <v>0</v>
      </c>
      <c r="F6" s="870">
        <f>E6</f>
        <v>0</v>
      </c>
      <c r="G6" s="870"/>
    </row>
    <row r="7" spans="1:7">
      <c r="B7" s="216"/>
      <c r="C7" s="229"/>
      <c r="D7" s="220"/>
      <c r="E7" s="230"/>
      <c r="F7" s="870"/>
      <c r="G7" s="870"/>
    </row>
    <row r="8" spans="1:7">
      <c r="A8" s="339" t="s">
        <v>304</v>
      </c>
      <c r="B8" s="225" t="s">
        <v>248</v>
      </c>
      <c r="C8" s="226" t="s">
        <v>240</v>
      </c>
      <c r="D8" s="227"/>
      <c r="E8" s="228">
        <f>'2.ZU'!G10</f>
        <v>0</v>
      </c>
      <c r="F8" s="870">
        <f>E8</f>
        <v>0</v>
      </c>
      <c r="G8" s="870"/>
    </row>
    <row r="9" spans="1:7">
      <c r="B9" s="216"/>
      <c r="C9" s="229"/>
      <c r="D9" s="220"/>
      <c r="E9" s="230"/>
      <c r="F9" s="870"/>
      <c r="G9" s="870"/>
    </row>
    <row r="10" spans="1:7">
      <c r="A10" s="339" t="s">
        <v>305</v>
      </c>
      <c r="B10" s="225" t="s">
        <v>12</v>
      </c>
      <c r="C10" s="226" t="s">
        <v>240</v>
      </c>
      <c r="D10" s="227"/>
      <c r="E10" s="228">
        <f>'3.MET'!G3</f>
        <v>0</v>
      </c>
      <c r="F10" s="870">
        <f>E10</f>
        <v>0</v>
      </c>
      <c r="G10" s="870"/>
    </row>
    <row r="11" spans="1:7">
      <c r="B11" s="216"/>
      <c r="C11" s="229"/>
      <c r="D11" s="220"/>
      <c r="E11" s="230"/>
      <c r="F11" s="870"/>
      <c r="G11" s="870"/>
    </row>
    <row r="12" spans="1:7">
      <c r="A12" s="339" t="s">
        <v>306</v>
      </c>
      <c r="B12" s="225" t="s">
        <v>241</v>
      </c>
      <c r="C12" s="226" t="s">
        <v>240</v>
      </c>
      <c r="D12" s="227"/>
      <c r="E12" s="228">
        <f>'4.VOD'!F7</f>
        <v>0</v>
      </c>
      <c r="F12" s="870">
        <f>E12</f>
        <v>0</v>
      </c>
      <c r="G12" s="870"/>
    </row>
    <row r="13" spans="1:7">
      <c r="B13" s="216"/>
      <c r="C13" s="229"/>
      <c r="D13" s="220"/>
      <c r="E13" s="230"/>
      <c r="F13" s="870"/>
      <c r="G13" s="870"/>
    </row>
    <row r="14" spans="1:7">
      <c r="A14" s="339" t="s">
        <v>307</v>
      </c>
      <c r="B14" s="225" t="s">
        <v>281</v>
      </c>
      <c r="C14" s="226" t="s">
        <v>240</v>
      </c>
      <c r="D14" s="227"/>
      <c r="E14" s="228">
        <f>'5.CARINSKA'!G9</f>
        <v>0</v>
      </c>
      <c r="F14" s="870">
        <f>'5.CARINSKA'!G38</f>
        <v>0</v>
      </c>
      <c r="G14" s="870"/>
    </row>
    <row r="15" spans="1:7">
      <c r="B15" s="216"/>
      <c r="C15" s="229"/>
      <c r="D15" s="220"/>
      <c r="E15" s="230"/>
      <c r="F15" s="870"/>
      <c r="G15" s="870"/>
    </row>
    <row r="16" spans="1:7">
      <c r="A16" s="339" t="s">
        <v>308</v>
      </c>
      <c r="B16" s="225" t="s">
        <v>310</v>
      </c>
      <c r="C16" s="226" t="s">
        <v>240</v>
      </c>
      <c r="D16" s="227"/>
      <c r="E16" s="343">
        <f>'6.ARMIRANA_ZEMLJINA'!D67</f>
        <v>0</v>
      </c>
      <c r="F16" s="892">
        <f>E16</f>
        <v>0</v>
      </c>
      <c r="G16" s="892"/>
    </row>
    <row r="17" spans="1:10">
      <c r="B17" s="216"/>
      <c r="C17" s="229"/>
      <c r="D17" s="220"/>
      <c r="E17" s="344"/>
      <c r="F17" s="892"/>
      <c r="G17" s="892"/>
    </row>
    <row r="18" spans="1:10">
      <c r="A18" s="339" t="s">
        <v>311</v>
      </c>
      <c r="B18" s="225" t="s">
        <v>329</v>
      </c>
      <c r="C18" s="226" t="s">
        <v>240</v>
      </c>
      <c r="D18" s="227"/>
      <c r="E18" s="343">
        <f>'7.BREŽINE'!G7</f>
        <v>0</v>
      </c>
      <c r="F18" s="892">
        <f>E18</f>
        <v>0</v>
      </c>
      <c r="G18" s="892"/>
    </row>
    <row r="19" spans="1:10">
      <c r="B19" s="216"/>
      <c r="C19" s="229"/>
      <c r="D19" s="220"/>
      <c r="E19" s="230"/>
      <c r="F19" s="870"/>
      <c r="G19" s="870"/>
    </row>
    <row r="20" spans="1:10">
      <c r="A20" s="339" t="s">
        <v>328</v>
      </c>
      <c r="B20" s="225" t="s">
        <v>242</v>
      </c>
      <c r="C20" s="226" t="s">
        <v>240</v>
      </c>
      <c r="D20" s="227"/>
      <c r="E20" s="228">
        <f>'8.REKAPITULACIJA EL. DELA'!G10</f>
        <v>0</v>
      </c>
      <c r="F20" s="870">
        <f>'8.REKAPITULACIJA EL. DELA'!G8+'A_B_C_D ELEKTRO DELA'!G364</f>
        <v>0</v>
      </c>
      <c r="G20" s="870">
        <f>'8.REKAPITULACIJA EL. DELA'!G6+'8.REKAPITULACIJA EL. DELA'!G7-'A_B_C_D ELEKTRO DELA'!G364</f>
        <v>0</v>
      </c>
    </row>
    <row r="21" spans="1:10" ht="15.75" thickBot="1">
      <c r="B21" s="231"/>
      <c r="C21" s="232"/>
      <c r="D21" s="233"/>
      <c r="E21" s="234"/>
      <c r="F21" s="870"/>
      <c r="G21" s="870"/>
    </row>
    <row r="22" spans="1:10" ht="15.75" thickBot="1">
      <c r="B22" s="216"/>
      <c r="C22" s="229"/>
      <c r="D22" s="220"/>
      <c r="E22" s="220"/>
      <c r="F22" s="220"/>
      <c r="G22" s="220"/>
    </row>
    <row r="23" spans="1:10" ht="15.75" thickBot="1">
      <c r="B23" s="235" t="s">
        <v>243</v>
      </c>
      <c r="C23" s="236" t="s">
        <v>240</v>
      </c>
      <c r="D23" s="237"/>
      <c r="E23" s="238">
        <f>SUM(E6:E20)</f>
        <v>0</v>
      </c>
      <c r="F23" s="238">
        <f>SUM(F6:F20)</f>
        <v>0</v>
      </c>
      <c r="G23" s="238">
        <f>SUM(G6:G20)</f>
        <v>0</v>
      </c>
      <c r="J23" s="417"/>
    </row>
    <row r="24" spans="1:10" ht="15.75" thickBot="1">
      <c r="B24" s="239" t="s">
        <v>244</v>
      </c>
      <c r="C24" s="226" t="s">
        <v>245</v>
      </c>
      <c r="D24" s="474">
        <v>5</v>
      </c>
      <c r="E24" s="241">
        <f>E23*(D24/100)</f>
        <v>0</v>
      </c>
      <c r="F24" s="238">
        <f>SUM(F7:F21)</f>
        <v>0</v>
      </c>
      <c r="G24" s="238">
        <f>SUM(G7:G21)</f>
        <v>0</v>
      </c>
    </row>
    <row r="25" spans="1:10">
      <c r="B25" s="650" t="s">
        <v>795</v>
      </c>
      <c r="C25" s="651" t="s">
        <v>240</v>
      </c>
      <c r="D25" s="652"/>
      <c r="E25" s="653">
        <f>E23+E24</f>
        <v>0</v>
      </c>
      <c r="F25" s="896">
        <f>SUM(F8:F22)</f>
        <v>0</v>
      </c>
      <c r="G25" s="896">
        <f>SUM(G8:G22)</f>
        <v>0</v>
      </c>
    </row>
    <row r="26" spans="1:10">
      <c r="B26" s="239" t="s">
        <v>246</v>
      </c>
      <c r="C26" s="226" t="s">
        <v>240</v>
      </c>
      <c r="D26" s="240"/>
      <c r="E26" s="241">
        <f>E25*0.22</f>
        <v>0</v>
      </c>
      <c r="F26" s="241">
        <f>F25*0.22</f>
        <v>0</v>
      </c>
      <c r="G26" s="241">
        <f>G25*0.22</f>
        <v>0</v>
      </c>
    </row>
    <row r="27" spans="1:10" ht="15.75" thickBot="1">
      <c r="B27" s="242"/>
      <c r="C27" s="243" t="s">
        <v>240</v>
      </c>
      <c r="D27" s="244"/>
      <c r="E27" s="245"/>
      <c r="F27" s="870"/>
      <c r="G27" s="870"/>
    </row>
    <row r="28" spans="1:10" ht="15.75" thickBot="1">
      <c r="B28" s="246" t="s">
        <v>247</v>
      </c>
      <c r="C28" s="247" t="s">
        <v>240</v>
      </c>
      <c r="D28" s="248"/>
      <c r="E28" s="249">
        <f>E25+E26</f>
        <v>0</v>
      </c>
      <c r="F28" s="241">
        <f>F27*0.22</f>
        <v>0</v>
      </c>
      <c r="G28" s="241">
        <f>G27*0.22</f>
        <v>0</v>
      </c>
    </row>
    <row r="29" spans="1:10">
      <c r="B29" s="868"/>
      <c r="C29" s="869"/>
      <c r="D29" s="870"/>
      <c r="E29" s="870"/>
      <c r="F29" s="870"/>
      <c r="G29" s="870"/>
    </row>
    <row r="30" spans="1:10">
      <c r="B30" s="868" t="s">
        <v>886</v>
      </c>
      <c r="C30" s="869"/>
      <c r="D30" s="870"/>
      <c r="E30" s="870">
        <f>'2.ZU'!G12+'3.MET'!G10+'4.VOD'!F9+'5.CARINSKA'!G11+'6.ARMIRANA_ZEMLJINA'!D71</f>
        <v>0</v>
      </c>
      <c r="F30" s="870"/>
      <c r="G30" s="870"/>
    </row>
    <row r="31" spans="1:10">
      <c r="B31" s="868" t="s">
        <v>885</v>
      </c>
      <c r="C31" s="217"/>
      <c r="D31" s="218"/>
      <c r="E31" s="218"/>
      <c r="F31" s="218"/>
      <c r="G31" s="218"/>
    </row>
    <row r="32" spans="1:10">
      <c r="B32" s="868" t="s">
        <v>883</v>
      </c>
      <c r="C32" s="217"/>
      <c r="D32" s="218"/>
      <c r="E32" s="218">
        <f>E30+E31</f>
        <v>0</v>
      </c>
      <c r="F32" s="218"/>
      <c r="G32" s="218"/>
    </row>
    <row r="33" spans="1:7">
      <c r="B33" s="868"/>
      <c r="C33" s="217"/>
      <c r="D33" s="218"/>
      <c r="E33" s="218"/>
      <c r="F33" s="218"/>
      <c r="G33" s="218"/>
    </row>
    <row r="34" spans="1:7">
      <c r="A34" s="339" t="s">
        <v>338</v>
      </c>
      <c r="B34" s="219" t="s">
        <v>644</v>
      </c>
      <c r="C34" s="219"/>
      <c r="D34" s="219"/>
      <c r="E34" s="219"/>
      <c r="F34" s="219"/>
      <c r="G34" s="219"/>
    </row>
    <row r="35" spans="1:7">
      <c r="B35" s="338" t="s">
        <v>641</v>
      </c>
    </row>
    <row r="36" spans="1:7">
      <c r="B36" s="338" t="s">
        <v>642</v>
      </c>
    </row>
    <row r="37" spans="1:7">
      <c r="B37" s="338" t="s">
        <v>643</v>
      </c>
    </row>
    <row r="38" spans="1:7">
      <c r="B38" s="338" t="s">
        <v>645</v>
      </c>
    </row>
    <row r="39" spans="1:7" ht="15.75" thickBot="1">
      <c r="B39" s="338"/>
    </row>
    <row r="40" spans="1:7" ht="15.75" thickBot="1">
      <c r="A40" s="917" t="s">
        <v>661</v>
      </c>
      <c r="B40" s="918"/>
      <c r="C40" s="918"/>
      <c r="D40" s="918"/>
      <c r="E40" s="919"/>
      <c r="F40" s="893"/>
      <c r="G40" s="893"/>
    </row>
    <row r="41" spans="1:7" ht="15.75" thickBot="1">
      <c r="A41" s="920" t="s">
        <v>662</v>
      </c>
      <c r="B41" s="921"/>
      <c r="C41" s="921"/>
      <c r="D41" s="921"/>
      <c r="E41" s="922"/>
      <c r="F41" s="473"/>
      <c r="G41" s="473"/>
    </row>
    <row r="42" spans="1:7" ht="15.75" thickBot="1">
      <c r="A42" s="923"/>
      <c r="B42" s="923"/>
      <c r="C42" s="923"/>
      <c r="D42" s="923"/>
      <c r="E42" s="924"/>
      <c r="F42" s="894"/>
      <c r="G42" s="894"/>
    </row>
    <row r="43" spans="1:7" ht="15.75" thickBot="1">
      <c r="A43" s="925" t="s">
        <v>663</v>
      </c>
      <c r="B43" s="926"/>
      <c r="C43" s="926"/>
      <c r="D43" s="926"/>
      <c r="E43" s="927"/>
      <c r="F43" s="895"/>
      <c r="G43" s="895"/>
    </row>
    <row r="44" spans="1:7" ht="15.75" thickBot="1">
      <c r="A44" s="920" t="s">
        <v>664</v>
      </c>
      <c r="B44" s="921"/>
      <c r="C44" s="921"/>
      <c r="D44" s="921"/>
      <c r="E44" s="922"/>
      <c r="F44" s="473"/>
      <c r="G44" s="473"/>
    </row>
    <row r="45" spans="1:7">
      <c r="A45" s="473"/>
      <c r="B45" s="473"/>
      <c r="C45" s="473"/>
      <c r="D45" s="473"/>
      <c r="E45" s="473"/>
      <c r="F45" s="473"/>
      <c r="G45" s="473"/>
    </row>
    <row r="46" spans="1:7">
      <c r="A46" s="473"/>
      <c r="B46" s="473"/>
      <c r="C46" s="473"/>
      <c r="D46" s="473"/>
      <c r="E46" s="473"/>
      <c r="F46" s="473"/>
      <c r="G46" s="473"/>
    </row>
  </sheetData>
  <sheetProtection algorithmName="SHA-512" hashValue="RavPlJDAmj6easUu3bVTyrTk4n53TZONTJODbHM4SZG6AXmZoot5x+5dP4rBicaqq6rQIwZS7QzmU1QnojXLjQ==" saltValue="bnPWTvVIGyuYOTsmLpcLOA==" spinCount="100000" sheet="1" objects="1" scenarios="1"/>
  <mergeCells count="5">
    <mergeCell ref="A40:E40"/>
    <mergeCell ref="A41:E41"/>
    <mergeCell ref="A42:E42"/>
    <mergeCell ref="A43:E43"/>
    <mergeCell ref="A44:E44"/>
  </mergeCells>
  <pageMargins left="0.28000000000000003" right="0.24"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sheetPr codeName="Sheet4"/>
  <dimension ref="A1:I31"/>
  <sheetViews>
    <sheetView view="pageBreakPreview" zoomScale="130" zoomScaleNormal="110" zoomScaleSheetLayoutView="130" workbookViewId="0">
      <selection activeCell="C30" sqref="C30"/>
    </sheetView>
  </sheetViews>
  <sheetFormatPr defaultColWidth="8.85546875" defaultRowHeight="12.75"/>
  <cols>
    <col min="1" max="1" width="9.85546875" style="250" bestFit="1" customWidth="1"/>
    <col min="2" max="2" width="45" style="250" customWidth="1"/>
    <col min="3" max="3" width="5.7109375" style="251" bestFit="1" customWidth="1"/>
    <col min="4" max="4" width="8.85546875" style="252" bestFit="1" customWidth="1"/>
    <col min="5" max="5" width="10.28515625" style="252" bestFit="1" customWidth="1"/>
    <col min="6" max="6" width="11" style="252" bestFit="1" customWidth="1"/>
    <col min="7" max="7" width="59.140625" style="250" customWidth="1"/>
    <col min="8" max="8" width="10.28515625" style="250" bestFit="1" customWidth="1"/>
    <col min="9" max="16384" width="8.85546875" style="250"/>
  </cols>
  <sheetData>
    <row r="1" spans="1:6" ht="13.5" thickBot="1"/>
    <row r="2" spans="1:6">
      <c r="A2" s="253">
        <v>1</v>
      </c>
      <c r="B2" s="254" t="s">
        <v>250</v>
      </c>
      <c r="C2" s="255"/>
      <c r="D2" s="256"/>
      <c r="E2" s="256"/>
      <c r="F2" s="257"/>
    </row>
    <row r="3" spans="1:6" ht="13.5" thickBot="1">
      <c r="A3" s="258"/>
      <c r="B3" s="259"/>
      <c r="C3" s="260"/>
      <c r="D3" s="261"/>
      <c r="E3" s="261"/>
      <c r="F3" s="262"/>
    </row>
    <row r="4" spans="1:6">
      <c r="A4" s="263" t="s">
        <v>251</v>
      </c>
      <c r="B4" s="264" t="str">
        <f>B14</f>
        <v>PRIPRAVLJALNA DELA</v>
      </c>
      <c r="C4" s="255" t="s">
        <v>240</v>
      </c>
      <c r="D4" s="256"/>
      <c r="E4" s="256"/>
      <c r="F4" s="257">
        <f>ROUND(F18,2)</f>
        <v>0</v>
      </c>
    </row>
    <row r="5" spans="1:6">
      <c r="A5" s="265"/>
      <c r="B5" s="266"/>
      <c r="C5" s="267"/>
      <c r="D5" s="268"/>
      <c r="E5" s="268"/>
      <c r="F5" s="269"/>
    </row>
    <row r="6" spans="1:6">
      <c r="A6" s="265" t="s">
        <v>252</v>
      </c>
      <c r="B6" s="266" t="str">
        <f>B20</f>
        <v>RUŠITVENA DELA</v>
      </c>
      <c r="C6" s="270" t="s">
        <v>240</v>
      </c>
      <c r="D6" s="268"/>
      <c r="E6" s="268"/>
      <c r="F6" s="269">
        <f>ROUND(F23,2)</f>
        <v>0</v>
      </c>
    </row>
    <row r="7" spans="1:6">
      <c r="A7" s="265"/>
      <c r="B7" s="266"/>
      <c r="C7" s="267"/>
      <c r="D7" s="268"/>
      <c r="E7" s="268"/>
      <c r="F7" s="269"/>
    </row>
    <row r="8" spans="1:6">
      <c r="A8" s="265" t="s">
        <v>253</v>
      </c>
      <c r="B8" s="266" t="str">
        <f>B25</f>
        <v>ZEMELJSKA DELA</v>
      </c>
      <c r="C8" s="270" t="s">
        <v>240</v>
      </c>
      <c r="D8" s="268"/>
      <c r="E8" s="268"/>
      <c r="F8" s="269">
        <f>ROUND(F30,2)</f>
        <v>0</v>
      </c>
    </row>
    <row r="9" spans="1:6" ht="13.5" thickBot="1">
      <c r="A9" s="271"/>
      <c r="B9" s="272"/>
      <c r="C9" s="273"/>
      <c r="D9" s="274"/>
      <c r="E9" s="274"/>
      <c r="F9" s="275"/>
    </row>
    <row r="10" spans="1:6" ht="13.5" thickBot="1">
      <c r="A10" s="276"/>
      <c r="B10" s="277" t="s">
        <v>243</v>
      </c>
      <c r="C10" s="278" t="s">
        <v>240</v>
      </c>
      <c r="D10" s="279"/>
      <c r="E10" s="279"/>
      <c r="F10" s="280">
        <f>ROUND(SUM(F4:F9),2)</f>
        <v>0</v>
      </c>
    </row>
    <row r="11" spans="1:6" ht="13.5" thickBot="1"/>
    <row r="12" spans="1:6" s="286" customFormat="1">
      <c r="A12" s="281" t="s">
        <v>254</v>
      </c>
      <c r="B12" s="282" t="s">
        <v>255</v>
      </c>
      <c r="C12" s="283" t="s">
        <v>25</v>
      </c>
      <c r="D12" s="284" t="s">
        <v>256</v>
      </c>
      <c r="E12" s="284" t="s">
        <v>257</v>
      </c>
      <c r="F12" s="285" t="s">
        <v>258</v>
      </c>
    </row>
    <row r="13" spans="1:6">
      <c r="A13" s="287"/>
      <c r="B13" s="288"/>
      <c r="C13" s="289"/>
      <c r="D13" s="290"/>
      <c r="E13" s="290"/>
      <c r="F13" s="291"/>
    </row>
    <row r="14" spans="1:6">
      <c r="A14" s="292" t="s">
        <v>251</v>
      </c>
      <c r="B14" s="293" t="s">
        <v>23</v>
      </c>
      <c r="C14" s="294"/>
      <c r="D14" s="295"/>
      <c r="E14" s="295"/>
      <c r="F14" s="296"/>
    </row>
    <row r="15" spans="1:6">
      <c r="A15" s="297"/>
      <c r="B15" s="298"/>
      <c r="C15" s="299"/>
      <c r="D15" s="290"/>
      <c r="E15" s="290"/>
      <c r="F15" s="300"/>
    </row>
    <row r="16" spans="1:6">
      <c r="A16" s="297" t="s">
        <v>259</v>
      </c>
      <c r="B16" s="301" t="s">
        <v>793</v>
      </c>
      <c r="C16" s="299" t="s">
        <v>35</v>
      </c>
      <c r="D16" s="290">
        <v>2</v>
      </c>
      <c r="E16" s="654"/>
      <c r="F16" s="655">
        <f>ROUND(E16,2)*D16</f>
        <v>0</v>
      </c>
    </row>
    <row r="17" spans="1:9" ht="76.5">
      <c r="A17" s="297" t="s">
        <v>260</v>
      </c>
      <c r="B17" s="303" t="s">
        <v>261</v>
      </c>
      <c r="C17" s="299" t="s">
        <v>262</v>
      </c>
      <c r="D17" s="290">
        <v>1</v>
      </c>
      <c r="E17" s="654"/>
      <c r="F17" s="655">
        <f>ROUND(E17,2)*D17</f>
        <v>0</v>
      </c>
    </row>
    <row r="18" spans="1:9">
      <c r="A18" s="305"/>
      <c r="B18" s="306" t="s">
        <v>264</v>
      </c>
      <c r="C18" s="307"/>
      <c r="D18" s="308"/>
      <c r="E18" s="308"/>
      <c r="F18" s="309">
        <f>ROUND(SUM(F16:F17),2)</f>
        <v>0</v>
      </c>
    </row>
    <row r="19" spans="1:9">
      <c r="A19" s="310"/>
      <c r="B19" s="288"/>
      <c r="C19" s="289"/>
      <c r="D19" s="290"/>
      <c r="E19" s="290"/>
      <c r="F19" s="291"/>
    </row>
    <row r="20" spans="1:9">
      <c r="A20" s="311" t="s">
        <v>252</v>
      </c>
      <c r="B20" s="312" t="s">
        <v>265</v>
      </c>
      <c r="C20" s="313"/>
      <c r="D20" s="295"/>
      <c r="E20" s="295"/>
      <c r="F20" s="314"/>
    </row>
    <row r="21" spans="1:9">
      <c r="A21" s="265"/>
      <c r="B21" s="288"/>
      <c r="C21" s="289"/>
      <c r="D21" s="290"/>
      <c r="E21" s="290"/>
      <c r="F21" s="291"/>
    </row>
    <row r="22" spans="1:9" ht="25.5">
      <c r="A22" s="265" t="s">
        <v>266</v>
      </c>
      <c r="B22" s="304" t="s">
        <v>890</v>
      </c>
      <c r="C22" s="289" t="s">
        <v>30</v>
      </c>
      <c r="D22" s="290">
        <v>1040</v>
      </c>
      <c r="E22" s="654"/>
      <c r="F22" s="655">
        <f>ROUND(E22,2)*D22</f>
        <v>0</v>
      </c>
    </row>
    <row r="23" spans="1:9">
      <c r="A23" s="265"/>
      <c r="B23" s="315" t="s">
        <v>267</v>
      </c>
      <c r="C23" s="289"/>
      <c r="D23" s="290"/>
      <c r="E23" s="290"/>
      <c r="F23" s="291">
        <f>ROUND(SUM(F22:F22),2)</f>
        <v>0</v>
      </c>
    </row>
    <row r="24" spans="1:9">
      <c r="A24" s="265"/>
      <c r="B24" s="288"/>
      <c r="C24" s="289"/>
      <c r="D24" s="290"/>
      <c r="E24" s="290"/>
      <c r="F24" s="291"/>
    </row>
    <row r="25" spans="1:9">
      <c r="A25" s="311" t="s">
        <v>253</v>
      </c>
      <c r="B25" s="312" t="s">
        <v>268</v>
      </c>
      <c r="C25" s="313"/>
      <c r="D25" s="295"/>
      <c r="E25" s="295"/>
      <c r="F25" s="314"/>
    </row>
    <row r="26" spans="1:9">
      <c r="A26" s="265"/>
      <c r="B26" s="288"/>
      <c r="C26" s="289"/>
      <c r="D26" s="290"/>
      <c r="E26" s="290"/>
      <c r="F26" s="291"/>
    </row>
    <row r="27" spans="1:9" ht="38.25">
      <c r="A27" s="645" t="s">
        <v>269</v>
      </c>
      <c r="B27" s="646" t="s">
        <v>665</v>
      </c>
      <c r="C27" s="647" t="s">
        <v>46</v>
      </c>
      <c r="D27" s="416">
        <v>50000</v>
      </c>
      <c r="E27" s="657"/>
      <c r="F27" s="655">
        <f>ROUND(E27,2)*D27</f>
        <v>0</v>
      </c>
    </row>
    <row r="28" spans="1:9" ht="51">
      <c r="A28" s="645" t="s">
        <v>781</v>
      </c>
      <c r="B28" s="646" t="s">
        <v>792</v>
      </c>
      <c r="C28" s="475" t="s">
        <v>42</v>
      </c>
      <c r="D28" s="416">
        <v>750</v>
      </c>
      <c r="E28" s="657"/>
      <c r="F28" s="655">
        <f t="shared" ref="F28:F29" si="0">ROUND(E28,2)*D28</f>
        <v>0</v>
      </c>
    </row>
    <row r="29" spans="1:9" ht="38.25">
      <c r="A29" s="645" t="s">
        <v>270</v>
      </c>
      <c r="B29" s="648" t="s">
        <v>271</v>
      </c>
      <c r="C29" s="647" t="s">
        <v>42</v>
      </c>
      <c r="D29" s="416">
        <f>19500*0.6</f>
        <v>11700</v>
      </c>
      <c r="E29" s="657"/>
      <c r="F29" s="655">
        <f t="shared" si="0"/>
        <v>0</v>
      </c>
      <c r="H29" s="317"/>
    </row>
    <row r="30" spans="1:9">
      <c r="A30" s="265"/>
      <c r="B30" s="318" t="s">
        <v>321</v>
      </c>
      <c r="C30" s="307"/>
      <c r="D30" s="308"/>
      <c r="E30" s="308"/>
      <c r="F30" s="291">
        <f>ROUND(SUM(F27:F29),2)</f>
        <v>0</v>
      </c>
      <c r="H30" s="319"/>
      <c r="I30" s="319"/>
    </row>
    <row r="31" spans="1:9">
      <c r="A31" s="287"/>
      <c r="B31" s="304"/>
      <c r="C31" s="299"/>
      <c r="D31" s="290"/>
      <c r="E31" s="290"/>
      <c r="F31" s="291"/>
    </row>
  </sheetData>
  <sheetProtection algorithmName="SHA-512" hashValue="ntUGs3s/qKjxY8gsvjPVl7/OmVEReIg8Y+gZPg+TwBlSwRN1BCFFWjmx7l1Qzm9KN40aluKNelBd7S+DKuXKxQ==" saltValue="cNRTt5eZySo6OGtA9zWzLg==" spinCount="100000" sheet="1" objects="1" scenarios="1"/>
  <pageMargins left="0.7" right="0.7" top="0.75" bottom="0.75" header="0.3" footer="0.3"/>
  <pageSetup paperSize="9" scale="96" orientation="portrait" horizontalDpi="4294967295" verticalDpi="4294967295" r:id="rId1"/>
  <ignoredErrors>
    <ignoredError sqref="F16:F17 F22 F27:F2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sheetPr codeName="Sheet5"/>
  <dimension ref="A1:I53"/>
  <sheetViews>
    <sheetView view="pageBreakPreview" topLeftCell="A40" zoomScale="130" zoomScaleNormal="110" zoomScaleSheetLayoutView="130" workbookViewId="0">
      <selection activeCell="G48" sqref="G48"/>
    </sheetView>
  </sheetViews>
  <sheetFormatPr defaultColWidth="8.85546875" defaultRowHeight="12.75"/>
  <cols>
    <col min="1" max="1" width="3" style="250" customWidth="1"/>
    <col min="2" max="2" width="9.85546875" style="250" bestFit="1" customWidth="1"/>
    <col min="3" max="3" width="45" style="250" customWidth="1"/>
    <col min="4" max="4" width="5.5703125" style="251" bestFit="1" customWidth="1"/>
    <col min="5" max="5" width="9" style="252" customWidth="1"/>
    <col min="6" max="6" width="10" style="252" customWidth="1"/>
    <col min="7" max="7" width="8.42578125" style="252" customWidth="1"/>
    <col min="8" max="8" width="17" style="250" bestFit="1" customWidth="1"/>
    <col min="9" max="9" width="10.28515625" style="250" bestFit="1" customWidth="1"/>
    <col min="10" max="16384" width="8.85546875" style="250"/>
  </cols>
  <sheetData>
    <row r="1" spans="2:7" ht="13.5" thickBot="1">
      <c r="C1" s="319"/>
    </row>
    <row r="2" spans="2:7">
      <c r="B2" s="253">
        <v>2</v>
      </c>
      <c r="C2" s="254" t="str">
        <f>C24</f>
        <v>VOZIŠČNA KONSTRUKCIJA</v>
      </c>
      <c r="D2" s="255"/>
      <c r="E2" s="256"/>
      <c r="F2" s="256"/>
      <c r="G2" s="257"/>
    </row>
    <row r="3" spans="2:7" ht="13.5" thickBot="1">
      <c r="B3" s="258"/>
      <c r="C3" s="259"/>
      <c r="D3" s="260"/>
      <c r="E3" s="261"/>
      <c r="F3" s="261"/>
      <c r="G3" s="262"/>
    </row>
    <row r="4" spans="2:7">
      <c r="B4" s="263" t="s">
        <v>368</v>
      </c>
      <c r="C4" s="264" t="str">
        <f>C16</f>
        <v>PREDDELA</v>
      </c>
      <c r="D4" s="255" t="s">
        <v>240</v>
      </c>
      <c r="E4" s="256"/>
      <c r="F4" s="256"/>
      <c r="G4" s="257">
        <f>ROUND(G22,2)</f>
        <v>0</v>
      </c>
    </row>
    <row r="5" spans="2:7">
      <c r="B5" s="265"/>
      <c r="C5" s="266"/>
      <c r="D5" s="267"/>
      <c r="E5" s="268"/>
      <c r="F5" s="268"/>
      <c r="G5" s="269"/>
    </row>
    <row r="6" spans="2:7">
      <c r="B6" s="265" t="s">
        <v>369</v>
      </c>
      <c r="C6" s="266" t="str">
        <f>C24</f>
        <v>VOZIŠČNA KONSTRUKCIJA</v>
      </c>
      <c r="D6" s="270" t="s">
        <v>240</v>
      </c>
      <c r="E6" s="268"/>
      <c r="F6" s="268"/>
      <c r="G6" s="269">
        <f>ROUND(G33,2)</f>
        <v>0</v>
      </c>
    </row>
    <row r="7" spans="2:7">
      <c r="B7" s="265"/>
      <c r="C7" s="266"/>
      <c r="D7" s="267"/>
      <c r="E7" s="268"/>
      <c r="F7" s="268"/>
      <c r="G7" s="269"/>
    </row>
    <row r="8" spans="2:7">
      <c r="B8" s="265" t="s">
        <v>370</v>
      </c>
      <c r="C8" s="266" t="str">
        <f>C35</f>
        <v>PROMETNA VARNOST</v>
      </c>
      <c r="D8" s="270" t="s">
        <v>240</v>
      </c>
      <c r="E8" s="268"/>
      <c r="F8" s="268"/>
      <c r="G8" s="269">
        <f>ROUND(G52,2)</f>
        <v>0</v>
      </c>
    </row>
    <row r="9" spans="2:7" ht="13.5" thickBot="1">
      <c r="B9" s="271"/>
      <c r="C9" s="272"/>
      <c r="D9" s="273"/>
      <c r="E9" s="274"/>
      <c r="F9" s="274"/>
      <c r="G9" s="275"/>
    </row>
    <row r="10" spans="2:7" s="319" customFormat="1" ht="13.5" thickBot="1">
      <c r="B10" s="276"/>
      <c r="C10" s="277" t="s">
        <v>243</v>
      </c>
      <c r="D10" s="278" t="s">
        <v>240</v>
      </c>
      <c r="E10" s="279"/>
      <c r="F10" s="279"/>
      <c r="G10" s="280">
        <f>ROUND(SUM(G4:G8),2)</f>
        <v>0</v>
      </c>
    </row>
    <row r="11" spans="2:7" s="319" customFormat="1">
      <c r="B11" s="871"/>
      <c r="C11" s="871"/>
      <c r="D11" s="872"/>
      <c r="E11" s="873"/>
      <c r="F11" s="873"/>
      <c r="G11" s="873"/>
    </row>
    <row r="12" spans="2:7" s="319" customFormat="1">
      <c r="B12" s="871"/>
      <c r="C12" s="871" t="s">
        <v>884</v>
      </c>
      <c r="D12" s="872"/>
      <c r="E12" s="873"/>
      <c r="F12" s="873"/>
      <c r="G12" s="873">
        <f>G43+G45+G47</f>
        <v>0</v>
      </c>
    </row>
    <row r="13" spans="2:7" ht="13.5" thickBot="1"/>
    <row r="14" spans="2:7" s="286" customFormat="1">
      <c r="B14" s="281" t="s">
        <v>254</v>
      </c>
      <c r="C14" s="282" t="s">
        <v>255</v>
      </c>
      <c r="D14" s="283" t="s">
        <v>25</v>
      </c>
      <c r="E14" s="284" t="s">
        <v>256</v>
      </c>
      <c r="F14" s="284" t="s">
        <v>257</v>
      </c>
      <c r="G14" s="285" t="s">
        <v>258</v>
      </c>
    </row>
    <row r="15" spans="2:7" s="286" customFormat="1">
      <c r="B15" s="287"/>
      <c r="C15" s="304"/>
      <c r="D15" s="299"/>
      <c r="E15" s="290"/>
      <c r="F15" s="290"/>
      <c r="G15" s="291"/>
    </row>
    <row r="16" spans="2:7" s="286" customFormat="1">
      <c r="B16" s="311" t="s">
        <v>368</v>
      </c>
      <c r="C16" s="312" t="s">
        <v>249</v>
      </c>
      <c r="D16" s="294"/>
      <c r="E16" s="295"/>
      <c r="F16" s="295"/>
      <c r="G16" s="296"/>
    </row>
    <row r="17" spans="2:7" s="286" customFormat="1">
      <c r="B17" s="287"/>
      <c r="C17" s="304"/>
      <c r="D17" s="299"/>
      <c r="E17" s="290"/>
      <c r="F17" s="290"/>
      <c r="G17" s="291"/>
    </row>
    <row r="18" spans="2:7" s="286" customFormat="1">
      <c r="B18" s="265" t="s">
        <v>371</v>
      </c>
      <c r="C18" s="303" t="s">
        <v>263</v>
      </c>
      <c r="D18" s="299" t="s">
        <v>35</v>
      </c>
      <c r="E18" s="416">
        <v>1</v>
      </c>
      <c r="F18" s="657"/>
      <c r="G18" s="663">
        <f>ROUND(F18,2)*E18</f>
        <v>0</v>
      </c>
    </row>
    <row r="19" spans="2:7" s="286" customFormat="1">
      <c r="B19" s="265" t="s">
        <v>372</v>
      </c>
      <c r="C19" s="304" t="s">
        <v>290</v>
      </c>
      <c r="D19" s="289" t="s">
        <v>46</v>
      </c>
      <c r="E19" s="416">
        <f>E29</f>
        <v>69185</v>
      </c>
      <c r="F19" s="657"/>
      <c r="G19" s="663">
        <f t="shared" ref="G19:G21" si="0">ROUND(F19,2)*E19</f>
        <v>0</v>
      </c>
    </row>
    <row r="20" spans="2:7" s="286" customFormat="1" ht="51">
      <c r="B20" s="265" t="s">
        <v>373</v>
      </c>
      <c r="C20" s="304" t="s">
        <v>291</v>
      </c>
      <c r="D20" s="289" t="s">
        <v>46</v>
      </c>
      <c r="E20" s="416">
        <f>6000</f>
        <v>6000</v>
      </c>
      <c r="F20" s="657"/>
      <c r="G20" s="663">
        <f t="shared" si="0"/>
        <v>0</v>
      </c>
    </row>
    <row r="21" spans="2:7" s="286" customFormat="1" ht="25.5">
      <c r="B21" s="265" t="s">
        <v>374</v>
      </c>
      <c r="C21" s="301" t="s">
        <v>309</v>
      </c>
      <c r="D21" s="299" t="s">
        <v>35</v>
      </c>
      <c r="E21" s="416">
        <v>2</v>
      </c>
      <c r="F21" s="657"/>
      <c r="G21" s="663">
        <f t="shared" si="0"/>
        <v>0</v>
      </c>
    </row>
    <row r="22" spans="2:7" s="286" customFormat="1">
      <c r="B22" s="287"/>
      <c r="C22" s="315" t="s">
        <v>276</v>
      </c>
      <c r="D22" s="299"/>
      <c r="E22" s="290"/>
      <c r="F22" s="654"/>
      <c r="G22" s="666">
        <f>ROUND(SUM(G18:G21),2)</f>
        <v>0</v>
      </c>
    </row>
    <row r="23" spans="2:7">
      <c r="B23" s="287"/>
      <c r="C23" s="304"/>
      <c r="D23" s="299"/>
      <c r="E23" s="290"/>
      <c r="F23" s="654"/>
      <c r="G23" s="656"/>
    </row>
    <row r="24" spans="2:7">
      <c r="B24" s="342" t="s">
        <v>369</v>
      </c>
      <c r="C24" s="312" t="s">
        <v>292</v>
      </c>
      <c r="D24" s="294"/>
      <c r="E24" s="295"/>
      <c r="F24" s="664"/>
      <c r="G24" s="665"/>
    </row>
    <row r="25" spans="2:7">
      <c r="B25" s="265"/>
      <c r="C25" s="288"/>
      <c r="D25" s="299"/>
      <c r="E25" s="290"/>
      <c r="F25" s="654"/>
      <c r="G25" s="655"/>
    </row>
    <row r="26" spans="2:7" ht="25.5">
      <c r="B26" s="265" t="s">
        <v>375</v>
      </c>
      <c r="C26" s="658" t="s">
        <v>293</v>
      </c>
      <c r="D26" s="475" t="s">
        <v>96</v>
      </c>
      <c r="E26" s="416">
        <v>1350</v>
      </c>
      <c r="F26" s="657"/>
      <c r="G26" s="663">
        <f t="shared" ref="G26:G32" si="1">ROUND(F26,2)*E26</f>
        <v>0</v>
      </c>
    </row>
    <row r="27" spans="2:7" ht="63.75">
      <c r="B27" s="265" t="s">
        <v>376</v>
      </c>
      <c r="C27" s="659" t="s">
        <v>796</v>
      </c>
      <c r="D27" s="475" t="s">
        <v>42</v>
      </c>
      <c r="E27" s="416">
        <v>22000</v>
      </c>
      <c r="F27" s="657"/>
      <c r="G27" s="663">
        <f t="shared" si="1"/>
        <v>0</v>
      </c>
    </row>
    <row r="28" spans="2:7" ht="51">
      <c r="B28" s="265" t="s">
        <v>377</v>
      </c>
      <c r="C28" s="659" t="s">
        <v>666</v>
      </c>
      <c r="D28" s="475" t="s">
        <v>42</v>
      </c>
      <c r="E28" s="416">
        <v>22000</v>
      </c>
      <c r="F28" s="657"/>
      <c r="G28" s="663">
        <f t="shared" si="1"/>
        <v>0</v>
      </c>
    </row>
    <row r="29" spans="2:7" ht="25.5">
      <c r="B29" s="265" t="s">
        <v>378</v>
      </c>
      <c r="C29" s="660" t="s">
        <v>294</v>
      </c>
      <c r="D29" s="475" t="s">
        <v>46</v>
      </c>
      <c r="E29" s="416">
        <f>E31*1.01</f>
        <v>69185</v>
      </c>
      <c r="F29" s="657"/>
      <c r="G29" s="663">
        <f t="shared" si="1"/>
        <v>0</v>
      </c>
    </row>
    <row r="30" spans="2:7" ht="25.5">
      <c r="B30" s="265" t="s">
        <v>379</v>
      </c>
      <c r="C30" s="659" t="s">
        <v>668</v>
      </c>
      <c r="D30" s="475" t="str">
        <f>D31</f>
        <v>m²</v>
      </c>
      <c r="E30" s="416">
        <v>7180</v>
      </c>
      <c r="F30" s="657"/>
      <c r="G30" s="663">
        <f t="shared" si="1"/>
        <v>0</v>
      </c>
    </row>
    <row r="31" spans="2:7" ht="25.5">
      <c r="B31" s="265" t="s">
        <v>380</v>
      </c>
      <c r="C31" s="658" t="s">
        <v>797</v>
      </c>
      <c r="D31" s="475" t="s">
        <v>295</v>
      </c>
      <c r="E31" s="416">
        <f>68500</f>
        <v>68500</v>
      </c>
      <c r="F31" s="657"/>
      <c r="G31" s="663">
        <f t="shared" si="1"/>
        <v>0</v>
      </c>
    </row>
    <row r="32" spans="2:7">
      <c r="B32" s="265" t="s">
        <v>667</v>
      </c>
      <c r="C32" s="658" t="s">
        <v>296</v>
      </c>
      <c r="D32" s="475" t="s">
        <v>30</v>
      </c>
      <c r="E32" s="416">
        <v>300</v>
      </c>
      <c r="F32" s="657"/>
      <c r="G32" s="663">
        <f t="shared" si="1"/>
        <v>0</v>
      </c>
    </row>
    <row r="33" spans="1:9" s="319" customFormat="1">
      <c r="B33" s="332"/>
      <c r="C33" s="315" t="s">
        <v>297</v>
      </c>
      <c r="D33" s="307"/>
      <c r="E33" s="308"/>
      <c r="F33" s="308"/>
      <c r="G33" s="309">
        <f>ROUND(SUM(G26:G32),2)</f>
        <v>0</v>
      </c>
    </row>
    <row r="34" spans="1:9">
      <c r="B34" s="287"/>
      <c r="C34" s="301"/>
      <c r="D34" s="299"/>
      <c r="E34" s="290"/>
      <c r="F34" s="290"/>
      <c r="G34" s="300"/>
      <c r="I34" s="317"/>
    </row>
    <row r="35" spans="1:9">
      <c r="B35" s="311" t="s">
        <v>370</v>
      </c>
      <c r="C35" s="312" t="s">
        <v>298</v>
      </c>
      <c r="D35" s="294"/>
      <c r="E35" s="295"/>
      <c r="F35" s="295"/>
      <c r="G35" s="296"/>
    </row>
    <row r="36" spans="1:9">
      <c r="B36" s="265"/>
      <c r="C36" s="333"/>
      <c r="D36" s="299"/>
      <c r="E36" s="290"/>
      <c r="F36" s="290"/>
      <c r="G36" s="300"/>
    </row>
    <row r="37" spans="1:9" ht="76.5">
      <c r="B37" s="265" t="s">
        <v>381</v>
      </c>
      <c r="C37" s="329" t="s">
        <v>785</v>
      </c>
      <c r="D37" s="299" t="s">
        <v>30</v>
      </c>
      <c r="E37" s="290">
        <v>9130</v>
      </c>
      <c r="F37" s="657"/>
      <c r="G37" s="663">
        <f t="shared" ref="G37:G51" si="2">ROUND(F37,2)*E37</f>
        <v>0</v>
      </c>
      <c r="H37" s="334"/>
    </row>
    <row r="38" spans="1:9" ht="25.5">
      <c r="B38" s="265" t="s">
        <v>382</v>
      </c>
      <c r="C38" s="329" t="s">
        <v>299</v>
      </c>
      <c r="D38" s="299" t="s">
        <v>35</v>
      </c>
      <c r="E38" s="290">
        <v>951</v>
      </c>
      <c r="F38" s="657"/>
      <c r="G38" s="663">
        <f t="shared" si="2"/>
        <v>0</v>
      </c>
      <c r="H38" s="334"/>
    </row>
    <row r="39" spans="1:9" ht="25.5">
      <c r="B39" s="265" t="s">
        <v>383</v>
      </c>
      <c r="C39" s="329" t="s">
        <v>300</v>
      </c>
      <c r="D39" s="299" t="s">
        <v>35</v>
      </c>
      <c r="E39" s="290">
        <v>826</v>
      </c>
      <c r="F39" s="657"/>
      <c r="G39" s="663">
        <f t="shared" si="2"/>
        <v>0</v>
      </c>
      <c r="H39" s="334"/>
    </row>
    <row r="40" spans="1:9" ht="63.75">
      <c r="B40" s="265" t="s">
        <v>384</v>
      </c>
      <c r="C40" s="329" t="s">
        <v>786</v>
      </c>
      <c r="D40" s="299" t="s">
        <v>30</v>
      </c>
      <c r="E40" s="290">
        <v>18807</v>
      </c>
      <c r="F40" s="657"/>
      <c r="G40" s="663">
        <f t="shared" si="2"/>
        <v>0</v>
      </c>
      <c r="H40" s="334"/>
    </row>
    <row r="41" spans="1:9" ht="63.75">
      <c r="B41" s="265" t="s">
        <v>385</v>
      </c>
      <c r="C41" s="329" t="s">
        <v>301</v>
      </c>
      <c r="D41" s="299" t="s">
        <v>30</v>
      </c>
      <c r="E41" s="290">
        <v>16385</v>
      </c>
      <c r="F41" s="657"/>
      <c r="G41" s="663">
        <f t="shared" si="2"/>
        <v>0</v>
      </c>
      <c r="H41" s="334"/>
    </row>
    <row r="42" spans="1:9" ht="51">
      <c r="B42" s="265" t="s">
        <v>386</v>
      </c>
      <c r="C42" s="335" t="s">
        <v>787</v>
      </c>
      <c r="D42" s="299" t="s">
        <v>302</v>
      </c>
      <c r="E42" s="290">
        <v>25</v>
      </c>
      <c r="F42" s="657"/>
      <c r="G42" s="663">
        <f t="shared" si="2"/>
        <v>0</v>
      </c>
    </row>
    <row r="43" spans="1:9" ht="38.25">
      <c r="A43" s="684" t="s">
        <v>801</v>
      </c>
      <c r="B43" s="685" t="s">
        <v>799</v>
      </c>
      <c r="C43" s="686" t="s">
        <v>800</v>
      </c>
      <c r="D43" s="687" t="s">
        <v>30</v>
      </c>
      <c r="E43" s="688">
        <v>860</v>
      </c>
      <c r="F43" s="689"/>
      <c r="G43" s="903">
        <f t="shared" si="2"/>
        <v>0</v>
      </c>
    </row>
    <row r="44" spans="1:9" ht="38.25">
      <c r="B44" s="662" t="s">
        <v>798</v>
      </c>
      <c r="C44" s="335" t="s">
        <v>802</v>
      </c>
      <c r="D44" s="299" t="s">
        <v>30</v>
      </c>
      <c r="E44" s="290">
        <v>860</v>
      </c>
      <c r="F44" s="657"/>
      <c r="G44" s="663">
        <f t="shared" si="2"/>
        <v>0</v>
      </c>
    </row>
    <row r="45" spans="1:9">
      <c r="A45" s="684" t="s">
        <v>801</v>
      </c>
      <c r="B45" s="685" t="s">
        <v>804</v>
      </c>
      <c r="C45" s="686" t="s">
        <v>805</v>
      </c>
      <c r="D45" s="687" t="s">
        <v>35</v>
      </c>
      <c r="E45" s="688">
        <v>12</v>
      </c>
      <c r="F45" s="689"/>
      <c r="G45" s="903">
        <f t="shared" si="2"/>
        <v>0</v>
      </c>
    </row>
    <row r="46" spans="1:9">
      <c r="B46" s="265" t="s">
        <v>803</v>
      </c>
      <c r="C46" s="335" t="s">
        <v>806</v>
      </c>
      <c r="D46" s="299" t="s">
        <v>35</v>
      </c>
      <c r="E46" s="290">
        <v>12</v>
      </c>
      <c r="F46" s="657"/>
      <c r="G46" s="663">
        <f t="shared" si="2"/>
        <v>0</v>
      </c>
    </row>
    <row r="47" spans="1:9" ht="25.5">
      <c r="A47" s="684" t="s">
        <v>801</v>
      </c>
      <c r="B47" s="685" t="s">
        <v>807</v>
      </c>
      <c r="C47" s="686" t="s">
        <v>809</v>
      </c>
      <c r="D47" s="687" t="s">
        <v>35</v>
      </c>
      <c r="E47" s="688">
        <v>12</v>
      </c>
      <c r="F47" s="689"/>
      <c r="G47" s="903">
        <f t="shared" si="2"/>
        <v>0</v>
      </c>
    </row>
    <row r="48" spans="1:9" ht="25.5">
      <c r="B48" s="265" t="s">
        <v>808</v>
      </c>
      <c r="C48" s="661" t="s">
        <v>810</v>
      </c>
      <c r="D48" s="475" t="s">
        <v>35</v>
      </c>
      <c r="E48" s="416">
        <v>12</v>
      </c>
      <c r="F48" s="657"/>
      <c r="G48" s="663">
        <f t="shared" si="2"/>
        <v>0</v>
      </c>
    </row>
    <row r="49" spans="2:7" ht="38.25">
      <c r="B49" s="265" t="s">
        <v>782</v>
      </c>
      <c r="C49" s="661" t="s">
        <v>790</v>
      </c>
      <c r="D49" s="475" t="s">
        <v>35</v>
      </c>
      <c r="E49" s="416">
        <v>16</v>
      </c>
      <c r="F49" s="657"/>
      <c r="G49" s="663">
        <f t="shared" si="2"/>
        <v>0</v>
      </c>
    </row>
    <row r="50" spans="2:7" ht="38.25">
      <c r="B50" s="265" t="s">
        <v>783</v>
      </c>
      <c r="C50" s="661" t="s">
        <v>788</v>
      </c>
      <c r="D50" s="475" t="s">
        <v>35</v>
      </c>
      <c r="E50" s="416">
        <v>16</v>
      </c>
      <c r="F50" s="657"/>
      <c r="G50" s="663">
        <f t="shared" si="2"/>
        <v>0</v>
      </c>
    </row>
    <row r="51" spans="2:7" ht="28.5" customHeight="1">
      <c r="B51" s="265" t="s">
        <v>784</v>
      </c>
      <c r="C51" s="661" t="s">
        <v>789</v>
      </c>
      <c r="D51" s="475" t="s">
        <v>35</v>
      </c>
      <c r="E51" s="416">
        <v>84</v>
      </c>
      <c r="F51" s="657"/>
      <c r="G51" s="663">
        <f t="shared" si="2"/>
        <v>0</v>
      </c>
    </row>
    <row r="52" spans="2:7" s="319" customFormat="1">
      <c r="B52" s="332"/>
      <c r="C52" s="337" t="s">
        <v>303</v>
      </c>
      <c r="D52" s="307"/>
      <c r="E52" s="308"/>
      <c r="F52" s="308"/>
      <c r="G52" s="309">
        <f>ROUND(SUM(G37:G51),2)</f>
        <v>0</v>
      </c>
    </row>
    <row r="53" spans="2:7">
      <c r="B53" s="336"/>
      <c r="C53" s="336"/>
      <c r="D53" s="299"/>
      <c r="E53" s="308"/>
      <c r="F53" s="290"/>
      <c r="G53" s="290"/>
    </row>
  </sheetData>
  <sheetProtection algorithmName="SHA-512" hashValue="+9dVKnCMu90Mda35bZVZ6u8+MLwc9JaCZGksXFEx63RDoPB0ewjQ9AbNy/bb4WGaTX66MzToksZmuSFGKsJudA==" saltValue="0n5uniNvCul9T7/Fo0WmsQ==" spinCount="100000" sheet="1" objects="1" scenarios="1"/>
  <phoneticPr fontId="46" type="noConversion"/>
  <pageMargins left="0.27" right="0.7" top="0.75" bottom="0.75" header="0.3" footer="0.3"/>
  <pageSetup paperSize="9" orientation="portrait" horizontalDpi="4294967295" verticalDpi="4294967295" r:id="rId1"/>
  <ignoredErrors>
    <ignoredError sqref="G18:G21 G27 G28:G32 G37 G38:G5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sheetPr codeName="Sheet6"/>
  <dimension ref="A1:M147"/>
  <sheetViews>
    <sheetView topLeftCell="A133" zoomScaleNormal="100"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7"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305</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71" t="s">
        <v>884</v>
      </c>
      <c r="D10" s="37"/>
      <c r="E10" s="30"/>
      <c r="G10" s="38">
        <f>G42+G69+G70+G71+G72+G73+G74+G75+G76+G77+G78+G79+G99+G102+G105+G108+G111+G114+G117+G120+G123+G126+G130+G133+G136</f>
        <v>0</v>
      </c>
    </row>
    <row r="11" spans="1:7">
      <c r="B11" s="39"/>
      <c r="C11" s="871"/>
      <c r="D11" s="37"/>
      <c r="E11" s="30"/>
      <c r="G11" s="38"/>
    </row>
    <row r="12" spans="1:7">
      <c r="A12" s="40"/>
      <c r="B12" s="41" t="s">
        <v>17</v>
      </c>
      <c r="C12" s="934" t="s">
        <v>18</v>
      </c>
      <c r="D12" s="935"/>
      <c r="E12" s="935"/>
      <c r="F12" s="42"/>
      <c r="G12" s="43"/>
    </row>
    <row r="13" spans="1:7">
      <c r="A13" s="44"/>
      <c r="B13" s="45" t="s">
        <v>19</v>
      </c>
      <c r="C13" s="46" t="s">
        <v>20</v>
      </c>
      <c r="D13" s="47"/>
      <c r="E13" s="46"/>
      <c r="F13" s="42"/>
      <c r="G13" s="43"/>
    </row>
    <row r="14" spans="1:7" ht="30.6" customHeight="1">
      <c r="A14" s="44"/>
      <c r="B14" s="45" t="s">
        <v>19</v>
      </c>
      <c r="C14" s="936" t="s">
        <v>21</v>
      </c>
      <c r="D14" s="936"/>
      <c r="E14" s="936"/>
      <c r="F14" s="42"/>
      <c r="G14" s="43"/>
    </row>
    <row r="15" spans="1:7" ht="18" customHeight="1">
      <c r="A15" s="44"/>
      <c r="B15" s="45" t="s">
        <v>19</v>
      </c>
      <c r="C15" s="937" t="s">
        <v>22</v>
      </c>
      <c r="D15" s="938"/>
      <c r="E15" s="938"/>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7"/>
      <c r="G19" s="65">
        <f>ROUND(F19,2)*E19</f>
        <v>0</v>
      </c>
    </row>
    <row r="20" spans="1:13" s="55" customFormat="1" ht="51">
      <c r="A20" s="61"/>
      <c r="B20" s="62">
        <v>2</v>
      </c>
      <c r="C20" s="63" t="s">
        <v>31</v>
      </c>
      <c r="D20" s="64" t="s">
        <v>32</v>
      </c>
      <c r="E20" s="64">
        <v>1</v>
      </c>
      <c r="F20" s="667"/>
      <c r="G20" s="65">
        <f t="shared" ref="G20:G22" si="0">ROUND(F20,2)*E20</f>
        <v>0</v>
      </c>
    </row>
    <row r="21" spans="1:13" s="55" customFormat="1" ht="25.5">
      <c r="A21" s="61"/>
      <c r="B21" s="62">
        <v>3</v>
      </c>
      <c r="C21" s="63" t="s">
        <v>33</v>
      </c>
      <c r="D21" s="64" t="s">
        <v>32</v>
      </c>
      <c r="E21" s="64">
        <v>1</v>
      </c>
      <c r="F21" s="667"/>
      <c r="G21" s="65">
        <f t="shared" si="0"/>
        <v>0</v>
      </c>
    </row>
    <row r="22" spans="1:13" s="55" customFormat="1" ht="64.5" thickBot="1">
      <c r="A22" s="61"/>
      <c r="B22" s="62">
        <v>4</v>
      </c>
      <c r="C22" s="63" t="s">
        <v>34</v>
      </c>
      <c r="D22" s="64" t="s">
        <v>35</v>
      </c>
      <c r="E22" s="64">
        <v>1</v>
      </c>
      <c r="F22" s="667"/>
      <c r="G22" s="65">
        <f t="shared" si="0"/>
        <v>0</v>
      </c>
    </row>
    <row r="23" spans="1:13" s="72" customFormat="1">
      <c r="A23" s="66"/>
      <c r="B23" s="67"/>
      <c r="C23" s="68" t="str">
        <f>CONCATENATE(A17," ",C17," - SKUPAJ:")</f>
        <v xml:space="preserve"> PRIPRAVLJALNA DELA - SKUPAJ:</v>
      </c>
      <c r="D23" s="68"/>
      <c r="E23" s="69"/>
      <c r="F23" s="70"/>
      <c r="G23" s="71">
        <f>ROUND(SUM(G19:G22),2)</f>
        <v>0</v>
      </c>
    </row>
    <row r="24" spans="1:13" s="72" customFormat="1">
      <c r="A24" s="73"/>
      <c r="B24" s="74"/>
      <c r="C24" s="75"/>
      <c r="D24" s="75"/>
      <c r="E24" s="76"/>
      <c r="F24" s="77"/>
      <c r="G24" s="78"/>
    </row>
    <row r="25" spans="1:13" ht="15.75">
      <c r="A25" s="50"/>
      <c r="B25" s="35" t="s">
        <v>14</v>
      </c>
      <c r="C25" s="51" t="s">
        <v>36</v>
      </c>
      <c r="F25" s="79"/>
      <c r="G25" s="54"/>
    </row>
    <row r="26" spans="1:13" ht="43.5" customHeight="1">
      <c r="A26" s="80"/>
      <c r="C26" s="939" t="s">
        <v>37</v>
      </c>
      <c r="D26" s="939"/>
      <c r="E26" s="939"/>
      <c r="F26" s="940"/>
      <c r="G26" s="940"/>
    </row>
    <row r="27" spans="1:13" ht="15.75" customHeight="1">
      <c r="A27" s="80"/>
      <c r="C27" s="939" t="s">
        <v>38</v>
      </c>
      <c r="D27" s="939"/>
      <c r="E27" s="939"/>
      <c r="F27" s="940"/>
      <c r="G27" s="940"/>
      <c r="H27" s="81"/>
      <c r="I27" s="81"/>
      <c r="J27" s="81"/>
      <c r="K27" s="81"/>
      <c r="L27" s="81"/>
      <c r="M27" s="81"/>
    </row>
    <row r="28" spans="1:13" ht="32.25" customHeight="1">
      <c r="A28" s="80"/>
      <c r="C28" s="939" t="s">
        <v>39</v>
      </c>
      <c r="D28" s="939"/>
      <c r="E28" s="939"/>
      <c r="F28" s="940"/>
      <c r="G28" s="940"/>
    </row>
    <row r="29" spans="1:13" ht="15.75">
      <c r="A29" s="50"/>
      <c r="B29" s="35"/>
      <c r="C29" s="51"/>
      <c r="F29" s="79"/>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7"/>
      <c r="G31" s="65">
        <f t="shared" ref="G31:G61" si="1">ROUND(F31,2)*E31</f>
        <v>0</v>
      </c>
    </row>
    <row r="32" spans="1:13" s="55" customFormat="1" ht="51">
      <c r="A32" s="61"/>
      <c r="B32" s="62">
        <v>2</v>
      </c>
      <c r="C32" s="63" t="s">
        <v>41</v>
      </c>
      <c r="D32" s="64" t="s">
        <v>42</v>
      </c>
      <c r="E32" s="64">
        <v>5476</v>
      </c>
      <c r="F32" s="667"/>
      <c r="G32" s="65">
        <f t="shared" si="1"/>
        <v>0</v>
      </c>
      <c r="I32" s="82"/>
      <c r="K32" s="83"/>
      <c r="L32" s="83"/>
    </row>
    <row r="33" spans="1:12" s="55" customFormat="1" ht="51.75" customHeight="1">
      <c r="A33" s="61"/>
      <c r="B33" s="62">
        <v>3</v>
      </c>
      <c r="C33" s="63" t="s">
        <v>43</v>
      </c>
      <c r="D33" s="64" t="s">
        <v>42</v>
      </c>
      <c r="E33" s="64">
        <v>648</v>
      </c>
      <c r="F33" s="667"/>
      <c r="G33" s="65">
        <f t="shared" si="1"/>
        <v>0</v>
      </c>
      <c r="I33" s="82"/>
      <c r="K33" s="83"/>
      <c r="L33" s="83"/>
    </row>
    <row r="34" spans="1:12" s="55" customFormat="1" ht="51">
      <c r="A34" s="61"/>
      <c r="B34" s="62">
        <v>4</v>
      </c>
      <c r="C34" s="63" t="s">
        <v>44</v>
      </c>
      <c r="D34" s="64" t="s">
        <v>42</v>
      </c>
      <c r="E34" s="64">
        <v>486</v>
      </c>
      <c r="F34" s="667"/>
      <c r="G34" s="65">
        <f t="shared" si="1"/>
        <v>0</v>
      </c>
      <c r="K34" s="83"/>
      <c r="L34" s="83"/>
    </row>
    <row r="35" spans="1:12" s="55" customFormat="1" ht="25.5">
      <c r="A35" s="61"/>
      <c r="B35" s="62">
        <v>5</v>
      </c>
      <c r="C35" s="63" t="s">
        <v>45</v>
      </c>
      <c r="D35" s="64" t="s">
        <v>46</v>
      </c>
      <c r="E35" s="64">
        <v>600</v>
      </c>
      <c r="F35" s="667"/>
      <c r="G35" s="65">
        <f t="shared" si="1"/>
        <v>0</v>
      </c>
    </row>
    <row r="36" spans="1:12" s="55" customFormat="1" ht="25.5">
      <c r="A36" s="61"/>
      <c r="B36" s="62">
        <v>6</v>
      </c>
      <c r="C36" s="63" t="s">
        <v>47</v>
      </c>
      <c r="D36" s="64" t="s">
        <v>46</v>
      </c>
      <c r="E36" s="64">
        <v>160</v>
      </c>
      <c r="F36" s="667"/>
      <c r="G36" s="65">
        <f t="shared" si="1"/>
        <v>0</v>
      </c>
    </row>
    <row r="37" spans="1:12" s="55" customFormat="1" ht="25.5">
      <c r="A37" s="61"/>
      <c r="B37" s="62">
        <v>7</v>
      </c>
      <c r="C37" s="63" t="s">
        <v>48</v>
      </c>
      <c r="D37" s="64" t="s">
        <v>46</v>
      </c>
      <c r="E37" s="64">
        <v>80</v>
      </c>
      <c r="F37" s="667"/>
      <c r="G37" s="65">
        <f t="shared" si="1"/>
        <v>0</v>
      </c>
    </row>
    <row r="38" spans="1:12" s="55" customFormat="1" ht="38.25">
      <c r="A38" s="61"/>
      <c r="B38" s="62">
        <v>8</v>
      </c>
      <c r="C38" s="63" t="s">
        <v>49</v>
      </c>
      <c r="D38" s="64" t="s">
        <v>42</v>
      </c>
      <c r="E38" s="64">
        <v>50</v>
      </c>
      <c r="F38" s="667"/>
      <c r="G38" s="65">
        <f t="shared" si="1"/>
        <v>0</v>
      </c>
    </row>
    <row r="39" spans="1:12" s="55" customFormat="1" ht="38.25">
      <c r="A39" s="61"/>
      <c r="B39" s="62">
        <v>9</v>
      </c>
      <c r="C39" s="63" t="s">
        <v>50</v>
      </c>
      <c r="D39" s="64" t="s">
        <v>35</v>
      </c>
      <c r="E39" s="64">
        <v>5</v>
      </c>
      <c r="F39" s="667"/>
      <c r="G39" s="65">
        <f t="shared" si="1"/>
        <v>0</v>
      </c>
      <c r="I39" s="84"/>
      <c r="J39" s="84"/>
    </row>
    <row r="40" spans="1:12" s="55" customFormat="1" ht="25.5">
      <c r="A40" s="61"/>
      <c r="B40" s="62">
        <v>10</v>
      </c>
      <c r="C40" s="63" t="s">
        <v>51</v>
      </c>
      <c r="D40" s="64" t="s">
        <v>46</v>
      </c>
      <c r="E40" s="64">
        <v>5541</v>
      </c>
      <c r="F40" s="667"/>
      <c r="G40" s="65">
        <f t="shared" si="1"/>
        <v>0</v>
      </c>
      <c r="J40" s="83"/>
    </row>
    <row r="41" spans="1:12" s="55" customFormat="1" ht="65.25" customHeight="1">
      <c r="A41" s="61"/>
      <c r="B41" s="62">
        <v>11</v>
      </c>
      <c r="C41" s="63" t="s">
        <v>52</v>
      </c>
      <c r="D41" s="64" t="s">
        <v>42</v>
      </c>
      <c r="E41" s="64">
        <v>543.75</v>
      </c>
      <c r="F41" s="667"/>
      <c r="G41" s="65">
        <f t="shared" si="1"/>
        <v>0</v>
      </c>
      <c r="I41" s="82"/>
    </row>
    <row r="42" spans="1:12" s="55" customFormat="1" ht="63.75">
      <c r="A42" s="695" t="s">
        <v>801</v>
      </c>
      <c r="B42" s="694" t="s">
        <v>811</v>
      </c>
      <c r="C42" s="702" t="s">
        <v>813</v>
      </c>
      <c r="D42" s="691" t="s">
        <v>46</v>
      </c>
      <c r="E42" s="691">
        <v>4668</v>
      </c>
      <c r="F42" s="898"/>
      <c r="G42" s="899">
        <f t="shared" si="1"/>
        <v>0</v>
      </c>
    </row>
    <row r="43" spans="1:12" s="55" customFormat="1" ht="63.75">
      <c r="A43" s="61"/>
      <c r="B43" s="62" t="s">
        <v>812</v>
      </c>
      <c r="C43" s="668" t="s">
        <v>814</v>
      </c>
      <c r="D43" s="669" t="s">
        <v>46</v>
      </c>
      <c r="E43" s="669">
        <v>4668</v>
      </c>
      <c r="F43" s="667"/>
      <c r="G43" s="65">
        <f t="shared" si="1"/>
        <v>0</v>
      </c>
    </row>
    <row r="44" spans="1:12" s="55" customFormat="1" ht="76.5">
      <c r="A44" s="61"/>
      <c r="B44" s="62">
        <v>13</v>
      </c>
      <c r="C44" s="63" t="s">
        <v>53</v>
      </c>
      <c r="D44" s="64" t="s">
        <v>42</v>
      </c>
      <c r="E44" s="64">
        <v>1740</v>
      </c>
      <c r="F44" s="667"/>
      <c r="G44" s="65">
        <f t="shared" si="1"/>
        <v>0</v>
      </c>
    </row>
    <row r="45" spans="1:12" s="55" customFormat="1" ht="51">
      <c r="A45" s="61"/>
      <c r="B45" s="672">
        <v>14</v>
      </c>
      <c r="C45" s="670" t="s">
        <v>54</v>
      </c>
      <c r="D45" s="676"/>
      <c r="E45" s="676"/>
      <c r="F45" s="667"/>
      <c r="G45" s="65"/>
    </row>
    <row r="46" spans="1:12" s="55" customFormat="1" ht="13.5">
      <c r="A46" s="61"/>
      <c r="B46" s="674"/>
      <c r="C46" s="675" t="s">
        <v>815</v>
      </c>
      <c r="D46" s="678" t="s">
        <v>42</v>
      </c>
      <c r="E46" s="678">
        <v>2610</v>
      </c>
      <c r="F46" s="667"/>
      <c r="G46" s="65">
        <f t="shared" si="1"/>
        <v>0</v>
      </c>
    </row>
    <row r="47" spans="1:12" s="55" customFormat="1" ht="13.5">
      <c r="A47" s="61"/>
      <c r="B47" s="673"/>
      <c r="C47" s="671" t="s">
        <v>816</v>
      </c>
      <c r="D47" s="677" t="s">
        <v>42</v>
      </c>
      <c r="E47" s="677">
        <v>2610</v>
      </c>
      <c r="F47" s="667"/>
      <c r="G47" s="65">
        <f t="shared" si="1"/>
        <v>0</v>
      </c>
    </row>
    <row r="48" spans="1:12" s="55" customFormat="1" ht="51">
      <c r="A48" s="61"/>
      <c r="B48" s="672">
        <v>15</v>
      </c>
      <c r="C48" s="670" t="s">
        <v>55</v>
      </c>
      <c r="D48" s="676"/>
      <c r="E48" s="676"/>
      <c r="F48" s="667"/>
      <c r="G48" s="65"/>
    </row>
    <row r="49" spans="1:9" s="55" customFormat="1" ht="13.5">
      <c r="A49" s="61"/>
      <c r="B49" s="674"/>
      <c r="C49" s="675" t="s">
        <v>815</v>
      </c>
      <c r="D49" s="678" t="s">
        <v>42</v>
      </c>
      <c r="E49" s="678">
        <v>8.5</v>
      </c>
      <c r="F49" s="667"/>
      <c r="G49" s="65">
        <f t="shared" si="1"/>
        <v>0</v>
      </c>
    </row>
    <row r="50" spans="1:9" s="55" customFormat="1" ht="13.5">
      <c r="A50" s="61"/>
      <c r="B50" s="673"/>
      <c r="C50" s="671" t="s">
        <v>816</v>
      </c>
      <c r="D50" s="677" t="s">
        <v>42</v>
      </c>
      <c r="E50" s="677">
        <v>8.5</v>
      </c>
      <c r="F50" s="667"/>
      <c r="G50" s="65">
        <f t="shared" si="1"/>
        <v>0</v>
      </c>
    </row>
    <row r="51" spans="1:9" s="55" customFormat="1" ht="51">
      <c r="A51" s="61"/>
      <c r="B51" s="672">
        <v>16</v>
      </c>
      <c r="C51" s="670" t="s">
        <v>56</v>
      </c>
      <c r="D51" s="676"/>
      <c r="E51" s="676"/>
      <c r="F51" s="667"/>
      <c r="G51" s="65"/>
    </row>
    <row r="52" spans="1:9" s="55" customFormat="1" ht="13.5">
      <c r="A52" s="61"/>
      <c r="B52" s="674"/>
      <c r="C52" s="675" t="s">
        <v>815</v>
      </c>
      <c r="D52" s="678" t="s">
        <v>42</v>
      </c>
      <c r="E52" s="678">
        <v>27</v>
      </c>
      <c r="F52" s="667"/>
      <c r="G52" s="65">
        <f t="shared" si="1"/>
        <v>0</v>
      </c>
    </row>
    <row r="53" spans="1:9" s="55" customFormat="1" ht="13.5">
      <c r="A53" s="61"/>
      <c r="B53" s="673"/>
      <c r="C53" s="671" t="s">
        <v>816</v>
      </c>
      <c r="D53" s="677" t="s">
        <v>42</v>
      </c>
      <c r="E53" s="677">
        <v>27</v>
      </c>
      <c r="F53" s="667"/>
      <c r="G53" s="65">
        <f t="shared" si="1"/>
        <v>0</v>
      </c>
    </row>
    <row r="54" spans="1:9" s="55" customFormat="1" ht="51">
      <c r="A54" s="61"/>
      <c r="B54" s="672">
        <v>17</v>
      </c>
      <c r="C54" s="670" t="s">
        <v>57</v>
      </c>
      <c r="D54" s="676"/>
      <c r="E54" s="676"/>
      <c r="F54" s="667"/>
      <c r="G54" s="65"/>
    </row>
    <row r="55" spans="1:9" s="55" customFormat="1" ht="13.5">
      <c r="A55" s="61"/>
      <c r="B55" s="674"/>
      <c r="C55" s="675" t="s">
        <v>815</v>
      </c>
      <c r="D55" s="678" t="s">
        <v>42</v>
      </c>
      <c r="E55" s="678">
        <v>173</v>
      </c>
      <c r="F55" s="667"/>
      <c r="G55" s="65">
        <f t="shared" si="1"/>
        <v>0</v>
      </c>
    </row>
    <row r="56" spans="1:9" s="55" customFormat="1" ht="13.5">
      <c r="A56" s="61"/>
      <c r="B56" s="673"/>
      <c r="C56" s="671" t="s">
        <v>816</v>
      </c>
      <c r="D56" s="677" t="s">
        <v>42</v>
      </c>
      <c r="E56" s="677">
        <v>173</v>
      </c>
      <c r="F56" s="667"/>
      <c r="G56" s="65">
        <f t="shared" si="1"/>
        <v>0</v>
      </c>
    </row>
    <row r="57" spans="1:9" s="55" customFormat="1" ht="25.5">
      <c r="A57" s="61"/>
      <c r="B57" s="62">
        <v>18</v>
      </c>
      <c r="C57" s="63" t="s">
        <v>58</v>
      </c>
      <c r="D57" s="64" t="s">
        <v>42</v>
      </c>
      <c r="E57" s="64">
        <v>20</v>
      </c>
      <c r="F57" s="667"/>
      <c r="G57" s="65">
        <f t="shared" si="1"/>
        <v>0</v>
      </c>
    </row>
    <row r="58" spans="1:9" s="55" customFormat="1" ht="38.25">
      <c r="A58" s="61"/>
      <c r="B58" s="672">
        <v>19</v>
      </c>
      <c r="C58" s="670" t="s">
        <v>59</v>
      </c>
      <c r="D58" s="676"/>
      <c r="E58" s="676"/>
      <c r="F58" s="667"/>
      <c r="G58" s="65"/>
    </row>
    <row r="59" spans="1:9" s="55" customFormat="1" ht="13.5">
      <c r="A59" s="61"/>
      <c r="B59" s="674"/>
      <c r="C59" s="675" t="s">
        <v>815</v>
      </c>
      <c r="D59" s="678" t="s">
        <v>46</v>
      </c>
      <c r="E59" s="678">
        <v>125</v>
      </c>
      <c r="F59" s="667"/>
      <c r="G59" s="65">
        <f t="shared" si="1"/>
        <v>0</v>
      </c>
    </row>
    <row r="60" spans="1:9" s="55" customFormat="1" ht="13.5">
      <c r="A60" s="61"/>
      <c r="B60" s="673"/>
      <c r="C60" s="671" t="s">
        <v>816</v>
      </c>
      <c r="D60" s="677" t="s">
        <v>46</v>
      </c>
      <c r="E60" s="677">
        <v>125</v>
      </c>
      <c r="F60" s="667"/>
      <c r="G60" s="65">
        <f t="shared" si="1"/>
        <v>0</v>
      </c>
    </row>
    <row r="61" spans="1:9" s="55" customFormat="1" ht="39" thickBot="1">
      <c r="A61" s="61"/>
      <c r="B61" s="62">
        <v>20</v>
      </c>
      <c r="C61" s="679" t="s">
        <v>817</v>
      </c>
      <c r="D61" s="680" t="s">
        <v>42</v>
      </c>
      <c r="E61" s="680">
        <f>E32+E33+E34-E44</f>
        <v>4870</v>
      </c>
      <c r="F61" s="667"/>
      <c r="G61" s="65">
        <f t="shared" si="1"/>
        <v>0</v>
      </c>
      <c r="I61" s="83"/>
    </row>
    <row r="62" spans="1:9" s="72" customFormat="1">
      <c r="A62" s="66"/>
      <c r="B62" s="85"/>
      <c r="C62" s="86" t="str">
        <f>CONCATENATE(A25," ",C25," - SKUPAJ:")</f>
        <v xml:space="preserve"> ZEMELJSKA IN RUŠITVENA DELA - SKUPAJ:</v>
      </c>
      <c r="D62" s="86"/>
      <c r="E62" s="87"/>
      <c r="F62" s="88"/>
      <c r="G62" s="89">
        <f>ROUND(SUM(G31:G61),2)</f>
        <v>0</v>
      </c>
    </row>
    <row r="63" spans="1:9" s="72" customFormat="1">
      <c r="A63" s="73"/>
      <c r="B63" s="74"/>
      <c r="C63" s="75"/>
      <c r="D63" s="75"/>
      <c r="E63" s="76"/>
      <c r="F63" s="77"/>
      <c r="G63" s="78"/>
    </row>
    <row r="64" spans="1:9" ht="15.75">
      <c r="A64" s="50"/>
      <c r="B64" s="35" t="s">
        <v>15</v>
      </c>
      <c r="C64" s="51" t="s">
        <v>60</v>
      </c>
      <c r="F64" s="79"/>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7"/>
      <c r="G66" s="65">
        <f t="shared" ref="G66:G127" si="2">ROUND(F66,2)*E66</f>
        <v>0</v>
      </c>
    </row>
    <row r="67" spans="1:8" s="55" customFormat="1" ht="51">
      <c r="A67" s="61"/>
      <c r="B67" s="62">
        <v>2</v>
      </c>
      <c r="C67" s="63" t="s">
        <v>62</v>
      </c>
      <c r="D67" s="64" t="s">
        <v>46</v>
      </c>
      <c r="E67" s="64">
        <v>2500</v>
      </c>
      <c r="F67" s="667"/>
      <c r="G67" s="65">
        <f t="shared" si="2"/>
        <v>0</v>
      </c>
    </row>
    <row r="68" spans="1:8" s="55" customFormat="1" ht="63.75">
      <c r="A68" s="928" t="s">
        <v>801</v>
      </c>
      <c r="B68" s="928" t="s">
        <v>818</v>
      </c>
      <c r="C68" s="690" t="s">
        <v>820</v>
      </c>
      <c r="D68" s="691"/>
      <c r="E68" s="691"/>
      <c r="F68" s="898"/>
      <c r="G68" s="899"/>
    </row>
    <row r="69" spans="1:8" s="55" customFormat="1" ht="13.5">
      <c r="A69" s="929"/>
      <c r="B69" s="929"/>
      <c r="C69" s="692" t="s">
        <v>63</v>
      </c>
      <c r="D69" s="691" t="s">
        <v>30</v>
      </c>
      <c r="E69" s="691">
        <v>59</v>
      </c>
      <c r="F69" s="898"/>
      <c r="G69" s="899">
        <f t="shared" si="2"/>
        <v>0</v>
      </c>
    </row>
    <row r="70" spans="1:8" s="55" customFormat="1" ht="13.5">
      <c r="A70" s="929"/>
      <c r="B70" s="929"/>
      <c r="C70" s="693" t="s">
        <v>64</v>
      </c>
      <c r="D70" s="691" t="s">
        <v>30</v>
      </c>
      <c r="E70" s="691">
        <v>47</v>
      </c>
      <c r="F70" s="898"/>
      <c r="G70" s="899">
        <f t="shared" si="2"/>
        <v>0</v>
      </c>
    </row>
    <row r="71" spans="1:8" s="55" customFormat="1" ht="13.5">
      <c r="A71" s="929"/>
      <c r="B71" s="929"/>
      <c r="C71" s="693" t="s">
        <v>65</v>
      </c>
      <c r="D71" s="691" t="s">
        <v>30</v>
      </c>
      <c r="E71" s="691">
        <v>39</v>
      </c>
      <c r="F71" s="898"/>
      <c r="G71" s="899">
        <f t="shared" si="2"/>
        <v>0</v>
      </c>
    </row>
    <row r="72" spans="1:8" s="55" customFormat="1" ht="13.5">
      <c r="A72" s="929"/>
      <c r="B72" s="929"/>
      <c r="C72" s="693" t="s">
        <v>66</v>
      </c>
      <c r="D72" s="691" t="s">
        <v>30</v>
      </c>
      <c r="E72" s="691">
        <v>365</v>
      </c>
      <c r="F72" s="898"/>
      <c r="G72" s="899">
        <f t="shared" si="2"/>
        <v>0</v>
      </c>
    </row>
    <row r="73" spans="1:8" s="55" customFormat="1" ht="13.5">
      <c r="A73" s="929"/>
      <c r="B73" s="929"/>
      <c r="C73" s="693" t="s">
        <v>67</v>
      </c>
      <c r="D73" s="691" t="s">
        <v>30</v>
      </c>
      <c r="E73" s="691">
        <v>269</v>
      </c>
      <c r="F73" s="898"/>
      <c r="G73" s="899">
        <f t="shared" si="2"/>
        <v>0</v>
      </c>
    </row>
    <row r="74" spans="1:8" s="55" customFormat="1" ht="13.5">
      <c r="A74" s="929"/>
      <c r="B74" s="929"/>
      <c r="C74" s="693" t="s">
        <v>68</v>
      </c>
      <c r="D74" s="691" t="s">
        <v>30</v>
      </c>
      <c r="E74" s="691">
        <v>173</v>
      </c>
      <c r="F74" s="898"/>
      <c r="G74" s="899">
        <f t="shared" si="2"/>
        <v>0</v>
      </c>
    </row>
    <row r="75" spans="1:8" s="55" customFormat="1" ht="13.5">
      <c r="A75" s="929"/>
      <c r="B75" s="929"/>
      <c r="C75" s="693" t="s">
        <v>69</v>
      </c>
      <c r="D75" s="691" t="s">
        <v>30</v>
      </c>
      <c r="E75" s="691">
        <v>241</v>
      </c>
      <c r="F75" s="898"/>
      <c r="G75" s="899">
        <f t="shared" si="2"/>
        <v>0</v>
      </c>
    </row>
    <row r="76" spans="1:8" s="55" customFormat="1" ht="13.5">
      <c r="A76" s="929"/>
      <c r="B76" s="929"/>
      <c r="C76" s="693" t="s">
        <v>70</v>
      </c>
      <c r="D76" s="691" t="s">
        <v>30</v>
      </c>
      <c r="E76" s="691">
        <v>220</v>
      </c>
      <c r="F76" s="898"/>
      <c r="G76" s="899">
        <f t="shared" si="2"/>
        <v>0</v>
      </c>
    </row>
    <row r="77" spans="1:8" s="55" customFormat="1" ht="13.5">
      <c r="A77" s="929"/>
      <c r="B77" s="929"/>
      <c r="C77" s="693" t="s">
        <v>71</v>
      </c>
      <c r="D77" s="691" t="s">
        <v>30</v>
      </c>
      <c r="E77" s="691">
        <v>128</v>
      </c>
      <c r="F77" s="898"/>
      <c r="G77" s="899">
        <f t="shared" si="2"/>
        <v>0</v>
      </c>
    </row>
    <row r="78" spans="1:8" s="55" customFormat="1" ht="13.5">
      <c r="A78" s="929"/>
      <c r="B78" s="929"/>
      <c r="C78" s="693" t="s">
        <v>72</v>
      </c>
      <c r="D78" s="691" t="s">
        <v>30</v>
      </c>
      <c r="E78" s="691">
        <v>127</v>
      </c>
      <c r="F78" s="898"/>
      <c r="G78" s="899">
        <f t="shared" si="2"/>
        <v>0</v>
      </c>
      <c r="H78" s="83"/>
    </row>
    <row r="79" spans="1:8" s="55" customFormat="1" ht="13.5">
      <c r="A79" s="930"/>
      <c r="B79" s="930"/>
      <c r="C79" s="693" t="s">
        <v>73</v>
      </c>
      <c r="D79" s="691" t="s">
        <v>30</v>
      </c>
      <c r="E79" s="691">
        <v>1968</v>
      </c>
      <c r="F79" s="898"/>
      <c r="G79" s="899">
        <f t="shared" si="2"/>
        <v>0</v>
      </c>
    </row>
    <row r="80" spans="1:8" s="55" customFormat="1" ht="63.75">
      <c r="A80" s="61"/>
      <c r="B80" s="941" t="s">
        <v>819</v>
      </c>
      <c r="C80" s="683" t="s">
        <v>821</v>
      </c>
      <c r="D80" s="669"/>
      <c r="E80" s="669"/>
      <c r="F80" s="667"/>
      <c r="G80" s="65"/>
    </row>
    <row r="81" spans="1:7" s="55" customFormat="1" ht="13.5">
      <c r="A81" s="61"/>
      <c r="B81" s="932"/>
      <c r="C81" s="682" t="s">
        <v>63</v>
      </c>
      <c r="D81" s="669" t="s">
        <v>30</v>
      </c>
      <c r="E81" s="669">
        <v>59</v>
      </c>
      <c r="F81" s="667"/>
      <c r="G81" s="65">
        <f t="shared" si="2"/>
        <v>0</v>
      </c>
    </row>
    <row r="82" spans="1:7" s="55" customFormat="1" ht="13.5">
      <c r="A82" s="61"/>
      <c r="B82" s="932"/>
      <c r="C82" s="681" t="s">
        <v>64</v>
      </c>
      <c r="D82" s="669" t="s">
        <v>30</v>
      </c>
      <c r="E82" s="669">
        <v>47</v>
      </c>
      <c r="F82" s="667"/>
      <c r="G82" s="65">
        <f t="shared" si="2"/>
        <v>0</v>
      </c>
    </row>
    <row r="83" spans="1:7" s="55" customFormat="1" ht="13.5">
      <c r="A83" s="61"/>
      <c r="B83" s="932"/>
      <c r="C83" s="681" t="s">
        <v>65</v>
      </c>
      <c r="D83" s="669" t="s">
        <v>30</v>
      </c>
      <c r="E83" s="669">
        <v>39</v>
      </c>
      <c r="F83" s="667"/>
      <c r="G83" s="65">
        <f t="shared" si="2"/>
        <v>0</v>
      </c>
    </row>
    <row r="84" spans="1:7" s="55" customFormat="1" ht="13.5">
      <c r="A84" s="61"/>
      <c r="B84" s="932"/>
      <c r="C84" s="681" t="s">
        <v>66</v>
      </c>
      <c r="D84" s="669" t="s">
        <v>30</v>
      </c>
      <c r="E84" s="669">
        <v>365</v>
      </c>
      <c r="F84" s="667"/>
      <c r="G84" s="65">
        <f t="shared" si="2"/>
        <v>0</v>
      </c>
    </row>
    <row r="85" spans="1:7" s="55" customFormat="1" ht="13.5">
      <c r="A85" s="61"/>
      <c r="B85" s="932"/>
      <c r="C85" s="681" t="s">
        <v>67</v>
      </c>
      <c r="D85" s="669" t="s">
        <v>30</v>
      </c>
      <c r="E85" s="669">
        <v>269</v>
      </c>
      <c r="F85" s="667"/>
      <c r="G85" s="65">
        <f t="shared" si="2"/>
        <v>0</v>
      </c>
    </row>
    <row r="86" spans="1:7" s="55" customFormat="1" ht="13.5">
      <c r="A86" s="61"/>
      <c r="B86" s="932"/>
      <c r="C86" s="681" t="s">
        <v>68</v>
      </c>
      <c r="D86" s="669" t="s">
        <v>30</v>
      </c>
      <c r="E86" s="669">
        <v>173</v>
      </c>
      <c r="F86" s="667"/>
      <c r="G86" s="65">
        <f t="shared" si="2"/>
        <v>0</v>
      </c>
    </row>
    <row r="87" spans="1:7" s="55" customFormat="1" ht="13.5">
      <c r="A87" s="61"/>
      <c r="B87" s="932"/>
      <c r="C87" s="681" t="s">
        <v>69</v>
      </c>
      <c r="D87" s="669" t="s">
        <v>30</v>
      </c>
      <c r="E87" s="669">
        <v>241</v>
      </c>
      <c r="F87" s="667"/>
      <c r="G87" s="65">
        <f t="shared" si="2"/>
        <v>0</v>
      </c>
    </row>
    <row r="88" spans="1:7" s="55" customFormat="1" ht="13.5">
      <c r="A88" s="61"/>
      <c r="B88" s="932"/>
      <c r="C88" s="681" t="s">
        <v>70</v>
      </c>
      <c r="D88" s="669" t="s">
        <v>30</v>
      </c>
      <c r="E88" s="669">
        <v>220</v>
      </c>
      <c r="F88" s="667"/>
      <c r="G88" s="65">
        <f t="shared" si="2"/>
        <v>0</v>
      </c>
    </row>
    <row r="89" spans="1:7" s="55" customFormat="1" ht="13.5">
      <c r="A89" s="61"/>
      <c r="B89" s="932"/>
      <c r="C89" s="681" t="s">
        <v>71</v>
      </c>
      <c r="D89" s="669" t="s">
        <v>30</v>
      </c>
      <c r="E89" s="669">
        <v>128</v>
      </c>
      <c r="F89" s="667"/>
      <c r="G89" s="65">
        <f t="shared" si="2"/>
        <v>0</v>
      </c>
    </row>
    <row r="90" spans="1:7" s="55" customFormat="1" ht="13.5">
      <c r="A90" s="61"/>
      <c r="B90" s="932"/>
      <c r="C90" s="681" t="s">
        <v>72</v>
      </c>
      <c r="D90" s="669" t="s">
        <v>30</v>
      </c>
      <c r="E90" s="669">
        <v>127</v>
      </c>
      <c r="F90" s="667"/>
      <c r="G90" s="65">
        <f t="shared" si="2"/>
        <v>0</v>
      </c>
    </row>
    <row r="91" spans="1:7" s="55" customFormat="1" ht="13.5">
      <c r="A91" s="61"/>
      <c r="B91" s="933"/>
      <c r="C91" s="681" t="s">
        <v>73</v>
      </c>
      <c r="D91" s="669" t="s">
        <v>30</v>
      </c>
      <c r="E91" s="669">
        <v>1968</v>
      </c>
      <c r="F91" s="667"/>
      <c r="G91" s="65">
        <f t="shared" si="2"/>
        <v>0</v>
      </c>
    </row>
    <row r="92" spans="1:7" s="55" customFormat="1" ht="38.25">
      <c r="A92" s="61"/>
      <c r="B92" s="931">
        <v>4</v>
      </c>
      <c r="C92" s="670" t="s">
        <v>74</v>
      </c>
      <c r="D92" s="64"/>
      <c r="E92" s="64"/>
      <c r="F92" s="667"/>
      <c r="G92" s="65"/>
    </row>
    <row r="93" spans="1:7" s="55" customFormat="1" ht="13.5">
      <c r="A93" s="61"/>
      <c r="B93" s="932"/>
      <c r="C93" s="675" t="s">
        <v>822</v>
      </c>
      <c r="D93" s="64" t="s">
        <v>35</v>
      </c>
      <c r="E93" s="64">
        <v>4</v>
      </c>
      <c r="F93" s="667"/>
      <c r="G93" s="65">
        <f t="shared" si="2"/>
        <v>0</v>
      </c>
    </row>
    <row r="94" spans="1:7" s="55" customFormat="1" ht="13.5">
      <c r="A94" s="61"/>
      <c r="B94" s="933"/>
      <c r="C94" s="671" t="s">
        <v>823</v>
      </c>
      <c r="D94" s="64" t="s">
        <v>35</v>
      </c>
      <c r="E94" s="64">
        <v>4</v>
      </c>
      <c r="F94" s="667"/>
      <c r="G94" s="65">
        <f t="shared" si="2"/>
        <v>0</v>
      </c>
    </row>
    <row r="95" spans="1:7" s="55" customFormat="1" ht="13.5">
      <c r="A95" s="61"/>
      <c r="B95" s="62"/>
      <c r="C95" s="90" t="s">
        <v>75</v>
      </c>
      <c r="D95" s="64"/>
      <c r="E95" s="64"/>
      <c r="F95" s="667"/>
      <c r="G95" s="65"/>
    </row>
    <row r="96" spans="1:7" s="55" customFormat="1" ht="81">
      <c r="A96" s="61"/>
      <c r="B96" s="62"/>
      <c r="C96" s="90" t="s">
        <v>76</v>
      </c>
      <c r="D96" s="91"/>
      <c r="E96" s="91"/>
      <c r="F96" s="667"/>
      <c r="G96" s="65"/>
    </row>
    <row r="97" spans="1:7" s="55" customFormat="1" ht="38.25">
      <c r="A97" s="61"/>
      <c r="B97" s="62">
        <v>5</v>
      </c>
      <c r="C97" s="63" t="s">
        <v>77</v>
      </c>
      <c r="D97" s="64" t="s">
        <v>35</v>
      </c>
      <c r="E97" s="64">
        <v>11</v>
      </c>
      <c r="F97" s="667"/>
      <c r="G97" s="65">
        <f t="shared" si="2"/>
        <v>0</v>
      </c>
    </row>
    <row r="98" spans="1:7" s="55" customFormat="1" ht="38.25">
      <c r="A98" s="61"/>
      <c r="B98" s="672">
        <v>6</v>
      </c>
      <c r="C98" s="670" t="s">
        <v>78</v>
      </c>
      <c r="D98" s="64"/>
      <c r="E98" s="64"/>
      <c r="F98" s="667"/>
      <c r="G98" s="65"/>
    </row>
    <row r="99" spans="1:7" s="55" customFormat="1" ht="13.5">
      <c r="A99" s="695" t="s">
        <v>801</v>
      </c>
      <c r="B99" s="696"/>
      <c r="C99" s="697" t="s">
        <v>822</v>
      </c>
      <c r="D99" s="691" t="s">
        <v>35</v>
      </c>
      <c r="E99" s="691">
        <v>77</v>
      </c>
      <c r="F99" s="898"/>
      <c r="G99" s="899">
        <f t="shared" si="2"/>
        <v>0</v>
      </c>
    </row>
    <row r="100" spans="1:7" s="55" customFormat="1" ht="13.5">
      <c r="A100" s="61"/>
      <c r="B100" s="673"/>
      <c r="C100" s="671" t="s">
        <v>823</v>
      </c>
      <c r="D100" s="64" t="s">
        <v>35</v>
      </c>
      <c r="E100" s="64">
        <v>77</v>
      </c>
      <c r="F100" s="667"/>
      <c r="G100" s="65">
        <f t="shared" si="2"/>
        <v>0</v>
      </c>
    </row>
    <row r="101" spans="1:7" s="55" customFormat="1" ht="38.25">
      <c r="A101" s="61"/>
      <c r="B101" s="672">
        <v>7</v>
      </c>
      <c r="C101" s="670" t="s">
        <v>79</v>
      </c>
      <c r="D101" s="64"/>
      <c r="E101" s="64"/>
      <c r="F101" s="667"/>
      <c r="G101" s="65"/>
    </row>
    <row r="102" spans="1:7" s="55" customFormat="1" ht="13.5">
      <c r="A102" s="695" t="s">
        <v>801</v>
      </c>
      <c r="B102" s="696"/>
      <c r="C102" s="697" t="s">
        <v>822</v>
      </c>
      <c r="D102" s="691" t="s">
        <v>35</v>
      </c>
      <c r="E102" s="691">
        <v>21</v>
      </c>
      <c r="F102" s="898"/>
      <c r="G102" s="899">
        <f t="shared" si="2"/>
        <v>0</v>
      </c>
    </row>
    <row r="103" spans="1:7" s="55" customFormat="1" ht="13.5">
      <c r="A103" s="61"/>
      <c r="B103" s="673"/>
      <c r="C103" s="671" t="s">
        <v>823</v>
      </c>
      <c r="D103" s="64" t="s">
        <v>35</v>
      </c>
      <c r="E103" s="64">
        <v>21</v>
      </c>
      <c r="F103" s="667"/>
      <c r="G103" s="65">
        <f t="shared" si="2"/>
        <v>0</v>
      </c>
    </row>
    <row r="104" spans="1:7" s="55" customFormat="1" ht="38.25">
      <c r="A104" s="61"/>
      <c r="B104" s="672">
        <v>8</v>
      </c>
      <c r="C104" s="670" t="s">
        <v>80</v>
      </c>
      <c r="D104" s="64"/>
      <c r="E104" s="64"/>
      <c r="F104" s="667"/>
      <c r="G104" s="65"/>
    </row>
    <row r="105" spans="1:7" s="55" customFormat="1" ht="13.5">
      <c r="A105" s="695" t="s">
        <v>801</v>
      </c>
      <c r="B105" s="696"/>
      <c r="C105" s="697" t="s">
        <v>822</v>
      </c>
      <c r="D105" s="691" t="s">
        <v>35</v>
      </c>
      <c r="E105" s="691">
        <v>8</v>
      </c>
      <c r="F105" s="898"/>
      <c r="G105" s="899">
        <f t="shared" si="2"/>
        <v>0</v>
      </c>
    </row>
    <row r="106" spans="1:7" s="55" customFormat="1" ht="13.5">
      <c r="A106" s="61"/>
      <c r="B106" s="673"/>
      <c r="C106" s="671" t="s">
        <v>823</v>
      </c>
      <c r="D106" s="64" t="s">
        <v>35</v>
      </c>
      <c r="E106" s="64">
        <v>8</v>
      </c>
      <c r="F106" s="667"/>
      <c r="G106" s="65">
        <f t="shared" si="2"/>
        <v>0</v>
      </c>
    </row>
    <row r="107" spans="1:7" s="55" customFormat="1" ht="38.25">
      <c r="A107" s="61"/>
      <c r="B107" s="672">
        <f>B104+1</f>
        <v>9</v>
      </c>
      <c r="C107" s="670" t="s">
        <v>81</v>
      </c>
      <c r="D107" s="64"/>
      <c r="E107" s="64"/>
      <c r="F107" s="667"/>
      <c r="G107" s="65"/>
    </row>
    <row r="108" spans="1:7" s="55" customFormat="1" ht="13.5">
      <c r="A108" s="695" t="s">
        <v>801</v>
      </c>
      <c r="B108" s="696"/>
      <c r="C108" s="697" t="s">
        <v>822</v>
      </c>
      <c r="D108" s="691" t="s">
        <v>35</v>
      </c>
      <c r="E108" s="691">
        <v>1</v>
      </c>
      <c r="F108" s="898"/>
      <c r="G108" s="899">
        <f t="shared" si="2"/>
        <v>0</v>
      </c>
    </row>
    <row r="109" spans="1:7" s="55" customFormat="1" ht="13.5">
      <c r="A109" s="61"/>
      <c r="B109" s="673"/>
      <c r="C109" s="671" t="s">
        <v>823</v>
      </c>
      <c r="D109" s="64" t="s">
        <v>35</v>
      </c>
      <c r="E109" s="64">
        <v>1</v>
      </c>
      <c r="F109" s="667"/>
      <c r="G109" s="65">
        <f t="shared" si="2"/>
        <v>0</v>
      </c>
    </row>
    <row r="110" spans="1:7" s="55" customFormat="1" ht="38.25">
      <c r="A110" s="61"/>
      <c r="B110" s="931">
        <f>B107+1</f>
        <v>10</v>
      </c>
      <c r="C110" s="670" t="s">
        <v>82</v>
      </c>
      <c r="D110" s="64"/>
      <c r="E110" s="64"/>
      <c r="F110" s="667"/>
      <c r="G110" s="65"/>
    </row>
    <row r="111" spans="1:7" s="55" customFormat="1" ht="13.5">
      <c r="A111" s="695" t="s">
        <v>801</v>
      </c>
      <c r="B111" s="932"/>
      <c r="C111" s="697" t="s">
        <v>822</v>
      </c>
      <c r="D111" s="691" t="s">
        <v>35</v>
      </c>
      <c r="E111" s="691">
        <v>1</v>
      </c>
      <c r="F111" s="898"/>
      <c r="G111" s="899">
        <f t="shared" si="2"/>
        <v>0</v>
      </c>
    </row>
    <row r="112" spans="1:7" s="55" customFormat="1" ht="13.5">
      <c r="A112" s="61"/>
      <c r="B112" s="933"/>
      <c r="C112" s="671" t="s">
        <v>823</v>
      </c>
      <c r="D112" s="64" t="s">
        <v>35</v>
      </c>
      <c r="E112" s="64">
        <v>1</v>
      </c>
      <c r="F112" s="667"/>
      <c r="G112" s="65">
        <f t="shared" si="2"/>
        <v>0</v>
      </c>
    </row>
    <row r="113" spans="1:8" s="55" customFormat="1" ht="38.25">
      <c r="A113" s="61"/>
      <c r="B113" s="931">
        <f>B110+1</f>
        <v>11</v>
      </c>
      <c r="C113" s="63" t="s">
        <v>83</v>
      </c>
      <c r="D113" s="64" t="s">
        <v>35</v>
      </c>
      <c r="E113" s="64">
        <v>1</v>
      </c>
      <c r="F113" s="667"/>
      <c r="G113" s="65"/>
    </row>
    <row r="114" spans="1:8" s="55" customFormat="1" ht="13.5">
      <c r="A114" s="695" t="s">
        <v>801</v>
      </c>
      <c r="B114" s="932"/>
      <c r="C114" s="697" t="s">
        <v>822</v>
      </c>
      <c r="D114" s="691" t="s">
        <v>35</v>
      </c>
      <c r="E114" s="691">
        <v>1</v>
      </c>
      <c r="F114" s="898"/>
      <c r="G114" s="899">
        <f t="shared" si="2"/>
        <v>0</v>
      </c>
    </row>
    <row r="115" spans="1:8" s="55" customFormat="1" ht="13.5">
      <c r="A115" s="61"/>
      <c r="B115" s="933"/>
      <c r="C115" s="671" t="s">
        <v>823</v>
      </c>
      <c r="D115" s="64" t="s">
        <v>35</v>
      </c>
      <c r="E115" s="64">
        <v>1</v>
      </c>
      <c r="F115" s="667"/>
      <c r="G115" s="65">
        <f t="shared" si="2"/>
        <v>0</v>
      </c>
    </row>
    <row r="116" spans="1:8" s="55" customFormat="1" ht="102">
      <c r="A116" s="61"/>
      <c r="B116" s="931">
        <f t="shared" ref="B116" si="3">B113+1</f>
        <v>12</v>
      </c>
      <c r="C116" s="63" t="s">
        <v>84</v>
      </c>
      <c r="D116" s="64"/>
      <c r="E116" s="64"/>
      <c r="F116" s="667"/>
      <c r="G116" s="65"/>
      <c r="H116" s="83"/>
    </row>
    <row r="117" spans="1:8" s="55" customFormat="1" ht="13.5">
      <c r="A117" s="695" t="s">
        <v>801</v>
      </c>
      <c r="B117" s="932"/>
      <c r="C117" s="697" t="s">
        <v>822</v>
      </c>
      <c r="D117" s="691" t="s">
        <v>35</v>
      </c>
      <c r="E117" s="691">
        <v>4</v>
      </c>
      <c r="F117" s="898"/>
      <c r="G117" s="899">
        <f t="shared" si="2"/>
        <v>0</v>
      </c>
      <c r="H117" s="83"/>
    </row>
    <row r="118" spans="1:8" s="55" customFormat="1" ht="13.5">
      <c r="A118" s="61"/>
      <c r="B118" s="933"/>
      <c r="C118" s="671" t="s">
        <v>823</v>
      </c>
      <c r="D118" s="64" t="s">
        <v>35</v>
      </c>
      <c r="E118" s="64">
        <v>4</v>
      </c>
      <c r="F118" s="667"/>
      <c r="G118" s="65">
        <f t="shared" si="2"/>
        <v>0</v>
      </c>
      <c r="H118" s="83"/>
    </row>
    <row r="119" spans="1:8" s="55" customFormat="1" ht="76.5">
      <c r="A119" s="61"/>
      <c r="B119" s="931">
        <v>13</v>
      </c>
      <c r="C119" s="63" t="s">
        <v>85</v>
      </c>
      <c r="D119" s="64"/>
      <c r="E119" s="64"/>
      <c r="F119" s="667"/>
      <c r="G119" s="65"/>
      <c r="H119" s="83"/>
    </row>
    <row r="120" spans="1:8" s="55" customFormat="1" ht="13.5">
      <c r="A120" s="695" t="s">
        <v>801</v>
      </c>
      <c r="B120" s="932"/>
      <c r="C120" s="697" t="s">
        <v>822</v>
      </c>
      <c r="D120" s="691" t="s">
        <v>35</v>
      </c>
      <c r="E120" s="691">
        <v>195</v>
      </c>
      <c r="F120" s="898"/>
      <c r="G120" s="899">
        <f t="shared" si="2"/>
        <v>0</v>
      </c>
      <c r="H120" s="83"/>
    </row>
    <row r="121" spans="1:8" s="55" customFormat="1" ht="13.5">
      <c r="A121" s="61"/>
      <c r="B121" s="933"/>
      <c r="C121" s="671" t="s">
        <v>823</v>
      </c>
      <c r="D121" s="64" t="s">
        <v>35</v>
      </c>
      <c r="E121" s="64">
        <v>195</v>
      </c>
      <c r="F121" s="667"/>
      <c r="G121" s="65">
        <f t="shared" si="2"/>
        <v>0</v>
      </c>
      <c r="H121" s="83"/>
    </row>
    <row r="122" spans="1:8" s="55" customFormat="1" ht="69" customHeight="1">
      <c r="A122" s="61"/>
      <c r="B122" s="931">
        <v>14</v>
      </c>
      <c r="C122" s="63" t="s">
        <v>86</v>
      </c>
      <c r="D122" s="64"/>
      <c r="E122" s="64"/>
      <c r="F122" s="667"/>
      <c r="G122" s="65"/>
    </row>
    <row r="123" spans="1:8" s="55" customFormat="1" ht="13.5">
      <c r="A123" s="695" t="s">
        <v>801</v>
      </c>
      <c r="B123" s="932"/>
      <c r="C123" s="697" t="s">
        <v>822</v>
      </c>
      <c r="D123" s="691" t="s">
        <v>35</v>
      </c>
      <c r="E123" s="691">
        <v>124</v>
      </c>
      <c r="F123" s="898"/>
      <c r="G123" s="899">
        <f t="shared" si="2"/>
        <v>0</v>
      </c>
    </row>
    <row r="124" spans="1:8" s="55" customFormat="1" ht="13.5">
      <c r="A124" s="61"/>
      <c r="B124" s="933"/>
      <c r="C124" s="63" t="s">
        <v>823</v>
      </c>
      <c r="D124" s="64" t="s">
        <v>35</v>
      </c>
      <c r="E124" s="64">
        <v>124</v>
      </c>
      <c r="F124" s="667"/>
      <c r="G124" s="65">
        <f t="shared" si="2"/>
        <v>0</v>
      </c>
    </row>
    <row r="125" spans="1:8" s="55" customFormat="1" ht="76.5">
      <c r="A125" s="61"/>
      <c r="B125" s="62">
        <v>15</v>
      </c>
      <c r="C125" s="63" t="s">
        <v>87</v>
      </c>
      <c r="D125" s="64"/>
      <c r="E125" s="64"/>
      <c r="F125" s="667"/>
      <c r="G125" s="65"/>
    </row>
    <row r="126" spans="1:8" s="55" customFormat="1" ht="13.5">
      <c r="A126" s="695" t="s">
        <v>801</v>
      </c>
      <c r="B126" s="62"/>
      <c r="C126" s="697" t="s">
        <v>822</v>
      </c>
      <c r="D126" s="691" t="s">
        <v>35</v>
      </c>
      <c r="E126" s="691">
        <v>195</v>
      </c>
      <c r="F126" s="898"/>
      <c r="G126" s="899">
        <f t="shared" si="2"/>
        <v>0</v>
      </c>
    </row>
    <row r="127" spans="1:8" s="55" customFormat="1" ht="13.5">
      <c r="A127" s="61"/>
      <c r="B127" s="62"/>
      <c r="C127" s="63" t="s">
        <v>823</v>
      </c>
      <c r="D127" s="64" t="s">
        <v>35</v>
      </c>
      <c r="E127" s="64">
        <v>195</v>
      </c>
      <c r="F127" s="667"/>
      <c r="G127" s="65">
        <f t="shared" si="2"/>
        <v>0</v>
      </c>
    </row>
    <row r="128" spans="1:8" s="55" customFormat="1" ht="223.15" customHeight="1">
      <c r="A128" s="61"/>
      <c r="B128" s="672"/>
      <c r="C128" s="670" t="s">
        <v>88</v>
      </c>
      <c r="D128" s="676"/>
      <c r="E128" s="676"/>
      <c r="F128" s="667"/>
      <c r="G128" s="65"/>
    </row>
    <row r="129" spans="1:7" s="55" customFormat="1" ht="51">
      <c r="A129" s="61"/>
      <c r="B129" s="674">
        <v>16</v>
      </c>
      <c r="C129" s="675" t="s">
        <v>89</v>
      </c>
      <c r="D129" s="677"/>
      <c r="E129" s="677"/>
      <c r="F129" s="667"/>
      <c r="G129" s="65"/>
    </row>
    <row r="130" spans="1:7" s="55" customFormat="1" ht="13.5">
      <c r="A130" s="695" t="s">
        <v>801</v>
      </c>
      <c r="B130" s="674"/>
      <c r="C130" s="701" t="s">
        <v>822</v>
      </c>
      <c r="D130" s="691" t="s">
        <v>35</v>
      </c>
      <c r="E130" s="691">
        <v>4</v>
      </c>
      <c r="F130" s="898"/>
      <c r="G130" s="899">
        <f t="shared" ref="G130:G139" si="4">ROUND(F130,2)*E130</f>
        <v>0</v>
      </c>
    </row>
    <row r="131" spans="1:7" s="55" customFormat="1" ht="13.5">
      <c r="A131" s="61"/>
      <c r="B131" s="673"/>
      <c r="C131" s="698" t="s">
        <v>823</v>
      </c>
      <c r="D131" s="64" t="s">
        <v>35</v>
      </c>
      <c r="E131" s="64">
        <v>4</v>
      </c>
      <c r="F131" s="667"/>
      <c r="G131" s="65">
        <f t="shared" si="4"/>
        <v>0</v>
      </c>
    </row>
    <row r="132" spans="1:7" s="55" customFormat="1" ht="51">
      <c r="A132" s="61"/>
      <c r="B132" s="672">
        <v>17</v>
      </c>
      <c r="C132" s="700" t="s">
        <v>90</v>
      </c>
      <c r="D132" s="64"/>
      <c r="E132" s="64"/>
      <c r="F132" s="667"/>
      <c r="G132" s="65"/>
    </row>
    <row r="133" spans="1:7" s="55" customFormat="1" ht="13.5">
      <c r="A133" s="695" t="s">
        <v>801</v>
      </c>
      <c r="B133" s="674"/>
      <c r="C133" s="699" t="s">
        <v>822</v>
      </c>
      <c r="D133" s="691" t="s">
        <v>35</v>
      </c>
      <c r="E133" s="691">
        <v>1</v>
      </c>
      <c r="F133" s="898"/>
      <c r="G133" s="899">
        <f t="shared" si="4"/>
        <v>0</v>
      </c>
    </row>
    <row r="134" spans="1:7" s="55" customFormat="1" ht="13.5">
      <c r="A134" s="61"/>
      <c r="B134" s="673"/>
      <c r="C134" s="698" t="s">
        <v>823</v>
      </c>
      <c r="D134" s="64" t="s">
        <v>35</v>
      </c>
      <c r="E134" s="64">
        <v>1</v>
      </c>
      <c r="F134" s="667"/>
      <c r="G134" s="65">
        <f t="shared" si="4"/>
        <v>0</v>
      </c>
    </row>
    <row r="135" spans="1:7" s="55" customFormat="1" ht="280.5">
      <c r="A135" s="61"/>
      <c r="B135" s="62">
        <v>18</v>
      </c>
      <c r="C135" s="63" t="s">
        <v>91</v>
      </c>
      <c r="D135" s="64"/>
      <c r="E135" s="64"/>
      <c r="F135" s="667"/>
      <c r="G135" s="65"/>
    </row>
    <row r="136" spans="1:7" s="55" customFormat="1" ht="13.5">
      <c r="A136" s="695" t="s">
        <v>801</v>
      </c>
      <c r="B136" s="674"/>
      <c r="C136" s="699" t="s">
        <v>822</v>
      </c>
      <c r="D136" s="691" t="s">
        <v>35</v>
      </c>
      <c r="E136" s="691">
        <v>1</v>
      </c>
      <c r="F136" s="898"/>
      <c r="G136" s="899">
        <f t="shared" si="4"/>
        <v>0</v>
      </c>
    </row>
    <row r="137" spans="1:7" s="55" customFormat="1" ht="13.5">
      <c r="A137" s="61"/>
      <c r="B137" s="673"/>
      <c r="C137" s="698" t="s">
        <v>823</v>
      </c>
      <c r="D137" s="64" t="s">
        <v>35</v>
      </c>
      <c r="E137" s="64">
        <v>1</v>
      </c>
      <c r="F137" s="667"/>
      <c r="G137" s="65">
        <f t="shared" si="4"/>
        <v>0</v>
      </c>
    </row>
    <row r="138" spans="1:7" s="55" customFormat="1" ht="38.25">
      <c r="A138" s="61"/>
      <c r="B138" s="62">
        <v>20</v>
      </c>
      <c r="C138" s="63" t="s">
        <v>92</v>
      </c>
      <c r="D138" s="64" t="s">
        <v>35</v>
      </c>
      <c r="E138" s="64">
        <v>1</v>
      </c>
      <c r="F138" s="667"/>
      <c r="G138" s="65">
        <f t="shared" si="4"/>
        <v>0</v>
      </c>
    </row>
    <row r="139" spans="1:7" s="55" customFormat="1" ht="51">
      <c r="A139" s="61"/>
      <c r="B139" s="62">
        <v>21</v>
      </c>
      <c r="C139" s="63" t="s">
        <v>93</v>
      </c>
      <c r="D139" s="64" t="s">
        <v>35</v>
      </c>
      <c r="E139" s="64">
        <v>3</v>
      </c>
      <c r="F139" s="667"/>
      <c r="G139" s="65">
        <f t="shared" si="4"/>
        <v>0</v>
      </c>
    </row>
    <row r="140" spans="1:7" s="72" customFormat="1">
      <c r="A140" s="66"/>
      <c r="B140" s="85"/>
      <c r="C140" s="86" t="str">
        <f>CONCATENATE(A64," ",C64," - SKUPAJ:")</f>
        <v xml:space="preserve"> KANALIZACIJA - SKUPAJ:</v>
      </c>
      <c r="D140" s="86"/>
      <c r="E140" s="87"/>
      <c r="F140" s="88"/>
      <c r="G140" s="89">
        <f>ROUND(SUM(G66:G139),2)</f>
        <v>0</v>
      </c>
    </row>
    <row r="141" spans="1:7" s="72" customFormat="1">
      <c r="A141" s="73"/>
      <c r="B141" s="74"/>
      <c r="C141" s="92"/>
      <c r="D141" s="92"/>
      <c r="E141" s="93"/>
      <c r="F141" s="94"/>
      <c r="G141" s="95"/>
    </row>
    <row r="142" spans="1:7" ht="15.75">
      <c r="A142" s="50"/>
      <c r="B142" s="35" t="s">
        <v>16</v>
      </c>
      <c r="C142" s="51" t="s">
        <v>94</v>
      </c>
      <c r="F142" s="79"/>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7"/>
      <c r="G144" s="65">
        <f t="shared" ref="G144:G145" si="5">ROUND(F144,2)*E144</f>
        <v>0</v>
      </c>
    </row>
    <row r="145" spans="1:9" s="55" customFormat="1" ht="26.25" thickBot="1">
      <c r="A145" s="61"/>
      <c r="B145" s="62">
        <v>3</v>
      </c>
      <c r="C145" s="63" t="s">
        <v>97</v>
      </c>
      <c r="D145" s="64" t="s">
        <v>96</v>
      </c>
      <c r="E145" s="64">
        <f>E144</f>
        <v>3636</v>
      </c>
      <c r="F145" s="667"/>
      <c r="G145" s="65">
        <f t="shared" si="5"/>
        <v>0</v>
      </c>
    </row>
    <row r="146" spans="1:9" s="72" customFormat="1">
      <c r="A146" s="73"/>
      <c r="B146" s="67"/>
      <c r="C146" s="68" t="str">
        <f>CONCATENATE(A142," ",C142," - SKUPAJ:")</f>
        <v xml:space="preserve"> ZAKLJUČNA DELA - SKUPAJ:</v>
      </c>
      <c r="D146" s="68"/>
      <c r="E146" s="69"/>
      <c r="F146" s="70"/>
      <c r="G146" s="71">
        <f>ROUND(SUM(G144:G145),2)</f>
        <v>0</v>
      </c>
    </row>
    <row r="147" spans="1:9" ht="15.75">
      <c r="A147" s="50"/>
      <c r="B147" s="74"/>
      <c r="C147" s="75"/>
      <c r="D147" s="75"/>
      <c r="E147" s="76"/>
      <c r="F147" s="77"/>
      <c r="G147" s="52"/>
      <c r="I147" s="96"/>
    </row>
  </sheetData>
  <sheetProtection algorithmName="SHA-512" hashValue="qH/TK+1/mtQkUAigouOMG0Eu0ZZ3ggwvZ/NxDzbPIwC0+8G4fPDx8Q+nva+g9IssP/KsBNWc04pizjN2jFsDqg==" saltValue="yFGceDlvmDU5aAwcvgm29A==" spinCount="100000" sheet="1" objects="1" scenarios="1"/>
  <mergeCells count="15">
    <mergeCell ref="B113:B115"/>
    <mergeCell ref="B116:B118"/>
    <mergeCell ref="B119:B121"/>
    <mergeCell ref="B122:B124"/>
    <mergeCell ref="B68:B79"/>
    <mergeCell ref="B80:B91"/>
    <mergeCell ref="A68:A79"/>
    <mergeCell ref="B92:B94"/>
    <mergeCell ref="B110:B112"/>
    <mergeCell ref="C12:E12"/>
    <mergeCell ref="C14:E14"/>
    <mergeCell ref="C15:E15"/>
    <mergeCell ref="C26:G26"/>
    <mergeCell ref="C27:G27"/>
    <mergeCell ref="C28:G28"/>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sheetPr codeName="Sheet7"/>
  <dimension ref="A1:P141"/>
  <sheetViews>
    <sheetView zoomScale="115" zoomScaleNormal="115" zoomScaleSheetLayoutView="100" workbookViewId="0">
      <selection activeCell="F140" sqref="F140"/>
    </sheetView>
  </sheetViews>
  <sheetFormatPr defaultColWidth="43.7109375" defaultRowHeight="12.75"/>
  <cols>
    <col min="1" max="1" width="8.5703125" style="98" customWidth="1"/>
    <col min="2" max="2" width="7.28515625" style="105" bestFit="1" customWidth="1"/>
    <col min="3" max="3" width="38.42578125" style="203" customWidth="1"/>
    <col min="4" max="4" width="6.42578125" style="106" bestFit="1" customWidth="1"/>
    <col min="5" max="5" width="8.7109375" style="124" customWidth="1"/>
    <col min="6" max="6" width="12.28515625" style="98" bestFit="1" customWidth="1"/>
    <col min="7" max="7" width="13.42578125" style="98" bestFit="1" customWidth="1"/>
    <col min="8" max="243" width="9.140625" style="98" customWidth="1"/>
    <col min="244" max="244" width="8.5703125" style="98" customWidth="1"/>
    <col min="245" max="245" width="3.140625" style="98" customWidth="1"/>
    <col min="246" max="246" width="42.140625" style="98" customWidth="1"/>
    <col min="247" max="247" width="5.5703125" style="98" customWidth="1"/>
    <col min="248" max="248" width="7.42578125" style="98" customWidth="1"/>
    <col min="249" max="249" width="9" style="98" customWidth="1"/>
    <col min="250" max="250" width="13.28515625" style="98" customWidth="1"/>
    <col min="251" max="251" width="43.7109375" style="98"/>
    <col min="252" max="252" width="10.7109375" style="98" customWidth="1"/>
    <col min="253" max="253" width="3.28515625" style="98" customWidth="1"/>
    <col min="254" max="254" width="35.7109375" style="98" customWidth="1"/>
    <col min="255" max="255" width="3.28515625" style="98" customWidth="1"/>
    <col min="256" max="256" width="7.7109375" style="98" customWidth="1"/>
    <col min="257" max="257" width="10.7109375" style="98" customWidth="1"/>
    <col min="258" max="258" width="15.7109375" style="98" customWidth="1"/>
    <col min="259" max="499" width="9.140625" style="98" customWidth="1"/>
    <col min="500" max="500" width="8.5703125" style="98" customWidth="1"/>
    <col min="501" max="501" width="3.140625" style="98" customWidth="1"/>
    <col min="502" max="502" width="42.140625" style="98" customWidth="1"/>
    <col min="503" max="503" width="5.5703125" style="98" customWidth="1"/>
    <col min="504" max="504" width="7.42578125" style="98" customWidth="1"/>
    <col min="505" max="505" width="9" style="98" customWidth="1"/>
    <col min="506" max="506" width="13.28515625" style="98" customWidth="1"/>
    <col min="507" max="507" width="43.7109375" style="98"/>
    <col min="508" max="508" width="10.7109375" style="98" customWidth="1"/>
    <col min="509" max="509" width="3.28515625" style="98" customWidth="1"/>
    <col min="510" max="510" width="35.7109375" style="98" customWidth="1"/>
    <col min="511" max="511" width="3.28515625" style="98" customWidth="1"/>
    <col min="512" max="512" width="7.7109375" style="98" customWidth="1"/>
    <col min="513" max="513" width="10.7109375" style="98" customWidth="1"/>
    <col min="514" max="514" width="15.7109375" style="98" customWidth="1"/>
    <col min="515" max="755" width="9.140625" style="98" customWidth="1"/>
    <col min="756" max="756" width="8.5703125" style="98" customWidth="1"/>
    <col min="757" max="757" width="3.140625" style="98" customWidth="1"/>
    <col min="758" max="758" width="42.140625" style="98" customWidth="1"/>
    <col min="759" max="759" width="5.5703125" style="98" customWidth="1"/>
    <col min="760" max="760" width="7.42578125" style="98" customWidth="1"/>
    <col min="761" max="761" width="9" style="98" customWidth="1"/>
    <col min="762" max="762" width="13.28515625" style="98" customWidth="1"/>
    <col min="763" max="763" width="43.7109375" style="98"/>
    <col min="764" max="764" width="10.7109375" style="98" customWidth="1"/>
    <col min="765" max="765" width="3.28515625" style="98" customWidth="1"/>
    <col min="766" max="766" width="35.7109375" style="98" customWidth="1"/>
    <col min="767" max="767" width="3.28515625" style="98" customWidth="1"/>
    <col min="768" max="768" width="7.7109375" style="98" customWidth="1"/>
    <col min="769" max="769" width="10.7109375" style="98" customWidth="1"/>
    <col min="770" max="770" width="15.7109375" style="98" customWidth="1"/>
    <col min="771" max="1011" width="9.140625" style="98" customWidth="1"/>
    <col min="1012" max="1012" width="8.5703125" style="98" customWidth="1"/>
    <col min="1013" max="1013" width="3.140625" style="98" customWidth="1"/>
    <col min="1014" max="1014" width="42.140625" style="98" customWidth="1"/>
    <col min="1015" max="1015" width="5.5703125" style="98" customWidth="1"/>
    <col min="1016" max="1016" width="7.42578125" style="98" customWidth="1"/>
    <col min="1017" max="1017" width="9" style="98" customWidth="1"/>
    <col min="1018" max="1018" width="13.28515625" style="98" customWidth="1"/>
    <col min="1019" max="1019" width="43.7109375" style="98"/>
    <col min="1020" max="1020" width="10.7109375" style="98" customWidth="1"/>
    <col min="1021" max="1021" width="3.28515625" style="98" customWidth="1"/>
    <col min="1022" max="1022" width="35.7109375" style="98" customWidth="1"/>
    <col min="1023" max="1023" width="3.28515625" style="98" customWidth="1"/>
    <col min="1024" max="1024" width="7.7109375" style="98" customWidth="1"/>
    <col min="1025" max="1025" width="10.7109375" style="98" customWidth="1"/>
    <col min="1026" max="1026" width="15.7109375" style="98" customWidth="1"/>
    <col min="1027" max="1267" width="9.140625" style="98" customWidth="1"/>
    <col min="1268" max="1268" width="8.5703125" style="98" customWidth="1"/>
    <col min="1269" max="1269" width="3.140625" style="98" customWidth="1"/>
    <col min="1270" max="1270" width="42.140625" style="98" customWidth="1"/>
    <col min="1271" max="1271" width="5.5703125" style="98" customWidth="1"/>
    <col min="1272" max="1272" width="7.42578125" style="98" customWidth="1"/>
    <col min="1273" max="1273" width="9" style="98" customWidth="1"/>
    <col min="1274" max="1274" width="13.28515625" style="98" customWidth="1"/>
    <col min="1275" max="1275" width="43.7109375" style="98"/>
    <col min="1276" max="1276" width="10.7109375" style="98" customWidth="1"/>
    <col min="1277" max="1277" width="3.28515625" style="98" customWidth="1"/>
    <col min="1278" max="1278" width="35.7109375" style="98" customWidth="1"/>
    <col min="1279" max="1279" width="3.28515625" style="98" customWidth="1"/>
    <col min="1280" max="1280" width="7.7109375" style="98" customWidth="1"/>
    <col min="1281" max="1281" width="10.7109375" style="98" customWidth="1"/>
    <col min="1282" max="1282" width="15.7109375" style="98" customWidth="1"/>
    <col min="1283" max="1523" width="9.140625" style="98" customWidth="1"/>
    <col min="1524" max="1524" width="8.5703125" style="98" customWidth="1"/>
    <col min="1525" max="1525" width="3.140625" style="98" customWidth="1"/>
    <col min="1526" max="1526" width="42.140625" style="98" customWidth="1"/>
    <col min="1527" max="1527" width="5.5703125" style="98" customWidth="1"/>
    <col min="1528" max="1528" width="7.42578125" style="98" customWidth="1"/>
    <col min="1529" max="1529" width="9" style="98" customWidth="1"/>
    <col min="1530" max="1530" width="13.28515625" style="98" customWidth="1"/>
    <col min="1531" max="1531" width="43.7109375" style="98"/>
    <col min="1532" max="1532" width="10.7109375" style="98" customWidth="1"/>
    <col min="1533" max="1533" width="3.28515625" style="98" customWidth="1"/>
    <col min="1534" max="1534" width="35.7109375" style="98" customWidth="1"/>
    <col min="1535" max="1535" width="3.28515625" style="98" customWidth="1"/>
    <col min="1536" max="1536" width="7.7109375" style="98" customWidth="1"/>
    <col min="1537" max="1537" width="10.7109375" style="98" customWidth="1"/>
    <col min="1538" max="1538" width="15.7109375" style="98" customWidth="1"/>
    <col min="1539" max="1779" width="9.140625" style="98" customWidth="1"/>
    <col min="1780" max="1780" width="8.5703125" style="98" customWidth="1"/>
    <col min="1781" max="1781" width="3.140625" style="98" customWidth="1"/>
    <col min="1782" max="1782" width="42.140625" style="98" customWidth="1"/>
    <col min="1783" max="1783" width="5.5703125" style="98" customWidth="1"/>
    <col min="1784" max="1784" width="7.42578125" style="98" customWidth="1"/>
    <col min="1785" max="1785" width="9" style="98" customWidth="1"/>
    <col min="1786" max="1786" width="13.28515625" style="98" customWidth="1"/>
    <col min="1787" max="1787" width="43.7109375" style="98"/>
    <col min="1788" max="1788" width="10.7109375" style="98" customWidth="1"/>
    <col min="1789" max="1789" width="3.28515625" style="98" customWidth="1"/>
    <col min="1790" max="1790" width="35.7109375" style="98" customWidth="1"/>
    <col min="1791" max="1791" width="3.28515625" style="98" customWidth="1"/>
    <col min="1792" max="1792" width="7.7109375" style="98" customWidth="1"/>
    <col min="1793" max="1793" width="10.7109375" style="98" customWidth="1"/>
    <col min="1794" max="1794" width="15.7109375" style="98" customWidth="1"/>
    <col min="1795" max="2035" width="9.140625" style="98" customWidth="1"/>
    <col min="2036" max="2036" width="8.5703125" style="98" customWidth="1"/>
    <col min="2037" max="2037" width="3.140625" style="98" customWidth="1"/>
    <col min="2038" max="2038" width="42.140625" style="98" customWidth="1"/>
    <col min="2039" max="2039" width="5.5703125" style="98" customWidth="1"/>
    <col min="2040" max="2040" width="7.42578125" style="98" customWidth="1"/>
    <col min="2041" max="2041" width="9" style="98" customWidth="1"/>
    <col min="2042" max="2042" width="13.28515625" style="98" customWidth="1"/>
    <col min="2043" max="2043" width="43.7109375" style="98"/>
    <col min="2044" max="2044" width="10.7109375" style="98" customWidth="1"/>
    <col min="2045" max="2045" width="3.28515625" style="98" customWidth="1"/>
    <col min="2046" max="2046" width="35.7109375" style="98" customWidth="1"/>
    <col min="2047" max="2047" width="3.28515625" style="98" customWidth="1"/>
    <col min="2048" max="2048" width="7.7109375" style="98" customWidth="1"/>
    <col min="2049" max="2049" width="10.7109375" style="98" customWidth="1"/>
    <col min="2050" max="2050" width="15.7109375" style="98" customWidth="1"/>
    <col min="2051" max="2291" width="9.140625" style="98" customWidth="1"/>
    <col min="2292" max="2292" width="8.5703125" style="98" customWidth="1"/>
    <col min="2293" max="2293" width="3.140625" style="98" customWidth="1"/>
    <col min="2294" max="2294" width="42.140625" style="98" customWidth="1"/>
    <col min="2295" max="2295" width="5.5703125" style="98" customWidth="1"/>
    <col min="2296" max="2296" width="7.42578125" style="98" customWidth="1"/>
    <col min="2297" max="2297" width="9" style="98" customWidth="1"/>
    <col min="2298" max="2298" width="13.28515625" style="98" customWidth="1"/>
    <col min="2299" max="2299" width="43.7109375" style="98"/>
    <col min="2300" max="2300" width="10.7109375" style="98" customWidth="1"/>
    <col min="2301" max="2301" width="3.28515625" style="98" customWidth="1"/>
    <col min="2302" max="2302" width="35.7109375" style="98" customWidth="1"/>
    <col min="2303" max="2303" width="3.28515625" style="98" customWidth="1"/>
    <col min="2304" max="2304" width="7.7109375" style="98" customWidth="1"/>
    <col min="2305" max="2305" width="10.7109375" style="98" customWidth="1"/>
    <col min="2306" max="2306" width="15.7109375" style="98" customWidth="1"/>
    <col min="2307" max="2547" width="9.140625" style="98" customWidth="1"/>
    <col min="2548" max="2548" width="8.5703125" style="98" customWidth="1"/>
    <col min="2549" max="2549" width="3.140625" style="98" customWidth="1"/>
    <col min="2550" max="2550" width="42.140625" style="98" customWidth="1"/>
    <col min="2551" max="2551" width="5.5703125" style="98" customWidth="1"/>
    <col min="2552" max="2552" width="7.42578125" style="98" customWidth="1"/>
    <col min="2553" max="2553" width="9" style="98" customWidth="1"/>
    <col min="2554" max="2554" width="13.28515625" style="98" customWidth="1"/>
    <col min="2555" max="2555" width="43.7109375" style="98"/>
    <col min="2556" max="2556" width="10.7109375" style="98" customWidth="1"/>
    <col min="2557" max="2557" width="3.28515625" style="98" customWidth="1"/>
    <col min="2558" max="2558" width="35.7109375" style="98" customWidth="1"/>
    <col min="2559" max="2559" width="3.28515625" style="98" customWidth="1"/>
    <col min="2560" max="2560" width="7.7109375" style="98" customWidth="1"/>
    <col min="2561" max="2561" width="10.7109375" style="98" customWidth="1"/>
    <col min="2562" max="2562" width="15.7109375" style="98" customWidth="1"/>
    <col min="2563" max="2803" width="9.140625" style="98" customWidth="1"/>
    <col min="2804" max="2804" width="8.5703125" style="98" customWidth="1"/>
    <col min="2805" max="2805" width="3.140625" style="98" customWidth="1"/>
    <col min="2806" max="2806" width="42.140625" style="98" customWidth="1"/>
    <col min="2807" max="2807" width="5.5703125" style="98" customWidth="1"/>
    <col min="2808" max="2808" width="7.42578125" style="98" customWidth="1"/>
    <col min="2809" max="2809" width="9" style="98" customWidth="1"/>
    <col min="2810" max="2810" width="13.28515625" style="98" customWidth="1"/>
    <col min="2811" max="2811" width="43.7109375" style="98"/>
    <col min="2812" max="2812" width="10.7109375" style="98" customWidth="1"/>
    <col min="2813" max="2813" width="3.28515625" style="98" customWidth="1"/>
    <col min="2814" max="2814" width="35.7109375" style="98" customWidth="1"/>
    <col min="2815" max="2815" width="3.28515625" style="98" customWidth="1"/>
    <col min="2816" max="2816" width="7.7109375" style="98" customWidth="1"/>
    <col min="2817" max="2817" width="10.7109375" style="98" customWidth="1"/>
    <col min="2818" max="2818" width="15.7109375" style="98" customWidth="1"/>
    <col min="2819" max="3059" width="9.140625" style="98" customWidth="1"/>
    <col min="3060" max="3060" width="8.5703125" style="98" customWidth="1"/>
    <col min="3061" max="3061" width="3.140625" style="98" customWidth="1"/>
    <col min="3062" max="3062" width="42.140625" style="98" customWidth="1"/>
    <col min="3063" max="3063" width="5.5703125" style="98" customWidth="1"/>
    <col min="3064" max="3064" width="7.42578125" style="98" customWidth="1"/>
    <col min="3065" max="3065" width="9" style="98" customWidth="1"/>
    <col min="3066" max="3066" width="13.28515625" style="98" customWidth="1"/>
    <col min="3067" max="3067" width="43.7109375" style="98"/>
    <col min="3068" max="3068" width="10.7109375" style="98" customWidth="1"/>
    <col min="3069" max="3069" width="3.28515625" style="98" customWidth="1"/>
    <col min="3070" max="3070" width="35.7109375" style="98" customWidth="1"/>
    <col min="3071" max="3071" width="3.28515625" style="98" customWidth="1"/>
    <col min="3072" max="3072" width="7.7109375" style="98" customWidth="1"/>
    <col min="3073" max="3073" width="10.7109375" style="98" customWidth="1"/>
    <col min="3074" max="3074" width="15.7109375" style="98" customWidth="1"/>
    <col min="3075" max="3315" width="9.140625" style="98" customWidth="1"/>
    <col min="3316" max="3316" width="8.5703125" style="98" customWidth="1"/>
    <col min="3317" max="3317" width="3.140625" style="98" customWidth="1"/>
    <col min="3318" max="3318" width="42.140625" style="98" customWidth="1"/>
    <col min="3319" max="3319" width="5.5703125" style="98" customWidth="1"/>
    <col min="3320" max="3320" width="7.42578125" style="98" customWidth="1"/>
    <col min="3321" max="3321" width="9" style="98" customWidth="1"/>
    <col min="3322" max="3322" width="13.28515625" style="98" customWidth="1"/>
    <col min="3323" max="3323" width="43.7109375" style="98"/>
    <col min="3324" max="3324" width="10.7109375" style="98" customWidth="1"/>
    <col min="3325" max="3325" width="3.28515625" style="98" customWidth="1"/>
    <col min="3326" max="3326" width="35.7109375" style="98" customWidth="1"/>
    <col min="3327" max="3327" width="3.28515625" style="98" customWidth="1"/>
    <col min="3328" max="3328" width="7.7109375" style="98" customWidth="1"/>
    <col min="3329" max="3329" width="10.7109375" style="98" customWidth="1"/>
    <col min="3330" max="3330" width="15.7109375" style="98" customWidth="1"/>
    <col min="3331" max="3571" width="9.140625" style="98" customWidth="1"/>
    <col min="3572" max="3572" width="8.5703125" style="98" customWidth="1"/>
    <col min="3573" max="3573" width="3.140625" style="98" customWidth="1"/>
    <col min="3574" max="3574" width="42.140625" style="98" customWidth="1"/>
    <col min="3575" max="3575" width="5.5703125" style="98" customWidth="1"/>
    <col min="3576" max="3576" width="7.42578125" style="98" customWidth="1"/>
    <col min="3577" max="3577" width="9" style="98" customWidth="1"/>
    <col min="3578" max="3578" width="13.28515625" style="98" customWidth="1"/>
    <col min="3579" max="3579" width="43.7109375" style="98"/>
    <col min="3580" max="3580" width="10.7109375" style="98" customWidth="1"/>
    <col min="3581" max="3581" width="3.28515625" style="98" customWidth="1"/>
    <col min="3582" max="3582" width="35.7109375" style="98" customWidth="1"/>
    <col min="3583" max="3583" width="3.28515625" style="98" customWidth="1"/>
    <col min="3584" max="3584" width="7.7109375" style="98" customWidth="1"/>
    <col min="3585" max="3585" width="10.7109375" style="98" customWidth="1"/>
    <col min="3586" max="3586" width="15.7109375" style="98" customWidth="1"/>
    <col min="3587" max="3827" width="9.140625" style="98" customWidth="1"/>
    <col min="3828" max="3828" width="8.5703125" style="98" customWidth="1"/>
    <col min="3829" max="3829" width="3.140625" style="98" customWidth="1"/>
    <col min="3830" max="3830" width="42.140625" style="98" customWidth="1"/>
    <col min="3831" max="3831" width="5.5703125" style="98" customWidth="1"/>
    <col min="3832" max="3832" width="7.42578125" style="98" customWidth="1"/>
    <col min="3833" max="3833" width="9" style="98" customWidth="1"/>
    <col min="3834" max="3834" width="13.28515625" style="98" customWidth="1"/>
    <col min="3835" max="3835" width="43.7109375" style="98"/>
    <col min="3836" max="3836" width="10.7109375" style="98" customWidth="1"/>
    <col min="3837" max="3837" width="3.28515625" style="98" customWidth="1"/>
    <col min="3838" max="3838" width="35.7109375" style="98" customWidth="1"/>
    <col min="3839" max="3839" width="3.28515625" style="98" customWidth="1"/>
    <col min="3840" max="3840" width="7.7109375" style="98" customWidth="1"/>
    <col min="3841" max="3841" width="10.7109375" style="98" customWidth="1"/>
    <col min="3842" max="3842" width="15.7109375" style="98" customWidth="1"/>
    <col min="3843" max="4083" width="9.140625" style="98" customWidth="1"/>
    <col min="4084" max="4084" width="8.5703125" style="98" customWidth="1"/>
    <col min="4085" max="4085" width="3.140625" style="98" customWidth="1"/>
    <col min="4086" max="4086" width="42.140625" style="98" customWidth="1"/>
    <col min="4087" max="4087" width="5.5703125" style="98" customWidth="1"/>
    <col min="4088" max="4088" width="7.42578125" style="98" customWidth="1"/>
    <col min="4089" max="4089" width="9" style="98" customWidth="1"/>
    <col min="4090" max="4090" width="13.28515625" style="98" customWidth="1"/>
    <col min="4091" max="4091" width="43.7109375" style="98"/>
    <col min="4092" max="4092" width="10.7109375" style="98" customWidth="1"/>
    <col min="4093" max="4093" width="3.28515625" style="98" customWidth="1"/>
    <col min="4094" max="4094" width="35.7109375" style="98" customWidth="1"/>
    <col min="4095" max="4095" width="3.28515625" style="98" customWidth="1"/>
    <col min="4096" max="4096" width="7.7109375" style="98" customWidth="1"/>
    <col min="4097" max="4097" width="10.7109375" style="98" customWidth="1"/>
    <col min="4098" max="4098" width="15.7109375" style="98" customWidth="1"/>
    <col min="4099" max="4339" width="9.140625" style="98" customWidth="1"/>
    <col min="4340" max="4340" width="8.5703125" style="98" customWidth="1"/>
    <col min="4341" max="4341" width="3.140625" style="98" customWidth="1"/>
    <col min="4342" max="4342" width="42.140625" style="98" customWidth="1"/>
    <col min="4343" max="4343" width="5.5703125" style="98" customWidth="1"/>
    <col min="4344" max="4344" width="7.42578125" style="98" customWidth="1"/>
    <col min="4345" max="4345" width="9" style="98" customWidth="1"/>
    <col min="4346" max="4346" width="13.28515625" style="98" customWidth="1"/>
    <col min="4347" max="4347" width="43.7109375" style="98"/>
    <col min="4348" max="4348" width="10.7109375" style="98" customWidth="1"/>
    <col min="4349" max="4349" width="3.28515625" style="98" customWidth="1"/>
    <col min="4350" max="4350" width="35.7109375" style="98" customWidth="1"/>
    <col min="4351" max="4351" width="3.28515625" style="98" customWidth="1"/>
    <col min="4352" max="4352" width="7.7109375" style="98" customWidth="1"/>
    <col min="4353" max="4353" width="10.7109375" style="98" customWidth="1"/>
    <col min="4354" max="4354" width="15.7109375" style="98" customWidth="1"/>
    <col min="4355" max="4595" width="9.140625" style="98" customWidth="1"/>
    <col min="4596" max="4596" width="8.5703125" style="98" customWidth="1"/>
    <col min="4597" max="4597" width="3.140625" style="98" customWidth="1"/>
    <col min="4598" max="4598" width="42.140625" style="98" customWidth="1"/>
    <col min="4599" max="4599" width="5.5703125" style="98" customWidth="1"/>
    <col min="4600" max="4600" width="7.42578125" style="98" customWidth="1"/>
    <col min="4601" max="4601" width="9" style="98" customWidth="1"/>
    <col min="4602" max="4602" width="13.28515625" style="98" customWidth="1"/>
    <col min="4603" max="4603" width="43.7109375" style="98"/>
    <col min="4604" max="4604" width="10.7109375" style="98" customWidth="1"/>
    <col min="4605" max="4605" width="3.28515625" style="98" customWidth="1"/>
    <col min="4606" max="4606" width="35.7109375" style="98" customWidth="1"/>
    <col min="4607" max="4607" width="3.28515625" style="98" customWidth="1"/>
    <col min="4608" max="4608" width="7.7109375" style="98" customWidth="1"/>
    <col min="4609" max="4609" width="10.7109375" style="98" customWidth="1"/>
    <col min="4610" max="4610" width="15.7109375" style="98" customWidth="1"/>
    <col min="4611" max="4851" width="9.140625" style="98" customWidth="1"/>
    <col min="4852" max="4852" width="8.5703125" style="98" customWidth="1"/>
    <col min="4853" max="4853" width="3.140625" style="98" customWidth="1"/>
    <col min="4854" max="4854" width="42.140625" style="98" customWidth="1"/>
    <col min="4855" max="4855" width="5.5703125" style="98" customWidth="1"/>
    <col min="4856" max="4856" width="7.42578125" style="98" customWidth="1"/>
    <col min="4857" max="4857" width="9" style="98" customWidth="1"/>
    <col min="4858" max="4858" width="13.28515625" style="98" customWidth="1"/>
    <col min="4859" max="4859" width="43.7109375" style="98"/>
    <col min="4860" max="4860" width="10.7109375" style="98" customWidth="1"/>
    <col min="4861" max="4861" width="3.28515625" style="98" customWidth="1"/>
    <col min="4862" max="4862" width="35.7109375" style="98" customWidth="1"/>
    <col min="4863" max="4863" width="3.28515625" style="98" customWidth="1"/>
    <col min="4864" max="4864" width="7.7109375" style="98" customWidth="1"/>
    <col min="4865" max="4865" width="10.7109375" style="98" customWidth="1"/>
    <col min="4866" max="4866" width="15.7109375" style="98" customWidth="1"/>
    <col min="4867" max="5107" width="9.140625" style="98" customWidth="1"/>
    <col min="5108" max="5108" width="8.5703125" style="98" customWidth="1"/>
    <col min="5109" max="5109" width="3.140625" style="98" customWidth="1"/>
    <col min="5110" max="5110" width="42.140625" style="98" customWidth="1"/>
    <col min="5111" max="5111" width="5.5703125" style="98" customWidth="1"/>
    <col min="5112" max="5112" width="7.42578125" style="98" customWidth="1"/>
    <col min="5113" max="5113" width="9" style="98" customWidth="1"/>
    <col min="5114" max="5114" width="13.28515625" style="98" customWidth="1"/>
    <col min="5115" max="5115" width="43.7109375" style="98"/>
    <col min="5116" max="5116" width="10.7109375" style="98" customWidth="1"/>
    <col min="5117" max="5117" width="3.28515625" style="98" customWidth="1"/>
    <col min="5118" max="5118" width="35.7109375" style="98" customWidth="1"/>
    <col min="5119" max="5119" width="3.28515625" style="98" customWidth="1"/>
    <col min="5120" max="5120" width="7.7109375" style="98" customWidth="1"/>
    <col min="5121" max="5121" width="10.7109375" style="98" customWidth="1"/>
    <col min="5122" max="5122" width="15.7109375" style="98" customWidth="1"/>
    <col min="5123" max="5363" width="9.140625" style="98" customWidth="1"/>
    <col min="5364" max="5364" width="8.5703125" style="98" customWidth="1"/>
    <col min="5365" max="5365" width="3.140625" style="98" customWidth="1"/>
    <col min="5366" max="5366" width="42.140625" style="98" customWidth="1"/>
    <col min="5367" max="5367" width="5.5703125" style="98" customWidth="1"/>
    <col min="5368" max="5368" width="7.42578125" style="98" customWidth="1"/>
    <col min="5369" max="5369" width="9" style="98" customWidth="1"/>
    <col min="5370" max="5370" width="13.28515625" style="98" customWidth="1"/>
    <col min="5371" max="5371" width="43.7109375" style="98"/>
    <col min="5372" max="5372" width="10.7109375" style="98" customWidth="1"/>
    <col min="5373" max="5373" width="3.28515625" style="98" customWidth="1"/>
    <col min="5374" max="5374" width="35.7109375" style="98" customWidth="1"/>
    <col min="5375" max="5375" width="3.28515625" style="98" customWidth="1"/>
    <col min="5376" max="5376" width="7.7109375" style="98" customWidth="1"/>
    <col min="5377" max="5377" width="10.7109375" style="98" customWidth="1"/>
    <col min="5378" max="5378" width="15.7109375" style="98" customWidth="1"/>
    <col min="5379" max="5619" width="9.140625" style="98" customWidth="1"/>
    <col min="5620" max="5620" width="8.5703125" style="98" customWidth="1"/>
    <col min="5621" max="5621" width="3.140625" style="98" customWidth="1"/>
    <col min="5622" max="5622" width="42.140625" style="98" customWidth="1"/>
    <col min="5623" max="5623" width="5.5703125" style="98" customWidth="1"/>
    <col min="5624" max="5624" width="7.42578125" style="98" customWidth="1"/>
    <col min="5625" max="5625" width="9" style="98" customWidth="1"/>
    <col min="5626" max="5626" width="13.28515625" style="98" customWidth="1"/>
    <col min="5627" max="5627" width="43.7109375" style="98"/>
    <col min="5628" max="5628" width="10.7109375" style="98" customWidth="1"/>
    <col min="5629" max="5629" width="3.28515625" style="98" customWidth="1"/>
    <col min="5630" max="5630" width="35.7109375" style="98" customWidth="1"/>
    <col min="5631" max="5631" width="3.28515625" style="98" customWidth="1"/>
    <col min="5632" max="5632" width="7.7109375" style="98" customWidth="1"/>
    <col min="5633" max="5633" width="10.7109375" style="98" customWidth="1"/>
    <col min="5634" max="5634" width="15.7109375" style="98" customWidth="1"/>
    <col min="5635" max="5875" width="9.140625" style="98" customWidth="1"/>
    <col min="5876" max="5876" width="8.5703125" style="98" customWidth="1"/>
    <col min="5877" max="5877" width="3.140625" style="98" customWidth="1"/>
    <col min="5878" max="5878" width="42.140625" style="98" customWidth="1"/>
    <col min="5879" max="5879" width="5.5703125" style="98" customWidth="1"/>
    <col min="5880" max="5880" width="7.42578125" style="98" customWidth="1"/>
    <col min="5881" max="5881" width="9" style="98" customWidth="1"/>
    <col min="5882" max="5882" width="13.28515625" style="98" customWidth="1"/>
    <col min="5883" max="5883" width="43.7109375" style="98"/>
    <col min="5884" max="5884" width="10.7109375" style="98" customWidth="1"/>
    <col min="5885" max="5885" width="3.28515625" style="98" customWidth="1"/>
    <col min="5886" max="5886" width="35.7109375" style="98" customWidth="1"/>
    <col min="5887" max="5887" width="3.28515625" style="98" customWidth="1"/>
    <col min="5888" max="5888" width="7.7109375" style="98" customWidth="1"/>
    <col min="5889" max="5889" width="10.7109375" style="98" customWidth="1"/>
    <col min="5890" max="5890" width="15.7109375" style="98" customWidth="1"/>
    <col min="5891" max="6131" width="9.140625" style="98" customWidth="1"/>
    <col min="6132" max="6132" width="8.5703125" style="98" customWidth="1"/>
    <col min="6133" max="6133" width="3.140625" style="98" customWidth="1"/>
    <col min="6134" max="6134" width="42.140625" style="98" customWidth="1"/>
    <col min="6135" max="6135" width="5.5703125" style="98" customWidth="1"/>
    <col min="6136" max="6136" width="7.42578125" style="98" customWidth="1"/>
    <col min="6137" max="6137" width="9" style="98" customWidth="1"/>
    <col min="6138" max="6138" width="13.28515625" style="98" customWidth="1"/>
    <col min="6139" max="6139" width="43.7109375" style="98"/>
    <col min="6140" max="6140" width="10.7109375" style="98" customWidth="1"/>
    <col min="6141" max="6141" width="3.28515625" style="98" customWidth="1"/>
    <col min="6142" max="6142" width="35.7109375" style="98" customWidth="1"/>
    <col min="6143" max="6143" width="3.28515625" style="98" customWidth="1"/>
    <col min="6144" max="6144" width="7.7109375" style="98" customWidth="1"/>
    <col min="6145" max="6145" width="10.7109375" style="98" customWidth="1"/>
    <col min="6146" max="6146" width="15.7109375" style="98" customWidth="1"/>
    <col min="6147" max="6387" width="9.140625" style="98" customWidth="1"/>
    <col min="6388" max="6388" width="8.5703125" style="98" customWidth="1"/>
    <col min="6389" max="6389" width="3.140625" style="98" customWidth="1"/>
    <col min="6390" max="6390" width="42.140625" style="98" customWidth="1"/>
    <col min="6391" max="6391" width="5.5703125" style="98" customWidth="1"/>
    <col min="6392" max="6392" width="7.42578125" style="98" customWidth="1"/>
    <col min="6393" max="6393" width="9" style="98" customWidth="1"/>
    <col min="6394" max="6394" width="13.28515625" style="98" customWidth="1"/>
    <col min="6395" max="6395" width="43.7109375" style="98"/>
    <col min="6396" max="6396" width="10.7109375" style="98" customWidth="1"/>
    <col min="6397" max="6397" width="3.28515625" style="98" customWidth="1"/>
    <col min="6398" max="6398" width="35.7109375" style="98" customWidth="1"/>
    <col min="6399" max="6399" width="3.28515625" style="98" customWidth="1"/>
    <col min="6400" max="6400" width="7.7109375" style="98" customWidth="1"/>
    <col min="6401" max="6401" width="10.7109375" style="98" customWidth="1"/>
    <col min="6402" max="6402" width="15.7109375" style="98" customWidth="1"/>
    <col min="6403" max="6643" width="9.140625" style="98" customWidth="1"/>
    <col min="6644" max="6644" width="8.5703125" style="98" customWidth="1"/>
    <col min="6645" max="6645" width="3.140625" style="98" customWidth="1"/>
    <col min="6646" max="6646" width="42.140625" style="98" customWidth="1"/>
    <col min="6647" max="6647" width="5.5703125" style="98" customWidth="1"/>
    <col min="6648" max="6648" width="7.42578125" style="98" customWidth="1"/>
    <col min="6649" max="6649" width="9" style="98" customWidth="1"/>
    <col min="6650" max="6650" width="13.28515625" style="98" customWidth="1"/>
    <col min="6651" max="6651" width="43.7109375" style="98"/>
    <col min="6652" max="6652" width="10.7109375" style="98" customWidth="1"/>
    <col min="6653" max="6653" width="3.28515625" style="98" customWidth="1"/>
    <col min="6654" max="6654" width="35.7109375" style="98" customWidth="1"/>
    <col min="6655" max="6655" width="3.28515625" style="98" customWidth="1"/>
    <col min="6656" max="6656" width="7.7109375" style="98" customWidth="1"/>
    <col min="6657" max="6657" width="10.7109375" style="98" customWidth="1"/>
    <col min="6658" max="6658" width="15.7109375" style="98" customWidth="1"/>
    <col min="6659" max="6899" width="9.140625" style="98" customWidth="1"/>
    <col min="6900" max="6900" width="8.5703125" style="98" customWidth="1"/>
    <col min="6901" max="6901" width="3.140625" style="98" customWidth="1"/>
    <col min="6902" max="6902" width="42.140625" style="98" customWidth="1"/>
    <col min="6903" max="6903" width="5.5703125" style="98" customWidth="1"/>
    <col min="6904" max="6904" width="7.42578125" style="98" customWidth="1"/>
    <col min="6905" max="6905" width="9" style="98" customWidth="1"/>
    <col min="6906" max="6906" width="13.28515625" style="98" customWidth="1"/>
    <col min="6907" max="6907" width="43.7109375" style="98"/>
    <col min="6908" max="6908" width="10.7109375" style="98" customWidth="1"/>
    <col min="6909" max="6909" width="3.28515625" style="98" customWidth="1"/>
    <col min="6910" max="6910" width="35.7109375" style="98" customWidth="1"/>
    <col min="6911" max="6911" width="3.28515625" style="98" customWidth="1"/>
    <col min="6912" max="6912" width="7.7109375" style="98" customWidth="1"/>
    <col min="6913" max="6913" width="10.7109375" style="98" customWidth="1"/>
    <col min="6914" max="6914" width="15.7109375" style="98" customWidth="1"/>
    <col min="6915" max="7155" width="9.140625" style="98" customWidth="1"/>
    <col min="7156" max="7156" width="8.5703125" style="98" customWidth="1"/>
    <col min="7157" max="7157" width="3.140625" style="98" customWidth="1"/>
    <col min="7158" max="7158" width="42.140625" style="98" customWidth="1"/>
    <col min="7159" max="7159" width="5.5703125" style="98" customWidth="1"/>
    <col min="7160" max="7160" width="7.42578125" style="98" customWidth="1"/>
    <col min="7161" max="7161" width="9" style="98" customWidth="1"/>
    <col min="7162" max="7162" width="13.28515625" style="98" customWidth="1"/>
    <col min="7163" max="7163" width="43.7109375" style="98"/>
    <col min="7164" max="7164" width="10.7109375" style="98" customWidth="1"/>
    <col min="7165" max="7165" width="3.28515625" style="98" customWidth="1"/>
    <col min="7166" max="7166" width="35.7109375" style="98" customWidth="1"/>
    <col min="7167" max="7167" width="3.28515625" style="98" customWidth="1"/>
    <col min="7168" max="7168" width="7.7109375" style="98" customWidth="1"/>
    <col min="7169" max="7169" width="10.7109375" style="98" customWidth="1"/>
    <col min="7170" max="7170" width="15.7109375" style="98" customWidth="1"/>
    <col min="7171" max="7411" width="9.140625" style="98" customWidth="1"/>
    <col min="7412" max="7412" width="8.5703125" style="98" customWidth="1"/>
    <col min="7413" max="7413" width="3.140625" style="98" customWidth="1"/>
    <col min="7414" max="7414" width="42.140625" style="98" customWidth="1"/>
    <col min="7415" max="7415" width="5.5703125" style="98" customWidth="1"/>
    <col min="7416" max="7416" width="7.42578125" style="98" customWidth="1"/>
    <col min="7417" max="7417" width="9" style="98" customWidth="1"/>
    <col min="7418" max="7418" width="13.28515625" style="98" customWidth="1"/>
    <col min="7419" max="7419" width="43.7109375" style="98"/>
    <col min="7420" max="7420" width="10.7109375" style="98" customWidth="1"/>
    <col min="7421" max="7421" width="3.28515625" style="98" customWidth="1"/>
    <col min="7422" max="7422" width="35.7109375" style="98" customWidth="1"/>
    <col min="7423" max="7423" width="3.28515625" style="98" customWidth="1"/>
    <col min="7424" max="7424" width="7.7109375" style="98" customWidth="1"/>
    <col min="7425" max="7425" width="10.7109375" style="98" customWidth="1"/>
    <col min="7426" max="7426" width="15.7109375" style="98" customWidth="1"/>
    <col min="7427" max="7667" width="9.140625" style="98" customWidth="1"/>
    <col min="7668" max="7668" width="8.5703125" style="98" customWidth="1"/>
    <col min="7669" max="7669" width="3.140625" style="98" customWidth="1"/>
    <col min="7670" max="7670" width="42.140625" style="98" customWidth="1"/>
    <col min="7671" max="7671" width="5.5703125" style="98" customWidth="1"/>
    <col min="7672" max="7672" width="7.42578125" style="98" customWidth="1"/>
    <col min="7673" max="7673" width="9" style="98" customWidth="1"/>
    <col min="7674" max="7674" width="13.28515625" style="98" customWidth="1"/>
    <col min="7675" max="7675" width="43.7109375" style="98"/>
    <col min="7676" max="7676" width="10.7109375" style="98" customWidth="1"/>
    <col min="7677" max="7677" width="3.28515625" style="98" customWidth="1"/>
    <col min="7678" max="7678" width="35.7109375" style="98" customWidth="1"/>
    <col min="7679" max="7679" width="3.28515625" style="98" customWidth="1"/>
    <col min="7680" max="7680" width="7.7109375" style="98" customWidth="1"/>
    <col min="7681" max="7681" width="10.7109375" style="98" customWidth="1"/>
    <col min="7682" max="7682" width="15.7109375" style="98" customWidth="1"/>
    <col min="7683" max="7923" width="9.140625" style="98" customWidth="1"/>
    <col min="7924" max="7924" width="8.5703125" style="98" customWidth="1"/>
    <col min="7925" max="7925" width="3.140625" style="98" customWidth="1"/>
    <col min="7926" max="7926" width="42.140625" style="98" customWidth="1"/>
    <col min="7927" max="7927" width="5.5703125" style="98" customWidth="1"/>
    <col min="7928" max="7928" width="7.42578125" style="98" customWidth="1"/>
    <col min="7929" max="7929" width="9" style="98" customWidth="1"/>
    <col min="7930" max="7930" width="13.28515625" style="98" customWidth="1"/>
    <col min="7931" max="7931" width="43.7109375" style="98"/>
    <col min="7932" max="7932" width="10.7109375" style="98" customWidth="1"/>
    <col min="7933" max="7933" width="3.28515625" style="98" customWidth="1"/>
    <col min="7934" max="7934" width="35.7109375" style="98" customWidth="1"/>
    <col min="7935" max="7935" width="3.28515625" style="98" customWidth="1"/>
    <col min="7936" max="7936" width="7.7109375" style="98" customWidth="1"/>
    <col min="7937" max="7937" width="10.7109375" style="98" customWidth="1"/>
    <col min="7938" max="7938" width="15.7109375" style="98" customWidth="1"/>
    <col min="7939" max="8179" width="9.140625" style="98" customWidth="1"/>
    <col min="8180" max="8180" width="8.5703125" style="98" customWidth="1"/>
    <col min="8181" max="8181" width="3.140625" style="98" customWidth="1"/>
    <col min="8182" max="8182" width="42.140625" style="98" customWidth="1"/>
    <col min="8183" max="8183" width="5.5703125" style="98" customWidth="1"/>
    <col min="8184" max="8184" width="7.42578125" style="98" customWidth="1"/>
    <col min="8185" max="8185" width="9" style="98" customWidth="1"/>
    <col min="8186" max="8186" width="13.28515625" style="98" customWidth="1"/>
    <col min="8187" max="8187" width="43.7109375" style="98"/>
    <col min="8188" max="8188" width="10.7109375" style="98" customWidth="1"/>
    <col min="8189" max="8189" width="3.28515625" style="98" customWidth="1"/>
    <col min="8190" max="8190" width="35.7109375" style="98" customWidth="1"/>
    <col min="8191" max="8191" width="3.28515625" style="98" customWidth="1"/>
    <col min="8192" max="8192" width="7.7109375" style="98" customWidth="1"/>
    <col min="8193" max="8193" width="10.7109375" style="98" customWidth="1"/>
    <col min="8194" max="8194" width="15.7109375" style="98" customWidth="1"/>
    <col min="8195" max="8435" width="9.140625" style="98" customWidth="1"/>
    <col min="8436" max="8436" width="8.5703125" style="98" customWidth="1"/>
    <col min="8437" max="8437" width="3.140625" style="98" customWidth="1"/>
    <col min="8438" max="8438" width="42.140625" style="98" customWidth="1"/>
    <col min="8439" max="8439" width="5.5703125" style="98" customWidth="1"/>
    <col min="8440" max="8440" width="7.42578125" style="98" customWidth="1"/>
    <col min="8441" max="8441" width="9" style="98" customWidth="1"/>
    <col min="8442" max="8442" width="13.28515625" style="98" customWidth="1"/>
    <col min="8443" max="8443" width="43.7109375" style="98"/>
    <col min="8444" max="8444" width="10.7109375" style="98" customWidth="1"/>
    <col min="8445" max="8445" width="3.28515625" style="98" customWidth="1"/>
    <col min="8446" max="8446" width="35.7109375" style="98" customWidth="1"/>
    <col min="8447" max="8447" width="3.28515625" style="98" customWidth="1"/>
    <col min="8448" max="8448" width="7.7109375" style="98" customWidth="1"/>
    <col min="8449" max="8449" width="10.7109375" style="98" customWidth="1"/>
    <col min="8450" max="8450" width="15.7109375" style="98" customWidth="1"/>
    <col min="8451" max="8691" width="9.140625" style="98" customWidth="1"/>
    <col min="8692" max="8692" width="8.5703125" style="98" customWidth="1"/>
    <col min="8693" max="8693" width="3.140625" style="98" customWidth="1"/>
    <col min="8694" max="8694" width="42.140625" style="98" customWidth="1"/>
    <col min="8695" max="8695" width="5.5703125" style="98" customWidth="1"/>
    <col min="8696" max="8696" width="7.42578125" style="98" customWidth="1"/>
    <col min="8697" max="8697" width="9" style="98" customWidth="1"/>
    <col min="8698" max="8698" width="13.28515625" style="98" customWidth="1"/>
    <col min="8699" max="8699" width="43.7109375" style="98"/>
    <col min="8700" max="8700" width="10.7109375" style="98" customWidth="1"/>
    <col min="8701" max="8701" width="3.28515625" style="98" customWidth="1"/>
    <col min="8702" max="8702" width="35.7109375" style="98" customWidth="1"/>
    <col min="8703" max="8703" width="3.28515625" style="98" customWidth="1"/>
    <col min="8704" max="8704" width="7.7109375" style="98" customWidth="1"/>
    <col min="8705" max="8705" width="10.7109375" style="98" customWidth="1"/>
    <col min="8706" max="8706" width="15.7109375" style="98" customWidth="1"/>
    <col min="8707" max="8947" width="9.140625" style="98" customWidth="1"/>
    <col min="8948" max="8948" width="8.5703125" style="98" customWidth="1"/>
    <col min="8949" max="8949" width="3.140625" style="98" customWidth="1"/>
    <col min="8950" max="8950" width="42.140625" style="98" customWidth="1"/>
    <col min="8951" max="8951" width="5.5703125" style="98" customWidth="1"/>
    <col min="8952" max="8952" width="7.42578125" style="98" customWidth="1"/>
    <col min="8953" max="8953" width="9" style="98" customWidth="1"/>
    <col min="8954" max="8954" width="13.28515625" style="98" customWidth="1"/>
    <col min="8955" max="8955" width="43.7109375" style="98"/>
    <col min="8956" max="8956" width="10.7109375" style="98" customWidth="1"/>
    <col min="8957" max="8957" width="3.28515625" style="98" customWidth="1"/>
    <col min="8958" max="8958" width="35.7109375" style="98" customWidth="1"/>
    <col min="8959" max="8959" width="3.28515625" style="98" customWidth="1"/>
    <col min="8960" max="8960" width="7.7109375" style="98" customWidth="1"/>
    <col min="8961" max="8961" width="10.7109375" style="98" customWidth="1"/>
    <col min="8962" max="8962" width="15.7109375" style="98" customWidth="1"/>
    <col min="8963" max="9203" width="9.140625" style="98" customWidth="1"/>
    <col min="9204" max="9204" width="8.5703125" style="98" customWidth="1"/>
    <col min="9205" max="9205" width="3.140625" style="98" customWidth="1"/>
    <col min="9206" max="9206" width="42.140625" style="98" customWidth="1"/>
    <col min="9207" max="9207" width="5.5703125" style="98" customWidth="1"/>
    <col min="9208" max="9208" width="7.42578125" style="98" customWidth="1"/>
    <col min="9209" max="9209" width="9" style="98" customWidth="1"/>
    <col min="9210" max="9210" width="13.28515625" style="98" customWidth="1"/>
    <col min="9211" max="9211" width="43.7109375" style="98"/>
    <col min="9212" max="9212" width="10.7109375" style="98" customWidth="1"/>
    <col min="9213" max="9213" width="3.28515625" style="98" customWidth="1"/>
    <col min="9214" max="9214" width="35.7109375" style="98" customWidth="1"/>
    <col min="9215" max="9215" width="3.28515625" style="98" customWidth="1"/>
    <col min="9216" max="9216" width="7.7109375" style="98" customWidth="1"/>
    <col min="9217" max="9217" width="10.7109375" style="98" customWidth="1"/>
    <col min="9218" max="9218" width="15.7109375" style="98" customWidth="1"/>
    <col min="9219" max="9459" width="9.140625" style="98" customWidth="1"/>
    <col min="9460" max="9460" width="8.5703125" style="98" customWidth="1"/>
    <col min="9461" max="9461" width="3.140625" style="98" customWidth="1"/>
    <col min="9462" max="9462" width="42.140625" style="98" customWidth="1"/>
    <col min="9463" max="9463" width="5.5703125" style="98" customWidth="1"/>
    <col min="9464" max="9464" width="7.42578125" style="98" customWidth="1"/>
    <col min="9465" max="9465" width="9" style="98" customWidth="1"/>
    <col min="9466" max="9466" width="13.28515625" style="98" customWidth="1"/>
    <col min="9467" max="9467" width="43.7109375" style="98"/>
    <col min="9468" max="9468" width="10.7109375" style="98" customWidth="1"/>
    <col min="9469" max="9469" width="3.28515625" style="98" customWidth="1"/>
    <col min="9470" max="9470" width="35.7109375" style="98" customWidth="1"/>
    <col min="9471" max="9471" width="3.28515625" style="98" customWidth="1"/>
    <col min="9472" max="9472" width="7.7109375" style="98" customWidth="1"/>
    <col min="9473" max="9473" width="10.7109375" style="98" customWidth="1"/>
    <col min="9474" max="9474" width="15.7109375" style="98" customWidth="1"/>
    <col min="9475" max="9715" width="9.140625" style="98" customWidth="1"/>
    <col min="9716" max="9716" width="8.5703125" style="98" customWidth="1"/>
    <col min="9717" max="9717" width="3.140625" style="98" customWidth="1"/>
    <col min="9718" max="9718" width="42.140625" style="98" customWidth="1"/>
    <col min="9719" max="9719" width="5.5703125" style="98" customWidth="1"/>
    <col min="9720" max="9720" width="7.42578125" style="98" customWidth="1"/>
    <col min="9721" max="9721" width="9" style="98" customWidth="1"/>
    <col min="9722" max="9722" width="13.28515625" style="98" customWidth="1"/>
    <col min="9723" max="9723" width="43.7109375" style="98"/>
    <col min="9724" max="9724" width="10.7109375" style="98" customWidth="1"/>
    <col min="9725" max="9725" width="3.28515625" style="98" customWidth="1"/>
    <col min="9726" max="9726" width="35.7109375" style="98" customWidth="1"/>
    <col min="9727" max="9727" width="3.28515625" style="98" customWidth="1"/>
    <col min="9728" max="9728" width="7.7109375" style="98" customWidth="1"/>
    <col min="9729" max="9729" width="10.7109375" style="98" customWidth="1"/>
    <col min="9730" max="9730" width="15.7109375" style="98" customWidth="1"/>
    <col min="9731" max="9971" width="9.140625" style="98" customWidth="1"/>
    <col min="9972" max="9972" width="8.5703125" style="98" customWidth="1"/>
    <col min="9973" max="9973" width="3.140625" style="98" customWidth="1"/>
    <col min="9974" max="9974" width="42.140625" style="98" customWidth="1"/>
    <col min="9975" max="9975" width="5.5703125" style="98" customWidth="1"/>
    <col min="9976" max="9976" width="7.42578125" style="98" customWidth="1"/>
    <col min="9977" max="9977" width="9" style="98" customWidth="1"/>
    <col min="9978" max="9978" width="13.28515625" style="98" customWidth="1"/>
    <col min="9979" max="9979" width="43.7109375" style="98"/>
    <col min="9980" max="9980" width="10.7109375" style="98" customWidth="1"/>
    <col min="9981" max="9981" width="3.28515625" style="98" customWidth="1"/>
    <col min="9982" max="9982" width="35.7109375" style="98" customWidth="1"/>
    <col min="9983" max="9983" width="3.28515625" style="98" customWidth="1"/>
    <col min="9984" max="9984" width="7.7109375" style="98" customWidth="1"/>
    <col min="9985" max="9985" width="10.7109375" style="98" customWidth="1"/>
    <col min="9986" max="9986" width="15.7109375" style="98" customWidth="1"/>
    <col min="9987" max="10227" width="9.140625" style="98" customWidth="1"/>
    <col min="10228" max="10228" width="8.5703125" style="98" customWidth="1"/>
    <col min="10229" max="10229" width="3.140625" style="98" customWidth="1"/>
    <col min="10230" max="10230" width="42.140625" style="98" customWidth="1"/>
    <col min="10231" max="10231" width="5.5703125" style="98" customWidth="1"/>
    <col min="10232" max="10232" width="7.42578125" style="98" customWidth="1"/>
    <col min="10233" max="10233" width="9" style="98" customWidth="1"/>
    <col min="10234" max="10234" width="13.28515625" style="98" customWidth="1"/>
    <col min="10235" max="10235" width="43.7109375" style="98"/>
    <col min="10236" max="10236" width="10.7109375" style="98" customWidth="1"/>
    <col min="10237" max="10237" width="3.28515625" style="98" customWidth="1"/>
    <col min="10238" max="10238" width="35.7109375" style="98" customWidth="1"/>
    <col min="10239" max="10239" width="3.28515625" style="98" customWidth="1"/>
    <col min="10240" max="10240" width="7.7109375" style="98" customWidth="1"/>
    <col min="10241" max="10241" width="10.7109375" style="98" customWidth="1"/>
    <col min="10242" max="10242" width="15.7109375" style="98" customWidth="1"/>
    <col min="10243" max="10483" width="9.140625" style="98" customWidth="1"/>
    <col min="10484" max="10484" width="8.5703125" style="98" customWidth="1"/>
    <col min="10485" max="10485" width="3.140625" style="98" customWidth="1"/>
    <col min="10486" max="10486" width="42.140625" style="98" customWidth="1"/>
    <col min="10487" max="10487" width="5.5703125" style="98" customWidth="1"/>
    <col min="10488" max="10488" width="7.42578125" style="98" customWidth="1"/>
    <col min="10489" max="10489" width="9" style="98" customWidth="1"/>
    <col min="10490" max="10490" width="13.28515625" style="98" customWidth="1"/>
    <col min="10491" max="10491" width="43.7109375" style="98"/>
    <col min="10492" max="10492" width="10.7109375" style="98" customWidth="1"/>
    <col min="10493" max="10493" width="3.28515625" style="98" customWidth="1"/>
    <col min="10494" max="10494" width="35.7109375" style="98" customWidth="1"/>
    <col min="10495" max="10495" width="3.28515625" style="98" customWidth="1"/>
    <col min="10496" max="10496" width="7.7109375" style="98" customWidth="1"/>
    <col min="10497" max="10497" width="10.7109375" style="98" customWidth="1"/>
    <col min="10498" max="10498" width="15.7109375" style="98" customWidth="1"/>
    <col min="10499" max="10739" width="9.140625" style="98" customWidth="1"/>
    <col min="10740" max="10740" width="8.5703125" style="98" customWidth="1"/>
    <col min="10741" max="10741" width="3.140625" style="98" customWidth="1"/>
    <col min="10742" max="10742" width="42.140625" style="98" customWidth="1"/>
    <col min="10743" max="10743" width="5.5703125" style="98" customWidth="1"/>
    <col min="10744" max="10744" width="7.42578125" style="98" customWidth="1"/>
    <col min="10745" max="10745" width="9" style="98" customWidth="1"/>
    <col min="10746" max="10746" width="13.28515625" style="98" customWidth="1"/>
    <col min="10747" max="10747" width="43.7109375" style="98"/>
    <col min="10748" max="10748" width="10.7109375" style="98" customWidth="1"/>
    <col min="10749" max="10749" width="3.28515625" style="98" customWidth="1"/>
    <col min="10750" max="10750" width="35.7109375" style="98" customWidth="1"/>
    <col min="10751" max="10751" width="3.28515625" style="98" customWidth="1"/>
    <col min="10752" max="10752" width="7.7109375" style="98" customWidth="1"/>
    <col min="10753" max="10753" width="10.7109375" style="98" customWidth="1"/>
    <col min="10754" max="10754" width="15.7109375" style="98" customWidth="1"/>
    <col min="10755" max="10995" width="9.140625" style="98" customWidth="1"/>
    <col min="10996" max="10996" width="8.5703125" style="98" customWidth="1"/>
    <col min="10997" max="10997" width="3.140625" style="98" customWidth="1"/>
    <col min="10998" max="10998" width="42.140625" style="98" customWidth="1"/>
    <col min="10999" max="10999" width="5.5703125" style="98" customWidth="1"/>
    <col min="11000" max="11000" width="7.42578125" style="98" customWidth="1"/>
    <col min="11001" max="11001" width="9" style="98" customWidth="1"/>
    <col min="11002" max="11002" width="13.28515625" style="98" customWidth="1"/>
    <col min="11003" max="11003" width="43.7109375" style="98"/>
    <col min="11004" max="11004" width="10.7109375" style="98" customWidth="1"/>
    <col min="11005" max="11005" width="3.28515625" style="98" customWidth="1"/>
    <col min="11006" max="11006" width="35.7109375" style="98" customWidth="1"/>
    <col min="11007" max="11007" width="3.28515625" style="98" customWidth="1"/>
    <col min="11008" max="11008" width="7.7109375" style="98" customWidth="1"/>
    <col min="11009" max="11009" width="10.7109375" style="98" customWidth="1"/>
    <col min="11010" max="11010" width="15.7109375" style="98" customWidth="1"/>
    <col min="11011" max="11251" width="9.140625" style="98" customWidth="1"/>
    <col min="11252" max="11252" width="8.5703125" style="98" customWidth="1"/>
    <col min="11253" max="11253" width="3.140625" style="98" customWidth="1"/>
    <col min="11254" max="11254" width="42.140625" style="98" customWidth="1"/>
    <col min="11255" max="11255" width="5.5703125" style="98" customWidth="1"/>
    <col min="11256" max="11256" width="7.42578125" style="98" customWidth="1"/>
    <col min="11257" max="11257" width="9" style="98" customWidth="1"/>
    <col min="11258" max="11258" width="13.28515625" style="98" customWidth="1"/>
    <col min="11259" max="11259" width="43.7109375" style="98"/>
    <col min="11260" max="11260" width="10.7109375" style="98" customWidth="1"/>
    <col min="11261" max="11261" width="3.28515625" style="98" customWidth="1"/>
    <col min="11262" max="11262" width="35.7109375" style="98" customWidth="1"/>
    <col min="11263" max="11263" width="3.28515625" style="98" customWidth="1"/>
    <col min="11264" max="11264" width="7.7109375" style="98" customWidth="1"/>
    <col min="11265" max="11265" width="10.7109375" style="98" customWidth="1"/>
    <col min="11266" max="11266" width="15.7109375" style="98" customWidth="1"/>
    <col min="11267" max="11507" width="9.140625" style="98" customWidth="1"/>
    <col min="11508" max="11508" width="8.5703125" style="98" customWidth="1"/>
    <col min="11509" max="11509" width="3.140625" style="98" customWidth="1"/>
    <col min="11510" max="11510" width="42.140625" style="98" customWidth="1"/>
    <col min="11511" max="11511" width="5.5703125" style="98" customWidth="1"/>
    <col min="11512" max="11512" width="7.42578125" style="98" customWidth="1"/>
    <col min="11513" max="11513" width="9" style="98" customWidth="1"/>
    <col min="11514" max="11514" width="13.28515625" style="98" customWidth="1"/>
    <col min="11515" max="11515" width="43.7109375" style="98"/>
    <col min="11516" max="11516" width="10.7109375" style="98" customWidth="1"/>
    <col min="11517" max="11517" width="3.28515625" style="98" customWidth="1"/>
    <col min="11518" max="11518" width="35.7109375" style="98" customWidth="1"/>
    <col min="11519" max="11519" width="3.28515625" style="98" customWidth="1"/>
    <col min="11520" max="11520" width="7.7109375" style="98" customWidth="1"/>
    <col min="11521" max="11521" width="10.7109375" style="98" customWidth="1"/>
    <col min="11522" max="11522" width="15.7109375" style="98" customWidth="1"/>
    <col min="11523" max="11763" width="9.140625" style="98" customWidth="1"/>
    <col min="11764" max="11764" width="8.5703125" style="98" customWidth="1"/>
    <col min="11765" max="11765" width="3.140625" style="98" customWidth="1"/>
    <col min="11766" max="11766" width="42.140625" style="98" customWidth="1"/>
    <col min="11767" max="11767" width="5.5703125" style="98" customWidth="1"/>
    <col min="11768" max="11768" width="7.42578125" style="98" customWidth="1"/>
    <col min="11769" max="11769" width="9" style="98" customWidth="1"/>
    <col min="11770" max="11770" width="13.28515625" style="98" customWidth="1"/>
    <col min="11771" max="11771" width="43.7109375" style="98"/>
    <col min="11772" max="11772" width="10.7109375" style="98" customWidth="1"/>
    <col min="11773" max="11773" width="3.28515625" style="98" customWidth="1"/>
    <col min="11774" max="11774" width="35.7109375" style="98" customWidth="1"/>
    <col min="11775" max="11775" width="3.28515625" style="98" customWidth="1"/>
    <col min="11776" max="11776" width="7.7109375" style="98" customWidth="1"/>
    <col min="11777" max="11777" width="10.7109375" style="98" customWidth="1"/>
    <col min="11778" max="11778" width="15.7109375" style="98" customWidth="1"/>
    <col min="11779" max="12019" width="9.140625" style="98" customWidth="1"/>
    <col min="12020" max="12020" width="8.5703125" style="98" customWidth="1"/>
    <col min="12021" max="12021" width="3.140625" style="98" customWidth="1"/>
    <col min="12022" max="12022" width="42.140625" style="98" customWidth="1"/>
    <col min="12023" max="12023" width="5.5703125" style="98" customWidth="1"/>
    <col min="12024" max="12024" width="7.42578125" style="98" customWidth="1"/>
    <col min="12025" max="12025" width="9" style="98" customWidth="1"/>
    <col min="12026" max="12026" width="13.28515625" style="98" customWidth="1"/>
    <col min="12027" max="12027" width="43.7109375" style="98"/>
    <col min="12028" max="12028" width="10.7109375" style="98" customWidth="1"/>
    <col min="12029" max="12029" width="3.28515625" style="98" customWidth="1"/>
    <col min="12030" max="12030" width="35.7109375" style="98" customWidth="1"/>
    <col min="12031" max="12031" width="3.28515625" style="98" customWidth="1"/>
    <col min="12032" max="12032" width="7.7109375" style="98" customWidth="1"/>
    <col min="12033" max="12033" width="10.7109375" style="98" customWidth="1"/>
    <col min="12034" max="12034" width="15.7109375" style="98" customWidth="1"/>
    <col min="12035" max="12275" width="9.140625" style="98" customWidth="1"/>
    <col min="12276" max="12276" width="8.5703125" style="98" customWidth="1"/>
    <col min="12277" max="12277" width="3.140625" style="98" customWidth="1"/>
    <col min="12278" max="12278" width="42.140625" style="98" customWidth="1"/>
    <col min="12279" max="12279" width="5.5703125" style="98" customWidth="1"/>
    <col min="12280" max="12280" width="7.42578125" style="98" customWidth="1"/>
    <col min="12281" max="12281" width="9" style="98" customWidth="1"/>
    <col min="12282" max="12282" width="13.28515625" style="98" customWidth="1"/>
    <col min="12283" max="12283" width="43.7109375" style="98"/>
    <col min="12284" max="12284" width="10.7109375" style="98" customWidth="1"/>
    <col min="12285" max="12285" width="3.28515625" style="98" customWidth="1"/>
    <col min="12286" max="12286" width="35.7109375" style="98" customWidth="1"/>
    <col min="12287" max="12287" width="3.28515625" style="98" customWidth="1"/>
    <col min="12288" max="12288" width="7.7109375" style="98" customWidth="1"/>
    <col min="12289" max="12289" width="10.7109375" style="98" customWidth="1"/>
    <col min="12290" max="12290" width="15.7109375" style="98" customWidth="1"/>
    <col min="12291" max="12531" width="9.140625" style="98" customWidth="1"/>
    <col min="12532" max="12532" width="8.5703125" style="98" customWidth="1"/>
    <col min="12533" max="12533" width="3.140625" style="98" customWidth="1"/>
    <col min="12534" max="12534" width="42.140625" style="98" customWidth="1"/>
    <col min="12535" max="12535" width="5.5703125" style="98" customWidth="1"/>
    <col min="12536" max="12536" width="7.42578125" style="98" customWidth="1"/>
    <col min="12537" max="12537" width="9" style="98" customWidth="1"/>
    <col min="12538" max="12538" width="13.28515625" style="98" customWidth="1"/>
    <col min="12539" max="12539" width="43.7109375" style="98"/>
    <col min="12540" max="12540" width="10.7109375" style="98" customWidth="1"/>
    <col min="12541" max="12541" width="3.28515625" style="98" customWidth="1"/>
    <col min="12542" max="12542" width="35.7109375" style="98" customWidth="1"/>
    <col min="12543" max="12543" width="3.28515625" style="98" customWidth="1"/>
    <col min="12544" max="12544" width="7.7109375" style="98" customWidth="1"/>
    <col min="12545" max="12545" width="10.7109375" style="98" customWidth="1"/>
    <col min="12546" max="12546" width="15.7109375" style="98" customWidth="1"/>
    <col min="12547" max="12787" width="9.140625" style="98" customWidth="1"/>
    <col min="12788" max="12788" width="8.5703125" style="98" customWidth="1"/>
    <col min="12789" max="12789" width="3.140625" style="98" customWidth="1"/>
    <col min="12790" max="12790" width="42.140625" style="98" customWidth="1"/>
    <col min="12791" max="12791" width="5.5703125" style="98" customWidth="1"/>
    <col min="12792" max="12792" width="7.42578125" style="98" customWidth="1"/>
    <col min="12793" max="12793" width="9" style="98" customWidth="1"/>
    <col min="12794" max="12794" width="13.28515625" style="98" customWidth="1"/>
    <col min="12795" max="12795" width="43.7109375" style="98"/>
    <col min="12796" max="12796" width="10.7109375" style="98" customWidth="1"/>
    <col min="12797" max="12797" width="3.28515625" style="98" customWidth="1"/>
    <col min="12798" max="12798" width="35.7109375" style="98" customWidth="1"/>
    <col min="12799" max="12799" width="3.28515625" style="98" customWidth="1"/>
    <col min="12800" max="12800" width="7.7109375" style="98" customWidth="1"/>
    <col min="12801" max="12801" width="10.7109375" style="98" customWidth="1"/>
    <col min="12802" max="12802" width="15.7109375" style="98" customWidth="1"/>
    <col min="12803" max="13043" width="9.140625" style="98" customWidth="1"/>
    <col min="13044" max="13044" width="8.5703125" style="98" customWidth="1"/>
    <col min="13045" max="13045" width="3.140625" style="98" customWidth="1"/>
    <col min="13046" max="13046" width="42.140625" style="98" customWidth="1"/>
    <col min="13047" max="13047" width="5.5703125" style="98" customWidth="1"/>
    <col min="13048" max="13048" width="7.42578125" style="98" customWidth="1"/>
    <col min="13049" max="13049" width="9" style="98" customWidth="1"/>
    <col min="13050" max="13050" width="13.28515625" style="98" customWidth="1"/>
    <col min="13051" max="13051" width="43.7109375" style="98"/>
    <col min="13052" max="13052" width="10.7109375" style="98" customWidth="1"/>
    <col min="13053" max="13053" width="3.28515625" style="98" customWidth="1"/>
    <col min="13054" max="13054" width="35.7109375" style="98" customWidth="1"/>
    <col min="13055" max="13055" width="3.28515625" style="98" customWidth="1"/>
    <col min="13056" max="13056" width="7.7109375" style="98" customWidth="1"/>
    <col min="13057" max="13057" width="10.7109375" style="98" customWidth="1"/>
    <col min="13058" max="13058" width="15.7109375" style="98" customWidth="1"/>
    <col min="13059" max="13299" width="9.140625" style="98" customWidth="1"/>
    <col min="13300" max="13300" width="8.5703125" style="98" customWidth="1"/>
    <col min="13301" max="13301" width="3.140625" style="98" customWidth="1"/>
    <col min="13302" max="13302" width="42.140625" style="98" customWidth="1"/>
    <col min="13303" max="13303" width="5.5703125" style="98" customWidth="1"/>
    <col min="13304" max="13304" width="7.42578125" style="98" customWidth="1"/>
    <col min="13305" max="13305" width="9" style="98" customWidth="1"/>
    <col min="13306" max="13306" width="13.28515625" style="98" customWidth="1"/>
    <col min="13307" max="13307" width="43.7109375" style="98"/>
    <col min="13308" max="13308" width="10.7109375" style="98" customWidth="1"/>
    <col min="13309" max="13309" width="3.28515625" style="98" customWidth="1"/>
    <col min="13310" max="13310" width="35.7109375" style="98" customWidth="1"/>
    <col min="13311" max="13311" width="3.28515625" style="98" customWidth="1"/>
    <col min="13312" max="13312" width="7.7109375" style="98" customWidth="1"/>
    <col min="13313" max="13313" width="10.7109375" style="98" customWidth="1"/>
    <col min="13314" max="13314" width="15.7109375" style="98" customWidth="1"/>
    <col min="13315" max="13555" width="9.140625" style="98" customWidth="1"/>
    <col min="13556" max="13556" width="8.5703125" style="98" customWidth="1"/>
    <col min="13557" max="13557" width="3.140625" style="98" customWidth="1"/>
    <col min="13558" max="13558" width="42.140625" style="98" customWidth="1"/>
    <col min="13559" max="13559" width="5.5703125" style="98" customWidth="1"/>
    <col min="13560" max="13560" width="7.42578125" style="98" customWidth="1"/>
    <col min="13561" max="13561" width="9" style="98" customWidth="1"/>
    <col min="13562" max="13562" width="13.28515625" style="98" customWidth="1"/>
    <col min="13563" max="13563" width="43.7109375" style="98"/>
    <col min="13564" max="13564" width="10.7109375" style="98" customWidth="1"/>
    <col min="13565" max="13565" width="3.28515625" style="98" customWidth="1"/>
    <col min="13566" max="13566" width="35.7109375" style="98" customWidth="1"/>
    <col min="13567" max="13567" width="3.28515625" style="98" customWidth="1"/>
    <col min="13568" max="13568" width="7.7109375" style="98" customWidth="1"/>
    <col min="13569" max="13569" width="10.7109375" style="98" customWidth="1"/>
    <col min="13570" max="13570" width="15.7109375" style="98" customWidth="1"/>
    <col min="13571" max="13811" width="9.140625" style="98" customWidth="1"/>
    <col min="13812" max="13812" width="8.5703125" style="98" customWidth="1"/>
    <col min="13813" max="13813" width="3.140625" style="98" customWidth="1"/>
    <col min="13814" max="13814" width="42.140625" style="98" customWidth="1"/>
    <col min="13815" max="13815" width="5.5703125" style="98" customWidth="1"/>
    <col min="13816" max="13816" width="7.42578125" style="98" customWidth="1"/>
    <col min="13817" max="13817" width="9" style="98" customWidth="1"/>
    <col min="13818" max="13818" width="13.28515625" style="98" customWidth="1"/>
    <col min="13819" max="13819" width="43.7109375" style="98"/>
    <col min="13820" max="13820" width="10.7109375" style="98" customWidth="1"/>
    <col min="13821" max="13821" width="3.28515625" style="98" customWidth="1"/>
    <col min="13822" max="13822" width="35.7109375" style="98" customWidth="1"/>
    <col min="13823" max="13823" width="3.28515625" style="98" customWidth="1"/>
    <col min="13824" max="13824" width="7.7109375" style="98" customWidth="1"/>
    <col min="13825" max="13825" width="10.7109375" style="98" customWidth="1"/>
    <col min="13826" max="13826" width="15.7109375" style="98" customWidth="1"/>
    <col min="13827" max="14067" width="9.140625" style="98" customWidth="1"/>
    <col min="14068" max="14068" width="8.5703125" style="98" customWidth="1"/>
    <col min="14069" max="14069" width="3.140625" style="98" customWidth="1"/>
    <col min="14070" max="14070" width="42.140625" style="98" customWidth="1"/>
    <col min="14071" max="14071" width="5.5703125" style="98" customWidth="1"/>
    <col min="14072" max="14072" width="7.42578125" style="98" customWidth="1"/>
    <col min="14073" max="14073" width="9" style="98" customWidth="1"/>
    <col min="14074" max="14074" width="13.28515625" style="98" customWidth="1"/>
    <col min="14075" max="14075" width="43.7109375" style="98"/>
    <col min="14076" max="14076" width="10.7109375" style="98" customWidth="1"/>
    <col min="14077" max="14077" width="3.28515625" style="98" customWidth="1"/>
    <col min="14078" max="14078" width="35.7109375" style="98" customWidth="1"/>
    <col min="14079" max="14079" width="3.28515625" style="98" customWidth="1"/>
    <col min="14080" max="14080" width="7.7109375" style="98" customWidth="1"/>
    <col min="14081" max="14081" width="10.7109375" style="98" customWidth="1"/>
    <col min="14082" max="14082" width="15.7109375" style="98" customWidth="1"/>
    <col min="14083" max="14323" width="9.140625" style="98" customWidth="1"/>
    <col min="14324" max="14324" width="8.5703125" style="98" customWidth="1"/>
    <col min="14325" max="14325" width="3.140625" style="98" customWidth="1"/>
    <col min="14326" max="14326" width="42.140625" style="98" customWidth="1"/>
    <col min="14327" max="14327" width="5.5703125" style="98" customWidth="1"/>
    <col min="14328" max="14328" width="7.42578125" style="98" customWidth="1"/>
    <col min="14329" max="14329" width="9" style="98" customWidth="1"/>
    <col min="14330" max="14330" width="13.28515625" style="98" customWidth="1"/>
    <col min="14331" max="14331" width="43.7109375" style="98"/>
    <col min="14332" max="14332" width="10.7109375" style="98" customWidth="1"/>
    <col min="14333" max="14333" width="3.28515625" style="98" customWidth="1"/>
    <col min="14334" max="14334" width="35.7109375" style="98" customWidth="1"/>
    <col min="14335" max="14335" width="3.28515625" style="98" customWidth="1"/>
    <col min="14336" max="14336" width="7.7109375" style="98" customWidth="1"/>
    <col min="14337" max="14337" width="10.7109375" style="98" customWidth="1"/>
    <col min="14338" max="14338" width="15.7109375" style="98" customWidth="1"/>
    <col min="14339" max="14579" width="9.140625" style="98" customWidth="1"/>
    <col min="14580" max="14580" width="8.5703125" style="98" customWidth="1"/>
    <col min="14581" max="14581" width="3.140625" style="98" customWidth="1"/>
    <col min="14582" max="14582" width="42.140625" style="98" customWidth="1"/>
    <col min="14583" max="14583" width="5.5703125" style="98" customWidth="1"/>
    <col min="14584" max="14584" width="7.42578125" style="98" customWidth="1"/>
    <col min="14585" max="14585" width="9" style="98" customWidth="1"/>
    <col min="14586" max="14586" width="13.28515625" style="98" customWidth="1"/>
    <col min="14587" max="14587" width="43.7109375" style="98"/>
    <col min="14588" max="14588" width="10.7109375" style="98" customWidth="1"/>
    <col min="14589" max="14589" width="3.28515625" style="98" customWidth="1"/>
    <col min="14590" max="14590" width="35.7109375" style="98" customWidth="1"/>
    <col min="14591" max="14591" width="3.28515625" style="98" customWidth="1"/>
    <col min="14592" max="14592" width="7.7109375" style="98" customWidth="1"/>
    <col min="14593" max="14593" width="10.7109375" style="98" customWidth="1"/>
    <col min="14594" max="14594" width="15.7109375" style="98" customWidth="1"/>
    <col min="14595" max="14835" width="9.140625" style="98" customWidth="1"/>
    <col min="14836" max="14836" width="8.5703125" style="98" customWidth="1"/>
    <col min="14837" max="14837" width="3.140625" style="98" customWidth="1"/>
    <col min="14838" max="14838" width="42.140625" style="98" customWidth="1"/>
    <col min="14839" max="14839" width="5.5703125" style="98" customWidth="1"/>
    <col min="14840" max="14840" width="7.42578125" style="98" customWidth="1"/>
    <col min="14841" max="14841" width="9" style="98" customWidth="1"/>
    <col min="14842" max="14842" width="13.28515625" style="98" customWidth="1"/>
    <col min="14843" max="14843" width="43.7109375" style="98"/>
    <col min="14844" max="14844" width="10.7109375" style="98" customWidth="1"/>
    <col min="14845" max="14845" width="3.28515625" style="98" customWidth="1"/>
    <col min="14846" max="14846" width="35.7109375" style="98" customWidth="1"/>
    <col min="14847" max="14847" width="3.28515625" style="98" customWidth="1"/>
    <col min="14848" max="14848" width="7.7109375" style="98" customWidth="1"/>
    <col min="14849" max="14849" width="10.7109375" style="98" customWidth="1"/>
    <col min="14850" max="14850" width="15.7109375" style="98" customWidth="1"/>
    <col min="14851" max="15091" width="9.140625" style="98" customWidth="1"/>
    <col min="15092" max="15092" width="8.5703125" style="98" customWidth="1"/>
    <col min="15093" max="15093" width="3.140625" style="98" customWidth="1"/>
    <col min="15094" max="15094" width="42.140625" style="98" customWidth="1"/>
    <col min="15095" max="15095" width="5.5703125" style="98" customWidth="1"/>
    <col min="15096" max="15096" width="7.42578125" style="98" customWidth="1"/>
    <col min="15097" max="15097" width="9" style="98" customWidth="1"/>
    <col min="15098" max="15098" width="13.28515625" style="98" customWidth="1"/>
    <col min="15099" max="15099" width="43.7109375" style="98"/>
    <col min="15100" max="15100" width="10.7109375" style="98" customWidth="1"/>
    <col min="15101" max="15101" width="3.28515625" style="98" customWidth="1"/>
    <col min="15102" max="15102" width="35.7109375" style="98" customWidth="1"/>
    <col min="15103" max="15103" width="3.28515625" style="98" customWidth="1"/>
    <col min="15104" max="15104" width="7.7109375" style="98" customWidth="1"/>
    <col min="15105" max="15105" width="10.7109375" style="98" customWidth="1"/>
    <col min="15106" max="15106" width="15.7109375" style="98" customWidth="1"/>
    <col min="15107" max="15347" width="9.140625" style="98" customWidth="1"/>
    <col min="15348" max="15348" width="8.5703125" style="98" customWidth="1"/>
    <col min="15349" max="15349" width="3.140625" style="98" customWidth="1"/>
    <col min="15350" max="15350" width="42.140625" style="98" customWidth="1"/>
    <col min="15351" max="15351" width="5.5703125" style="98" customWidth="1"/>
    <col min="15352" max="15352" width="7.42578125" style="98" customWidth="1"/>
    <col min="15353" max="15353" width="9" style="98" customWidth="1"/>
    <col min="15354" max="15354" width="13.28515625" style="98" customWidth="1"/>
    <col min="15355" max="15355" width="43.7109375" style="98"/>
    <col min="15356" max="15356" width="10.7109375" style="98" customWidth="1"/>
    <col min="15357" max="15357" width="3.28515625" style="98" customWidth="1"/>
    <col min="15358" max="15358" width="35.7109375" style="98" customWidth="1"/>
    <col min="15359" max="15359" width="3.28515625" style="98" customWidth="1"/>
    <col min="15360" max="15360" width="7.7109375" style="98" customWidth="1"/>
    <col min="15361" max="15361" width="10.7109375" style="98" customWidth="1"/>
    <col min="15362" max="15362" width="15.7109375" style="98" customWidth="1"/>
    <col min="15363" max="15603" width="9.140625" style="98" customWidth="1"/>
    <col min="15604" max="15604" width="8.5703125" style="98" customWidth="1"/>
    <col min="15605" max="15605" width="3.140625" style="98" customWidth="1"/>
    <col min="15606" max="15606" width="42.140625" style="98" customWidth="1"/>
    <col min="15607" max="15607" width="5.5703125" style="98" customWidth="1"/>
    <col min="15608" max="15608" width="7.42578125" style="98" customWidth="1"/>
    <col min="15609" max="15609" width="9" style="98" customWidth="1"/>
    <col min="15610" max="15610" width="13.28515625" style="98" customWidth="1"/>
    <col min="15611" max="15611" width="43.7109375" style="98"/>
    <col min="15612" max="15612" width="10.7109375" style="98" customWidth="1"/>
    <col min="15613" max="15613" width="3.28515625" style="98" customWidth="1"/>
    <col min="15614" max="15614" width="35.7109375" style="98" customWidth="1"/>
    <col min="15615" max="15615" width="3.28515625" style="98" customWidth="1"/>
    <col min="15616" max="15616" width="7.7109375" style="98" customWidth="1"/>
    <col min="15617" max="15617" width="10.7109375" style="98" customWidth="1"/>
    <col min="15618" max="15618" width="15.7109375" style="98" customWidth="1"/>
    <col min="15619" max="15859" width="9.140625" style="98" customWidth="1"/>
    <col min="15860" max="15860" width="8.5703125" style="98" customWidth="1"/>
    <col min="15861" max="15861" width="3.140625" style="98" customWidth="1"/>
    <col min="15862" max="15862" width="42.140625" style="98" customWidth="1"/>
    <col min="15863" max="15863" width="5.5703125" style="98" customWidth="1"/>
    <col min="15864" max="15864" width="7.42578125" style="98" customWidth="1"/>
    <col min="15865" max="15865" width="9" style="98" customWidth="1"/>
    <col min="15866" max="15866" width="13.28515625" style="98" customWidth="1"/>
    <col min="15867" max="15867" width="43.7109375" style="98"/>
    <col min="15868" max="15868" width="10.7109375" style="98" customWidth="1"/>
    <col min="15869" max="15869" width="3.28515625" style="98" customWidth="1"/>
    <col min="15870" max="15870" width="35.7109375" style="98" customWidth="1"/>
    <col min="15871" max="15871" width="3.28515625" style="98" customWidth="1"/>
    <col min="15872" max="15872" width="7.7109375" style="98" customWidth="1"/>
    <col min="15873" max="15873" width="10.7109375" style="98" customWidth="1"/>
    <col min="15874" max="15874" width="15.7109375" style="98" customWidth="1"/>
    <col min="15875" max="16115" width="9.140625" style="98" customWidth="1"/>
    <col min="16116" max="16116" width="8.5703125" style="98" customWidth="1"/>
    <col min="16117" max="16117" width="3.140625" style="98" customWidth="1"/>
    <col min="16118" max="16118" width="42.140625" style="98" customWidth="1"/>
    <col min="16119" max="16119" width="5.5703125" style="98" customWidth="1"/>
    <col min="16120" max="16120" width="7.42578125" style="98" customWidth="1"/>
    <col min="16121" max="16121" width="9" style="98" customWidth="1"/>
    <col min="16122" max="16122" width="13.28515625" style="98" customWidth="1"/>
    <col min="16123" max="16123" width="43.7109375" style="98"/>
    <col min="16124" max="16124" width="10.7109375" style="98" customWidth="1"/>
    <col min="16125" max="16125" width="3.28515625" style="98" customWidth="1"/>
    <col min="16126" max="16126" width="35.7109375" style="98" customWidth="1"/>
    <col min="16127" max="16127" width="3.28515625" style="98" customWidth="1"/>
    <col min="16128" max="16128" width="7.7109375" style="98" customWidth="1"/>
    <col min="16129" max="16129" width="10.7109375" style="98" customWidth="1"/>
    <col min="16130" max="16130" width="15.7109375" style="98" customWidth="1"/>
    <col min="16131" max="16371" width="9.140625" style="98" customWidth="1"/>
    <col min="16372" max="16372" width="8.5703125" style="98" customWidth="1"/>
    <col min="16373" max="16373" width="3.140625" style="98" customWidth="1"/>
    <col min="16374" max="16374" width="42.140625" style="98" customWidth="1"/>
    <col min="16375" max="16375" width="5.5703125" style="98" customWidth="1"/>
    <col min="16376" max="16376" width="7.42578125" style="98" customWidth="1"/>
    <col min="16377" max="16377" width="9" style="98" customWidth="1"/>
    <col min="16378" max="16378" width="13.28515625" style="98" customWidth="1"/>
    <col min="16379" max="16384" width="43.7109375" style="98"/>
  </cols>
  <sheetData>
    <row r="1" spans="1:7" ht="16.5">
      <c r="B1" s="26" t="s">
        <v>306</v>
      </c>
      <c r="C1" s="27" t="s">
        <v>387</v>
      </c>
    </row>
    <row r="2" spans="1:7">
      <c r="B2" s="98"/>
      <c r="C2" s="98"/>
    </row>
    <row r="3" spans="1:7" ht="15.75">
      <c r="B3" s="954" t="s">
        <v>98</v>
      </c>
      <c r="C3" s="954"/>
      <c r="D3" s="954"/>
      <c r="E3" s="954"/>
      <c r="F3" s="954"/>
    </row>
    <row r="4" spans="1:7">
      <c r="B4" s="99" t="str">
        <f>B18</f>
        <v>I.</v>
      </c>
      <c r="C4" s="955" t="str">
        <f>C18</f>
        <v>GRADBENI DEL</v>
      </c>
      <c r="D4" s="955"/>
      <c r="E4" s="955"/>
      <c r="F4" s="100">
        <f>G67</f>
        <v>0</v>
      </c>
    </row>
    <row r="5" spans="1:7">
      <c r="B5" s="101" t="str">
        <f>B69</f>
        <v>II.</v>
      </c>
      <c r="C5" s="955" t="str">
        <f>C69</f>
        <v>VODOVODNI MATERIAL Z MONTAŽO IN TRANSPORTI</v>
      </c>
      <c r="D5" s="955"/>
      <c r="E5" s="955"/>
      <c r="F5" s="100">
        <f>G133</f>
        <v>0</v>
      </c>
    </row>
    <row r="6" spans="1:7" ht="13.5" thickBot="1">
      <c r="B6" s="102" t="str">
        <f>B135</f>
        <v>III.</v>
      </c>
      <c r="C6" s="103" t="str">
        <f>C135</f>
        <v>ZAKLJUČNA DELA IN TUJE STORITVE</v>
      </c>
      <c r="D6" s="103"/>
      <c r="E6" s="103"/>
      <c r="F6" s="104">
        <f>G141</f>
        <v>0</v>
      </c>
    </row>
    <row r="7" spans="1:7" ht="15.75">
      <c r="C7" s="106" t="s">
        <v>99</v>
      </c>
      <c r="D7" s="107"/>
      <c r="E7" s="107"/>
      <c r="F7" s="108">
        <f>SUM(F4:F6)</f>
        <v>0</v>
      </c>
      <c r="G7" s="109"/>
    </row>
    <row r="8" spans="1:7" ht="15.75">
      <c r="C8" s="106"/>
      <c r="D8" s="107"/>
      <c r="E8" s="107"/>
      <c r="F8" s="108"/>
      <c r="G8" s="109"/>
    </row>
    <row r="9" spans="1:7" ht="15.75">
      <c r="C9" s="871" t="s">
        <v>884</v>
      </c>
      <c r="D9" s="107"/>
      <c r="E9" s="107"/>
      <c r="F9" s="108">
        <f>G93+G94+G95+G97+G98+G99+G100+G101+G102+G103+G104+G105+G106+G107+G108+G111+G112+G113+G114+G115+G116+G117+G118+G119+G120+G121+G123+G124+G125+G126+G127+G128+G130+G131+G132</f>
        <v>0</v>
      </c>
      <c r="G9" s="109"/>
    </row>
    <row r="10" spans="1:7" ht="15.75">
      <c r="C10" s="871"/>
      <c r="D10" s="107"/>
      <c r="E10" s="107"/>
      <c r="F10" s="108"/>
      <c r="G10" s="109"/>
    </row>
    <row r="11" spans="1:7" ht="18">
      <c r="B11" s="110"/>
      <c r="C11" s="956" t="s">
        <v>100</v>
      </c>
      <c r="D11" s="956"/>
      <c r="E11" s="956"/>
      <c r="F11" s="111"/>
      <c r="G11" s="109"/>
    </row>
    <row r="12" spans="1:7" ht="14.25">
      <c r="B12" s="112"/>
      <c r="C12" s="113"/>
      <c r="D12" s="114"/>
      <c r="E12" s="115"/>
      <c r="F12" s="115"/>
      <c r="G12" s="109"/>
    </row>
    <row r="13" spans="1:7">
      <c r="A13" s="116"/>
      <c r="B13" s="117"/>
      <c r="C13" s="957" t="s">
        <v>18</v>
      </c>
      <c r="D13" s="935"/>
      <c r="E13" s="935"/>
      <c r="F13" s="118"/>
      <c r="G13" s="119"/>
    </row>
    <row r="14" spans="1:7">
      <c r="A14" s="116"/>
      <c r="B14" s="120" t="s">
        <v>19</v>
      </c>
      <c r="C14" s="46" t="s">
        <v>20</v>
      </c>
      <c r="D14" s="47"/>
      <c r="E14" s="46"/>
      <c r="F14" s="118"/>
      <c r="G14" s="119"/>
    </row>
    <row r="15" spans="1:7">
      <c r="A15" s="116"/>
      <c r="B15" s="120" t="s">
        <v>19</v>
      </c>
      <c r="C15" s="936" t="s">
        <v>21</v>
      </c>
      <c r="D15" s="936"/>
      <c r="E15" s="936"/>
      <c r="F15" s="118"/>
      <c r="G15" s="119"/>
    </row>
    <row r="16" spans="1:7">
      <c r="A16" s="116"/>
      <c r="B16" s="120" t="s">
        <v>19</v>
      </c>
      <c r="C16" s="937" t="s">
        <v>22</v>
      </c>
      <c r="D16" s="938"/>
      <c r="E16" s="938"/>
      <c r="F16" s="118"/>
      <c r="G16" s="119"/>
    </row>
    <row r="17" spans="1:8" ht="15.75">
      <c r="C17" s="98"/>
      <c r="D17" s="107"/>
      <c r="E17" s="107"/>
      <c r="F17" s="111"/>
      <c r="G17" s="109"/>
    </row>
    <row r="18" spans="1:8" ht="15.75">
      <c r="A18" s="121"/>
      <c r="B18" s="122" t="s">
        <v>13</v>
      </c>
      <c r="C18" s="123" t="s">
        <v>101</v>
      </c>
      <c r="G18" s="125"/>
    </row>
    <row r="19" spans="1:8">
      <c r="A19" s="126"/>
      <c r="B19" s="127"/>
      <c r="C19" s="128" t="s">
        <v>102</v>
      </c>
      <c r="D19" s="129"/>
      <c r="E19" s="130"/>
      <c r="F19" s="131"/>
      <c r="G19" s="132"/>
    </row>
    <row r="20" spans="1:8" ht="38.25" customHeight="1">
      <c r="A20" s="133"/>
      <c r="B20" s="98"/>
      <c r="C20" s="950" t="s">
        <v>103</v>
      </c>
      <c r="D20" s="950"/>
      <c r="E20" s="950"/>
      <c r="F20" s="940"/>
      <c r="G20" s="940"/>
    </row>
    <row r="21" spans="1:8" ht="54" customHeight="1">
      <c r="A21" s="133"/>
      <c r="B21" s="98"/>
      <c r="C21" s="950" t="s">
        <v>37</v>
      </c>
      <c r="D21" s="950"/>
      <c r="E21" s="950"/>
      <c r="F21" s="940"/>
      <c r="G21" s="940"/>
    </row>
    <row r="22" spans="1:8" ht="39.75" customHeight="1">
      <c r="A22" s="133"/>
      <c r="B22" s="98"/>
      <c r="C22" s="950" t="s">
        <v>104</v>
      </c>
      <c r="D22" s="950"/>
      <c r="E22" s="950"/>
      <c r="F22" s="940"/>
      <c r="G22" s="940"/>
    </row>
    <row r="23" spans="1:8" ht="15.75" customHeight="1">
      <c r="A23" s="133"/>
      <c r="B23" s="98"/>
      <c r="C23" s="950" t="s">
        <v>38</v>
      </c>
      <c r="D23" s="950"/>
      <c r="E23" s="950"/>
      <c r="F23" s="940"/>
      <c r="G23" s="940"/>
      <c r="H23" s="136"/>
    </row>
    <row r="24" spans="1:8" ht="15">
      <c r="A24" s="133"/>
      <c r="B24" s="98"/>
      <c r="C24" s="137"/>
      <c r="D24" s="137"/>
      <c r="E24" s="137"/>
      <c r="F24" s="134"/>
      <c r="G24" s="135"/>
      <c r="H24" s="136"/>
    </row>
    <row r="25" spans="1:8" ht="25.5">
      <c r="A25" s="126"/>
      <c r="B25" s="127"/>
      <c r="C25" s="128" t="s">
        <v>105</v>
      </c>
      <c r="D25" s="129"/>
      <c r="E25" s="130"/>
      <c r="F25" s="131"/>
      <c r="G25" s="132"/>
    </row>
    <row r="26" spans="1:8" ht="14.25" customHeight="1">
      <c r="A26" s="116"/>
      <c r="B26" s="138"/>
      <c r="C26" s="950" t="s">
        <v>106</v>
      </c>
      <c r="D26" s="950"/>
      <c r="E26" s="950"/>
      <c r="F26" s="139"/>
      <c r="G26" s="139"/>
      <c r="H26" s="136"/>
    </row>
    <row r="27" spans="1:8" ht="14.25">
      <c r="A27" s="116"/>
      <c r="B27" s="140"/>
      <c r="C27" s="48" t="s">
        <v>107</v>
      </c>
      <c r="D27" s="141"/>
      <c r="E27" s="141"/>
      <c r="F27" s="139"/>
      <c r="G27" s="139"/>
      <c r="H27" s="136"/>
    </row>
    <row r="28" spans="1:8" ht="14.25" customHeight="1">
      <c r="A28" s="116"/>
      <c r="B28" s="140"/>
      <c r="C28" s="950" t="s">
        <v>108</v>
      </c>
      <c r="D28" s="950"/>
      <c r="E28" s="950"/>
      <c r="F28" s="940"/>
      <c r="G28" s="940"/>
      <c r="H28" s="136"/>
    </row>
    <row r="29" spans="1:8" ht="53.25" customHeight="1">
      <c r="A29" s="116"/>
      <c r="B29" s="140"/>
      <c r="C29" s="950" t="s">
        <v>109</v>
      </c>
      <c r="D29" s="950"/>
      <c r="E29" s="950"/>
      <c r="F29" s="940"/>
      <c r="G29" s="940"/>
      <c r="H29" s="136"/>
    </row>
    <row r="30" spans="1:8" ht="14.25">
      <c r="A30" s="116"/>
      <c r="B30" s="140"/>
      <c r="C30" s="951" t="s">
        <v>110</v>
      </c>
      <c r="D30" s="952"/>
      <c r="E30" s="952"/>
      <c r="F30" s="139"/>
      <c r="G30" s="139"/>
      <c r="H30" s="136"/>
    </row>
    <row r="31" spans="1:8" ht="14.25">
      <c r="A31" s="116"/>
      <c r="B31" s="140"/>
      <c r="C31" s="951" t="s">
        <v>111</v>
      </c>
      <c r="D31" s="952"/>
      <c r="E31" s="952"/>
      <c r="F31" s="139"/>
      <c r="G31" s="139"/>
      <c r="H31" s="136"/>
    </row>
    <row r="32" spans="1:8" ht="13.5" thickBot="1">
      <c r="A32" s="126"/>
      <c r="B32" s="127"/>
      <c r="C32" s="142"/>
      <c r="D32" s="142"/>
      <c r="E32" s="142"/>
      <c r="F32" s="142"/>
      <c r="G32" s="142"/>
    </row>
    <row r="33" spans="1:8" s="143" customFormat="1" ht="13.5" thickBot="1">
      <c r="B33" s="144"/>
      <c r="C33" s="145" t="s">
        <v>24</v>
      </c>
      <c r="D33" s="146" t="s">
        <v>25</v>
      </c>
      <c r="E33" s="147" t="s">
        <v>26</v>
      </c>
      <c r="F33" s="148" t="s">
        <v>112</v>
      </c>
      <c r="G33" s="149" t="s">
        <v>113</v>
      </c>
    </row>
    <row r="34" spans="1:8" s="155" customFormat="1" ht="51.75" thickBot="1">
      <c r="A34" s="150"/>
      <c r="B34" s="151">
        <v>1</v>
      </c>
      <c r="C34" s="152" t="s">
        <v>29</v>
      </c>
      <c r="D34" s="153" t="s">
        <v>30</v>
      </c>
      <c r="E34" s="154">
        <v>1495</v>
      </c>
      <c r="F34" s="727"/>
      <c r="G34" s="154">
        <f>ROUND(F34,2)*E34</f>
        <v>0</v>
      </c>
    </row>
    <row r="35" spans="1:8" s="155" customFormat="1" ht="51.75" thickBot="1">
      <c r="A35" s="150"/>
      <c r="B35" s="151">
        <v>2</v>
      </c>
      <c r="C35" s="152" t="s">
        <v>31</v>
      </c>
      <c r="D35" s="153" t="s">
        <v>32</v>
      </c>
      <c r="E35" s="154">
        <v>1</v>
      </c>
      <c r="F35" s="727"/>
      <c r="G35" s="154">
        <f t="shared" ref="G35:G66" si="0">ROUND(F35,2)*E35</f>
        <v>0</v>
      </c>
    </row>
    <row r="36" spans="1:8" s="155" customFormat="1" ht="39" thickBot="1">
      <c r="A36" s="150"/>
      <c r="B36" s="151">
        <v>3</v>
      </c>
      <c r="C36" s="152" t="s">
        <v>114</v>
      </c>
      <c r="D36" s="153" t="s">
        <v>32</v>
      </c>
      <c r="E36" s="154">
        <v>1</v>
      </c>
      <c r="F36" s="727"/>
      <c r="G36" s="154">
        <f t="shared" si="0"/>
        <v>0</v>
      </c>
    </row>
    <row r="37" spans="1:8" s="155" customFormat="1" ht="90.75" customHeight="1" thickBot="1">
      <c r="A37" s="150"/>
      <c r="B37" s="151">
        <v>4</v>
      </c>
      <c r="C37" s="152" t="s">
        <v>115</v>
      </c>
      <c r="D37" s="153" t="s">
        <v>116</v>
      </c>
      <c r="E37" s="154">
        <v>850</v>
      </c>
      <c r="F37" s="727"/>
      <c r="G37" s="154">
        <f t="shared" si="0"/>
        <v>0</v>
      </c>
    </row>
    <row r="38" spans="1:8" s="155" customFormat="1" ht="90" thickBot="1">
      <c r="A38" s="150"/>
      <c r="B38" s="151">
        <v>5</v>
      </c>
      <c r="C38" s="152" t="s">
        <v>117</v>
      </c>
      <c r="D38" s="153" t="s">
        <v>42</v>
      </c>
      <c r="E38" s="154">
        <v>1818.88</v>
      </c>
      <c r="F38" s="727"/>
      <c r="G38" s="154">
        <f t="shared" si="0"/>
        <v>0</v>
      </c>
    </row>
    <row r="39" spans="1:8" s="155" customFormat="1" ht="64.5" thickBot="1">
      <c r="A39" s="150"/>
      <c r="B39" s="151">
        <v>6</v>
      </c>
      <c r="C39" s="152" t="s">
        <v>118</v>
      </c>
      <c r="D39" s="153" t="s">
        <v>42</v>
      </c>
      <c r="E39" s="154">
        <v>20</v>
      </c>
      <c r="F39" s="727"/>
      <c r="G39" s="154">
        <f t="shared" si="0"/>
        <v>0</v>
      </c>
    </row>
    <row r="40" spans="1:8" s="155" customFormat="1" ht="54.75" customHeight="1" thickBot="1">
      <c r="A40" s="150"/>
      <c r="B40" s="151">
        <v>7</v>
      </c>
      <c r="C40" s="152" t="s">
        <v>119</v>
      </c>
      <c r="D40" s="153" t="s">
        <v>30</v>
      </c>
      <c r="E40" s="154">
        <v>50</v>
      </c>
      <c r="F40" s="727"/>
      <c r="G40" s="154">
        <f>ROUND(F40,2)*E40</f>
        <v>0</v>
      </c>
    </row>
    <row r="41" spans="1:8" s="155" customFormat="1" ht="39" thickBot="1">
      <c r="A41" s="150"/>
      <c r="B41" s="151">
        <v>8</v>
      </c>
      <c r="C41" s="152" t="s">
        <v>120</v>
      </c>
      <c r="D41" s="153" t="s">
        <v>35</v>
      </c>
      <c r="E41" s="154">
        <v>3</v>
      </c>
      <c r="F41" s="727"/>
      <c r="G41" s="154">
        <f t="shared" si="0"/>
        <v>0</v>
      </c>
    </row>
    <row r="42" spans="1:8" s="155" customFormat="1" ht="39" thickBot="1">
      <c r="A42" s="150"/>
      <c r="B42" s="151">
        <v>9</v>
      </c>
      <c r="C42" s="152" t="s">
        <v>121</v>
      </c>
      <c r="D42" s="153" t="s">
        <v>46</v>
      </c>
      <c r="E42" s="154">
        <v>1291</v>
      </c>
      <c r="F42" s="727"/>
      <c r="G42" s="154">
        <f t="shared" si="0"/>
        <v>0</v>
      </c>
    </row>
    <row r="43" spans="1:8" s="55" customFormat="1" ht="90" thickBot="1">
      <c r="A43" s="61"/>
      <c r="B43" s="151">
        <v>10</v>
      </c>
      <c r="C43" s="152" t="s">
        <v>122</v>
      </c>
      <c r="D43" s="64" t="s">
        <v>42</v>
      </c>
      <c r="E43" s="154">
        <v>186</v>
      </c>
      <c r="F43" s="727"/>
      <c r="G43" s="154">
        <f>ROUND(F43,2)*E43</f>
        <v>0</v>
      </c>
    </row>
    <row r="44" spans="1:8" s="155" customFormat="1" ht="77.25" thickBot="1">
      <c r="A44" s="150"/>
      <c r="B44" s="151">
        <v>11</v>
      </c>
      <c r="C44" s="156" t="s">
        <v>123</v>
      </c>
      <c r="D44" s="153" t="s">
        <v>46</v>
      </c>
      <c r="E44" s="154">
        <v>2990</v>
      </c>
      <c r="F44" s="727"/>
      <c r="G44" s="154">
        <f t="shared" si="0"/>
        <v>0</v>
      </c>
    </row>
    <row r="45" spans="1:8" s="155" customFormat="1" ht="77.25" thickBot="1">
      <c r="A45" s="150"/>
      <c r="B45" s="151">
        <v>12</v>
      </c>
      <c r="C45" s="152" t="s">
        <v>124</v>
      </c>
      <c r="D45" s="153" t="s">
        <v>42</v>
      </c>
      <c r="E45" s="154">
        <v>194</v>
      </c>
      <c r="F45" s="727"/>
      <c r="G45" s="154">
        <f t="shared" si="0"/>
        <v>0</v>
      </c>
    </row>
    <row r="46" spans="1:8" s="155" customFormat="1" ht="64.5" thickBot="1">
      <c r="A46" s="150"/>
      <c r="B46" s="151">
        <v>13</v>
      </c>
      <c r="C46" s="152" t="s">
        <v>125</v>
      </c>
      <c r="D46" s="153" t="s">
        <v>42</v>
      </c>
      <c r="E46" s="154">
        <v>597</v>
      </c>
      <c r="F46" s="727"/>
      <c r="G46" s="154">
        <f t="shared" si="0"/>
        <v>0</v>
      </c>
      <c r="H46" s="157"/>
    </row>
    <row r="47" spans="1:8" s="155" customFormat="1" ht="39" thickBot="1">
      <c r="A47" s="150"/>
      <c r="B47" s="151">
        <v>14</v>
      </c>
      <c r="C47" s="152" t="s">
        <v>126</v>
      </c>
      <c r="D47" s="153" t="s">
        <v>30</v>
      </c>
      <c r="E47" s="154">
        <v>25</v>
      </c>
      <c r="F47" s="727"/>
      <c r="G47" s="154">
        <f t="shared" si="0"/>
        <v>0</v>
      </c>
    </row>
    <row r="48" spans="1:8" s="155" customFormat="1" ht="39" thickBot="1">
      <c r="A48" s="150"/>
      <c r="B48" s="151">
        <v>15</v>
      </c>
      <c r="C48" s="152" t="s">
        <v>127</v>
      </c>
      <c r="D48" s="153" t="s">
        <v>30</v>
      </c>
      <c r="E48" s="154">
        <v>10</v>
      </c>
      <c r="F48" s="727"/>
      <c r="G48" s="154">
        <f t="shared" si="0"/>
        <v>0</v>
      </c>
    </row>
    <row r="49" spans="1:16" s="155" customFormat="1" ht="26.25" thickBot="1">
      <c r="A49" s="150"/>
      <c r="B49" s="151">
        <v>16</v>
      </c>
      <c r="C49" s="152" t="s">
        <v>128</v>
      </c>
      <c r="D49" s="704" t="s">
        <v>96</v>
      </c>
      <c r="E49" s="154">
        <f>E34</f>
        <v>1495</v>
      </c>
      <c r="F49" s="727"/>
      <c r="G49" s="154">
        <f t="shared" si="0"/>
        <v>0</v>
      </c>
    </row>
    <row r="50" spans="1:16" s="155" customFormat="1" ht="51.75" thickBot="1">
      <c r="A50" s="150"/>
      <c r="B50" s="151">
        <v>17</v>
      </c>
      <c r="C50" s="152" t="s">
        <v>129</v>
      </c>
      <c r="D50" s="153" t="s">
        <v>42</v>
      </c>
      <c r="E50" s="154">
        <v>5</v>
      </c>
      <c r="F50" s="727"/>
      <c r="G50" s="154">
        <f t="shared" si="0"/>
        <v>0</v>
      </c>
    </row>
    <row r="51" spans="1:16" s="155" customFormat="1" ht="128.25" thickBot="1">
      <c r="A51" s="150"/>
      <c r="B51" s="151">
        <v>18</v>
      </c>
      <c r="C51" s="152" t="s">
        <v>130</v>
      </c>
      <c r="D51" s="153" t="s">
        <v>42</v>
      </c>
      <c r="E51" s="154">
        <v>103</v>
      </c>
      <c r="F51" s="727"/>
      <c r="G51" s="154">
        <f t="shared" si="0"/>
        <v>0</v>
      </c>
    </row>
    <row r="52" spans="1:16" s="155" customFormat="1" ht="102.75" thickBot="1">
      <c r="A52" s="150"/>
      <c r="B52" s="151">
        <v>19</v>
      </c>
      <c r="C52" s="152" t="s">
        <v>131</v>
      </c>
      <c r="D52" s="158" t="s">
        <v>42</v>
      </c>
      <c r="E52" s="154">
        <v>975</v>
      </c>
      <c r="F52" s="727"/>
      <c r="G52" s="154">
        <f t="shared" si="0"/>
        <v>0</v>
      </c>
    </row>
    <row r="53" spans="1:16" s="155" customFormat="1" ht="40.5" customHeight="1" thickBot="1">
      <c r="A53" s="150"/>
      <c r="B53" s="151">
        <v>20</v>
      </c>
      <c r="C53" s="705" t="s">
        <v>824</v>
      </c>
      <c r="D53" s="704" t="s">
        <v>42</v>
      </c>
      <c r="E53" s="703">
        <f>E38-E51</f>
        <v>1715.88</v>
      </c>
      <c r="F53" s="727"/>
      <c r="G53" s="154">
        <f t="shared" si="0"/>
        <v>0</v>
      </c>
    </row>
    <row r="54" spans="1:16" s="155" customFormat="1" ht="39" thickBot="1">
      <c r="A54" s="150"/>
      <c r="B54" s="151">
        <v>21</v>
      </c>
      <c r="C54" s="152" t="s">
        <v>132</v>
      </c>
      <c r="D54" s="153" t="s">
        <v>35</v>
      </c>
      <c r="E54" s="154">
        <v>5</v>
      </c>
      <c r="F54" s="727"/>
      <c r="G54" s="154">
        <f t="shared" si="0"/>
        <v>0</v>
      </c>
    </row>
    <row r="55" spans="1:16" s="155" customFormat="1" ht="26.25" thickBot="1">
      <c r="A55" s="150"/>
      <c r="B55" s="151">
        <v>22</v>
      </c>
      <c r="C55" s="152" t="s">
        <v>133</v>
      </c>
      <c r="D55" s="153" t="s">
        <v>35</v>
      </c>
      <c r="E55" s="154">
        <v>14</v>
      </c>
      <c r="F55" s="727"/>
      <c r="G55" s="154">
        <f t="shared" si="0"/>
        <v>0</v>
      </c>
    </row>
    <row r="56" spans="1:16" s="155" customFormat="1" ht="64.5" thickBot="1">
      <c r="A56" s="150"/>
      <c r="B56" s="151">
        <v>23</v>
      </c>
      <c r="C56" s="159" t="s">
        <v>134</v>
      </c>
      <c r="D56" s="160" t="s">
        <v>35</v>
      </c>
      <c r="E56" s="154">
        <v>27</v>
      </c>
      <c r="F56" s="727"/>
      <c r="G56" s="154">
        <f t="shared" si="0"/>
        <v>0</v>
      </c>
    </row>
    <row r="57" spans="1:16" s="155" customFormat="1" ht="77.25" thickBot="1">
      <c r="A57" s="150"/>
      <c r="B57" s="151">
        <v>24</v>
      </c>
      <c r="C57" s="159" t="s">
        <v>135</v>
      </c>
      <c r="D57" s="160" t="s">
        <v>35</v>
      </c>
      <c r="E57" s="154">
        <v>6</v>
      </c>
      <c r="F57" s="727"/>
      <c r="G57" s="154">
        <f t="shared" si="0"/>
        <v>0</v>
      </c>
    </row>
    <row r="58" spans="1:16" s="155" customFormat="1" ht="24" customHeight="1" thickBot="1">
      <c r="A58" s="150"/>
      <c r="B58" s="151">
        <v>25</v>
      </c>
      <c r="C58" s="705" t="str">
        <f>'2.ZU'!C29</f>
        <v xml:space="preserve">Izdelava nosilne bituminizirane zmesi AC 22 base B 50/70 A3, v debelini 7 cm </v>
      </c>
      <c r="D58" s="704" t="s">
        <v>46</v>
      </c>
      <c r="E58" s="703">
        <f>E37</f>
        <v>850</v>
      </c>
      <c r="F58" s="727"/>
      <c r="G58" s="154">
        <f t="shared" si="0"/>
        <v>0</v>
      </c>
      <c r="H58" s="942"/>
      <c r="I58" s="942"/>
      <c r="J58" s="942"/>
      <c r="K58" s="942"/>
      <c r="L58" s="942"/>
      <c r="M58" s="942"/>
      <c r="N58" s="942"/>
      <c r="O58" s="942"/>
      <c r="P58" s="942"/>
    </row>
    <row r="59" spans="1:16" s="155" customFormat="1" ht="77.25" thickBot="1">
      <c r="A59" s="150"/>
      <c r="B59" s="151">
        <v>26</v>
      </c>
      <c r="C59" s="705" t="s">
        <v>136</v>
      </c>
      <c r="D59" s="704" t="s">
        <v>116</v>
      </c>
      <c r="E59" s="703">
        <v>144</v>
      </c>
      <c r="F59" s="727"/>
      <c r="G59" s="154">
        <f t="shared" si="0"/>
        <v>0</v>
      </c>
    </row>
    <row r="60" spans="1:16" s="155" customFormat="1" ht="39" thickBot="1">
      <c r="A60" s="150"/>
      <c r="B60" s="151">
        <v>27</v>
      </c>
      <c r="C60" s="705" t="s">
        <v>791</v>
      </c>
      <c r="D60" s="704" t="s">
        <v>46</v>
      </c>
      <c r="E60" s="703">
        <f>E58+E59</f>
        <v>994</v>
      </c>
      <c r="F60" s="727"/>
      <c r="G60" s="154">
        <f t="shared" si="0"/>
        <v>0</v>
      </c>
    </row>
    <row r="61" spans="1:16" s="155" customFormat="1" ht="51.75" thickBot="1">
      <c r="A61" s="150"/>
      <c r="B61" s="151">
        <v>28</v>
      </c>
      <c r="C61" s="705" t="s">
        <v>825</v>
      </c>
      <c r="D61" s="704" t="s">
        <v>46</v>
      </c>
      <c r="E61" s="703">
        <f>E60</f>
        <v>994</v>
      </c>
      <c r="F61" s="727"/>
      <c r="G61" s="154">
        <f t="shared" si="0"/>
        <v>0</v>
      </c>
    </row>
    <row r="62" spans="1:16" s="55" customFormat="1" ht="102.75" thickBot="1">
      <c r="A62" s="61"/>
      <c r="B62" s="151">
        <v>29</v>
      </c>
      <c r="C62" s="152" t="s">
        <v>137</v>
      </c>
      <c r="D62" s="153"/>
      <c r="E62" s="154"/>
      <c r="F62" s="727"/>
      <c r="G62" s="154"/>
    </row>
    <row r="63" spans="1:16" s="55" customFormat="1" ht="14.25" thickBot="1">
      <c r="A63" s="61"/>
      <c r="B63" s="706" t="s">
        <v>826</v>
      </c>
      <c r="C63" s="161" t="s">
        <v>138</v>
      </c>
      <c r="D63" s="153" t="s">
        <v>30</v>
      </c>
      <c r="E63" s="154">
        <v>235</v>
      </c>
      <c r="F63" s="727"/>
      <c r="G63" s="154">
        <f t="shared" si="0"/>
        <v>0</v>
      </c>
    </row>
    <row r="64" spans="1:16" s="55" customFormat="1" ht="39" thickBot="1">
      <c r="A64" s="61"/>
      <c r="B64" s="152" t="s">
        <v>827</v>
      </c>
      <c r="C64" s="161" t="s">
        <v>139</v>
      </c>
      <c r="D64" s="162" t="s">
        <v>35</v>
      </c>
      <c r="E64" s="154">
        <v>4</v>
      </c>
      <c r="F64" s="727"/>
      <c r="G64" s="154">
        <f t="shared" si="0"/>
        <v>0</v>
      </c>
    </row>
    <row r="65" spans="1:7" s="55" customFormat="1" ht="27.75" customHeight="1" thickBot="1">
      <c r="A65" s="61"/>
      <c r="B65" s="152" t="s">
        <v>828</v>
      </c>
      <c r="C65" s="161" t="s">
        <v>140</v>
      </c>
      <c r="D65" s="162" t="s">
        <v>30</v>
      </c>
      <c r="E65" s="154">
        <v>7</v>
      </c>
      <c r="F65" s="727"/>
      <c r="G65" s="154">
        <f t="shared" si="0"/>
        <v>0</v>
      </c>
    </row>
    <row r="66" spans="1:7" s="55" customFormat="1" ht="26.25" thickBot="1">
      <c r="A66" s="61"/>
      <c r="B66" s="152" t="s">
        <v>829</v>
      </c>
      <c r="C66" s="161" t="s">
        <v>141</v>
      </c>
      <c r="D66" s="153" t="s">
        <v>32</v>
      </c>
      <c r="E66" s="154">
        <v>8</v>
      </c>
      <c r="F66" s="727"/>
      <c r="G66" s="154">
        <f t="shared" si="0"/>
        <v>0</v>
      </c>
    </row>
    <row r="67" spans="1:7" s="166" customFormat="1" ht="13.5" thickBot="1">
      <c r="A67" s="163"/>
      <c r="B67" s="164"/>
      <c r="C67" s="953" t="str">
        <f>CONCATENATE(B18," ",C18," - SKUPAJ:")</f>
        <v>I. GRADBENI DEL - SKUPAJ:</v>
      </c>
      <c r="D67" s="953"/>
      <c r="E67" s="953"/>
      <c r="F67" s="953"/>
      <c r="G67" s="165">
        <f>ROUND(SUM(G34:G66),2)</f>
        <v>0</v>
      </c>
    </row>
    <row r="68" spans="1:7" s="166" customFormat="1">
      <c r="A68" s="167"/>
      <c r="B68" s="168"/>
      <c r="C68" s="169"/>
      <c r="D68" s="169"/>
      <c r="E68" s="170"/>
      <c r="F68" s="171"/>
      <c r="G68" s="172"/>
    </row>
    <row r="69" spans="1:7" ht="15.75">
      <c r="A69" s="121"/>
      <c r="B69" s="122" t="s">
        <v>14</v>
      </c>
      <c r="C69" s="123" t="s">
        <v>142</v>
      </c>
      <c r="F69" s="173"/>
      <c r="G69" s="125"/>
    </row>
    <row r="70" spans="1:7">
      <c r="A70" s="126"/>
      <c r="B70" s="127"/>
      <c r="C70" s="128"/>
      <c r="D70" s="129"/>
      <c r="E70" s="130"/>
      <c r="F70" s="131"/>
      <c r="G70" s="132"/>
    </row>
    <row r="71" spans="1:7" ht="25.5">
      <c r="A71" s="126"/>
      <c r="B71" s="127"/>
      <c r="C71" s="128" t="s">
        <v>105</v>
      </c>
      <c r="D71" s="129"/>
      <c r="E71" s="130"/>
      <c r="F71" s="131"/>
      <c r="G71" s="132"/>
    </row>
    <row r="72" spans="1:7" ht="81" customHeight="1">
      <c r="A72" s="126"/>
      <c r="B72" s="174" t="s">
        <v>19</v>
      </c>
      <c r="C72" s="949" t="s">
        <v>143</v>
      </c>
      <c r="D72" s="949"/>
      <c r="E72" s="949"/>
      <c r="F72" s="949"/>
      <c r="G72" s="949"/>
    </row>
    <row r="73" spans="1:7">
      <c r="A73" s="126"/>
      <c r="B73" s="174" t="s">
        <v>19</v>
      </c>
      <c r="C73" s="943" t="s">
        <v>144</v>
      </c>
      <c r="D73" s="943"/>
      <c r="E73" s="943"/>
      <c r="F73" s="943"/>
      <c r="G73" s="943"/>
    </row>
    <row r="74" spans="1:7">
      <c r="A74" s="126"/>
      <c r="B74" s="174" t="s">
        <v>19</v>
      </c>
      <c r="C74" s="943" t="s">
        <v>145</v>
      </c>
      <c r="D74" s="943"/>
      <c r="E74" s="943"/>
      <c r="F74" s="943"/>
      <c r="G74" s="943"/>
    </row>
    <row r="75" spans="1:7" ht="31.9" customHeight="1">
      <c r="A75" s="126"/>
      <c r="B75" s="174" t="s">
        <v>19</v>
      </c>
      <c r="C75" s="943" t="s">
        <v>146</v>
      </c>
      <c r="D75" s="943"/>
      <c r="E75" s="943"/>
      <c r="F75" s="943"/>
      <c r="G75" s="943"/>
    </row>
    <row r="76" spans="1:7" ht="28.9" customHeight="1">
      <c r="A76" s="126"/>
      <c r="B76" s="174" t="s">
        <v>19</v>
      </c>
      <c r="C76" s="943" t="s">
        <v>147</v>
      </c>
      <c r="D76" s="943"/>
      <c r="E76" s="943"/>
      <c r="F76" s="943"/>
      <c r="G76" s="943"/>
    </row>
    <row r="77" spans="1:7" ht="28.15" customHeight="1">
      <c r="A77" s="126"/>
      <c r="B77" s="174" t="s">
        <v>19</v>
      </c>
      <c r="C77" s="943" t="s">
        <v>148</v>
      </c>
      <c r="D77" s="943"/>
      <c r="E77" s="943"/>
      <c r="F77" s="943"/>
      <c r="G77" s="943"/>
    </row>
    <row r="78" spans="1:7" ht="28.15" customHeight="1">
      <c r="A78" s="126"/>
      <c r="B78" s="174" t="s">
        <v>19</v>
      </c>
      <c r="C78" s="943" t="s">
        <v>149</v>
      </c>
      <c r="D78" s="943"/>
      <c r="E78" s="943"/>
      <c r="F78" s="943"/>
      <c r="G78" s="943"/>
    </row>
    <row r="79" spans="1:7" ht="42" customHeight="1">
      <c r="A79" s="126"/>
      <c r="B79" s="174" t="s">
        <v>19</v>
      </c>
      <c r="C79" s="943" t="s">
        <v>150</v>
      </c>
      <c r="D79" s="943"/>
      <c r="E79" s="943"/>
      <c r="F79" s="943"/>
      <c r="G79" s="943"/>
    </row>
    <row r="80" spans="1:7" ht="30.6" customHeight="1">
      <c r="A80" s="126"/>
      <c r="B80" s="174" t="s">
        <v>19</v>
      </c>
      <c r="C80" s="943" t="s">
        <v>151</v>
      </c>
      <c r="D80" s="943"/>
      <c r="E80" s="943"/>
      <c r="F80" s="943"/>
      <c r="G80" s="943"/>
    </row>
    <row r="81" spans="1:7" ht="27" customHeight="1">
      <c r="A81" s="126"/>
      <c r="B81" s="174" t="s">
        <v>19</v>
      </c>
      <c r="C81" s="943" t="s">
        <v>152</v>
      </c>
      <c r="D81" s="943"/>
      <c r="E81" s="943"/>
      <c r="F81" s="943"/>
      <c r="G81" s="943"/>
    </row>
    <row r="82" spans="1:7" ht="16.149999999999999" customHeight="1">
      <c r="A82" s="126"/>
      <c r="B82" s="174" t="s">
        <v>19</v>
      </c>
      <c r="C82" s="943" t="s">
        <v>153</v>
      </c>
      <c r="D82" s="943"/>
      <c r="E82" s="943"/>
      <c r="F82" s="943"/>
      <c r="G82" s="943"/>
    </row>
    <row r="83" spans="1:7" ht="52.15" customHeight="1">
      <c r="A83" s="126"/>
      <c r="B83" s="174" t="s">
        <v>19</v>
      </c>
      <c r="C83" s="943" t="s">
        <v>154</v>
      </c>
      <c r="D83" s="943"/>
      <c r="E83" s="943"/>
      <c r="F83" s="943"/>
      <c r="G83" s="943"/>
    </row>
    <row r="84" spans="1:7" ht="68.45" customHeight="1">
      <c r="A84" s="126"/>
      <c r="B84" s="174" t="s">
        <v>19</v>
      </c>
      <c r="C84" s="943" t="s">
        <v>155</v>
      </c>
      <c r="D84" s="943"/>
      <c r="E84" s="943"/>
      <c r="F84" s="943"/>
      <c r="G84" s="943"/>
    </row>
    <row r="85" spans="1:7" ht="54.6" customHeight="1">
      <c r="A85" s="126"/>
      <c r="B85" s="174" t="s">
        <v>19</v>
      </c>
      <c r="C85" s="943" t="s">
        <v>156</v>
      </c>
      <c r="D85" s="943"/>
      <c r="E85" s="943"/>
      <c r="F85" s="943"/>
      <c r="G85" s="943"/>
    </row>
    <row r="86" spans="1:7">
      <c r="A86" s="126"/>
      <c r="B86" s="174" t="s">
        <v>19</v>
      </c>
      <c r="C86" s="943" t="s">
        <v>157</v>
      </c>
      <c r="D86" s="943"/>
      <c r="E86" s="943"/>
      <c r="F86" s="943"/>
      <c r="G86" s="943"/>
    </row>
    <row r="87" spans="1:7" ht="28.9" customHeight="1" thickBot="1">
      <c r="A87" s="126"/>
      <c r="B87" s="174" t="s">
        <v>19</v>
      </c>
      <c r="C87" s="944" t="s">
        <v>158</v>
      </c>
      <c r="D87" s="944"/>
      <c r="E87" s="944"/>
      <c r="F87" s="944"/>
      <c r="G87" s="944"/>
    </row>
    <row r="88" spans="1:7" ht="43.9" customHeight="1" thickBot="1">
      <c r="A88" s="121"/>
      <c r="B88" s="101"/>
      <c r="C88" s="945" t="s">
        <v>159</v>
      </c>
      <c r="D88" s="946"/>
      <c r="E88" s="946"/>
      <c r="F88" s="946"/>
      <c r="G88" s="947"/>
    </row>
    <row r="89" spans="1:7" ht="15">
      <c r="A89" s="121"/>
      <c r="B89" s="101"/>
      <c r="C89" s="123"/>
      <c r="F89" s="173"/>
      <c r="G89" s="125"/>
    </row>
    <row r="90" spans="1:7" ht="15.75" thickBot="1">
      <c r="A90" s="121"/>
      <c r="B90" s="101"/>
      <c r="C90" s="123"/>
      <c r="D90" s="175"/>
      <c r="E90" s="175"/>
      <c r="F90" s="173"/>
      <c r="G90" s="125"/>
    </row>
    <row r="91" spans="1:7" s="143" customFormat="1" ht="13.5" thickBot="1">
      <c r="B91" s="176"/>
      <c r="C91" s="177" t="s">
        <v>24</v>
      </c>
      <c r="D91" s="178" t="s">
        <v>25</v>
      </c>
      <c r="E91" s="179" t="s">
        <v>26</v>
      </c>
      <c r="F91" s="148" t="s">
        <v>112</v>
      </c>
      <c r="G91" s="149" t="s">
        <v>113</v>
      </c>
    </row>
    <row r="92" spans="1:7" s="143" customFormat="1" ht="13.5" thickBot="1">
      <c r="B92" s="707"/>
      <c r="C92" s="187" t="s">
        <v>160</v>
      </c>
      <c r="D92" s="708"/>
      <c r="E92" s="709"/>
      <c r="F92" s="709"/>
      <c r="G92" s="710"/>
    </row>
    <row r="93" spans="1:7">
      <c r="A93" s="711" t="s">
        <v>801</v>
      </c>
      <c r="B93" s="712">
        <v>1</v>
      </c>
      <c r="C93" s="713" t="s">
        <v>161</v>
      </c>
      <c r="D93" s="714" t="s">
        <v>30</v>
      </c>
      <c r="E93" s="714">
        <v>479</v>
      </c>
      <c r="F93" s="715"/>
      <c r="G93" s="715">
        <f>ROUND(F93,2)*E93</f>
        <v>0</v>
      </c>
    </row>
    <row r="94" spans="1:7">
      <c r="A94" s="711" t="s">
        <v>801</v>
      </c>
      <c r="B94" s="716">
        <v>2</v>
      </c>
      <c r="C94" s="717" t="s">
        <v>162</v>
      </c>
      <c r="D94" s="718" t="s">
        <v>30</v>
      </c>
      <c r="E94" s="718">
        <v>1016</v>
      </c>
      <c r="F94" s="715"/>
      <c r="G94" s="715">
        <f t="shared" ref="G94:G108" si="1">ROUND(F94,2)*E94</f>
        <v>0</v>
      </c>
    </row>
    <row r="95" spans="1:7" ht="13.5" thickBot="1">
      <c r="A95" s="711" t="s">
        <v>801</v>
      </c>
      <c r="B95" s="716">
        <v>3</v>
      </c>
      <c r="C95" s="717" t="s">
        <v>163</v>
      </c>
      <c r="D95" s="718" t="s">
        <v>30</v>
      </c>
      <c r="E95" s="718">
        <v>10</v>
      </c>
      <c r="F95" s="715"/>
      <c r="G95" s="715">
        <f t="shared" si="1"/>
        <v>0</v>
      </c>
    </row>
    <row r="96" spans="1:7" s="185" customFormat="1" ht="13.5" thickBot="1">
      <c r="B96" s="186"/>
      <c r="C96" s="187" t="s">
        <v>164</v>
      </c>
      <c r="D96" s="188"/>
      <c r="E96" s="189"/>
      <c r="F96" s="189"/>
      <c r="G96" s="190"/>
    </row>
    <row r="97" spans="1:8">
      <c r="A97" s="711" t="s">
        <v>801</v>
      </c>
      <c r="B97" s="719">
        <f>B95+1</f>
        <v>4</v>
      </c>
      <c r="C97" s="717" t="s">
        <v>165</v>
      </c>
      <c r="D97" s="720" t="s">
        <v>35</v>
      </c>
      <c r="E97" s="721">
        <v>4</v>
      </c>
      <c r="F97" s="715"/>
      <c r="G97" s="715">
        <f t="shared" si="1"/>
        <v>0</v>
      </c>
    </row>
    <row r="98" spans="1:8">
      <c r="A98" s="711" t="s">
        <v>801</v>
      </c>
      <c r="B98" s="719">
        <f>B97+1</f>
        <v>5</v>
      </c>
      <c r="C98" s="717" t="s">
        <v>166</v>
      </c>
      <c r="D98" s="720" t="s">
        <v>35</v>
      </c>
      <c r="E98" s="721">
        <v>1</v>
      </c>
      <c r="F98" s="715"/>
      <c r="G98" s="715">
        <f t="shared" si="1"/>
        <v>0</v>
      </c>
    </row>
    <row r="99" spans="1:8">
      <c r="A99" s="711" t="s">
        <v>801</v>
      </c>
      <c r="B99" s="719">
        <f t="shared" ref="B99:B108" si="2">B98+1</f>
        <v>6</v>
      </c>
      <c r="C99" s="717" t="s">
        <v>167</v>
      </c>
      <c r="D99" s="720" t="s">
        <v>35</v>
      </c>
      <c r="E99" s="721">
        <v>1</v>
      </c>
      <c r="F99" s="715"/>
      <c r="G99" s="715">
        <f t="shared" si="1"/>
        <v>0</v>
      </c>
    </row>
    <row r="100" spans="1:8">
      <c r="A100" s="711" t="s">
        <v>801</v>
      </c>
      <c r="B100" s="719">
        <f t="shared" si="2"/>
        <v>7</v>
      </c>
      <c r="C100" s="717" t="s">
        <v>168</v>
      </c>
      <c r="D100" s="720" t="s">
        <v>35</v>
      </c>
      <c r="E100" s="721">
        <v>1</v>
      </c>
      <c r="F100" s="715"/>
      <c r="G100" s="715">
        <f t="shared" si="1"/>
        <v>0</v>
      </c>
    </row>
    <row r="101" spans="1:8">
      <c r="A101" s="711" t="s">
        <v>801</v>
      </c>
      <c r="B101" s="719">
        <f t="shared" si="2"/>
        <v>8</v>
      </c>
      <c r="C101" s="717" t="s">
        <v>169</v>
      </c>
      <c r="D101" s="720" t="s">
        <v>35</v>
      </c>
      <c r="E101" s="721">
        <v>2</v>
      </c>
      <c r="F101" s="715"/>
      <c r="G101" s="715">
        <f t="shared" si="1"/>
        <v>0</v>
      </c>
    </row>
    <row r="102" spans="1:8">
      <c r="A102" s="711" t="s">
        <v>801</v>
      </c>
      <c r="B102" s="719">
        <f t="shared" si="2"/>
        <v>9</v>
      </c>
      <c r="C102" s="717" t="s">
        <v>170</v>
      </c>
      <c r="D102" s="720" t="s">
        <v>35</v>
      </c>
      <c r="E102" s="721">
        <v>1</v>
      </c>
      <c r="F102" s="715"/>
      <c r="G102" s="715">
        <f t="shared" si="1"/>
        <v>0</v>
      </c>
    </row>
    <row r="103" spans="1:8">
      <c r="A103" s="711" t="s">
        <v>801</v>
      </c>
      <c r="B103" s="719">
        <f t="shared" si="2"/>
        <v>10</v>
      </c>
      <c r="C103" s="717" t="s">
        <v>171</v>
      </c>
      <c r="D103" s="720" t="s">
        <v>35</v>
      </c>
      <c r="E103" s="721">
        <v>1</v>
      </c>
      <c r="F103" s="715"/>
      <c r="G103" s="715">
        <f t="shared" si="1"/>
        <v>0</v>
      </c>
    </row>
    <row r="104" spans="1:8">
      <c r="A104" s="711" t="s">
        <v>801</v>
      </c>
      <c r="B104" s="719">
        <f t="shared" si="2"/>
        <v>11</v>
      </c>
      <c r="C104" s="717" t="s">
        <v>172</v>
      </c>
      <c r="D104" s="720" t="s">
        <v>35</v>
      </c>
      <c r="E104" s="721">
        <v>11</v>
      </c>
      <c r="F104" s="715"/>
      <c r="G104" s="715">
        <f t="shared" si="1"/>
        <v>0</v>
      </c>
    </row>
    <row r="105" spans="1:8">
      <c r="A105" s="711" t="s">
        <v>801</v>
      </c>
      <c r="B105" s="719">
        <f t="shared" si="2"/>
        <v>12</v>
      </c>
      <c r="C105" s="717" t="s">
        <v>173</v>
      </c>
      <c r="D105" s="720" t="s">
        <v>35</v>
      </c>
      <c r="E105" s="721">
        <v>6</v>
      </c>
      <c r="F105" s="715"/>
      <c r="G105" s="715">
        <f t="shared" si="1"/>
        <v>0</v>
      </c>
    </row>
    <row r="106" spans="1:8">
      <c r="A106" s="711" t="s">
        <v>801</v>
      </c>
      <c r="B106" s="719">
        <f t="shared" si="2"/>
        <v>13</v>
      </c>
      <c r="C106" s="717" t="s">
        <v>174</v>
      </c>
      <c r="D106" s="720" t="s">
        <v>35</v>
      </c>
      <c r="E106" s="721">
        <v>11</v>
      </c>
      <c r="F106" s="715"/>
      <c r="G106" s="715">
        <f t="shared" si="1"/>
        <v>0</v>
      </c>
    </row>
    <row r="107" spans="1:8">
      <c r="A107" s="711" t="s">
        <v>801</v>
      </c>
      <c r="B107" s="719">
        <f t="shared" si="2"/>
        <v>14</v>
      </c>
      <c r="C107" s="717" t="s">
        <v>175</v>
      </c>
      <c r="D107" s="720" t="s">
        <v>35</v>
      </c>
      <c r="E107" s="721">
        <v>17</v>
      </c>
      <c r="F107" s="715"/>
      <c r="G107" s="715">
        <f t="shared" si="1"/>
        <v>0</v>
      </c>
    </row>
    <row r="108" spans="1:8" ht="13.5" thickBot="1">
      <c r="A108" s="711" t="s">
        <v>801</v>
      </c>
      <c r="B108" s="719">
        <f t="shared" si="2"/>
        <v>15</v>
      </c>
      <c r="C108" s="717" t="s">
        <v>176</v>
      </c>
      <c r="D108" s="720" t="s">
        <v>35</v>
      </c>
      <c r="E108" s="721">
        <v>1</v>
      </c>
      <c r="F108" s="715"/>
      <c r="G108" s="715">
        <f t="shared" si="1"/>
        <v>0</v>
      </c>
    </row>
    <row r="109" spans="1:8" s="185" customFormat="1" ht="12" customHeight="1" thickBot="1">
      <c r="B109" s="186"/>
      <c r="C109" s="187" t="s">
        <v>177</v>
      </c>
      <c r="D109" s="188"/>
      <c r="E109" s="188"/>
      <c r="F109" s="189"/>
      <c r="G109" s="193"/>
      <c r="H109" s="191"/>
    </row>
    <row r="110" spans="1:8" ht="14.25" customHeight="1">
      <c r="B110" s="180"/>
      <c r="C110" s="181" t="s">
        <v>178</v>
      </c>
      <c r="D110" s="194"/>
      <c r="E110" s="194"/>
      <c r="F110" s="195"/>
      <c r="G110" s="195"/>
      <c r="H110" s="175"/>
    </row>
    <row r="111" spans="1:8" ht="25.5">
      <c r="A111" s="711" t="s">
        <v>801</v>
      </c>
      <c r="B111" s="716">
        <f>B108+1</f>
        <v>16</v>
      </c>
      <c r="C111" s="717" t="s">
        <v>179</v>
      </c>
      <c r="D111" s="722" t="s">
        <v>35</v>
      </c>
      <c r="E111" s="723">
        <v>9</v>
      </c>
      <c r="F111" s="715"/>
      <c r="G111" s="715">
        <f t="shared" ref="G111:G132" si="3">ROUND(F111,2)*E111</f>
        <v>0</v>
      </c>
      <c r="H111" s="175"/>
    </row>
    <row r="112" spans="1:8" ht="25.5">
      <c r="A112" s="711" t="s">
        <v>801</v>
      </c>
      <c r="B112" s="716">
        <f>B111+1</f>
        <v>17</v>
      </c>
      <c r="C112" s="717" t="s">
        <v>180</v>
      </c>
      <c r="D112" s="722" t="s">
        <v>35</v>
      </c>
      <c r="E112" s="723">
        <v>6</v>
      </c>
      <c r="F112" s="715"/>
      <c r="G112" s="715">
        <f t="shared" si="3"/>
        <v>0</v>
      </c>
      <c r="H112" s="175"/>
    </row>
    <row r="113" spans="1:8" ht="25.5">
      <c r="A113" s="711" t="s">
        <v>801</v>
      </c>
      <c r="B113" s="716">
        <f t="shared" ref="B113:B121" si="4">B112+1</f>
        <v>18</v>
      </c>
      <c r="C113" s="717" t="s">
        <v>181</v>
      </c>
      <c r="D113" s="722" t="s">
        <v>35</v>
      </c>
      <c r="E113" s="723">
        <v>17</v>
      </c>
      <c r="F113" s="715"/>
      <c r="G113" s="715">
        <f t="shared" si="3"/>
        <v>0</v>
      </c>
      <c r="H113" s="175"/>
    </row>
    <row r="114" spans="1:8" ht="14.25">
      <c r="A114" s="711" t="s">
        <v>801</v>
      </c>
      <c r="B114" s="716">
        <f t="shared" si="4"/>
        <v>19</v>
      </c>
      <c r="C114" s="717" t="s">
        <v>182</v>
      </c>
      <c r="D114" s="722" t="s">
        <v>35</v>
      </c>
      <c r="E114" s="723">
        <v>12</v>
      </c>
      <c r="F114" s="715"/>
      <c r="G114" s="715">
        <f t="shared" si="3"/>
        <v>0</v>
      </c>
      <c r="H114" s="175"/>
    </row>
    <row r="115" spans="1:8" ht="14.25">
      <c r="A115" s="711" t="s">
        <v>801</v>
      </c>
      <c r="B115" s="716">
        <f t="shared" si="4"/>
        <v>20</v>
      </c>
      <c r="C115" s="717" t="s">
        <v>183</v>
      </c>
      <c r="D115" s="722" t="s">
        <v>35</v>
      </c>
      <c r="E115" s="723">
        <v>6</v>
      </c>
      <c r="F115" s="715"/>
      <c r="G115" s="715">
        <f t="shared" si="3"/>
        <v>0</v>
      </c>
      <c r="H115" s="175"/>
    </row>
    <row r="116" spans="1:8" ht="14.25">
      <c r="A116" s="711" t="s">
        <v>801</v>
      </c>
      <c r="B116" s="716">
        <f t="shared" si="4"/>
        <v>21</v>
      </c>
      <c r="C116" s="717" t="s">
        <v>184</v>
      </c>
      <c r="D116" s="722" t="s">
        <v>35</v>
      </c>
      <c r="E116" s="723">
        <v>21</v>
      </c>
      <c r="F116" s="715"/>
      <c r="G116" s="715">
        <f t="shared" si="3"/>
        <v>0</v>
      </c>
      <c r="H116" s="175"/>
    </row>
    <row r="117" spans="1:8" ht="14.25">
      <c r="A117" s="711" t="s">
        <v>801</v>
      </c>
      <c r="B117" s="716">
        <f t="shared" si="4"/>
        <v>22</v>
      </c>
      <c r="C117" s="717" t="s">
        <v>185</v>
      </c>
      <c r="D117" s="722" t="s">
        <v>35</v>
      </c>
      <c r="E117" s="723">
        <v>5</v>
      </c>
      <c r="F117" s="715"/>
      <c r="G117" s="715">
        <f t="shared" si="3"/>
        <v>0</v>
      </c>
      <c r="H117" s="175"/>
    </row>
    <row r="118" spans="1:8" ht="14.25">
      <c r="A118" s="711" t="s">
        <v>801</v>
      </c>
      <c r="B118" s="716">
        <f t="shared" si="4"/>
        <v>23</v>
      </c>
      <c r="C118" s="717" t="s">
        <v>186</v>
      </c>
      <c r="D118" s="722" t="s">
        <v>35</v>
      </c>
      <c r="E118" s="723">
        <v>13</v>
      </c>
      <c r="F118" s="715"/>
      <c r="G118" s="715">
        <f t="shared" si="3"/>
        <v>0</v>
      </c>
      <c r="H118" s="175"/>
    </row>
    <row r="119" spans="1:8" ht="14.25">
      <c r="A119" s="711" t="s">
        <v>801</v>
      </c>
      <c r="B119" s="716">
        <f t="shared" si="4"/>
        <v>24</v>
      </c>
      <c r="C119" s="717" t="s">
        <v>187</v>
      </c>
      <c r="D119" s="722" t="s">
        <v>35</v>
      </c>
      <c r="E119" s="723">
        <v>3</v>
      </c>
      <c r="F119" s="715"/>
      <c r="G119" s="715">
        <f t="shared" si="3"/>
        <v>0</v>
      </c>
      <c r="H119" s="175"/>
    </row>
    <row r="120" spans="1:8" ht="14.25">
      <c r="A120" s="711" t="s">
        <v>801</v>
      </c>
      <c r="B120" s="716">
        <f t="shared" si="4"/>
        <v>25</v>
      </c>
      <c r="C120" s="717" t="s">
        <v>188</v>
      </c>
      <c r="D120" s="722" t="s">
        <v>35</v>
      </c>
      <c r="E120" s="723">
        <v>6</v>
      </c>
      <c r="F120" s="715"/>
      <c r="G120" s="715">
        <f t="shared" si="3"/>
        <v>0</v>
      </c>
      <c r="H120" s="175"/>
    </row>
    <row r="121" spans="1:8" ht="15" thickBot="1">
      <c r="A121" s="711" t="s">
        <v>801</v>
      </c>
      <c r="B121" s="716">
        <f t="shared" si="4"/>
        <v>26</v>
      </c>
      <c r="C121" s="717" t="s">
        <v>189</v>
      </c>
      <c r="D121" s="722" t="s">
        <v>35</v>
      </c>
      <c r="E121" s="723">
        <v>2</v>
      </c>
      <c r="F121" s="715"/>
      <c r="G121" s="715">
        <f t="shared" si="3"/>
        <v>0</v>
      </c>
      <c r="H121" s="175"/>
    </row>
    <row r="122" spans="1:8" s="185" customFormat="1" ht="13.5" thickBot="1">
      <c r="B122" s="186"/>
      <c r="C122" s="187" t="s">
        <v>190</v>
      </c>
      <c r="D122" s="188"/>
      <c r="E122" s="189"/>
      <c r="F122" s="189"/>
      <c r="G122" s="190"/>
    </row>
    <row r="123" spans="1:8" ht="25.5">
      <c r="A123" s="711" t="s">
        <v>801</v>
      </c>
      <c r="B123" s="716">
        <f>B121+1</f>
        <v>27</v>
      </c>
      <c r="C123" s="713" t="s">
        <v>191</v>
      </c>
      <c r="D123" s="724" t="s">
        <v>35</v>
      </c>
      <c r="E123" s="725">
        <v>1</v>
      </c>
      <c r="F123" s="728"/>
      <c r="G123" s="715">
        <f t="shared" si="3"/>
        <v>0</v>
      </c>
    </row>
    <row r="124" spans="1:8" s="185" customFormat="1" ht="25.5">
      <c r="A124" s="711" t="s">
        <v>801</v>
      </c>
      <c r="B124" s="716">
        <f>B123+1</f>
        <v>28</v>
      </c>
      <c r="C124" s="713" t="s">
        <v>192</v>
      </c>
      <c r="D124" s="720" t="s">
        <v>35</v>
      </c>
      <c r="E124" s="723">
        <v>8</v>
      </c>
      <c r="F124" s="728"/>
      <c r="G124" s="715">
        <f t="shared" si="3"/>
        <v>0</v>
      </c>
    </row>
    <row r="125" spans="1:8" s="185" customFormat="1" ht="25.5">
      <c r="A125" s="711" t="s">
        <v>801</v>
      </c>
      <c r="B125" s="716">
        <f t="shared" ref="B125:B128" si="5">B124+1</f>
        <v>29</v>
      </c>
      <c r="C125" s="713" t="s">
        <v>193</v>
      </c>
      <c r="D125" s="720" t="s">
        <v>35</v>
      </c>
      <c r="E125" s="723">
        <v>6</v>
      </c>
      <c r="F125" s="728"/>
      <c r="G125" s="715">
        <f t="shared" si="3"/>
        <v>0</v>
      </c>
    </row>
    <row r="126" spans="1:8" s="185" customFormat="1" ht="25.5">
      <c r="A126" s="711" t="s">
        <v>801</v>
      </c>
      <c r="B126" s="716">
        <f t="shared" si="5"/>
        <v>30</v>
      </c>
      <c r="C126" s="717" t="s">
        <v>194</v>
      </c>
      <c r="D126" s="720" t="s">
        <v>35</v>
      </c>
      <c r="E126" s="723">
        <v>2</v>
      </c>
      <c r="F126" s="728"/>
      <c r="G126" s="715">
        <f t="shared" si="3"/>
        <v>0</v>
      </c>
    </row>
    <row r="127" spans="1:8" s="185" customFormat="1" ht="25.5">
      <c r="A127" s="711" t="s">
        <v>801</v>
      </c>
      <c r="B127" s="716">
        <f t="shared" si="5"/>
        <v>31</v>
      </c>
      <c r="C127" s="717" t="s">
        <v>195</v>
      </c>
      <c r="D127" s="720" t="s">
        <v>35</v>
      </c>
      <c r="E127" s="723">
        <v>7</v>
      </c>
      <c r="F127" s="728"/>
      <c r="G127" s="715">
        <f t="shared" si="3"/>
        <v>0</v>
      </c>
    </row>
    <row r="128" spans="1:8" s="185" customFormat="1" ht="13.5" thickBot="1">
      <c r="A128" s="711" t="s">
        <v>801</v>
      </c>
      <c r="B128" s="716">
        <f t="shared" si="5"/>
        <v>32</v>
      </c>
      <c r="C128" s="717" t="s">
        <v>196</v>
      </c>
      <c r="D128" s="720" t="s">
        <v>35</v>
      </c>
      <c r="E128" s="723">
        <v>9</v>
      </c>
      <c r="F128" s="728"/>
      <c r="G128" s="715">
        <f t="shared" si="3"/>
        <v>0</v>
      </c>
    </row>
    <row r="129" spans="1:7" s="185" customFormat="1" ht="13.5" thickBot="1">
      <c r="B129" s="186"/>
      <c r="C129" s="187" t="s">
        <v>197</v>
      </c>
      <c r="D129" s="188"/>
      <c r="E129" s="188"/>
      <c r="F129" s="188"/>
      <c r="G129" s="188"/>
    </row>
    <row r="130" spans="1:7" ht="25.5">
      <c r="A130" s="711" t="str">
        <f>A128</f>
        <v>AV</v>
      </c>
      <c r="B130" s="719">
        <f>B128+1</f>
        <v>33</v>
      </c>
      <c r="C130" s="717" t="s">
        <v>198</v>
      </c>
      <c r="D130" s="726" t="s">
        <v>35</v>
      </c>
      <c r="E130" s="723">
        <v>1</v>
      </c>
      <c r="F130" s="728"/>
      <c r="G130" s="715">
        <f t="shared" si="3"/>
        <v>0</v>
      </c>
    </row>
    <row r="131" spans="1:7" ht="25.5">
      <c r="A131" s="711" t="s">
        <v>801</v>
      </c>
      <c r="B131" s="719">
        <f>B130+1</f>
        <v>34</v>
      </c>
      <c r="C131" s="717" t="s">
        <v>199</v>
      </c>
      <c r="D131" s="726" t="s">
        <v>35</v>
      </c>
      <c r="E131" s="723">
        <v>2</v>
      </c>
      <c r="F131" s="728"/>
      <c r="G131" s="715">
        <f t="shared" si="3"/>
        <v>0</v>
      </c>
    </row>
    <row r="132" spans="1:7" s="155" customFormat="1" ht="13.5" thickBot="1">
      <c r="A132" s="711" t="str">
        <f t="shared" ref="A132" si="6">A130</f>
        <v>AV</v>
      </c>
      <c r="B132" s="719">
        <f>B131+1</f>
        <v>35</v>
      </c>
      <c r="C132" s="717" t="s">
        <v>200</v>
      </c>
      <c r="D132" s="718" t="s">
        <v>35</v>
      </c>
      <c r="E132" s="723">
        <v>9</v>
      </c>
      <c r="F132" s="728"/>
      <c r="G132" s="715">
        <f t="shared" si="3"/>
        <v>0</v>
      </c>
    </row>
    <row r="133" spans="1:7" s="166" customFormat="1" ht="13.5" thickBot="1">
      <c r="A133" s="163"/>
      <c r="B133" s="186"/>
      <c r="C133" s="948" t="str">
        <f>CONCATENATE(B69," ",C69," - SKUPAJ:")</f>
        <v>II. VODOVODNI MATERIAL Z MONTAŽO IN TRANSPORTI - SKUPAJ:</v>
      </c>
      <c r="D133" s="948"/>
      <c r="E133" s="948"/>
      <c r="F133" s="948"/>
      <c r="G133" s="197">
        <f>ROUND(SUM(G93:G132),2)</f>
        <v>0</v>
      </c>
    </row>
    <row r="134" spans="1:7" ht="15">
      <c r="A134" s="121"/>
      <c r="B134" s="168"/>
      <c r="C134" s="169"/>
      <c r="D134" s="169"/>
      <c r="E134" s="170"/>
      <c r="F134" s="171"/>
      <c r="G134" s="106"/>
    </row>
    <row r="135" spans="1:7" s="202" customFormat="1" ht="16.5" thickBot="1">
      <c r="A135" s="121"/>
      <c r="B135" s="122" t="s">
        <v>15</v>
      </c>
      <c r="C135" s="123" t="s">
        <v>201</v>
      </c>
      <c r="D135" s="198"/>
      <c r="E135" s="199"/>
      <c r="F135" s="200"/>
      <c r="G135" s="201"/>
    </row>
    <row r="136" spans="1:7" s="143" customFormat="1" ht="13.5" thickBot="1">
      <c r="B136" s="176"/>
      <c r="C136" s="177" t="s">
        <v>24</v>
      </c>
      <c r="D136" s="178" t="s">
        <v>25</v>
      </c>
      <c r="E136" s="179" t="s">
        <v>26</v>
      </c>
      <c r="F136" s="148" t="s">
        <v>112</v>
      </c>
      <c r="G136" s="149" t="s">
        <v>113</v>
      </c>
    </row>
    <row r="137" spans="1:7" s="155" customFormat="1" ht="51">
      <c r="A137" s="150"/>
      <c r="B137" s="180">
        <v>1</v>
      </c>
      <c r="C137" s="181" t="s">
        <v>202</v>
      </c>
      <c r="D137" s="182" t="s">
        <v>30</v>
      </c>
      <c r="E137" s="196">
        <f>E93+E94</f>
        <v>1495</v>
      </c>
      <c r="F137" s="183"/>
      <c r="G137" s="154">
        <f>ROUND(F137,2)*E137</f>
        <v>0</v>
      </c>
    </row>
    <row r="138" spans="1:7" s="155" customFormat="1" ht="25.5">
      <c r="A138" s="150"/>
      <c r="B138" s="151">
        <v>2</v>
      </c>
      <c r="C138" s="184" t="s">
        <v>203</v>
      </c>
      <c r="D138" s="153" t="s">
        <v>30</v>
      </c>
      <c r="E138" s="196">
        <f>E137</f>
        <v>1495</v>
      </c>
      <c r="F138" s="183"/>
      <c r="G138" s="154">
        <f t="shared" ref="G138:G140" si="7">ROUND(F138,2)*E138</f>
        <v>0</v>
      </c>
    </row>
    <row r="139" spans="1:7" s="155" customFormat="1">
      <c r="A139" s="150"/>
      <c r="B139" s="151">
        <v>3</v>
      </c>
      <c r="C139" s="184" t="s">
        <v>204</v>
      </c>
      <c r="D139" s="153" t="s">
        <v>30</v>
      </c>
      <c r="E139" s="196">
        <f>E137</f>
        <v>1495</v>
      </c>
      <c r="F139" s="183"/>
      <c r="G139" s="154">
        <f t="shared" si="7"/>
        <v>0</v>
      </c>
    </row>
    <row r="140" spans="1:7" s="155" customFormat="1" ht="51.75" thickBot="1">
      <c r="A140" s="150"/>
      <c r="B140" s="151">
        <v>4</v>
      </c>
      <c r="C140" s="184" t="s">
        <v>205</v>
      </c>
      <c r="D140" s="153" t="s">
        <v>30</v>
      </c>
      <c r="E140" s="196">
        <f>E137</f>
        <v>1495</v>
      </c>
      <c r="F140" s="183"/>
      <c r="G140" s="154">
        <f t="shared" si="7"/>
        <v>0</v>
      </c>
    </row>
    <row r="141" spans="1:7" s="166" customFormat="1" ht="13.5" thickBot="1">
      <c r="A141" s="167"/>
      <c r="B141" s="186"/>
      <c r="C141" s="948" t="str">
        <f>CONCATENATE(B135," ",C135," - SKUPAJ:")</f>
        <v>III. ZAKLJUČNA DELA IN TUJE STORITVE - SKUPAJ:</v>
      </c>
      <c r="D141" s="948"/>
      <c r="E141" s="948"/>
      <c r="F141" s="948"/>
      <c r="G141" s="197">
        <f>ROUND(SUM(G137:G140),2)</f>
        <v>0</v>
      </c>
    </row>
  </sheetData>
  <sheetProtection algorithmName="SHA-512" hashValue="vJCucqDrlRrs4BFOR5uUvqoWJDETg+thT67HpkPKhiZ2DDX726O+9SjSneT0rZRHfF5Sox/Wocs2iaQ2N6Lcfw==" saltValue="YChn/E0sdGDCXXnP1a6s1w==" spinCount="100000" sheet="1" objects="1" scenarios="1"/>
  <mergeCells count="37">
    <mergeCell ref="C15:E15"/>
    <mergeCell ref="B3:F3"/>
    <mergeCell ref="C4:E4"/>
    <mergeCell ref="C5:E5"/>
    <mergeCell ref="C11:E11"/>
    <mergeCell ref="C13:E13"/>
    <mergeCell ref="C26:E26"/>
    <mergeCell ref="C30:E30"/>
    <mergeCell ref="C31:E31"/>
    <mergeCell ref="C67:F67"/>
    <mergeCell ref="C28:G28"/>
    <mergeCell ref="C29:G29"/>
    <mergeCell ref="C16:E16"/>
    <mergeCell ref="C20:G20"/>
    <mergeCell ref="C21:G21"/>
    <mergeCell ref="C22:G22"/>
    <mergeCell ref="C23:G23"/>
    <mergeCell ref="C141:F141"/>
    <mergeCell ref="C85:G85"/>
    <mergeCell ref="C74:G74"/>
    <mergeCell ref="C75:G75"/>
    <mergeCell ref="C76:G76"/>
    <mergeCell ref="C77:G77"/>
    <mergeCell ref="C78:G78"/>
    <mergeCell ref="C79:G79"/>
    <mergeCell ref="C80:G80"/>
    <mergeCell ref="C81:G81"/>
    <mergeCell ref="C82:G82"/>
    <mergeCell ref="C83:G83"/>
    <mergeCell ref="C84:G84"/>
    <mergeCell ref="H58:P58"/>
    <mergeCell ref="C86:G86"/>
    <mergeCell ref="C87:G87"/>
    <mergeCell ref="C88:G88"/>
    <mergeCell ref="C133:F133"/>
    <mergeCell ref="C73:G73"/>
    <mergeCell ref="C72:G72"/>
  </mergeCells>
  <pageMargins left="0.98425196850393704" right="0.39370078740157483"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ignoredErrors>
    <ignoredError sqref="G93:G95 G111:G132 G97:G10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sheetPr codeName="Sheet8"/>
  <dimension ref="A1:I39"/>
  <sheetViews>
    <sheetView view="pageBreakPreview" topLeftCell="A25" zoomScale="130" zoomScaleNormal="110" zoomScaleSheetLayoutView="130" workbookViewId="0">
      <selection activeCell="F16" sqref="F16"/>
    </sheetView>
  </sheetViews>
  <sheetFormatPr defaultColWidth="8.85546875" defaultRowHeight="12.75"/>
  <cols>
    <col min="1" max="1" width="3.5703125" style="250" customWidth="1"/>
    <col min="2" max="2" width="5.140625" style="250" bestFit="1" customWidth="1"/>
    <col min="3" max="3" width="45" style="250" customWidth="1"/>
    <col min="4" max="4" width="5.5703125" style="251" bestFit="1" customWidth="1"/>
    <col min="5" max="5" width="12.28515625" style="252" bestFit="1" customWidth="1"/>
    <col min="6" max="6" width="10.28515625" style="252" bestFit="1" customWidth="1"/>
    <col min="7" max="7" width="10" style="252" bestFit="1" customWidth="1"/>
    <col min="8" max="8" width="23.42578125" style="250" customWidth="1"/>
    <col min="9" max="9" width="12" style="250" bestFit="1" customWidth="1"/>
    <col min="10" max="16384" width="8.85546875" style="250"/>
  </cols>
  <sheetData>
    <row r="1" spans="2:9">
      <c r="B1" s="253">
        <v>5</v>
      </c>
      <c r="C1" s="254" t="s">
        <v>272</v>
      </c>
      <c r="D1" s="255"/>
      <c r="E1" s="256"/>
      <c r="F1" s="256"/>
      <c r="G1" s="257"/>
    </row>
    <row r="2" spans="2:9" ht="13.5" thickBot="1">
      <c r="B2" s="320"/>
      <c r="C2" s="321"/>
      <c r="D2" s="267"/>
      <c r="E2" s="268"/>
      <c r="F2" s="268"/>
      <c r="G2" s="269"/>
    </row>
    <row r="3" spans="2:9">
      <c r="B3" s="263" t="str">
        <f>B15</f>
        <v>5.1</v>
      </c>
      <c r="C3" s="264" t="str">
        <f>C15</f>
        <v>PREDDELA IN ZEMELJSKA DELA</v>
      </c>
      <c r="D3" s="255" t="s">
        <v>240</v>
      </c>
      <c r="E3" s="256"/>
      <c r="F3" s="256"/>
      <c r="G3" s="257">
        <f>G19</f>
        <v>0</v>
      </c>
    </row>
    <row r="4" spans="2:9">
      <c r="B4" s="322"/>
      <c r="C4" s="266"/>
      <c r="D4" s="267"/>
      <c r="E4" s="268"/>
      <c r="F4" s="268"/>
      <c r="G4" s="269"/>
    </row>
    <row r="5" spans="2:9">
      <c r="B5" s="322" t="s">
        <v>389</v>
      </c>
      <c r="C5" s="266" t="str">
        <f>C21</f>
        <v>NOSILNI TOČKOVNI TEMELJ OGRAJE</v>
      </c>
      <c r="D5" s="270" t="s">
        <v>240</v>
      </c>
      <c r="E5" s="268"/>
      <c r="F5" s="268"/>
      <c r="G5" s="269">
        <f>G28</f>
        <v>0</v>
      </c>
    </row>
    <row r="6" spans="2:9">
      <c r="B6" s="322"/>
      <c r="C6" s="266"/>
      <c r="D6" s="267"/>
      <c r="E6" s="268"/>
      <c r="F6" s="268"/>
      <c r="G6" s="269"/>
    </row>
    <row r="7" spans="2:9">
      <c r="B7" s="322" t="s">
        <v>390</v>
      </c>
      <c r="C7" s="266" t="str">
        <f>C30</f>
        <v>CARINSKA OGRAJA</v>
      </c>
      <c r="D7" s="270" t="s">
        <v>240</v>
      </c>
      <c r="E7" s="268"/>
      <c r="F7" s="268"/>
      <c r="G7" s="269">
        <f>G38</f>
        <v>0</v>
      </c>
    </row>
    <row r="8" spans="2:9">
      <c r="B8" s="322"/>
      <c r="C8" s="266"/>
      <c r="D8" s="267"/>
      <c r="E8" s="268"/>
      <c r="F8" s="268"/>
      <c r="G8" s="269"/>
    </row>
    <row r="9" spans="2:9" s="319" customFormat="1" ht="13.5" thickBot="1">
      <c r="B9" s="276"/>
      <c r="C9" s="277" t="s">
        <v>243</v>
      </c>
      <c r="D9" s="323" t="s">
        <v>240</v>
      </c>
      <c r="E9" s="279"/>
      <c r="F9" s="279"/>
      <c r="G9" s="280">
        <f>ROUND(SUM(G3:G8),2)</f>
        <v>0</v>
      </c>
      <c r="I9" s="250"/>
    </row>
    <row r="10" spans="2:9" s="319" customFormat="1">
      <c r="B10" s="871"/>
      <c r="C10" s="871"/>
      <c r="D10" s="874"/>
      <c r="E10" s="873"/>
      <c r="F10" s="873"/>
      <c r="G10" s="873"/>
      <c r="I10" s="250"/>
    </row>
    <row r="11" spans="2:9" s="319" customFormat="1">
      <c r="B11" s="871"/>
      <c r="C11" s="871" t="s">
        <v>884</v>
      </c>
      <c r="D11" s="874"/>
      <c r="E11" s="873"/>
      <c r="F11" s="873"/>
      <c r="G11" s="873">
        <f>G26+G31+G32+G33+G34+G37</f>
        <v>0</v>
      </c>
      <c r="I11" s="250"/>
    </row>
    <row r="12" spans="2:9" ht="13.5" thickBot="1"/>
    <row r="13" spans="2:9" s="286" customFormat="1">
      <c r="B13" s="281" t="s">
        <v>254</v>
      </c>
      <c r="C13" s="282" t="s">
        <v>255</v>
      </c>
      <c r="D13" s="283" t="s">
        <v>25</v>
      </c>
      <c r="E13" s="284" t="s">
        <v>256</v>
      </c>
      <c r="F13" s="284" t="s">
        <v>257</v>
      </c>
      <c r="G13" s="285" t="s">
        <v>258</v>
      </c>
    </row>
    <row r="14" spans="2:9" s="286" customFormat="1">
      <c r="B14" s="324"/>
      <c r="C14" s="325"/>
      <c r="D14" s="326"/>
      <c r="E14" s="268"/>
      <c r="F14" s="268"/>
      <c r="G14" s="269"/>
    </row>
    <row r="15" spans="2:9" s="286" customFormat="1">
      <c r="B15" s="311" t="s">
        <v>388</v>
      </c>
      <c r="C15" s="312" t="s">
        <v>273</v>
      </c>
      <c r="D15" s="294"/>
      <c r="E15" s="295"/>
      <c r="F15" s="295"/>
      <c r="G15" s="296"/>
    </row>
    <row r="16" spans="2:9" s="286" customFormat="1">
      <c r="B16" s="265" t="s">
        <v>391</v>
      </c>
      <c r="C16" s="303" t="s">
        <v>263</v>
      </c>
      <c r="D16" s="299" t="s">
        <v>35</v>
      </c>
      <c r="E16" s="290">
        <v>1</v>
      </c>
      <c r="F16" s="657"/>
      <c r="G16" s="300">
        <f>ROUND(F16,2)*E16</f>
        <v>0</v>
      </c>
    </row>
    <row r="17" spans="1:7" s="286" customFormat="1" ht="39" customHeight="1">
      <c r="B17" s="265" t="s">
        <v>392</v>
      </c>
      <c r="C17" s="316" t="s">
        <v>274</v>
      </c>
      <c r="D17" s="299" t="s">
        <v>42</v>
      </c>
      <c r="E17" s="290">
        <v>215</v>
      </c>
      <c r="F17" s="657"/>
      <c r="G17" s="300">
        <f t="shared" ref="G17:G18" si="0">ROUND(F17,2)*E17</f>
        <v>0</v>
      </c>
    </row>
    <row r="18" spans="1:7" s="286" customFormat="1" ht="38.25">
      <c r="B18" s="265" t="s">
        <v>393</v>
      </c>
      <c r="C18" s="316" t="s">
        <v>275</v>
      </c>
      <c r="D18" s="299" t="s">
        <v>42</v>
      </c>
      <c r="E18" s="290">
        <f>0.1*E17</f>
        <v>21.5</v>
      </c>
      <c r="F18" s="657"/>
      <c r="G18" s="300">
        <f t="shared" si="0"/>
        <v>0</v>
      </c>
    </row>
    <row r="19" spans="1:7" s="286" customFormat="1">
      <c r="B19" s="287"/>
      <c r="C19" s="315" t="s">
        <v>276</v>
      </c>
      <c r="D19" s="299"/>
      <c r="E19" s="290"/>
      <c r="F19" s="290"/>
      <c r="G19" s="291">
        <f>ROUND(SUM(G16:G18),2)</f>
        <v>0</v>
      </c>
    </row>
    <row r="20" spans="1:7">
      <c r="B20" s="287"/>
      <c r="C20" s="304"/>
      <c r="D20" s="299"/>
      <c r="E20" s="290"/>
      <c r="F20" s="290"/>
      <c r="G20" s="291"/>
    </row>
    <row r="21" spans="1:7">
      <c r="B21" s="311" t="s">
        <v>389</v>
      </c>
      <c r="C21" s="312" t="s">
        <v>288</v>
      </c>
      <c r="D21" s="294"/>
      <c r="E21" s="295"/>
      <c r="F21" s="295"/>
      <c r="G21" s="296"/>
    </row>
    <row r="22" spans="1:7">
      <c r="B22" s="265" t="s">
        <v>394</v>
      </c>
      <c r="C22" s="327" t="s">
        <v>277</v>
      </c>
      <c r="D22" s="299" t="s">
        <v>42</v>
      </c>
      <c r="E22" s="290">
        <v>17</v>
      </c>
      <c r="F22" s="657"/>
      <c r="G22" s="300">
        <f t="shared" ref="G22:G27" si="1">ROUND(F22,2)*E22</f>
        <v>0</v>
      </c>
    </row>
    <row r="23" spans="1:7" ht="15" customHeight="1">
      <c r="B23" s="265" t="s">
        <v>395</v>
      </c>
      <c r="C23" s="303" t="s">
        <v>278</v>
      </c>
      <c r="D23" s="299" t="s">
        <v>46</v>
      </c>
      <c r="E23" s="290">
        <v>860</v>
      </c>
      <c r="F23" s="657"/>
      <c r="G23" s="300">
        <f t="shared" si="1"/>
        <v>0</v>
      </c>
    </row>
    <row r="24" spans="1:7" ht="25.5">
      <c r="B24" s="265" t="s">
        <v>396</v>
      </c>
      <c r="C24" s="328" t="s">
        <v>279</v>
      </c>
      <c r="D24" s="299" t="s">
        <v>42</v>
      </c>
      <c r="E24" s="290">
        <v>93</v>
      </c>
      <c r="F24" s="657"/>
      <c r="G24" s="300">
        <f t="shared" si="1"/>
        <v>0</v>
      </c>
    </row>
    <row r="25" spans="1:7" ht="25.5">
      <c r="B25" s="731" t="s">
        <v>397</v>
      </c>
      <c r="C25" s="329" t="s">
        <v>619</v>
      </c>
      <c r="D25" s="299"/>
      <c r="E25" s="290"/>
      <c r="F25" s="657"/>
      <c r="G25" s="300">
        <f t="shared" si="1"/>
        <v>0</v>
      </c>
    </row>
    <row r="26" spans="1:7">
      <c r="A26" s="684" t="s">
        <v>801</v>
      </c>
      <c r="B26" s="732"/>
      <c r="C26" s="730" t="s">
        <v>822</v>
      </c>
      <c r="D26" s="687" t="s">
        <v>280</v>
      </c>
      <c r="E26" s="688">
        <v>12900</v>
      </c>
      <c r="F26" s="903"/>
      <c r="G26" s="900">
        <f t="shared" si="1"/>
        <v>0</v>
      </c>
    </row>
    <row r="27" spans="1:7">
      <c r="B27" s="322"/>
      <c r="C27" s="729" t="s">
        <v>823</v>
      </c>
      <c r="D27" s="299" t="s">
        <v>280</v>
      </c>
      <c r="E27" s="290">
        <v>12900</v>
      </c>
      <c r="F27" s="657"/>
      <c r="G27" s="300">
        <f t="shared" si="1"/>
        <v>0</v>
      </c>
    </row>
    <row r="28" spans="1:7">
      <c r="B28" s="265"/>
      <c r="C28" s="330" t="s">
        <v>289</v>
      </c>
      <c r="D28" s="299"/>
      <c r="E28" s="290"/>
      <c r="F28" s="302"/>
      <c r="G28" s="309">
        <f>ROUND(SUM(G22:G27),2)</f>
        <v>0</v>
      </c>
    </row>
    <row r="29" spans="1:7">
      <c r="B29" s="265"/>
      <c r="C29" s="329"/>
      <c r="D29" s="299"/>
      <c r="E29" s="290"/>
      <c r="F29" s="302"/>
      <c r="G29" s="300"/>
    </row>
    <row r="30" spans="1:7">
      <c r="B30" s="311" t="s">
        <v>390</v>
      </c>
      <c r="C30" s="312" t="s">
        <v>281</v>
      </c>
      <c r="D30" s="294"/>
      <c r="E30" s="295"/>
      <c r="F30" s="295"/>
      <c r="G30" s="296"/>
    </row>
    <row r="31" spans="1:7" ht="54" customHeight="1">
      <c r="A31" s="684" t="s">
        <v>801</v>
      </c>
      <c r="B31" s="733" t="s">
        <v>398</v>
      </c>
      <c r="C31" s="734" t="s">
        <v>282</v>
      </c>
      <c r="D31" s="687" t="s">
        <v>35</v>
      </c>
      <c r="E31" s="688">
        <v>353</v>
      </c>
      <c r="F31" s="689"/>
      <c r="G31" s="900">
        <f t="shared" ref="G31:G37" si="2">ROUND(F31,2)*E31</f>
        <v>0</v>
      </c>
    </row>
    <row r="32" spans="1:7">
      <c r="A32" s="684" t="s">
        <v>801</v>
      </c>
      <c r="B32" s="733" t="s">
        <v>399</v>
      </c>
      <c r="C32" s="734" t="s">
        <v>283</v>
      </c>
      <c r="D32" s="687" t="s">
        <v>35</v>
      </c>
      <c r="E32" s="688">
        <v>2824</v>
      </c>
      <c r="F32" s="689"/>
      <c r="G32" s="900">
        <f t="shared" si="2"/>
        <v>0</v>
      </c>
    </row>
    <row r="33" spans="1:8">
      <c r="A33" s="684" t="s">
        <v>801</v>
      </c>
      <c r="B33" s="685" t="s">
        <v>400</v>
      </c>
      <c r="C33" s="735" t="s">
        <v>284</v>
      </c>
      <c r="D33" s="687" t="s">
        <v>35</v>
      </c>
      <c r="E33" s="688">
        <v>1412</v>
      </c>
      <c r="F33" s="689"/>
      <c r="G33" s="900">
        <f t="shared" si="2"/>
        <v>0</v>
      </c>
    </row>
    <row r="34" spans="1:8" ht="13.5" customHeight="1">
      <c r="A34" s="684" t="s">
        <v>801</v>
      </c>
      <c r="B34" s="685" t="s">
        <v>401</v>
      </c>
      <c r="C34" s="735" t="s">
        <v>881</v>
      </c>
      <c r="D34" s="687" t="s">
        <v>30</v>
      </c>
      <c r="E34" s="688">
        <v>2580</v>
      </c>
      <c r="F34" s="689"/>
      <c r="G34" s="900">
        <f t="shared" si="2"/>
        <v>0</v>
      </c>
    </row>
    <row r="35" spans="1:8" s="319" customFormat="1">
      <c r="B35" s="265" t="s">
        <v>402</v>
      </c>
      <c r="C35" s="303" t="s">
        <v>285</v>
      </c>
      <c r="D35" s="299" t="s">
        <v>35</v>
      </c>
      <c r="E35" s="290">
        <v>353</v>
      </c>
      <c r="F35" s="657"/>
      <c r="G35" s="901">
        <f t="shared" si="2"/>
        <v>0</v>
      </c>
      <c r="H35" s="250"/>
    </row>
    <row r="36" spans="1:8" s="319" customFormat="1">
      <c r="B36" s="265" t="s">
        <v>403</v>
      </c>
      <c r="C36" s="303" t="s">
        <v>882</v>
      </c>
      <c r="D36" s="299" t="s">
        <v>30</v>
      </c>
      <c r="E36" s="290">
        <v>860</v>
      </c>
      <c r="F36" s="657"/>
      <c r="G36" s="901">
        <f t="shared" si="2"/>
        <v>0</v>
      </c>
      <c r="H36" s="250"/>
    </row>
    <row r="37" spans="1:8" s="319" customFormat="1" ht="81" customHeight="1">
      <c r="A37" s="684" t="s">
        <v>801</v>
      </c>
      <c r="B37" s="685" t="s">
        <v>404</v>
      </c>
      <c r="C37" s="735" t="s">
        <v>286</v>
      </c>
      <c r="D37" s="687" t="s">
        <v>35</v>
      </c>
      <c r="E37" s="688">
        <v>351</v>
      </c>
      <c r="F37" s="689"/>
      <c r="G37" s="900">
        <f t="shared" si="2"/>
        <v>0</v>
      </c>
      <c r="H37" s="250"/>
    </row>
    <row r="38" spans="1:8" s="319" customFormat="1">
      <c r="B38" s="331"/>
      <c r="C38" s="306" t="s">
        <v>287</v>
      </c>
      <c r="D38" s="307"/>
      <c r="E38" s="308"/>
      <c r="F38" s="308"/>
      <c r="G38" s="309">
        <f>ROUND(SUM(G31:G37),2)</f>
        <v>0</v>
      </c>
      <c r="H38" s="250"/>
    </row>
    <row r="39" spans="1:8">
      <c r="B39" s="287"/>
      <c r="C39" s="301"/>
      <c r="D39" s="299"/>
      <c r="E39" s="290"/>
      <c r="F39" s="290"/>
      <c r="G39" s="300"/>
      <c r="H39" s="317"/>
    </row>
  </sheetData>
  <sheetProtection algorithmName="SHA-512" hashValue="EUXqiQTJNeHJEJtJ9rdXk79uy+AOUhRDywlG0sSxUOYH40s5w8Kmmlnr8JAD9NGvkUf3zo49m+bdiGeJy8j2og==" saltValue="zXACpGFLl4dkD6ssY84sFg==" spinCount="100000" sheet="1" objects="1" scenarios="1"/>
  <phoneticPr fontId="46" type="noConversion"/>
  <pageMargins left="0.31"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codeName="Sheet9">
    <pageSetUpPr fitToPage="1"/>
  </sheetPr>
  <dimension ref="A1:G71"/>
  <sheetViews>
    <sheetView zoomScale="115" zoomScaleNormal="115" workbookViewId="0">
      <selection activeCell="F59" sqref="F59"/>
    </sheetView>
  </sheetViews>
  <sheetFormatPr defaultColWidth="8.85546875" defaultRowHeight="12.75"/>
  <cols>
    <col min="1" max="1" width="8.85546875" style="418"/>
    <col min="2" max="2" width="10.7109375" style="421" customWidth="1"/>
    <col min="3" max="3" width="47.7109375" style="420" customWidth="1"/>
    <col min="4" max="4" width="14.7109375" style="421" customWidth="1"/>
    <col min="5" max="5" width="12.7109375" style="422" customWidth="1"/>
    <col min="6" max="6" width="15.7109375" style="423" customWidth="1"/>
    <col min="7" max="7" width="15.7109375" style="876" customWidth="1"/>
    <col min="8" max="16384" width="8.85546875" style="418"/>
  </cols>
  <sheetData>
    <row r="1" spans="1:7" ht="19.899999999999999" customHeight="1">
      <c r="B1" s="419" t="s">
        <v>331</v>
      </c>
    </row>
    <row r="2" spans="1:7" s="424" customFormat="1" ht="15" customHeight="1">
      <c r="B2" s="425"/>
      <c r="D2" s="426"/>
      <c r="E2" s="422"/>
      <c r="F2" s="427"/>
      <c r="G2" s="876"/>
    </row>
    <row r="3" spans="1:7" s="424" customFormat="1" ht="15" customHeight="1">
      <c r="B3" s="425"/>
      <c r="D3" s="426"/>
      <c r="E3" s="422"/>
      <c r="F3" s="427"/>
      <c r="G3" s="876"/>
    </row>
    <row r="4" spans="1:7" s="424" customFormat="1" ht="15" customHeight="1">
      <c r="B4" s="425"/>
      <c r="D4" s="426"/>
      <c r="E4" s="422"/>
      <c r="F4" s="427"/>
      <c r="G4" s="876"/>
    </row>
    <row r="5" spans="1:7" s="424" customFormat="1" ht="19.899999999999999" customHeight="1">
      <c r="B5" s="425"/>
      <c r="C5" s="961" t="s">
        <v>830</v>
      </c>
      <c r="D5" s="961"/>
      <c r="E5" s="961"/>
      <c r="F5" s="961"/>
      <c r="G5" s="961"/>
    </row>
    <row r="6" spans="1:7" s="428" customFormat="1" ht="10.15" customHeight="1">
      <c r="B6" s="429"/>
      <c r="C6" s="430"/>
      <c r="D6" s="429"/>
      <c r="E6" s="431"/>
      <c r="F6" s="432"/>
      <c r="G6" s="877"/>
    </row>
    <row r="7" spans="1:7" s="433" customFormat="1" ht="31.9" customHeight="1" thickBot="1">
      <c r="B7" s="434" t="s">
        <v>24</v>
      </c>
      <c r="C7" s="435" t="s">
        <v>332</v>
      </c>
      <c r="D7" s="434" t="s">
        <v>333</v>
      </c>
      <c r="E7" s="436" t="s">
        <v>26</v>
      </c>
      <c r="F7" s="437" t="s">
        <v>334</v>
      </c>
      <c r="G7" s="436" t="s">
        <v>335</v>
      </c>
    </row>
    <row r="8" spans="1:7" s="438" customFormat="1" ht="15">
      <c r="B8" s="439"/>
      <c r="C8" s="440"/>
      <c r="D8" s="439"/>
      <c r="E8" s="441"/>
      <c r="F8" s="442"/>
      <c r="G8" s="878"/>
    </row>
    <row r="9" spans="1:7">
      <c r="C9" s="443" t="s">
        <v>336</v>
      </c>
      <c r="F9" s="444"/>
      <c r="G9" s="879"/>
    </row>
    <row r="10" spans="1:7" s="445" customFormat="1" ht="30.75" customHeight="1">
      <c r="B10" s="446"/>
      <c r="C10" s="962" t="s">
        <v>337</v>
      </c>
      <c r="D10" s="963"/>
      <c r="E10" s="963"/>
      <c r="F10" s="963"/>
      <c r="G10" s="963"/>
    </row>
    <row r="11" spans="1:7" ht="25.5" customHeight="1">
      <c r="C11" s="962" t="s">
        <v>339</v>
      </c>
      <c r="D11" s="963"/>
      <c r="E11" s="963"/>
      <c r="F11" s="963"/>
      <c r="G11" s="963"/>
    </row>
    <row r="12" spans="1:7">
      <c r="F12" s="447"/>
      <c r="G12" s="880"/>
    </row>
    <row r="13" spans="1:7">
      <c r="A13" s="737"/>
      <c r="B13" s="738"/>
      <c r="C13" s="739" t="s">
        <v>340</v>
      </c>
      <c r="D13" s="738"/>
      <c r="E13" s="740"/>
      <c r="F13" s="741"/>
      <c r="G13" s="881"/>
    </row>
    <row r="14" spans="1:7">
      <c r="A14" s="737"/>
      <c r="B14" s="738"/>
      <c r="C14" s="739" t="s">
        <v>342</v>
      </c>
      <c r="D14" s="738"/>
      <c r="E14" s="740"/>
      <c r="F14" s="741"/>
      <c r="G14" s="881"/>
    </row>
    <row r="15" spans="1:7" ht="25.5">
      <c r="A15" s="737"/>
      <c r="B15" s="742" t="s">
        <v>831</v>
      </c>
      <c r="C15" s="743" t="s">
        <v>343</v>
      </c>
      <c r="D15" s="738" t="s">
        <v>344</v>
      </c>
      <c r="E15" s="740">
        <v>12</v>
      </c>
      <c r="F15" s="744"/>
      <c r="G15" s="882">
        <f>ROUND(F15,2)*E15</f>
        <v>0</v>
      </c>
    </row>
    <row r="16" spans="1:7" ht="51">
      <c r="A16" s="737"/>
      <c r="B16" s="742" t="s">
        <v>832</v>
      </c>
      <c r="C16" s="762" t="s">
        <v>842</v>
      </c>
      <c r="D16" s="738" t="s">
        <v>344</v>
      </c>
      <c r="E16" s="740">
        <v>36</v>
      </c>
      <c r="F16" s="744"/>
      <c r="G16" s="882">
        <f>ROUND(F16,2)*E16</f>
        <v>0</v>
      </c>
    </row>
    <row r="17" spans="1:7">
      <c r="A17" s="737"/>
      <c r="B17" s="738"/>
      <c r="C17" s="746"/>
      <c r="D17" s="747" t="s">
        <v>341</v>
      </c>
      <c r="E17" s="748"/>
      <c r="F17" s="749"/>
      <c r="G17" s="883">
        <f>SUM(G15:G16)</f>
        <v>0</v>
      </c>
    </row>
    <row r="18" spans="1:7">
      <c r="F18" s="447"/>
      <c r="G18" s="880"/>
    </row>
    <row r="19" spans="1:7">
      <c r="A19" s="737"/>
      <c r="B19" s="738"/>
      <c r="C19" s="739" t="s">
        <v>345</v>
      </c>
      <c r="D19" s="738"/>
      <c r="E19" s="740"/>
      <c r="F19" s="741"/>
      <c r="G19" s="881"/>
    </row>
    <row r="20" spans="1:7">
      <c r="A20" s="737"/>
      <c r="B20" s="738"/>
      <c r="C20" s="739" t="s">
        <v>347</v>
      </c>
      <c r="D20" s="738"/>
      <c r="E20" s="740"/>
      <c r="F20" s="745"/>
      <c r="G20" s="882"/>
    </row>
    <row r="21" spans="1:7">
      <c r="A21" s="737"/>
      <c r="B21" s="958" t="s">
        <v>833</v>
      </c>
      <c r="C21" s="761" t="s">
        <v>634</v>
      </c>
      <c r="D21" s="738"/>
      <c r="E21" s="740"/>
      <c r="F21" s="744"/>
      <c r="G21" s="882"/>
    </row>
    <row r="22" spans="1:7">
      <c r="A22" s="750" t="s">
        <v>801</v>
      </c>
      <c r="B22" s="959"/>
      <c r="C22" s="763" t="s">
        <v>816</v>
      </c>
      <c r="D22" s="751" t="s">
        <v>348</v>
      </c>
      <c r="E22" s="752">
        <v>1400</v>
      </c>
      <c r="F22" s="753"/>
      <c r="G22" s="904">
        <f>ROUND(F22,2)*E22</f>
        <v>0</v>
      </c>
    </row>
    <row r="23" spans="1:7">
      <c r="A23" s="737"/>
      <c r="B23" s="960"/>
      <c r="C23" s="764" t="s">
        <v>815</v>
      </c>
      <c r="D23" s="738" t="s">
        <v>348</v>
      </c>
      <c r="E23" s="740">
        <v>1400</v>
      </c>
      <c r="F23" s="744"/>
      <c r="G23" s="882">
        <f>ROUND(F23,2)*E23</f>
        <v>0</v>
      </c>
    </row>
    <row r="24" spans="1:7" ht="25.5">
      <c r="A24" s="737"/>
      <c r="B24" s="958" t="s">
        <v>834</v>
      </c>
      <c r="C24" s="761" t="s">
        <v>349</v>
      </c>
      <c r="D24" s="738"/>
      <c r="E24" s="740"/>
      <c r="F24" s="744"/>
      <c r="G24" s="882"/>
    </row>
    <row r="25" spans="1:7">
      <c r="A25" s="750" t="s">
        <v>801</v>
      </c>
      <c r="B25" s="959"/>
      <c r="C25" s="763" t="s">
        <v>816</v>
      </c>
      <c r="D25" s="751" t="s">
        <v>348</v>
      </c>
      <c r="E25" s="752">
        <v>2500</v>
      </c>
      <c r="F25" s="753"/>
      <c r="G25" s="904">
        <f>ROUND(F25,2)*E25</f>
        <v>0</v>
      </c>
    </row>
    <row r="26" spans="1:7">
      <c r="A26" s="737"/>
      <c r="B26" s="960"/>
      <c r="C26" s="764" t="s">
        <v>815</v>
      </c>
      <c r="D26" s="738" t="s">
        <v>348</v>
      </c>
      <c r="E26" s="740">
        <v>2500</v>
      </c>
      <c r="F26" s="744"/>
      <c r="G26" s="882">
        <f>ROUND(F26,2)*E26</f>
        <v>0</v>
      </c>
    </row>
    <row r="27" spans="1:7">
      <c r="F27" s="447"/>
      <c r="G27" s="880"/>
    </row>
    <row r="28" spans="1:7">
      <c r="A28" s="737"/>
      <c r="B28" s="738"/>
      <c r="C28" s="739" t="s">
        <v>350</v>
      </c>
      <c r="D28" s="738"/>
      <c r="E28" s="740"/>
      <c r="F28" s="745"/>
      <c r="G28" s="882"/>
    </row>
    <row r="29" spans="1:7" ht="38.25">
      <c r="A29" s="737"/>
      <c r="B29" s="958" t="s">
        <v>835</v>
      </c>
      <c r="C29" s="761" t="s">
        <v>635</v>
      </c>
      <c r="D29" s="738"/>
      <c r="E29" s="740"/>
      <c r="F29" s="744"/>
      <c r="G29" s="882"/>
    </row>
    <row r="30" spans="1:7">
      <c r="A30" s="750" t="s">
        <v>801</v>
      </c>
      <c r="B30" s="959"/>
      <c r="C30" s="763" t="s">
        <v>816</v>
      </c>
      <c r="D30" s="751" t="s">
        <v>348</v>
      </c>
      <c r="E30" s="752">
        <v>1400</v>
      </c>
      <c r="F30" s="753"/>
      <c r="G30" s="904">
        <f>ROUND(F30,2)*E30</f>
        <v>0</v>
      </c>
    </row>
    <row r="31" spans="1:7">
      <c r="A31" s="737"/>
      <c r="B31" s="960"/>
      <c r="C31" s="764" t="s">
        <v>815</v>
      </c>
      <c r="D31" s="738" t="s">
        <v>348</v>
      </c>
      <c r="E31" s="740">
        <v>1400</v>
      </c>
      <c r="F31" s="744"/>
      <c r="G31" s="882">
        <f>ROUND(F31,2)*E31</f>
        <v>0</v>
      </c>
    </row>
    <row r="32" spans="1:7">
      <c r="A32" s="737"/>
      <c r="B32" s="738"/>
      <c r="C32" s="743"/>
      <c r="D32" s="738"/>
      <c r="E32" s="740"/>
      <c r="F32" s="745"/>
      <c r="G32" s="882"/>
    </row>
    <row r="33" spans="1:7">
      <c r="A33" s="737"/>
      <c r="B33" s="738"/>
      <c r="C33" s="739" t="s">
        <v>351</v>
      </c>
      <c r="D33" s="738"/>
      <c r="E33" s="740"/>
      <c r="F33" s="745"/>
      <c r="G33" s="882"/>
    </row>
    <row r="34" spans="1:7" ht="25.5">
      <c r="A34" s="737"/>
      <c r="B34" s="958" t="s">
        <v>836</v>
      </c>
      <c r="C34" s="761" t="s">
        <v>636</v>
      </c>
      <c r="D34" s="738"/>
      <c r="E34" s="738"/>
      <c r="F34" s="755"/>
      <c r="G34" s="875"/>
    </row>
    <row r="35" spans="1:7">
      <c r="A35" s="750" t="s">
        <v>801</v>
      </c>
      <c r="B35" s="959"/>
      <c r="C35" s="763" t="s">
        <v>816</v>
      </c>
      <c r="D35" s="751" t="s">
        <v>348</v>
      </c>
      <c r="E35" s="752">
        <v>14000</v>
      </c>
      <c r="F35" s="753"/>
      <c r="G35" s="904">
        <f>ROUND(F35,2)*E35</f>
        <v>0</v>
      </c>
    </row>
    <row r="36" spans="1:7">
      <c r="A36" s="737"/>
      <c r="B36" s="960"/>
      <c r="C36" s="764" t="s">
        <v>815</v>
      </c>
      <c r="D36" s="738" t="s">
        <v>348</v>
      </c>
      <c r="E36" s="740">
        <v>14000</v>
      </c>
      <c r="F36" s="745"/>
      <c r="G36" s="882">
        <f>ROUND(F36,2)*E36</f>
        <v>0</v>
      </c>
    </row>
    <row r="37" spans="1:7">
      <c r="A37" s="737"/>
      <c r="B37" s="738"/>
      <c r="C37" s="746"/>
      <c r="D37" s="747"/>
      <c r="E37" s="756" t="s">
        <v>346</v>
      </c>
      <c r="F37" s="749"/>
      <c r="G37" s="883">
        <f>SUM(G22:G36)</f>
        <v>0</v>
      </c>
    </row>
    <row r="38" spans="1:7">
      <c r="A38" s="737"/>
      <c r="B38" s="738"/>
      <c r="C38" s="743"/>
      <c r="D38" s="738"/>
      <c r="E38" s="740"/>
      <c r="F38" s="745"/>
      <c r="G38" s="882"/>
    </row>
    <row r="39" spans="1:7">
      <c r="A39" s="737"/>
      <c r="B39" s="738"/>
      <c r="C39" s="739" t="s">
        <v>352</v>
      </c>
      <c r="D39" s="738"/>
      <c r="E39" s="740"/>
      <c r="F39" s="741"/>
      <c r="G39" s="881"/>
    </row>
    <row r="40" spans="1:7">
      <c r="A40" s="737"/>
      <c r="B40" s="738"/>
      <c r="C40" s="739" t="s">
        <v>354</v>
      </c>
      <c r="D40" s="738"/>
      <c r="E40" s="740"/>
      <c r="F40" s="745"/>
      <c r="G40" s="882"/>
    </row>
    <row r="41" spans="1:7" ht="28.5" customHeight="1">
      <c r="A41" s="737"/>
      <c r="B41" s="958" t="s">
        <v>837</v>
      </c>
      <c r="C41" s="761" t="s">
        <v>355</v>
      </c>
      <c r="D41" s="738"/>
      <c r="E41" s="740"/>
      <c r="F41" s="755"/>
      <c r="G41" s="882"/>
    </row>
    <row r="42" spans="1:7">
      <c r="A42" s="750" t="s">
        <v>801</v>
      </c>
      <c r="B42" s="959"/>
      <c r="C42" s="763" t="s">
        <v>816</v>
      </c>
      <c r="D42" s="751" t="s">
        <v>356</v>
      </c>
      <c r="E42" s="752">
        <v>28600</v>
      </c>
      <c r="F42" s="753"/>
      <c r="G42" s="904">
        <f>ROUND(F42,2)*E42</f>
        <v>0</v>
      </c>
    </row>
    <row r="43" spans="1:7">
      <c r="A43" s="737"/>
      <c r="B43" s="960"/>
      <c r="C43" s="764" t="s">
        <v>815</v>
      </c>
      <c r="D43" s="738" t="s">
        <v>356</v>
      </c>
      <c r="E43" s="740">
        <v>28600</v>
      </c>
      <c r="F43" s="744"/>
      <c r="G43" s="882">
        <f>ROUND(F43,2)*E43</f>
        <v>0</v>
      </c>
    </row>
    <row r="44" spans="1:7">
      <c r="A44" s="737"/>
      <c r="B44" s="738"/>
      <c r="C44" s="747"/>
      <c r="D44" s="747"/>
      <c r="E44" s="747" t="s">
        <v>353</v>
      </c>
      <c r="F44" s="749"/>
      <c r="G44" s="884">
        <f>+SUM(G42:G43)</f>
        <v>0</v>
      </c>
    </row>
    <row r="45" spans="1:7">
      <c r="A45" s="737"/>
      <c r="B45" s="738"/>
      <c r="C45" s="754"/>
      <c r="D45" s="738"/>
      <c r="E45" s="740"/>
      <c r="F45" s="745"/>
      <c r="G45" s="882"/>
    </row>
    <row r="46" spans="1:7">
      <c r="A46" s="737"/>
      <c r="B46" s="738"/>
      <c r="C46" s="739" t="s">
        <v>357</v>
      </c>
      <c r="D46" s="738"/>
      <c r="E46" s="740"/>
      <c r="F46" s="741"/>
      <c r="G46" s="881"/>
    </row>
    <row r="47" spans="1:7">
      <c r="A47" s="737"/>
      <c r="B47" s="738"/>
      <c r="C47" s="739" t="s">
        <v>359</v>
      </c>
      <c r="D47" s="738"/>
      <c r="E47" s="740"/>
      <c r="F47" s="745"/>
      <c r="G47" s="882"/>
    </row>
    <row r="48" spans="1:7" ht="38.25">
      <c r="A48" s="737"/>
      <c r="B48" s="958" t="s">
        <v>838</v>
      </c>
      <c r="C48" s="761" t="s">
        <v>637</v>
      </c>
      <c r="D48" s="738"/>
      <c r="E48" s="740"/>
      <c r="F48" s="745"/>
      <c r="G48" s="881"/>
    </row>
    <row r="49" spans="1:7">
      <c r="A49" s="750" t="s">
        <v>801</v>
      </c>
      <c r="B49" s="959"/>
      <c r="C49" s="763" t="s">
        <v>816</v>
      </c>
      <c r="D49" s="751" t="s">
        <v>360</v>
      </c>
      <c r="E49" s="752">
        <v>1650</v>
      </c>
      <c r="F49" s="753"/>
      <c r="G49" s="904">
        <f>ROUND(F49,2)*E49</f>
        <v>0</v>
      </c>
    </row>
    <row r="50" spans="1:7">
      <c r="A50" s="737"/>
      <c r="B50" s="960"/>
      <c r="C50" s="764" t="s">
        <v>815</v>
      </c>
      <c r="D50" s="738" t="s">
        <v>360</v>
      </c>
      <c r="E50" s="740">
        <v>1650</v>
      </c>
      <c r="F50" s="745"/>
      <c r="G50" s="882">
        <f>ROUND(F50,2)*E50</f>
        <v>0</v>
      </c>
    </row>
    <row r="51" spans="1:7" ht="25.5">
      <c r="A51" s="737"/>
      <c r="B51" s="958" t="s">
        <v>839</v>
      </c>
      <c r="C51" s="765" t="s">
        <v>638</v>
      </c>
      <c r="D51" s="738"/>
      <c r="E51" s="740"/>
      <c r="F51" s="745"/>
      <c r="G51" s="881"/>
    </row>
    <row r="52" spans="1:7">
      <c r="A52" s="750" t="s">
        <v>801</v>
      </c>
      <c r="B52" s="959"/>
      <c r="C52" s="763" t="s">
        <v>816</v>
      </c>
      <c r="D52" s="751" t="s">
        <v>360</v>
      </c>
      <c r="E52" s="752">
        <v>18500</v>
      </c>
      <c r="F52" s="753"/>
      <c r="G52" s="904">
        <f>ROUND(F52,2)*E52</f>
        <v>0</v>
      </c>
    </row>
    <row r="53" spans="1:7">
      <c r="A53" s="737"/>
      <c r="B53" s="960"/>
      <c r="C53" s="764" t="s">
        <v>815</v>
      </c>
      <c r="D53" s="738" t="s">
        <v>360</v>
      </c>
      <c r="E53" s="740">
        <v>18500</v>
      </c>
      <c r="F53" s="745"/>
      <c r="G53" s="882">
        <f>ROUND(F53,2)*E53</f>
        <v>0</v>
      </c>
    </row>
    <row r="54" spans="1:7" ht="38.25">
      <c r="A54" s="737"/>
      <c r="B54" s="958" t="s">
        <v>840</v>
      </c>
      <c r="C54" s="761" t="s">
        <v>639</v>
      </c>
      <c r="D54" s="738"/>
      <c r="E54" s="740"/>
      <c r="F54" s="745"/>
      <c r="G54" s="881"/>
    </row>
    <row r="55" spans="1:7">
      <c r="A55" s="750" t="s">
        <v>801</v>
      </c>
      <c r="B55" s="959"/>
      <c r="C55" s="763" t="s">
        <v>816</v>
      </c>
      <c r="D55" s="751" t="s">
        <v>360</v>
      </c>
      <c r="E55" s="752">
        <v>6400</v>
      </c>
      <c r="F55" s="753"/>
      <c r="G55" s="904">
        <f>ROUND(F55,2)*E55</f>
        <v>0</v>
      </c>
    </row>
    <row r="56" spans="1:7">
      <c r="A56" s="737"/>
      <c r="B56" s="960"/>
      <c r="C56" s="764" t="s">
        <v>815</v>
      </c>
      <c r="D56" s="738" t="s">
        <v>360</v>
      </c>
      <c r="E56" s="740">
        <v>6400</v>
      </c>
      <c r="F56" s="745"/>
      <c r="G56" s="882">
        <f>ROUND(F56,2)*E56</f>
        <v>0</v>
      </c>
    </row>
    <row r="57" spans="1:7">
      <c r="A57" s="737"/>
      <c r="B57" s="738"/>
      <c r="C57" s="743"/>
      <c r="D57" s="738"/>
      <c r="E57" s="740"/>
      <c r="F57" s="745"/>
      <c r="G57" s="881"/>
    </row>
    <row r="58" spans="1:7">
      <c r="A58" s="737"/>
      <c r="B58" s="738"/>
      <c r="C58" s="739" t="s">
        <v>361</v>
      </c>
      <c r="D58" s="738"/>
      <c r="E58" s="740"/>
      <c r="F58" s="745"/>
      <c r="G58" s="881"/>
    </row>
    <row r="59" spans="1:7" ht="25.5">
      <c r="A59" s="737"/>
      <c r="B59" s="742" t="s">
        <v>841</v>
      </c>
      <c r="C59" s="743" t="s">
        <v>640</v>
      </c>
      <c r="D59" s="738" t="s">
        <v>344</v>
      </c>
      <c r="E59" s="740">
        <v>5</v>
      </c>
      <c r="F59" s="745"/>
      <c r="G59" s="882">
        <f>ROUND(F59,2)*E59</f>
        <v>0</v>
      </c>
    </row>
    <row r="60" spans="1:7">
      <c r="A60" s="737"/>
      <c r="B60" s="738"/>
      <c r="C60" s="757"/>
      <c r="D60" s="758"/>
      <c r="E60" s="759" t="s">
        <v>358</v>
      </c>
      <c r="F60" s="760"/>
      <c r="G60" s="885">
        <f>SUM(G49:G59)</f>
        <v>0</v>
      </c>
    </row>
    <row r="62" spans="1:7" ht="17.649999999999999" customHeight="1">
      <c r="C62" s="448" t="str">
        <f>C9</f>
        <v>1 OPOMBE</v>
      </c>
      <c r="D62" s="902">
        <f>G9</f>
        <v>0</v>
      </c>
    </row>
    <row r="63" spans="1:7" ht="17.649999999999999" customHeight="1">
      <c r="C63" s="448" t="str">
        <f>C13</f>
        <v>2 PREDDELA</v>
      </c>
      <c r="D63" s="449">
        <f>G17</f>
        <v>0</v>
      </c>
    </row>
    <row r="64" spans="1:7" ht="17.649999999999999" customHeight="1">
      <c r="C64" s="448" t="str">
        <f>C19</f>
        <v>3 ZEMELJSKA DELA IN TEMELJENJE</v>
      </c>
      <c r="D64" s="449">
        <f>G37</f>
        <v>0</v>
      </c>
    </row>
    <row r="65" spans="3:6" ht="17.649999999999999" customHeight="1">
      <c r="C65" s="448" t="str">
        <f>C39</f>
        <v>4 ODVODNJAVANJE</v>
      </c>
      <c r="D65" s="449">
        <f>G44</f>
        <v>0</v>
      </c>
    </row>
    <row r="66" spans="3:6" ht="17.649999999999999" customHeight="1">
      <c r="C66" s="448" t="str">
        <f>C46</f>
        <v>5 GRADBENA IN OBRTNIŠKA DELA</v>
      </c>
      <c r="D66" s="449">
        <f>G60</f>
        <v>0</v>
      </c>
    </row>
    <row r="67" spans="3:6" ht="17.649999999999999" customHeight="1">
      <c r="C67" s="450" t="s">
        <v>362</v>
      </c>
      <c r="D67" s="451">
        <f>SUM(D62:D66)</f>
        <v>0</v>
      </c>
    </row>
    <row r="68" spans="3:6" ht="17.649999999999999" customHeight="1">
      <c r="C68" s="450" t="s">
        <v>363</v>
      </c>
      <c r="D68" s="451">
        <f>0.22*D67</f>
        <v>0</v>
      </c>
    </row>
    <row r="69" spans="3:6" ht="17.649999999999999" customHeight="1">
      <c r="C69" s="450" t="s">
        <v>364</v>
      </c>
      <c r="D69" s="451">
        <f>+SUM(D67:D68)</f>
        <v>0</v>
      </c>
    </row>
    <row r="71" spans="3:6" ht="17.649999999999999" customHeight="1">
      <c r="C71" s="871" t="s">
        <v>884</v>
      </c>
      <c r="D71" s="886">
        <f>G22+G25+G30+G35+G42+G49+G52+G55</f>
        <v>0</v>
      </c>
      <c r="F71" s="444"/>
    </row>
  </sheetData>
  <sheetProtection algorithmName="SHA-512" hashValue="K62+TdaZ4flcMfD370K1nrXUaxWhpbLrNMMuY0OR597rHJCMGySJeNDh97MdImDo3lN6m+UK47rObicbLdk6tw==" saltValue="f/pKs7f0HmlBmnZoSo0Yhw==" spinCount="100000" sheet="1" objects="1" scenarios="1"/>
  <mergeCells count="11">
    <mergeCell ref="C5:G5"/>
    <mergeCell ref="C10:G10"/>
    <mergeCell ref="C11:G11"/>
    <mergeCell ref="B21:B23"/>
    <mergeCell ref="B24:B26"/>
    <mergeCell ref="B54:B56"/>
    <mergeCell ref="B29:B31"/>
    <mergeCell ref="B34:B36"/>
    <mergeCell ref="B41:B43"/>
    <mergeCell ref="B48:B50"/>
    <mergeCell ref="B51:B53"/>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sheetPr codeName="Sheet10"/>
  <dimension ref="B1:K31"/>
  <sheetViews>
    <sheetView view="pageBreakPreview" topLeftCell="A19" zoomScale="130" zoomScaleNormal="110" zoomScaleSheetLayoutView="130" workbookViewId="0">
      <selection activeCell="F12" sqref="F12"/>
    </sheetView>
  </sheetViews>
  <sheetFormatPr defaultColWidth="8.85546875" defaultRowHeight="12.75"/>
  <cols>
    <col min="1" max="1" width="5.140625" style="250" customWidth="1"/>
    <col min="2" max="2" width="4.85546875" style="250" bestFit="1" customWidth="1"/>
    <col min="3" max="3" width="45" style="250" customWidth="1"/>
    <col min="4" max="4" width="5.5703125" style="251" bestFit="1" customWidth="1"/>
    <col min="5" max="5" width="8.85546875" style="252" bestFit="1" customWidth="1"/>
    <col min="6" max="6" width="10.28515625" style="252" bestFit="1" customWidth="1"/>
    <col min="7" max="7" width="11.85546875" style="252" bestFit="1" customWidth="1"/>
    <col min="8" max="8" width="17" style="250" bestFit="1" customWidth="1"/>
    <col min="9" max="9" width="10.28515625" style="250" bestFit="1" customWidth="1"/>
    <col min="10" max="16384" width="8.85546875" style="250"/>
  </cols>
  <sheetData>
    <row r="1" spans="2:7" ht="13.5" thickBot="1"/>
    <row r="2" spans="2:7">
      <c r="B2" s="340" t="s">
        <v>311</v>
      </c>
      <c r="C2" s="254" t="s">
        <v>313</v>
      </c>
      <c r="D2" s="255"/>
      <c r="E2" s="256"/>
      <c r="F2" s="256"/>
      <c r="G2" s="257"/>
    </row>
    <row r="3" spans="2:7" ht="13.5" thickBot="1">
      <c r="B3" s="258"/>
      <c r="C3" s="259"/>
      <c r="D3" s="260"/>
      <c r="E3" s="261"/>
      <c r="F3" s="261"/>
      <c r="G3" s="262"/>
    </row>
    <row r="4" spans="2:7">
      <c r="B4" s="263" t="s">
        <v>648</v>
      </c>
      <c r="C4" s="264" t="str">
        <f>C11</f>
        <v>PREDDELA</v>
      </c>
      <c r="D4" s="255" t="s">
        <v>240</v>
      </c>
      <c r="E4" s="256"/>
      <c r="F4" s="256"/>
      <c r="G4" s="257">
        <f>G13</f>
        <v>0</v>
      </c>
    </row>
    <row r="5" spans="2:7">
      <c r="B5" s="265" t="s">
        <v>649</v>
      </c>
      <c r="C5" s="266" t="str">
        <f>C15</f>
        <v>ZEMELJSKA DELA</v>
      </c>
      <c r="D5" s="270" t="s">
        <v>240</v>
      </c>
      <c r="E5" s="268"/>
      <c r="F5" s="268"/>
      <c r="G5" s="269">
        <f>G25</f>
        <v>0</v>
      </c>
    </row>
    <row r="6" spans="2:7">
      <c r="B6" s="265" t="s">
        <v>650</v>
      </c>
      <c r="C6" s="266" t="str">
        <f>C27</f>
        <v>OSTALA DELA</v>
      </c>
      <c r="D6" s="270" t="s">
        <v>240</v>
      </c>
      <c r="E6" s="268"/>
      <c r="F6" s="268"/>
      <c r="G6" s="269">
        <f>G31</f>
        <v>0</v>
      </c>
    </row>
    <row r="7" spans="2:7" s="319" customFormat="1" ht="13.5" thickBot="1">
      <c r="B7" s="276"/>
      <c r="C7" s="277" t="s">
        <v>243</v>
      </c>
      <c r="D7" s="278" t="s">
        <v>240</v>
      </c>
      <c r="E7" s="279"/>
      <c r="F7" s="279"/>
      <c r="G7" s="280">
        <f>SUM(G4:G6)</f>
        <v>0</v>
      </c>
    </row>
    <row r="8" spans="2:7" ht="13.5" thickBot="1"/>
    <row r="9" spans="2:7" s="286" customFormat="1">
      <c r="B9" s="281" t="s">
        <v>254</v>
      </c>
      <c r="C9" s="282" t="s">
        <v>255</v>
      </c>
      <c r="D9" s="283" t="s">
        <v>25</v>
      </c>
      <c r="E9" s="284" t="s">
        <v>256</v>
      </c>
      <c r="F9" s="284" t="s">
        <v>257</v>
      </c>
      <c r="G9" s="285" t="s">
        <v>258</v>
      </c>
    </row>
    <row r="10" spans="2:7" s="286" customFormat="1">
      <c r="B10" s="287"/>
      <c r="C10" s="304"/>
      <c r="D10" s="299"/>
      <c r="E10" s="290"/>
      <c r="F10" s="290"/>
      <c r="G10" s="291"/>
    </row>
    <row r="11" spans="2:7" s="286" customFormat="1">
      <c r="B11" s="311" t="s">
        <v>648</v>
      </c>
      <c r="C11" s="312" t="s">
        <v>249</v>
      </c>
      <c r="D11" s="294"/>
      <c r="E11" s="295"/>
      <c r="F11" s="295"/>
      <c r="G11" s="296"/>
    </row>
    <row r="12" spans="2:7" s="286" customFormat="1">
      <c r="B12" s="265" t="s">
        <v>843</v>
      </c>
      <c r="C12" s="303" t="s">
        <v>317</v>
      </c>
      <c r="D12" s="299" t="s">
        <v>35</v>
      </c>
      <c r="E12" s="290">
        <v>1</v>
      </c>
      <c r="F12" s="657"/>
      <c r="G12" s="300">
        <f>ROUND(F12,2)*E12</f>
        <v>0</v>
      </c>
    </row>
    <row r="13" spans="2:7" s="286" customFormat="1">
      <c r="B13" s="287"/>
      <c r="C13" s="315" t="s">
        <v>276</v>
      </c>
      <c r="D13" s="299"/>
      <c r="E13" s="290"/>
      <c r="F13" s="290"/>
      <c r="G13" s="291">
        <f>SUM(G12:G12)</f>
        <v>0</v>
      </c>
    </row>
    <row r="14" spans="2:7">
      <c r="B14" s="287"/>
      <c r="C14" s="304"/>
      <c r="D14" s="299"/>
      <c r="E14" s="290"/>
      <c r="F14" s="290"/>
      <c r="G14" s="291"/>
    </row>
    <row r="15" spans="2:7">
      <c r="B15" s="311" t="s">
        <v>649</v>
      </c>
      <c r="C15" s="312" t="s">
        <v>268</v>
      </c>
      <c r="D15" s="294"/>
      <c r="E15" s="295"/>
      <c r="F15" s="295"/>
      <c r="G15" s="296"/>
    </row>
    <row r="16" spans="2:7" ht="25.5">
      <c r="B16" s="265" t="s">
        <v>844</v>
      </c>
      <c r="C16" s="316" t="s">
        <v>318</v>
      </c>
      <c r="D16" s="299" t="s">
        <v>46</v>
      </c>
      <c r="E16" s="416">
        <f>'1.PREDDELA'!D29*1.1</f>
        <v>12870.000000000002</v>
      </c>
      <c r="F16" s="657"/>
      <c r="G16" s="300">
        <f>ROUND(F16,2)*E16</f>
        <v>0</v>
      </c>
    </row>
    <row r="17" spans="2:11" ht="25.5">
      <c r="B17" s="265" t="s">
        <v>845</v>
      </c>
      <c r="C17" s="303" t="s">
        <v>330</v>
      </c>
      <c r="D17" s="341" t="s">
        <v>46</v>
      </c>
      <c r="E17" s="416">
        <f>E16</f>
        <v>12870.000000000002</v>
      </c>
      <c r="F17" s="657"/>
      <c r="G17" s="300">
        <f t="shared" ref="G17:G24" si="0">ROUND(F17,2)*E17</f>
        <v>0</v>
      </c>
    </row>
    <row r="18" spans="2:11" ht="89.25" customHeight="1">
      <c r="B18" s="265" t="s">
        <v>846</v>
      </c>
      <c r="C18" s="329" t="s">
        <v>366</v>
      </c>
      <c r="D18" s="299" t="s">
        <v>42</v>
      </c>
      <c r="E18" s="416">
        <v>18500</v>
      </c>
      <c r="F18" s="657"/>
      <c r="G18" s="300">
        <f t="shared" si="0"/>
        <v>0</v>
      </c>
    </row>
    <row r="19" spans="2:11" ht="51">
      <c r="B19" s="265" t="s">
        <v>847</v>
      </c>
      <c r="C19" s="659" t="s">
        <v>319</v>
      </c>
      <c r="D19" s="475" t="s">
        <v>42</v>
      </c>
      <c r="E19" s="416">
        <v>2400</v>
      </c>
      <c r="F19" s="657"/>
      <c r="G19" s="300">
        <f t="shared" si="0"/>
        <v>0</v>
      </c>
    </row>
    <row r="20" spans="2:11" ht="42" customHeight="1">
      <c r="B20" s="265" t="s">
        <v>848</v>
      </c>
      <c r="C20" s="659" t="s">
        <v>320</v>
      </c>
      <c r="D20" s="475" t="s">
        <v>42</v>
      </c>
      <c r="E20" s="475">
        <v>3500</v>
      </c>
      <c r="F20" s="657"/>
      <c r="G20" s="300">
        <f t="shared" si="0"/>
        <v>0</v>
      </c>
      <c r="H20" s="317"/>
    </row>
    <row r="21" spans="2:11" ht="63.75">
      <c r="B21" s="265" t="s">
        <v>849</v>
      </c>
      <c r="C21" s="736" t="s">
        <v>622</v>
      </c>
      <c r="D21" s="475" t="s">
        <v>42</v>
      </c>
      <c r="E21" s="416">
        <v>1650</v>
      </c>
      <c r="F21" s="657"/>
      <c r="G21" s="300">
        <f>ROUND(F21,2)*E21</f>
        <v>0</v>
      </c>
      <c r="K21" s="317"/>
    </row>
    <row r="22" spans="2:11" ht="89.25">
      <c r="B22" s="964" t="s">
        <v>850</v>
      </c>
      <c r="C22" s="413" t="s">
        <v>365</v>
      </c>
      <c r="D22" s="414"/>
      <c r="E22" s="416"/>
      <c r="F22" s="657"/>
      <c r="G22" s="300"/>
      <c r="I22" s="317"/>
    </row>
    <row r="23" spans="2:11">
      <c r="B23" s="965"/>
      <c r="C23" s="413" t="s">
        <v>822</v>
      </c>
      <c r="D23" s="414" t="s">
        <v>42</v>
      </c>
      <c r="E23" s="416">
        <v>15700</v>
      </c>
      <c r="F23" s="657"/>
      <c r="G23" s="300">
        <f t="shared" si="0"/>
        <v>0</v>
      </c>
      <c r="I23" s="317"/>
    </row>
    <row r="24" spans="2:11">
      <c r="B24" s="966"/>
      <c r="C24" s="413" t="s">
        <v>823</v>
      </c>
      <c r="D24" s="414" t="s">
        <v>42</v>
      </c>
      <c r="E24" s="416">
        <v>15700</v>
      </c>
      <c r="F24" s="657"/>
      <c r="G24" s="300">
        <f t="shared" si="0"/>
        <v>0</v>
      </c>
      <c r="I24" s="317"/>
    </row>
    <row r="25" spans="2:11" s="319" customFormat="1">
      <c r="B25" s="332"/>
      <c r="C25" s="315" t="s">
        <v>321</v>
      </c>
      <c r="D25" s="307"/>
      <c r="E25" s="308"/>
      <c r="F25" s="308"/>
      <c r="G25" s="309">
        <f>SUM(G16:G24)</f>
        <v>0</v>
      </c>
    </row>
    <row r="26" spans="2:11">
      <c r="B26" s="287"/>
      <c r="C26" s="301"/>
      <c r="D26" s="299"/>
      <c r="E26" s="290"/>
      <c r="F26" s="290"/>
      <c r="G26" s="300"/>
      <c r="I26" s="317"/>
    </row>
    <row r="27" spans="2:11">
      <c r="B27" s="311"/>
      <c r="C27" s="312" t="s">
        <v>322</v>
      </c>
      <c r="D27" s="294"/>
      <c r="E27" s="295"/>
      <c r="F27" s="295"/>
      <c r="G27" s="296"/>
    </row>
    <row r="28" spans="2:11" ht="25.5">
      <c r="B28" s="265" t="s">
        <v>851</v>
      </c>
      <c r="C28" s="329" t="s">
        <v>323</v>
      </c>
      <c r="D28" s="299" t="s">
        <v>42</v>
      </c>
      <c r="E28" s="290">
        <v>790</v>
      </c>
      <c r="F28" s="657"/>
      <c r="G28" s="300">
        <f t="shared" ref="G28:G30" si="1">ROUND(F28,2)*E28</f>
        <v>0</v>
      </c>
      <c r="H28" s="334"/>
    </row>
    <row r="29" spans="2:11" ht="25.5">
      <c r="B29" s="265" t="s">
        <v>852</v>
      </c>
      <c r="C29" s="329" t="s">
        <v>324</v>
      </c>
      <c r="D29" s="299" t="s">
        <v>46</v>
      </c>
      <c r="E29" s="290">
        <v>5250</v>
      </c>
      <c r="F29" s="657"/>
      <c r="G29" s="300">
        <f t="shared" si="1"/>
        <v>0</v>
      </c>
      <c r="H29" s="334"/>
    </row>
    <row r="30" spans="2:11">
      <c r="B30" s="265" t="s">
        <v>853</v>
      </c>
      <c r="C30" s="303" t="s">
        <v>325</v>
      </c>
      <c r="D30" s="299" t="s">
        <v>326</v>
      </c>
      <c r="E30" s="290">
        <f>100*8</f>
        <v>800</v>
      </c>
      <c r="F30" s="657"/>
      <c r="G30" s="300">
        <f t="shared" si="1"/>
        <v>0</v>
      </c>
      <c r="H30" s="334"/>
    </row>
    <row r="31" spans="2:11" s="319" customFormat="1">
      <c r="B31" s="332"/>
      <c r="C31" s="337" t="s">
        <v>327</v>
      </c>
      <c r="D31" s="307"/>
      <c r="E31" s="308"/>
      <c r="F31" s="308"/>
      <c r="G31" s="309">
        <f>SUM(G28:G30)</f>
        <v>0</v>
      </c>
    </row>
  </sheetData>
  <sheetProtection algorithmName="SHA-512" hashValue="iZKtREEOS86rRCnVu/OGNLoE71opEkjuyYKFB0sdmVOrtaDrt5SaaFK7/0SNGQAXCz6AAsg38PiC3bMBv7X7CQ==" saltValue="686G/U9BJGpzioe1dc82+w==" spinCount="100000" sheet="1" objects="1" scenarios="1"/>
  <mergeCells count="1">
    <mergeCell ref="B22:B24"/>
  </mergeCells>
  <phoneticPr fontId="46" type="noConversion"/>
  <pageMargins left="0.25"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sheetPr codeName="Sheet11"/>
  <dimension ref="A1:G12"/>
  <sheetViews>
    <sheetView zoomScale="115" zoomScaleNormal="115" workbookViewId="0">
      <selection activeCell="G12" sqref="G12"/>
    </sheetView>
  </sheetViews>
  <sheetFormatPr defaultRowHeight="15"/>
  <cols>
    <col min="2" max="2" width="36.28515625" customWidth="1"/>
    <col min="6" max="6" width="12.7109375" customWidth="1"/>
    <col min="7" max="7" width="34.28515625" customWidth="1"/>
  </cols>
  <sheetData>
    <row r="1" spans="1:7">
      <c r="A1" s="365"/>
      <c r="B1" s="366"/>
      <c r="C1" s="366"/>
      <c r="D1" s="367"/>
      <c r="E1" s="368"/>
      <c r="F1" s="369"/>
      <c r="G1" s="366"/>
    </row>
    <row r="2" spans="1:7">
      <c r="A2" s="345"/>
      <c r="B2" s="346"/>
      <c r="C2" s="346"/>
      <c r="D2" s="347"/>
      <c r="E2" s="348"/>
      <c r="F2" s="349"/>
      <c r="G2" s="350"/>
    </row>
    <row r="3" spans="1:7" ht="16.5" thickBot="1">
      <c r="A3" s="351"/>
      <c r="B3" s="352" t="s">
        <v>854</v>
      </c>
      <c r="C3" s="352"/>
      <c r="D3" s="353"/>
      <c r="E3" s="354"/>
      <c r="F3" s="352"/>
      <c r="G3" s="476"/>
    </row>
    <row r="4" spans="1:7" ht="15.75">
      <c r="A4" s="351"/>
      <c r="B4" s="355"/>
      <c r="C4" s="355"/>
      <c r="D4" s="356"/>
      <c r="E4" s="357"/>
      <c r="F4" s="355"/>
      <c r="G4" s="355"/>
    </row>
    <row r="5" spans="1:7" ht="15.75">
      <c r="A5" s="351"/>
      <c r="B5" s="355"/>
      <c r="C5" s="355"/>
      <c r="D5" s="356"/>
      <c r="E5" s="357"/>
      <c r="F5" s="355"/>
      <c r="G5" s="355"/>
    </row>
    <row r="6" spans="1:7" ht="33" customHeight="1">
      <c r="A6" s="351"/>
      <c r="B6" s="358" t="s">
        <v>669</v>
      </c>
      <c r="C6" s="358"/>
      <c r="D6" s="346"/>
      <c r="E6" s="359"/>
      <c r="F6" s="360"/>
      <c r="G6" s="359">
        <f>'A_B_C_D ELEKTRO DELA'!G182+'A_B_C_D ELEKTRO DELA'!G301+'A_B_C_D ELEKTRO DELA'!G364+'A_B_C_D ELEKTRO DELA'!G386</f>
        <v>0</v>
      </c>
    </row>
    <row r="7" spans="1:7" ht="21" customHeight="1">
      <c r="A7" s="351"/>
      <c r="B7" s="358" t="s">
        <v>670</v>
      </c>
      <c r="C7" s="358"/>
      <c r="D7" s="346"/>
      <c r="E7" s="359"/>
      <c r="F7" s="360"/>
      <c r="G7" s="359">
        <f>'E_EP POLNILNICE'!G28</f>
        <v>0</v>
      </c>
    </row>
    <row r="8" spans="1:7" ht="20.25" customHeight="1">
      <c r="A8" s="351"/>
      <c r="B8" s="358" t="s">
        <v>671</v>
      </c>
      <c r="C8" s="358"/>
      <c r="D8" s="346"/>
      <c r="E8" s="359"/>
      <c r="F8" s="360"/>
      <c r="G8" s="359">
        <f>'D_GRADBENA DELA'!G193</f>
        <v>0</v>
      </c>
    </row>
    <row r="9" spans="1:7">
      <c r="A9" s="361"/>
      <c r="B9" s="477"/>
      <c r="C9" s="477"/>
      <c r="D9" s="478"/>
      <c r="E9" s="479"/>
      <c r="F9" s="477"/>
      <c r="G9" s="477"/>
    </row>
    <row r="10" spans="1:7" ht="18.75" thickBot="1">
      <c r="A10" s="363"/>
      <c r="B10" s="480" t="s">
        <v>405</v>
      </c>
      <c r="C10" s="481"/>
      <c r="D10" s="482"/>
      <c r="E10" s="483"/>
      <c r="F10" s="484"/>
      <c r="G10" s="364">
        <f>SUM(G5:G8)</f>
        <v>0</v>
      </c>
    </row>
    <row r="11" spans="1:7" ht="15.75" thickTop="1"/>
    <row r="12" spans="1:7">
      <c r="B12" s="339" t="s">
        <v>884</v>
      </c>
      <c r="G12" s="417">
        <f>'A_B_C_D ELEKTRO DELA'!G388+'E_EP POLNILNICE'!G31+'D_GRADBENA DELA'!G195</f>
        <v>0</v>
      </c>
    </row>
  </sheetData>
  <sheetProtection algorithmName="SHA-512" hashValue="fBTaaDHj801vh0S5goDsDv1ziivmkL1uaxwID/ah2tjlZUpNtwDNPAhKGRROTwtvBgsXVl/VC28TrePZDT60Ig==" saltValue="TUqc1uDV5YlEU5ICN/wIJA=="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sheetPr codeName="Sheet12"/>
  <dimension ref="A1:G592"/>
  <sheetViews>
    <sheetView topLeftCell="A207" zoomScaleNormal="100" workbookViewId="0">
      <selection activeCell="G380" sqref="G380"/>
    </sheetView>
  </sheetViews>
  <sheetFormatPr defaultRowHeight="12.75"/>
  <cols>
    <col min="1" max="1" width="9.140625" style="366"/>
    <col min="2" max="2" width="4.7109375" style="365" customWidth="1"/>
    <col min="3" max="3" width="42.7109375" style="372" customWidth="1"/>
    <col min="4" max="4" width="6.7109375" style="366" customWidth="1"/>
    <col min="5" max="5" width="6.7109375" style="367" customWidth="1"/>
    <col min="6" max="6" width="14.85546875" style="504" customWidth="1"/>
    <col min="7" max="7" width="14.5703125" style="494" customWidth="1"/>
    <col min="8" max="252" width="9.140625" style="366"/>
    <col min="253" max="253" width="4.7109375" style="366" customWidth="1"/>
    <col min="254" max="254" width="45.42578125" style="366" customWidth="1"/>
    <col min="255" max="255" width="2.28515625" style="366" customWidth="1"/>
    <col min="256" max="257" width="6.7109375" style="366" customWidth="1"/>
    <col min="258" max="258" width="7.85546875" style="366" customWidth="1"/>
    <col min="259" max="259" width="13.5703125" style="366" customWidth="1"/>
    <col min="260" max="508" width="9.140625" style="366"/>
    <col min="509" max="509" width="4.7109375" style="366" customWidth="1"/>
    <col min="510" max="510" width="45.42578125" style="366" customWidth="1"/>
    <col min="511" max="511" width="2.28515625" style="366" customWidth="1"/>
    <col min="512" max="513" width="6.7109375" style="366" customWidth="1"/>
    <col min="514" max="514" width="7.85546875" style="366" customWidth="1"/>
    <col min="515" max="515" width="13.5703125" style="366" customWidth="1"/>
    <col min="516" max="764" width="9.140625" style="366"/>
    <col min="765" max="765" width="4.7109375" style="366" customWidth="1"/>
    <col min="766" max="766" width="45.42578125" style="366" customWidth="1"/>
    <col min="767" max="767" width="2.28515625" style="366" customWidth="1"/>
    <col min="768" max="769" width="6.7109375" style="366" customWidth="1"/>
    <col min="770" max="770" width="7.85546875" style="366" customWidth="1"/>
    <col min="771" max="771" width="13.5703125" style="366" customWidth="1"/>
    <col min="772" max="1020" width="9.140625" style="366"/>
    <col min="1021" max="1021" width="4.7109375" style="366" customWidth="1"/>
    <col min="1022" max="1022" width="45.42578125" style="366" customWidth="1"/>
    <col min="1023" max="1023" width="2.28515625" style="366" customWidth="1"/>
    <col min="1024" max="1025" width="6.7109375" style="366" customWidth="1"/>
    <col min="1026" max="1026" width="7.85546875" style="366" customWidth="1"/>
    <col min="1027" max="1027" width="13.5703125" style="366" customWidth="1"/>
    <col min="1028" max="1276" width="9.140625" style="366"/>
    <col min="1277" max="1277" width="4.7109375" style="366" customWidth="1"/>
    <col min="1278" max="1278" width="45.42578125" style="366" customWidth="1"/>
    <col min="1279" max="1279" width="2.28515625" style="366" customWidth="1"/>
    <col min="1280" max="1281" width="6.7109375" style="366" customWidth="1"/>
    <col min="1282" max="1282" width="7.85546875" style="366" customWidth="1"/>
    <col min="1283" max="1283" width="13.5703125" style="366" customWidth="1"/>
    <col min="1284" max="1532" width="9.140625" style="366"/>
    <col min="1533" max="1533" width="4.7109375" style="366" customWidth="1"/>
    <col min="1534" max="1534" width="45.42578125" style="366" customWidth="1"/>
    <col min="1535" max="1535" width="2.28515625" style="366" customWidth="1"/>
    <col min="1536" max="1537" width="6.7109375" style="366" customWidth="1"/>
    <col min="1538" max="1538" width="7.85546875" style="366" customWidth="1"/>
    <col min="1539" max="1539" width="13.5703125" style="366" customWidth="1"/>
    <col min="1540" max="1788" width="9.140625" style="366"/>
    <col min="1789" max="1789" width="4.7109375" style="366" customWidth="1"/>
    <col min="1790" max="1790" width="45.42578125" style="366" customWidth="1"/>
    <col min="1791" max="1791" width="2.28515625" style="366" customWidth="1"/>
    <col min="1792" max="1793" width="6.7109375" style="366" customWidth="1"/>
    <col min="1794" max="1794" width="7.85546875" style="366" customWidth="1"/>
    <col min="1795" max="1795" width="13.5703125" style="366" customWidth="1"/>
    <col min="1796" max="2044" width="9.140625" style="366"/>
    <col min="2045" max="2045" width="4.7109375" style="366" customWidth="1"/>
    <col min="2046" max="2046" width="45.42578125" style="366" customWidth="1"/>
    <col min="2047" max="2047" width="2.28515625" style="366" customWidth="1"/>
    <col min="2048" max="2049" width="6.7109375" style="366" customWidth="1"/>
    <col min="2050" max="2050" width="7.85546875" style="366" customWidth="1"/>
    <col min="2051" max="2051" width="13.5703125" style="366" customWidth="1"/>
    <col min="2052" max="2300" width="9.140625" style="366"/>
    <col min="2301" max="2301" width="4.7109375" style="366" customWidth="1"/>
    <col min="2302" max="2302" width="45.42578125" style="366" customWidth="1"/>
    <col min="2303" max="2303" width="2.28515625" style="366" customWidth="1"/>
    <col min="2304" max="2305" width="6.7109375" style="366" customWidth="1"/>
    <col min="2306" max="2306" width="7.85546875" style="366" customWidth="1"/>
    <col min="2307" max="2307" width="13.5703125" style="366" customWidth="1"/>
    <col min="2308" max="2556" width="9.140625" style="366"/>
    <col min="2557" max="2557" width="4.7109375" style="366" customWidth="1"/>
    <col min="2558" max="2558" width="45.42578125" style="366" customWidth="1"/>
    <col min="2559" max="2559" width="2.28515625" style="366" customWidth="1"/>
    <col min="2560" max="2561" width="6.7109375" style="366" customWidth="1"/>
    <col min="2562" max="2562" width="7.85546875" style="366" customWidth="1"/>
    <col min="2563" max="2563" width="13.5703125" style="366" customWidth="1"/>
    <col min="2564" max="2812" width="9.140625" style="366"/>
    <col min="2813" max="2813" width="4.7109375" style="366" customWidth="1"/>
    <col min="2814" max="2814" width="45.42578125" style="366" customWidth="1"/>
    <col min="2815" max="2815" width="2.28515625" style="366" customWidth="1"/>
    <col min="2816" max="2817" width="6.7109375" style="366" customWidth="1"/>
    <col min="2818" max="2818" width="7.85546875" style="366" customWidth="1"/>
    <col min="2819" max="2819" width="13.5703125" style="366" customWidth="1"/>
    <col min="2820" max="3068" width="9.140625" style="366"/>
    <col min="3069" max="3069" width="4.7109375" style="366" customWidth="1"/>
    <col min="3070" max="3070" width="45.42578125" style="366" customWidth="1"/>
    <col min="3071" max="3071" width="2.28515625" style="366" customWidth="1"/>
    <col min="3072" max="3073" width="6.7109375" style="366" customWidth="1"/>
    <col min="3074" max="3074" width="7.85546875" style="366" customWidth="1"/>
    <col min="3075" max="3075" width="13.5703125" style="366" customWidth="1"/>
    <col min="3076" max="3324" width="9.140625" style="366"/>
    <col min="3325" max="3325" width="4.7109375" style="366" customWidth="1"/>
    <col min="3326" max="3326" width="45.42578125" style="366" customWidth="1"/>
    <col min="3327" max="3327" width="2.28515625" style="366" customWidth="1"/>
    <col min="3328" max="3329" width="6.7109375" style="366" customWidth="1"/>
    <col min="3330" max="3330" width="7.85546875" style="366" customWidth="1"/>
    <col min="3331" max="3331" width="13.5703125" style="366" customWidth="1"/>
    <col min="3332" max="3580" width="9.140625" style="366"/>
    <col min="3581" max="3581" width="4.7109375" style="366" customWidth="1"/>
    <col min="3582" max="3582" width="45.42578125" style="366" customWidth="1"/>
    <col min="3583" max="3583" width="2.28515625" style="366" customWidth="1"/>
    <col min="3584" max="3585" width="6.7109375" style="366" customWidth="1"/>
    <col min="3586" max="3586" width="7.85546875" style="366" customWidth="1"/>
    <col min="3587" max="3587" width="13.5703125" style="366" customWidth="1"/>
    <col min="3588" max="3836" width="9.140625" style="366"/>
    <col min="3837" max="3837" width="4.7109375" style="366" customWidth="1"/>
    <col min="3838" max="3838" width="45.42578125" style="366" customWidth="1"/>
    <col min="3839" max="3839" width="2.28515625" style="366" customWidth="1"/>
    <col min="3840" max="3841" width="6.7109375" style="366" customWidth="1"/>
    <col min="3842" max="3842" width="7.85546875" style="366" customWidth="1"/>
    <col min="3843" max="3843" width="13.5703125" style="366" customWidth="1"/>
    <col min="3844" max="4092" width="9.140625" style="366"/>
    <col min="4093" max="4093" width="4.7109375" style="366" customWidth="1"/>
    <col min="4094" max="4094" width="45.42578125" style="366" customWidth="1"/>
    <col min="4095" max="4095" width="2.28515625" style="366" customWidth="1"/>
    <col min="4096" max="4097" width="6.7109375" style="366" customWidth="1"/>
    <col min="4098" max="4098" width="7.85546875" style="366" customWidth="1"/>
    <col min="4099" max="4099" width="13.5703125" style="366" customWidth="1"/>
    <col min="4100" max="4348" width="9.140625" style="366"/>
    <col min="4349" max="4349" width="4.7109375" style="366" customWidth="1"/>
    <col min="4350" max="4350" width="45.42578125" style="366" customWidth="1"/>
    <col min="4351" max="4351" width="2.28515625" style="366" customWidth="1"/>
    <col min="4352" max="4353" width="6.7109375" style="366" customWidth="1"/>
    <col min="4354" max="4354" width="7.85546875" style="366" customWidth="1"/>
    <col min="4355" max="4355" width="13.5703125" style="366" customWidth="1"/>
    <col min="4356" max="4604" width="9.140625" style="366"/>
    <col min="4605" max="4605" width="4.7109375" style="366" customWidth="1"/>
    <col min="4606" max="4606" width="45.42578125" style="366" customWidth="1"/>
    <col min="4607" max="4607" width="2.28515625" style="366" customWidth="1"/>
    <col min="4608" max="4609" width="6.7109375" style="366" customWidth="1"/>
    <col min="4610" max="4610" width="7.85546875" style="366" customWidth="1"/>
    <col min="4611" max="4611" width="13.5703125" style="366" customWidth="1"/>
    <col min="4612" max="4860" width="9.140625" style="366"/>
    <col min="4861" max="4861" width="4.7109375" style="366" customWidth="1"/>
    <col min="4862" max="4862" width="45.42578125" style="366" customWidth="1"/>
    <col min="4863" max="4863" width="2.28515625" style="366" customWidth="1"/>
    <col min="4864" max="4865" width="6.7109375" style="366" customWidth="1"/>
    <col min="4866" max="4866" width="7.85546875" style="366" customWidth="1"/>
    <col min="4867" max="4867" width="13.5703125" style="366" customWidth="1"/>
    <col min="4868" max="5116" width="9.140625" style="366"/>
    <col min="5117" max="5117" width="4.7109375" style="366" customWidth="1"/>
    <col min="5118" max="5118" width="45.42578125" style="366" customWidth="1"/>
    <col min="5119" max="5119" width="2.28515625" style="366" customWidth="1"/>
    <col min="5120" max="5121" width="6.7109375" style="366" customWidth="1"/>
    <col min="5122" max="5122" width="7.85546875" style="366" customWidth="1"/>
    <col min="5123" max="5123" width="13.5703125" style="366" customWidth="1"/>
    <col min="5124" max="5372" width="9.140625" style="366"/>
    <col min="5373" max="5373" width="4.7109375" style="366" customWidth="1"/>
    <col min="5374" max="5374" width="45.42578125" style="366" customWidth="1"/>
    <col min="5375" max="5375" width="2.28515625" style="366" customWidth="1"/>
    <col min="5376" max="5377" width="6.7109375" style="366" customWidth="1"/>
    <col min="5378" max="5378" width="7.85546875" style="366" customWidth="1"/>
    <col min="5379" max="5379" width="13.5703125" style="366" customWidth="1"/>
    <col min="5380" max="5628" width="9.140625" style="366"/>
    <col min="5629" max="5629" width="4.7109375" style="366" customWidth="1"/>
    <col min="5630" max="5630" width="45.42578125" style="366" customWidth="1"/>
    <col min="5631" max="5631" width="2.28515625" style="366" customWidth="1"/>
    <col min="5632" max="5633" width="6.7109375" style="366" customWidth="1"/>
    <col min="5634" max="5634" width="7.85546875" style="366" customWidth="1"/>
    <col min="5635" max="5635" width="13.5703125" style="366" customWidth="1"/>
    <col min="5636" max="5884" width="9.140625" style="366"/>
    <col min="5885" max="5885" width="4.7109375" style="366" customWidth="1"/>
    <col min="5886" max="5886" width="45.42578125" style="366" customWidth="1"/>
    <col min="5887" max="5887" width="2.28515625" style="366" customWidth="1"/>
    <col min="5888" max="5889" width="6.7109375" style="366" customWidth="1"/>
    <col min="5890" max="5890" width="7.85546875" style="366" customWidth="1"/>
    <col min="5891" max="5891" width="13.5703125" style="366" customWidth="1"/>
    <col min="5892" max="6140" width="9.140625" style="366"/>
    <col min="6141" max="6141" width="4.7109375" style="366" customWidth="1"/>
    <col min="6142" max="6142" width="45.42578125" style="366" customWidth="1"/>
    <col min="6143" max="6143" width="2.28515625" style="366" customWidth="1"/>
    <col min="6144" max="6145" width="6.7109375" style="366" customWidth="1"/>
    <col min="6146" max="6146" width="7.85546875" style="366" customWidth="1"/>
    <col min="6147" max="6147" width="13.5703125" style="366" customWidth="1"/>
    <col min="6148" max="6396" width="9.140625" style="366"/>
    <col min="6397" max="6397" width="4.7109375" style="366" customWidth="1"/>
    <col min="6398" max="6398" width="45.42578125" style="366" customWidth="1"/>
    <col min="6399" max="6399" width="2.28515625" style="366" customWidth="1"/>
    <col min="6400" max="6401" width="6.7109375" style="366" customWidth="1"/>
    <col min="6402" max="6402" width="7.85546875" style="366" customWidth="1"/>
    <col min="6403" max="6403" width="13.5703125" style="366" customWidth="1"/>
    <col min="6404" max="6652" width="9.140625" style="366"/>
    <col min="6653" max="6653" width="4.7109375" style="366" customWidth="1"/>
    <col min="6654" max="6654" width="45.42578125" style="366" customWidth="1"/>
    <col min="6655" max="6655" width="2.28515625" style="366" customWidth="1"/>
    <col min="6656" max="6657" width="6.7109375" style="366" customWidth="1"/>
    <col min="6658" max="6658" width="7.85546875" style="366" customWidth="1"/>
    <col min="6659" max="6659" width="13.5703125" style="366" customWidth="1"/>
    <col min="6660" max="6908" width="9.140625" style="366"/>
    <col min="6909" max="6909" width="4.7109375" style="366" customWidth="1"/>
    <col min="6910" max="6910" width="45.42578125" style="366" customWidth="1"/>
    <col min="6911" max="6911" width="2.28515625" style="366" customWidth="1"/>
    <col min="6912" max="6913" width="6.7109375" style="366" customWidth="1"/>
    <col min="6914" max="6914" width="7.85546875" style="366" customWidth="1"/>
    <col min="6915" max="6915" width="13.5703125" style="366" customWidth="1"/>
    <col min="6916" max="7164" width="9.140625" style="366"/>
    <col min="7165" max="7165" width="4.7109375" style="366" customWidth="1"/>
    <col min="7166" max="7166" width="45.42578125" style="366" customWidth="1"/>
    <col min="7167" max="7167" width="2.28515625" style="366" customWidth="1"/>
    <col min="7168" max="7169" width="6.7109375" style="366" customWidth="1"/>
    <col min="7170" max="7170" width="7.85546875" style="366" customWidth="1"/>
    <col min="7171" max="7171" width="13.5703125" style="366" customWidth="1"/>
    <col min="7172" max="7420" width="9.140625" style="366"/>
    <col min="7421" max="7421" width="4.7109375" style="366" customWidth="1"/>
    <col min="7422" max="7422" width="45.42578125" style="366" customWidth="1"/>
    <col min="7423" max="7423" width="2.28515625" style="366" customWidth="1"/>
    <col min="7424" max="7425" width="6.7109375" style="366" customWidth="1"/>
    <col min="7426" max="7426" width="7.85546875" style="366" customWidth="1"/>
    <col min="7427" max="7427" width="13.5703125" style="366" customWidth="1"/>
    <col min="7428" max="7676" width="9.140625" style="366"/>
    <col min="7677" max="7677" width="4.7109375" style="366" customWidth="1"/>
    <col min="7678" max="7678" width="45.42578125" style="366" customWidth="1"/>
    <col min="7679" max="7679" width="2.28515625" style="366" customWidth="1"/>
    <col min="7680" max="7681" width="6.7109375" style="366" customWidth="1"/>
    <col min="7682" max="7682" width="7.85546875" style="366" customWidth="1"/>
    <col min="7683" max="7683" width="13.5703125" style="366" customWidth="1"/>
    <col min="7684" max="7932" width="9.140625" style="366"/>
    <col min="7933" max="7933" width="4.7109375" style="366" customWidth="1"/>
    <col min="7934" max="7934" width="45.42578125" style="366" customWidth="1"/>
    <col min="7935" max="7935" width="2.28515625" style="366" customWidth="1"/>
    <col min="7936" max="7937" width="6.7109375" style="366" customWidth="1"/>
    <col min="7938" max="7938" width="7.85546875" style="366" customWidth="1"/>
    <col min="7939" max="7939" width="13.5703125" style="366" customWidth="1"/>
    <col min="7940" max="8188" width="9.140625" style="366"/>
    <col min="8189" max="8189" width="4.7109375" style="366" customWidth="1"/>
    <col min="8190" max="8190" width="45.42578125" style="366" customWidth="1"/>
    <col min="8191" max="8191" width="2.28515625" style="366" customWidth="1"/>
    <col min="8192" max="8193" width="6.7109375" style="366" customWidth="1"/>
    <col min="8194" max="8194" width="7.85546875" style="366" customWidth="1"/>
    <col min="8195" max="8195" width="13.5703125" style="366" customWidth="1"/>
    <col min="8196" max="8444" width="9.140625" style="366"/>
    <col min="8445" max="8445" width="4.7109375" style="366" customWidth="1"/>
    <col min="8446" max="8446" width="45.42578125" style="366" customWidth="1"/>
    <col min="8447" max="8447" width="2.28515625" style="366" customWidth="1"/>
    <col min="8448" max="8449" width="6.7109375" style="366" customWidth="1"/>
    <col min="8450" max="8450" width="7.85546875" style="366" customWidth="1"/>
    <col min="8451" max="8451" width="13.5703125" style="366" customWidth="1"/>
    <col min="8452" max="8700" width="9.140625" style="366"/>
    <col min="8701" max="8701" width="4.7109375" style="366" customWidth="1"/>
    <col min="8702" max="8702" width="45.42578125" style="366" customWidth="1"/>
    <col min="8703" max="8703" width="2.28515625" style="366" customWidth="1"/>
    <col min="8704" max="8705" width="6.7109375" style="366" customWidth="1"/>
    <col min="8706" max="8706" width="7.85546875" style="366" customWidth="1"/>
    <col min="8707" max="8707" width="13.5703125" style="366" customWidth="1"/>
    <col min="8708" max="8956" width="9.140625" style="366"/>
    <col min="8957" max="8957" width="4.7109375" style="366" customWidth="1"/>
    <col min="8958" max="8958" width="45.42578125" style="366" customWidth="1"/>
    <col min="8959" max="8959" width="2.28515625" style="366" customWidth="1"/>
    <col min="8960" max="8961" width="6.7109375" style="366" customWidth="1"/>
    <col min="8962" max="8962" width="7.85546875" style="366" customWidth="1"/>
    <col min="8963" max="8963" width="13.5703125" style="366" customWidth="1"/>
    <col min="8964" max="9212" width="9.140625" style="366"/>
    <col min="9213" max="9213" width="4.7109375" style="366" customWidth="1"/>
    <col min="9214" max="9214" width="45.42578125" style="366" customWidth="1"/>
    <col min="9215" max="9215" width="2.28515625" style="366" customWidth="1"/>
    <col min="9216" max="9217" width="6.7109375" style="366" customWidth="1"/>
    <col min="9218" max="9218" width="7.85546875" style="366" customWidth="1"/>
    <col min="9219" max="9219" width="13.5703125" style="366" customWidth="1"/>
    <col min="9220" max="9468" width="9.140625" style="366"/>
    <col min="9469" max="9469" width="4.7109375" style="366" customWidth="1"/>
    <col min="9470" max="9470" width="45.42578125" style="366" customWidth="1"/>
    <col min="9471" max="9471" width="2.28515625" style="366" customWidth="1"/>
    <col min="9472" max="9473" width="6.7109375" style="366" customWidth="1"/>
    <col min="9474" max="9474" width="7.85546875" style="366" customWidth="1"/>
    <col min="9475" max="9475" width="13.5703125" style="366" customWidth="1"/>
    <col min="9476" max="9724" width="9.140625" style="366"/>
    <col min="9725" max="9725" width="4.7109375" style="366" customWidth="1"/>
    <col min="9726" max="9726" width="45.42578125" style="366" customWidth="1"/>
    <col min="9727" max="9727" width="2.28515625" style="366" customWidth="1"/>
    <col min="9728" max="9729" width="6.7109375" style="366" customWidth="1"/>
    <col min="9730" max="9730" width="7.85546875" style="366" customWidth="1"/>
    <col min="9731" max="9731" width="13.5703125" style="366" customWidth="1"/>
    <col min="9732" max="9980" width="9.140625" style="366"/>
    <col min="9981" max="9981" width="4.7109375" style="366" customWidth="1"/>
    <col min="9982" max="9982" width="45.42578125" style="366" customWidth="1"/>
    <col min="9983" max="9983" width="2.28515625" style="366" customWidth="1"/>
    <col min="9984" max="9985" width="6.7109375" style="366" customWidth="1"/>
    <col min="9986" max="9986" width="7.85546875" style="366" customWidth="1"/>
    <col min="9987" max="9987" width="13.5703125" style="366" customWidth="1"/>
    <col min="9988" max="10236" width="9.140625" style="366"/>
    <col min="10237" max="10237" width="4.7109375" style="366" customWidth="1"/>
    <col min="10238" max="10238" width="45.42578125" style="366" customWidth="1"/>
    <col min="10239" max="10239" width="2.28515625" style="366" customWidth="1"/>
    <col min="10240" max="10241" width="6.7109375" style="366" customWidth="1"/>
    <col min="10242" max="10242" width="7.85546875" style="366" customWidth="1"/>
    <col min="10243" max="10243" width="13.5703125" style="366" customWidth="1"/>
    <col min="10244" max="10492" width="9.140625" style="366"/>
    <col min="10493" max="10493" width="4.7109375" style="366" customWidth="1"/>
    <col min="10494" max="10494" width="45.42578125" style="366" customWidth="1"/>
    <col min="10495" max="10495" width="2.28515625" style="366" customWidth="1"/>
    <col min="10496" max="10497" width="6.7109375" style="366" customWidth="1"/>
    <col min="10498" max="10498" width="7.85546875" style="366" customWidth="1"/>
    <col min="10499" max="10499" width="13.5703125" style="366" customWidth="1"/>
    <col min="10500" max="10748" width="9.140625" style="366"/>
    <col min="10749" max="10749" width="4.7109375" style="366" customWidth="1"/>
    <col min="10750" max="10750" width="45.42578125" style="366" customWidth="1"/>
    <col min="10751" max="10751" width="2.28515625" style="366" customWidth="1"/>
    <col min="10752" max="10753" width="6.7109375" style="366" customWidth="1"/>
    <col min="10754" max="10754" width="7.85546875" style="366" customWidth="1"/>
    <col min="10755" max="10755" width="13.5703125" style="366" customWidth="1"/>
    <col min="10756" max="11004" width="9.140625" style="366"/>
    <col min="11005" max="11005" width="4.7109375" style="366" customWidth="1"/>
    <col min="11006" max="11006" width="45.42578125" style="366" customWidth="1"/>
    <col min="11007" max="11007" width="2.28515625" style="366" customWidth="1"/>
    <col min="11008" max="11009" width="6.7109375" style="366" customWidth="1"/>
    <col min="11010" max="11010" width="7.85546875" style="366" customWidth="1"/>
    <col min="11011" max="11011" width="13.5703125" style="366" customWidth="1"/>
    <col min="11012" max="11260" width="9.140625" style="366"/>
    <col min="11261" max="11261" width="4.7109375" style="366" customWidth="1"/>
    <col min="11262" max="11262" width="45.42578125" style="366" customWidth="1"/>
    <col min="11263" max="11263" width="2.28515625" style="366" customWidth="1"/>
    <col min="11264" max="11265" width="6.7109375" style="366" customWidth="1"/>
    <col min="11266" max="11266" width="7.85546875" style="366" customWidth="1"/>
    <col min="11267" max="11267" width="13.5703125" style="366" customWidth="1"/>
    <col min="11268" max="11516" width="9.140625" style="366"/>
    <col min="11517" max="11517" width="4.7109375" style="366" customWidth="1"/>
    <col min="11518" max="11518" width="45.42578125" style="366" customWidth="1"/>
    <col min="11519" max="11519" width="2.28515625" style="366" customWidth="1"/>
    <col min="11520" max="11521" width="6.7109375" style="366" customWidth="1"/>
    <col min="11522" max="11522" width="7.85546875" style="366" customWidth="1"/>
    <col min="11523" max="11523" width="13.5703125" style="366" customWidth="1"/>
    <col min="11524" max="11772" width="9.140625" style="366"/>
    <col min="11773" max="11773" width="4.7109375" style="366" customWidth="1"/>
    <col min="11774" max="11774" width="45.42578125" style="366" customWidth="1"/>
    <col min="11775" max="11775" width="2.28515625" style="366" customWidth="1"/>
    <col min="11776" max="11777" width="6.7109375" style="366" customWidth="1"/>
    <col min="11778" max="11778" width="7.85546875" style="366" customWidth="1"/>
    <col min="11779" max="11779" width="13.5703125" style="366" customWidth="1"/>
    <col min="11780" max="12028" width="9.140625" style="366"/>
    <col min="12029" max="12029" width="4.7109375" style="366" customWidth="1"/>
    <col min="12030" max="12030" width="45.42578125" style="366" customWidth="1"/>
    <col min="12031" max="12031" width="2.28515625" style="366" customWidth="1"/>
    <col min="12032" max="12033" width="6.7109375" style="366" customWidth="1"/>
    <col min="12034" max="12034" width="7.85546875" style="366" customWidth="1"/>
    <col min="12035" max="12035" width="13.5703125" style="366" customWidth="1"/>
    <col min="12036" max="12284" width="9.140625" style="366"/>
    <col min="12285" max="12285" width="4.7109375" style="366" customWidth="1"/>
    <col min="12286" max="12286" width="45.42578125" style="366" customWidth="1"/>
    <col min="12287" max="12287" width="2.28515625" style="366" customWidth="1"/>
    <col min="12288" max="12289" width="6.7109375" style="366" customWidth="1"/>
    <col min="12290" max="12290" width="7.85546875" style="366" customWidth="1"/>
    <col min="12291" max="12291" width="13.5703125" style="366" customWidth="1"/>
    <col min="12292" max="12540" width="9.140625" style="366"/>
    <col min="12541" max="12541" width="4.7109375" style="366" customWidth="1"/>
    <col min="12542" max="12542" width="45.42578125" style="366" customWidth="1"/>
    <col min="12543" max="12543" width="2.28515625" style="366" customWidth="1"/>
    <col min="12544" max="12545" width="6.7109375" style="366" customWidth="1"/>
    <col min="12546" max="12546" width="7.85546875" style="366" customWidth="1"/>
    <col min="12547" max="12547" width="13.5703125" style="366" customWidth="1"/>
    <col min="12548" max="12796" width="9.140625" style="366"/>
    <col min="12797" max="12797" width="4.7109375" style="366" customWidth="1"/>
    <col min="12798" max="12798" width="45.42578125" style="366" customWidth="1"/>
    <col min="12799" max="12799" width="2.28515625" style="366" customWidth="1"/>
    <col min="12800" max="12801" width="6.7109375" style="366" customWidth="1"/>
    <col min="12802" max="12802" width="7.85546875" style="366" customWidth="1"/>
    <col min="12803" max="12803" width="13.5703125" style="366" customWidth="1"/>
    <col min="12804" max="13052" width="9.140625" style="366"/>
    <col min="13053" max="13053" width="4.7109375" style="366" customWidth="1"/>
    <col min="13054" max="13054" width="45.42578125" style="366" customWidth="1"/>
    <col min="13055" max="13055" width="2.28515625" style="366" customWidth="1"/>
    <col min="13056" max="13057" width="6.7109375" style="366" customWidth="1"/>
    <col min="13058" max="13058" width="7.85546875" style="366" customWidth="1"/>
    <col min="13059" max="13059" width="13.5703125" style="366" customWidth="1"/>
    <col min="13060" max="13308" width="9.140625" style="366"/>
    <col min="13309" max="13309" width="4.7109375" style="366" customWidth="1"/>
    <col min="13310" max="13310" width="45.42578125" style="366" customWidth="1"/>
    <col min="13311" max="13311" width="2.28515625" style="366" customWidth="1"/>
    <col min="13312" max="13313" width="6.7109375" style="366" customWidth="1"/>
    <col min="13314" max="13314" width="7.85546875" style="366" customWidth="1"/>
    <col min="13315" max="13315" width="13.5703125" style="366" customWidth="1"/>
    <col min="13316" max="13564" width="9.140625" style="366"/>
    <col min="13565" max="13565" width="4.7109375" style="366" customWidth="1"/>
    <col min="13566" max="13566" width="45.42578125" style="366" customWidth="1"/>
    <col min="13567" max="13567" width="2.28515625" style="366" customWidth="1"/>
    <col min="13568" max="13569" width="6.7109375" style="366" customWidth="1"/>
    <col min="13570" max="13570" width="7.85546875" style="366" customWidth="1"/>
    <col min="13571" max="13571" width="13.5703125" style="366" customWidth="1"/>
    <col min="13572" max="13820" width="9.140625" style="366"/>
    <col min="13821" max="13821" width="4.7109375" style="366" customWidth="1"/>
    <col min="13822" max="13822" width="45.42578125" style="366" customWidth="1"/>
    <col min="13823" max="13823" width="2.28515625" style="366" customWidth="1"/>
    <col min="13824" max="13825" width="6.7109375" style="366" customWidth="1"/>
    <col min="13826" max="13826" width="7.85546875" style="366" customWidth="1"/>
    <col min="13827" max="13827" width="13.5703125" style="366" customWidth="1"/>
    <col min="13828" max="14076" width="9.140625" style="366"/>
    <col min="14077" max="14077" width="4.7109375" style="366" customWidth="1"/>
    <col min="14078" max="14078" width="45.42578125" style="366" customWidth="1"/>
    <col min="14079" max="14079" width="2.28515625" style="366" customWidth="1"/>
    <col min="14080" max="14081" width="6.7109375" style="366" customWidth="1"/>
    <col min="14082" max="14082" width="7.85546875" style="366" customWidth="1"/>
    <col min="14083" max="14083" width="13.5703125" style="366" customWidth="1"/>
    <col min="14084" max="14332" width="9.140625" style="366"/>
    <col min="14333" max="14333" width="4.7109375" style="366" customWidth="1"/>
    <col min="14334" max="14334" width="45.42578125" style="366" customWidth="1"/>
    <col min="14335" max="14335" width="2.28515625" style="366" customWidth="1"/>
    <col min="14336" max="14337" width="6.7109375" style="366" customWidth="1"/>
    <col min="14338" max="14338" width="7.85546875" style="366" customWidth="1"/>
    <col min="14339" max="14339" width="13.5703125" style="366" customWidth="1"/>
    <col min="14340" max="14588" width="9.140625" style="366"/>
    <col min="14589" max="14589" width="4.7109375" style="366" customWidth="1"/>
    <col min="14590" max="14590" width="45.42578125" style="366" customWidth="1"/>
    <col min="14591" max="14591" width="2.28515625" style="366" customWidth="1"/>
    <col min="14592" max="14593" width="6.7109375" style="366" customWidth="1"/>
    <col min="14594" max="14594" width="7.85546875" style="366" customWidth="1"/>
    <col min="14595" max="14595" width="13.5703125" style="366" customWidth="1"/>
    <col min="14596" max="14844" width="9.140625" style="366"/>
    <col min="14845" max="14845" width="4.7109375" style="366" customWidth="1"/>
    <col min="14846" max="14846" width="45.42578125" style="366" customWidth="1"/>
    <col min="14847" max="14847" width="2.28515625" style="366" customWidth="1"/>
    <col min="14848" max="14849" width="6.7109375" style="366" customWidth="1"/>
    <col min="14850" max="14850" width="7.85546875" style="366" customWidth="1"/>
    <col min="14851" max="14851" width="13.5703125" style="366" customWidth="1"/>
    <col min="14852" max="15100" width="9.140625" style="366"/>
    <col min="15101" max="15101" width="4.7109375" style="366" customWidth="1"/>
    <col min="15102" max="15102" width="45.42578125" style="366" customWidth="1"/>
    <col min="15103" max="15103" width="2.28515625" style="366" customWidth="1"/>
    <col min="15104" max="15105" width="6.7109375" style="366" customWidth="1"/>
    <col min="15106" max="15106" width="7.85546875" style="366" customWidth="1"/>
    <col min="15107" max="15107" width="13.5703125" style="366" customWidth="1"/>
    <col min="15108" max="15356" width="9.140625" style="366"/>
    <col min="15357" max="15357" width="4.7109375" style="366" customWidth="1"/>
    <col min="15358" max="15358" width="45.42578125" style="366" customWidth="1"/>
    <col min="15359" max="15359" width="2.28515625" style="366" customWidth="1"/>
    <col min="15360" max="15361" width="6.7109375" style="366" customWidth="1"/>
    <col min="15362" max="15362" width="7.85546875" style="366" customWidth="1"/>
    <col min="15363" max="15363" width="13.5703125" style="366" customWidth="1"/>
    <col min="15364" max="15612" width="9.140625" style="366"/>
    <col min="15613" max="15613" width="4.7109375" style="366" customWidth="1"/>
    <col min="15614" max="15614" width="45.42578125" style="366" customWidth="1"/>
    <col min="15615" max="15615" width="2.28515625" style="366" customWidth="1"/>
    <col min="15616" max="15617" width="6.7109375" style="366" customWidth="1"/>
    <col min="15618" max="15618" width="7.85546875" style="366" customWidth="1"/>
    <col min="15619" max="15619" width="13.5703125" style="366" customWidth="1"/>
    <col min="15620" max="15868" width="9.140625" style="366"/>
    <col min="15869" max="15869" width="4.7109375" style="366" customWidth="1"/>
    <col min="15870" max="15870" width="45.42578125" style="366" customWidth="1"/>
    <col min="15871" max="15871" width="2.28515625" style="366" customWidth="1"/>
    <col min="15872" max="15873" width="6.7109375" style="366" customWidth="1"/>
    <col min="15874" max="15874" width="7.85546875" style="366" customWidth="1"/>
    <col min="15875" max="15875" width="13.5703125" style="366" customWidth="1"/>
    <col min="15876" max="16124" width="9.140625" style="366"/>
    <col min="16125" max="16125" width="4.7109375" style="366" customWidth="1"/>
    <col min="16126" max="16126" width="45.42578125" style="366" customWidth="1"/>
    <col min="16127" max="16127" width="2.28515625" style="366" customWidth="1"/>
    <col min="16128" max="16129" width="6.7109375" style="366" customWidth="1"/>
    <col min="16130" max="16130" width="7.85546875" style="366" customWidth="1"/>
    <col min="16131" max="16131" width="13.5703125" style="366" customWidth="1"/>
    <col min="16132" max="16384" width="9.140625" style="366"/>
  </cols>
  <sheetData>
    <row r="1" spans="2:7">
      <c r="G1" s="369"/>
    </row>
    <row r="2" spans="2:7" ht="18">
      <c r="B2" s="370" t="s">
        <v>13</v>
      </c>
      <c r="C2" s="370" t="s">
        <v>406</v>
      </c>
      <c r="D2" s="371"/>
      <c r="G2" s="369"/>
    </row>
    <row r="3" spans="2:7" ht="18">
      <c r="C3" s="370" t="s">
        <v>407</v>
      </c>
      <c r="D3" s="371"/>
      <c r="G3" s="369"/>
    </row>
    <row r="4" spans="2:7" s="362" customFormat="1" ht="15">
      <c r="B4" s="345"/>
      <c r="C4" s="346"/>
      <c r="D4" s="346"/>
      <c r="E4" s="346"/>
      <c r="F4" s="504"/>
      <c r="G4" s="349"/>
    </row>
    <row r="5" spans="2:7" s="379" customFormat="1" ht="12.75" customHeight="1">
      <c r="B5" s="375"/>
      <c r="C5" s="452"/>
      <c r="D5" s="376"/>
      <c r="E5" s="377"/>
      <c r="F5" s="504"/>
      <c r="G5" s="378"/>
    </row>
    <row r="6" spans="2:7" s="379" customFormat="1" ht="15">
      <c r="B6" s="373"/>
      <c r="C6" s="373" t="s">
        <v>408</v>
      </c>
      <c r="D6" s="376"/>
      <c r="E6" s="377"/>
      <c r="F6" s="504"/>
      <c r="G6" s="378"/>
    </row>
    <row r="7" spans="2:7" s="379" customFormat="1" ht="12.75" customHeight="1" thickBot="1">
      <c r="B7" s="375"/>
      <c r="C7" s="452"/>
      <c r="D7" s="376"/>
      <c r="E7" s="377"/>
      <c r="F7" s="504"/>
      <c r="G7" s="378"/>
    </row>
    <row r="8" spans="2:7" ht="24.75" customHeight="1" thickBot="1">
      <c r="B8" s="380" t="s">
        <v>409</v>
      </c>
      <c r="C8" s="453" t="s">
        <v>410</v>
      </c>
      <c r="D8" s="381" t="s">
        <v>411</v>
      </c>
      <c r="E8" s="382" t="s">
        <v>412</v>
      </c>
      <c r="F8" s="383" t="s">
        <v>413</v>
      </c>
      <c r="G8" s="383" t="s">
        <v>414</v>
      </c>
    </row>
    <row r="9" spans="2:7" s="379" customFormat="1" ht="12.75" customHeight="1">
      <c r="B9" s="375"/>
      <c r="C9" s="452"/>
      <c r="D9" s="376"/>
      <c r="E9" s="377"/>
      <c r="F9" s="504"/>
      <c r="G9" s="378"/>
    </row>
    <row r="10" spans="2:7" s="379" customFormat="1">
      <c r="B10" s="967">
        <v>1</v>
      </c>
      <c r="C10" s="766" t="s">
        <v>855</v>
      </c>
      <c r="D10" s="492"/>
      <c r="E10" s="493"/>
      <c r="F10" s="504"/>
      <c r="G10" s="513"/>
    </row>
    <row r="11" spans="2:7" s="362" customFormat="1" ht="127.5">
      <c r="B11" s="968"/>
      <c r="C11" s="491" t="s">
        <v>759</v>
      </c>
      <c r="D11" s="529"/>
      <c r="E11" s="507"/>
      <c r="F11" s="504"/>
      <c r="G11" s="585"/>
    </row>
    <row r="12" spans="2:7" s="362" customFormat="1" ht="267.75">
      <c r="B12" s="968"/>
      <c r="C12" s="590" t="s">
        <v>758</v>
      </c>
      <c r="D12" s="521" t="s">
        <v>35</v>
      </c>
      <c r="E12" s="586">
        <v>1</v>
      </c>
      <c r="F12" s="504"/>
      <c r="G12" s="585"/>
    </row>
    <row r="13" spans="2:7" s="362" customFormat="1" ht="38.25">
      <c r="B13" s="968"/>
      <c r="C13" s="491" t="s">
        <v>415</v>
      </c>
      <c r="D13" s="521" t="s">
        <v>35</v>
      </c>
      <c r="E13" s="586">
        <v>1</v>
      </c>
      <c r="F13" s="504"/>
      <c r="G13" s="585"/>
    </row>
    <row r="14" spans="2:7" s="362" customFormat="1" ht="15">
      <c r="B14" s="968"/>
      <c r="C14" s="491"/>
      <c r="D14" s="521"/>
      <c r="E14" s="586"/>
      <c r="F14" s="504"/>
      <c r="G14" s="585"/>
    </row>
    <row r="15" spans="2:7" s="384" customFormat="1" ht="15">
      <c r="B15" s="968"/>
      <c r="C15" s="510" t="s">
        <v>416</v>
      </c>
      <c r="D15" s="521"/>
      <c r="E15" s="586"/>
      <c r="F15" s="504"/>
      <c r="G15" s="585"/>
    </row>
    <row r="16" spans="2:7" s="362" customFormat="1" ht="51">
      <c r="B16" s="968"/>
      <c r="C16" s="491" t="s">
        <v>417</v>
      </c>
      <c r="D16" s="521" t="s">
        <v>35</v>
      </c>
      <c r="E16" s="586">
        <v>1</v>
      </c>
      <c r="F16" s="504"/>
      <c r="G16" s="585"/>
    </row>
    <row r="17" spans="2:7" s="362" customFormat="1" ht="51">
      <c r="B17" s="968"/>
      <c r="C17" s="491" t="s">
        <v>418</v>
      </c>
      <c r="D17" s="521" t="s">
        <v>35</v>
      </c>
      <c r="E17" s="586">
        <v>8</v>
      </c>
      <c r="F17" s="504"/>
      <c r="G17" s="585"/>
    </row>
    <row r="18" spans="2:7" s="362" customFormat="1" ht="25.5">
      <c r="B18" s="968"/>
      <c r="C18" s="491" t="s">
        <v>419</v>
      </c>
      <c r="D18" s="521" t="s">
        <v>35</v>
      </c>
      <c r="E18" s="586">
        <v>8</v>
      </c>
      <c r="F18" s="504"/>
      <c r="G18" s="585"/>
    </row>
    <row r="19" spans="2:7" s="362" customFormat="1" ht="25.5">
      <c r="B19" s="968"/>
      <c r="C19" s="491" t="s">
        <v>420</v>
      </c>
      <c r="D19" s="521" t="s">
        <v>35</v>
      </c>
      <c r="E19" s="586">
        <v>2</v>
      </c>
      <c r="F19" s="504"/>
      <c r="G19" s="585"/>
    </row>
    <row r="20" spans="2:7" s="362" customFormat="1" ht="15">
      <c r="B20" s="968"/>
      <c r="C20" s="491" t="s">
        <v>421</v>
      </c>
      <c r="D20" s="521" t="s">
        <v>35</v>
      </c>
      <c r="E20" s="586">
        <v>3</v>
      </c>
      <c r="F20" s="504"/>
      <c r="G20" s="585"/>
    </row>
    <row r="21" spans="2:7" s="362" customFormat="1" ht="12" customHeight="1">
      <c r="B21" s="968"/>
      <c r="C21" s="491" t="s">
        <v>428</v>
      </c>
      <c r="D21" s="521" t="s">
        <v>35</v>
      </c>
      <c r="E21" s="586">
        <v>3</v>
      </c>
      <c r="F21" s="504"/>
      <c r="G21" s="585"/>
    </row>
    <row r="22" spans="2:7" s="362" customFormat="1" ht="25.5">
      <c r="B22" s="968"/>
      <c r="C22" s="491" t="s">
        <v>422</v>
      </c>
      <c r="D22" s="521" t="s">
        <v>35</v>
      </c>
      <c r="E22" s="586">
        <v>3</v>
      </c>
      <c r="F22" s="504"/>
      <c r="G22" s="585"/>
    </row>
    <row r="23" spans="2:7" s="384" customFormat="1" ht="31.5" customHeight="1">
      <c r="B23" s="968"/>
      <c r="C23" s="491" t="s">
        <v>423</v>
      </c>
      <c r="D23" s="521" t="s">
        <v>32</v>
      </c>
      <c r="E23" s="586">
        <v>1</v>
      </c>
      <c r="F23" s="504"/>
      <c r="G23" s="585"/>
    </row>
    <row r="24" spans="2:7" s="362" customFormat="1" ht="38.25">
      <c r="B24" s="968"/>
      <c r="C24" s="491" t="s">
        <v>424</v>
      </c>
      <c r="D24" s="521" t="s">
        <v>32</v>
      </c>
      <c r="E24" s="586">
        <v>1</v>
      </c>
      <c r="F24" s="504"/>
      <c r="G24" s="585"/>
    </row>
    <row r="25" spans="2:7" s="362" customFormat="1" ht="25.5">
      <c r="B25" s="968"/>
      <c r="C25" s="491" t="s">
        <v>431</v>
      </c>
      <c r="D25" s="521" t="s">
        <v>35</v>
      </c>
      <c r="E25" s="608">
        <v>1</v>
      </c>
      <c r="F25" s="504"/>
      <c r="G25" s="585"/>
    </row>
    <row r="26" spans="2:7" s="362" customFormat="1" ht="25.5">
      <c r="B26" s="968"/>
      <c r="C26" s="563" t="s">
        <v>755</v>
      </c>
      <c r="D26" s="521" t="s">
        <v>35</v>
      </c>
      <c r="E26" s="630">
        <v>1</v>
      </c>
      <c r="F26" s="504"/>
      <c r="G26" s="630"/>
    </row>
    <row r="27" spans="2:7" s="384" customFormat="1" ht="25.5">
      <c r="B27" s="968"/>
      <c r="C27" s="563" t="s">
        <v>754</v>
      </c>
      <c r="D27" s="521" t="s">
        <v>35</v>
      </c>
      <c r="E27" s="630">
        <v>1</v>
      </c>
      <c r="F27" s="504"/>
      <c r="G27" s="630"/>
    </row>
    <row r="28" spans="2:7" s="362" customFormat="1" ht="38.25">
      <c r="B28" s="968"/>
      <c r="C28" s="491" t="s">
        <v>460</v>
      </c>
      <c r="D28" s="521" t="s">
        <v>35</v>
      </c>
      <c r="E28" s="591">
        <v>1</v>
      </c>
      <c r="F28" s="504"/>
      <c r="G28" s="591"/>
    </row>
    <row r="29" spans="2:7" s="362" customFormat="1" ht="15">
      <c r="B29" s="968"/>
      <c r="C29" s="639"/>
      <c r="D29" s="638"/>
      <c r="E29" s="637"/>
      <c r="F29" s="504"/>
      <c r="G29" s="637"/>
    </row>
    <row r="30" spans="2:7" s="362" customFormat="1" ht="12" customHeight="1">
      <c r="B30" s="968"/>
      <c r="C30" s="510" t="s">
        <v>425</v>
      </c>
      <c r="D30" s="521"/>
      <c r="E30" s="586"/>
      <c r="F30" s="504"/>
      <c r="G30" s="585"/>
    </row>
    <row r="31" spans="2:7" s="362" customFormat="1" ht="12" customHeight="1">
      <c r="B31" s="968"/>
      <c r="C31" s="563" t="s">
        <v>757</v>
      </c>
      <c r="D31" s="636" t="s">
        <v>35</v>
      </c>
      <c r="E31" s="635">
        <v>3</v>
      </c>
      <c r="F31" s="504"/>
      <c r="G31" s="634"/>
    </row>
    <row r="32" spans="2:7" s="362" customFormat="1" ht="38.25">
      <c r="B32" s="968"/>
      <c r="C32" s="563" t="s">
        <v>756</v>
      </c>
      <c r="D32" s="529" t="s">
        <v>35</v>
      </c>
      <c r="E32" s="633">
        <v>1</v>
      </c>
      <c r="F32" s="504"/>
      <c r="G32" s="632"/>
    </row>
    <row r="33" spans="2:7" s="362" customFormat="1" ht="51">
      <c r="B33" s="968"/>
      <c r="C33" s="491" t="s">
        <v>426</v>
      </c>
      <c r="D33" s="521" t="s">
        <v>35</v>
      </c>
      <c r="E33" s="586">
        <v>1</v>
      </c>
      <c r="F33" s="504"/>
      <c r="G33" s="585"/>
    </row>
    <row r="34" spans="2:7" s="362" customFormat="1" ht="25.5">
      <c r="B34" s="968"/>
      <c r="C34" s="491" t="s">
        <v>420</v>
      </c>
      <c r="D34" s="521" t="s">
        <v>35</v>
      </c>
      <c r="E34" s="586">
        <v>3</v>
      </c>
      <c r="F34" s="504"/>
      <c r="G34" s="585"/>
    </row>
    <row r="35" spans="2:7" s="362" customFormat="1" ht="15">
      <c r="B35" s="968"/>
      <c r="C35" s="491" t="s">
        <v>427</v>
      </c>
      <c r="D35" s="521" t="s">
        <v>35</v>
      </c>
      <c r="E35" s="586">
        <v>3</v>
      </c>
      <c r="F35" s="504"/>
      <c r="G35" s="585"/>
    </row>
    <row r="36" spans="2:7" s="362" customFormat="1" ht="15">
      <c r="B36" s="968"/>
      <c r="C36" s="491" t="s">
        <v>428</v>
      </c>
      <c r="D36" s="521" t="s">
        <v>35</v>
      </c>
      <c r="E36" s="586">
        <v>3</v>
      </c>
      <c r="F36" s="504"/>
      <c r="G36" s="585"/>
    </row>
    <row r="37" spans="2:7" s="362" customFormat="1" ht="15">
      <c r="B37" s="968"/>
      <c r="C37" s="491" t="s">
        <v>429</v>
      </c>
      <c r="D37" s="521" t="s">
        <v>35</v>
      </c>
      <c r="E37" s="586">
        <v>3</v>
      </c>
      <c r="F37" s="504"/>
      <c r="G37" s="585"/>
    </row>
    <row r="38" spans="2:7" s="362" customFormat="1" ht="25.5">
      <c r="B38" s="968"/>
      <c r="C38" s="491" t="s">
        <v>430</v>
      </c>
      <c r="D38" s="521" t="s">
        <v>35</v>
      </c>
      <c r="E38" s="608">
        <v>2</v>
      </c>
      <c r="F38" s="504"/>
      <c r="G38" s="585"/>
    </row>
    <row r="39" spans="2:7" s="362" customFormat="1" ht="25.5">
      <c r="B39" s="968"/>
      <c r="C39" s="491" t="s">
        <v>431</v>
      </c>
      <c r="D39" s="521" t="s">
        <v>35</v>
      </c>
      <c r="E39" s="608">
        <v>2</v>
      </c>
      <c r="F39" s="504"/>
      <c r="G39" s="585"/>
    </row>
    <row r="40" spans="2:7" s="362" customFormat="1" ht="25.5">
      <c r="B40" s="968"/>
      <c r="C40" s="491" t="s">
        <v>432</v>
      </c>
      <c r="D40" s="521" t="s">
        <v>35</v>
      </c>
      <c r="E40" s="608">
        <v>1</v>
      </c>
      <c r="F40" s="504"/>
      <c r="G40" s="585"/>
    </row>
    <row r="41" spans="2:7" s="362" customFormat="1" ht="25.5">
      <c r="B41" s="968"/>
      <c r="C41" s="491" t="s">
        <v>433</v>
      </c>
      <c r="D41" s="521" t="s">
        <v>35</v>
      </c>
      <c r="E41" s="608">
        <v>2</v>
      </c>
      <c r="F41" s="504"/>
      <c r="G41" s="585"/>
    </row>
    <row r="42" spans="2:7" s="362" customFormat="1" ht="25.5">
      <c r="B42" s="968"/>
      <c r="C42" s="491" t="s">
        <v>434</v>
      </c>
      <c r="D42" s="521" t="s">
        <v>35</v>
      </c>
      <c r="E42" s="608">
        <v>3</v>
      </c>
      <c r="F42" s="504"/>
      <c r="G42" s="585"/>
    </row>
    <row r="43" spans="2:7" s="362" customFormat="1" ht="25.5">
      <c r="B43" s="968"/>
      <c r="C43" s="491" t="s">
        <v>435</v>
      </c>
      <c r="D43" s="521" t="s">
        <v>35</v>
      </c>
      <c r="E43" s="608">
        <v>7</v>
      </c>
      <c r="F43" s="504"/>
      <c r="G43" s="585"/>
    </row>
    <row r="44" spans="2:7" s="362" customFormat="1" ht="25.5">
      <c r="B44" s="968"/>
      <c r="C44" s="491" t="s">
        <v>436</v>
      </c>
      <c r="D44" s="521" t="s">
        <v>35</v>
      </c>
      <c r="E44" s="608">
        <v>1</v>
      </c>
      <c r="F44" s="504"/>
      <c r="G44" s="585"/>
    </row>
    <row r="45" spans="2:7" s="362" customFormat="1" ht="25.5">
      <c r="B45" s="968"/>
      <c r="C45" s="491" t="s">
        <v>437</v>
      </c>
      <c r="D45" s="521" t="s">
        <v>35</v>
      </c>
      <c r="E45" s="586">
        <v>1</v>
      </c>
      <c r="F45" s="504"/>
      <c r="G45" s="585"/>
    </row>
    <row r="46" spans="2:7" s="362" customFormat="1" ht="25.5">
      <c r="B46" s="968"/>
      <c r="C46" s="491" t="s">
        <v>422</v>
      </c>
      <c r="D46" s="521" t="s">
        <v>35</v>
      </c>
      <c r="E46" s="586">
        <v>3</v>
      </c>
      <c r="F46" s="504"/>
      <c r="G46" s="585"/>
    </row>
    <row r="47" spans="2:7" s="362" customFormat="1" ht="15">
      <c r="B47" s="968"/>
      <c r="C47" s="491" t="s">
        <v>438</v>
      </c>
      <c r="D47" s="521" t="s">
        <v>35</v>
      </c>
      <c r="E47" s="586">
        <v>6</v>
      </c>
      <c r="F47" s="504"/>
      <c r="G47" s="585"/>
    </row>
    <row r="48" spans="2:7" s="362" customFormat="1" ht="25.5">
      <c r="B48" s="968"/>
      <c r="C48" s="491" t="s">
        <v>439</v>
      </c>
      <c r="D48" s="521" t="s">
        <v>35</v>
      </c>
      <c r="E48" s="545">
        <v>2</v>
      </c>
      <c r="F48" s="504"/>
      <c r="G48" s="545"/>
    </row>
    <row r="49" spans="2:7" s="362" customFormat="1" ht="25.5">
      <c r="B49" s="968"/>
      <c r="C49" s="491" t="s">
        <v>440</v>
      </c>
      <c r="D49" s="521" t="s">
        <v>35</v>
      </c>
      <c r="E49" s="586">
        <v>7</v>
      </c>
      <c r="F49" s="504"/>
      <c r="G49" s="545"/>
    </row>
    <row r="50" spans="2:7" s="362" customFormat="1" ht="25.5">
      <c r="B50" s="968"/>
      <c r="C50" s="491" t="s">
        <v>441</v>
      </c>
      <c r="D50" s="521" t="s">
        <v>35</v>
      </c>
      <c r="E50" s="586">
        <v>7</v>
      </c>
      <c r="F50" s="504"/>
      <c r="G50" s="545"/>
    </row>
    <row r="51" spans="2:7" s="362" customFormat="1" ht="25.5">
      <c r="B51" s="968"/>
      <c r="C51" s="491" t="s">
        <v>442</v>
      </c>
      <c r="D51" s="521" t="s">
        <v>35</v>
      </c>
      <c r="E51" s="586">
        <v>7</v>
      </c>
      <c r="F51" s="504"/>
      <c r="G51" s="545"/>
    </row>
    <row r="52" spans="2:7" s="362" customFormat="1" ht="25.5">
      <c r="B52" s="968"/>
      <c r="C52" s="491" t="s">
        <v>443</v>
      </c>
      <c r="D52" s="521" t="s">
        <v>35</v>
      </c>
      <c r="E52" s="586">
        <v>7</v>
      </c>
      <c r="F52" s="504"/>
      <c r="G52" s="545"/>
    </row>
    <row r="53" spans="2:7" s="385" customFormat="1" ht="25.5">
      <c r="B53" s="968"/>
      <c r="C53" s="491" t="s">
        <v>444</v>
      </c>
      <c r="D53" s="521" t="s">
        <v>35</v>
      </c>
      <c r="E53" s="586">
        <v>3</v>
      </c>
      <c r="F53" s="504"/>
      <c r="G53" s="545"/>
    </row>
    <row r="54" spans="2:7" s="362" customFormat="1" ht="25.5">
      <c r="B54" s="968"/>
      <c r="C54" s="491" t="s">
        <v>445</v>
      </c>
      <c r="D54" s="521" t="s">
        <v>35</v>
      </c>
      <c r="E54" s="586">
        <v>3</v>
      </c>
      <c r="F54" s="504"/>
      <c r="G54" s="545"/>
    </row>
    <row r="55" spans="2:7" s="362" customFormat="1" ht="25.5">
      <c r="B55" s="968"/>
      <c r="C55" s="491" t="s">
        <v>446</v>
      </c>
      <c r="D55" s="521" t="s">
        <v>35</v>
      </c>
      <c r="E55" s="586">
        <v>3</v>
      </c>
      <c r="F55" s="504"/>
      <c r="G55" s="545"/>
    </row>
    <row r="56" spans="2:7" s="362" customFormat="1" ht="25.5">
      <c r="B56" s="968"/>
      <c r="C56" s="491" t="s">
        <v>447</v>
      </c>
      <c r="D56" s="521" t="s">
        <v>35</v>
      </c>
      <c r="E56" s="586">
        <v>3</v>
      </c>
      <c r="F56" s="504"/>
      <c r="G56" s="545"/>
    </row>
    <row r="57" spans="2:7" s="362" customFormat="1" ht="25.5">
      <c r="B57" s="968"/>
      <c r="C57" s="491" t="s">
        <v>448</v>
      </c>
      <c r="D57" s="521" t="s">
        <v>35</v>
      </c>
      <c r="E57" s="545">
        <v>1</v>
      </c>
      <c r="F57" s="504"/>
      <c r="G57" s="631"/>
    </row>
    <row r="58" spans="2:7" s="362" customFormat="1" ht="51">
      <c r="B58" s="968"/>
      <c r="C58" s="491" t="s">
        <v>449</v>
      </c>
      <c r="D58" s="521" t="s">
        <v>35</v>
      </c>
      <c r="E58" s="608">
        <v>1</v>
      </c>
      <c r="F58" s="504"/>
      <c r="G58" s="595"/>
    </row>
    <row r="59" spans="2:7" s="362" customFormat="1" ht="25.5">
      <c r="B59" s="968"/>
      <c r="C59" s="563" t="s">
        <v>755</v>
      </c>
      <c r="D59" s="521" t="s">
        <v>35</v>
      </c>
      <c r="E59" s="630">
        <v>1</v>
      </c>
      <c r="F59" s="504"/>
      <c r="G59" s="630"/>
    </row>
    <row r="60" spans="2:7" s="362" customFormat="1" ht="25.5">
      <c r="B60" s="968"/>
      <c r="C60" s="563" t="s">
        <v>754</v>
      </c>
      <c r="D60" s="521" t="s">
        <v>35</v>
      </c>
      <c r="E60" s="630">
        <v>1</v>
      </c>
      <c r="F60" s="504"/>
      <c r="G60" s="630"/>
    </row>
    <row r="61" spans="2:7" s="362" customFormat="1" ht="15">
      <c r="B61" s="968"/>
      <c r="C61" s="491" t="s">
        <v>450</v>
      </c>
      <c r="D61" s="521" t="s">
        <v>35</v>
      </c>
      <c r="E61" s="586">
        <v>1</v>
      </c>
      <c r="F61" s="504"/>
      <c r="G61" s="585"/>
    </row>
    <row r="62" spans="2:7" s="362" customFormat="1" ht="25.5">
      <c r="B62" s="968"/>
      <c r="C62" s="491" t="s">
        <v>451</v>
      </c>
      <c r="D62" s="521" t="s">
        <v>35</v>
      </c>
      <c r="E62" s="586">
        <v>1</v>
      </c>
      <c r="F62" s="504"/>
      <c r="G62" s="585"/>
    </row>
    <row r="63" spans="2:7" s="362" customFormat="1" ht="25.5">
      <c r="B63" s="968"/>
      <c r="C63" s="506" t="s">
        <v>452</v>
      </c>
      <c r="D63" s="521" t="s">
        <v>35</v>
      </c>
      <c r="E63" s="586">
        <v>6</v>
      </c>
      <c r="F63" s="504"/>
      <c r="G63" s="595"/>
    </row>
    <row r="64" spans="2:7" s="362" customFormat="1" ht="15">
      <c r="B64" s="968"/>
      <c r="C64" s="506" t="s">
        <v>453</v>
      </c>
      <c r="D64" s="521" t="s">
        <v>35</v>
      </c>
      <c r="E64" s="586">
        <v>6</v>
      </c>
      <c r="F64" s="504"/>
      <c r="G64" s="595"/>
    </row>
    <row r="65" spans="2:7" s="362" customFormat="1" ht="15">
      <c r="B65" s="968"/>
      <c r="C65" s="506" t="s">
        <v>454</v>
      </c>
      <c r="D65" s="521" t="s">
        <v>35</v>
      </c>
      <c r="E65" s="586">
        <v>6</v>
      </c>
      <c r="F65" s="504"/>
      <c r="G65" s="595"/>
    </row>
    <row r="66" spans="2:7" s="362" customFormat="1" ht="25.5">
      <c r="B66" s="968"/>
      <c r="C66" s="506" t="s">
        <v>455</v>
      </c>
      <c r="D66" s="521" t="s">
        <v>35</v>
      </c>
      <c r="E66" s="586">
        <v>6</v>
      </c>
      <c r="F66" s="504"/>
      <c r="G66" s="595"/>
    </row>
    <row r="67" spans="2:7" s="346" customFormat="1" ht="25.5">
      <c r="B67" s="968"/>
      <c r="C67" s="491" t="s">
        <v>456</v>
      </c>
      <c r="D67" s="521" t="s">
        <v>35</v>
      </c>
      <c r="E67" s="545">
        <v>1</v>
      </c>
      <c r="F67" s="504"/>
      <c r="G67" s="595"/>
    </row>
    <row r="68" spans="2:7" s="362" customFormat="1" ht="25.5">
      <c r="B68" s="968"/>
      <c r="C68" s="506" t="s">
        <v>457</v>
      </c>
      <c r="D68" s="521" t="s">
        <v>35</v>
      </c>
      <c r="E68" s="586">
        <v>1</v>
      </c>
      <c r="F68" s="504"/>
      <c r="G68" s="595"/>
    </row>
    <row r="69" spans="2:7" s="362" customFormat="1" ht="25.5">
      <c r="B69" s="968"/>
      <c r="C69" s="506" t="s">
        <v>455</v>
      </c>
      <c r="D69" s="521" t="s">
        <v>35</v>
      </c>
      <c r="E69" s="586">
        <v>1</v>
      </c>
      <c r="F69" s="504"/>
      <c r="G69" s="595"/>
    </row>
    <row r="70" spans="2:7" s="386" customFormat="1" ht="25.5">
      <c r="B70" s="968"/>
      <c r="C70" s="491" t="s">
        <v>458</v>
      </c>
      <c r="D70" s="521" t="s">
        <v>35</v>
      </c>
      <c r="E70" s="608">
        <v>1</v>
      </c>
      <c r="F70" s="504"/>
      <c r="G70" s="595"/>
    </row>
    <row r="71" spans="2:7" s="362" customFormat="1" ht="25.5">
      <c r="B71" s="968"/>
      <c r="C71" s="491" t="s">
        <v>459</v>
      </c>
      <c r="D71" s="521" t="s">
        <v>35</v>
      </c>
      <c r="E71" s="608">
        <v>2</v>
      </c>
      <c r="F71" s="504"/>
      <c r="G71" s="595"/>
    </row>
    <row r="72" spans="2:7" s="362" customFormat="1" ht="38.25">
      <c r="B72" s="968"/>
      <c r="C72" s="491" t="s">
        <v>460</v>
      </c>
      <c r="D72" s="529" t="s">
        <v>35</v>
      </c>
      <c r="E72" s="597">
        <v>2</v>
      </c>
      <c r="F72" s="504"/>
      <c r="G72" s="491"/>
    </row>
    <row r="73" spans="2:7" s="362" customFormat="1" ht="15">
      <c r="B73" s="968"/>
      <c r="C73" s="491" t="s">
        <v>461</v>
      </c>
      <c r="D73" s="529" t="s">
        <v>35</v>
      </c>
      <c r="E73" s="597">
        <v>1</v>
      </c>
      <c r="F73" s="504"/>
      <c r="G73" s="491"/>
    </row>
    <row r="74" spans="2:7" s="362" customFormat="1" ht="15">
      <c r="B74" s="968"/>
      <c r="C74" s="491" t="s">
        <v>462</v>
      </c>
      <c r="D74" s="521" t="s">
        <v>35</v>
      </c>
      <c r="E74" s="586">
        <v>3</v>
      </c>
      <c r="F74" s="504"/>
      <c r="G74" s="585"/>
    </row>
    <row r="75" spans="2:7" s="362" customFormat="1" ht="15">
      <c r="B75" s="968"/>
      <c r="C75" s="491" t="s">
        <v>463</v>
      </c>
      <c r="D75" s="521" t="s">
        <v>464</v>
      </c>
      <c r="E75" s="586">
        <v>1</v>
      </c>
      <c r="F75" s="504"/>
      <c r="G75" s="585"/>
    </row>
    <row r="76" spans="2:7" s="362" customFormat="1" ht="25.5">
      <c r="B76" s="968"/>
      <c r="C76" s="491" t="s">
        <v>465</v>
      </c>
      <c r="D76" s="521" t="s">
        <v>464</v>
      </c>
      <c r="E76" s="586">
        <v>4</v>
      </c>
      <c r="F76" s="504"/>
      <c r="G76" s="585"/>
    </row>
    <row r="77" spans="2:7" s="379" customFormat="1">
      <c r="B77" s="968"/>
      <c r="C77" s="491" t="s">
        <v>466</v>
      </c>
      <c r="D77" s="521" t="s">
        <v>35</v>
      </c>
      <c r="E77" s="586">
        <v>21</v>
      </c>
      <c r="F77" s="504"/>
      <c r="G77" s="585"/>
    </row>
    <row r="78" spans="2:7" s="384" customFormat="1" ht="35.25" customHeight="1">
      <c r="B78" s="968"/>
      <c r="C78" s="491" t="s">
        <v>467</v>
      </c>
      <c r="D78" s="521" t="s">
        <v>35</v>
      </c>
      <c r="E78" s="586">
        <v>6</v>
      </c>
      <c r="F78" s="504"/>
      <c r="G78" s="585"/>
    </row>
    <row r="79" spans="2:7" s="362" customFormat="1" ht="15">
      <c r="B79" s="968"/>
      <c r="C79" s="491" t="s">
        <v>468</v>
      </c>
      <c r="D79" s="521" t="s">
        <v>35</v>
      </c>
      <c r="E79" s="586">
        <v>9</v>
      </c>
      <c r="F79" s="504"/>
      <c r="G79" s="585"/>
    </row>
    <row r="80" spans="2:7" s="362" customFormat="1" ht="15">
      <c r="B80" s="968"/>
      <c r="C80" s="491" t="s">
        <v>469</v>
      </c>
      <c r="D80" s="521" t="s">
        <v>35</v>
      </c>
      <c r="E80" s="586">
        <v>20</v>
      </c>
      <c r="F80" s="504"/>
      <c r="G80" s="585"/>
    </row>
    <row r="81" spans="1:7" s="379" customFormat="1" ht="38.25">
      <c r="B81" s="968"/>
      <c r="C81" s="506" t="s">
        <v>470</v>
      </c>
      <c r="D81" s="521" t="s">
        <v>35</v>
      </c>
      <c r="E81" s="585">
        <v>6</v>
      </c>
      <c r="F81" s="504"/>
      <c r="G81" s="545"/>
    </row>
    <row r="82" spans="1:7" s="362" customFormat="1" ht="25.5">
      <c r="B82" s="968"/>
      <c r="C82" s="563" t="s">
        <v>753</v>
      </c>
      <c r="D82" s="521" t="s">
        <v>35</v>
      </c>
      <c r="E82" s="630">
        <v>1</v>
      </c>
      <c r="F82" s="504"/>
      <c r="G82" s="504"/>
    </row>
    <row r="83" spans="1:7" s="362" customFormat="1" ht="15">
      <c r="B83" s="968"/>
      <c r="C83" s="491" t="s">
        <v>471</v>
      </c>
      <c r="D83" s="521" t="s">
        <v>35</v>
      </c>
      <c r="E83" s="586">
        <v>1</v>
      </c>
      <c r="F83" s="504"/>
      <c r="G83" s="585"/>
    </row>
    <row r="84" spans="1:7" s="362" customFormat="1" ht="15">
      <c r="B84" s="968"/>
      <c r="C84" s="491" t="s">
        <v>472</v>
      </c>
      <c r="D84" s="521" t="s">
        <v>35</v>
      </c>
      <c r="E84" s="586">
        <v>1</v>
      </c>
      <c r="F84" s="504"/>
      <c r="G84" s="585"/>
    </row>
    <row r="85" spans="1:7" s="362" customFormat="1" ht="15">
      <c r="B85" s="968"/>
      <c r="C85" s="491" t="s">
        <v>474</v>
      </c>
      <c r="D85" s="521" t="s">
        <v>35</v>
      </c>
      <c r="E85" s="586">
        <v>1</v>
      </c>
      <c r="F85" s="504"/>
      <c r="G85" s="585"/>
    </row>
    <row r="86" spans="1:7" s="362" customFormat="1" ht="25.5">
      <c r="B86" s="968"/>
      <c r="C86" s="491" t="s">
        <v>423</v>
      </c>
      <c r="D86" s="521" t="s">
        <v>32</v>
      </c>
      <c r="E86" s="586">
        <v>1</v>
      </c>
      <c r="F86" s="504"/>
      <c r="G86" s="585"/>
    </row>
    <row r="87" spans="1:7" s="362" customFormat="1" ht="30.75" customHeight="1">
      <c r="B87" s="968"/>
      <c r="C87" s="491" t="s">
        <v>475</v>
      </c>
      <c r="D87" s="521" t="s">
        <v>32</v>
      </c>
      <c r="E87" s="586">
        <v>1</v>
      </c>
      <c r="F87" s="504"/>
      <c r="G87" s="585"/>
    </row>
    <row r="88" spans="1:7" s="362" customFormat="1" ht="15">
      <c r="A88" s="767" t="s">
        <v>801</v>
      </c>
      <c r="B88" s="968"/>
      <c r="C88" s="773" t="s">
        <v>856</v>
      </c>
      <c r="D88" s="774" t="s">
        <v>32</v>
      </c>
      <c r="E88" s="775">
        <v>1</v>
      </c>
      <c r="F88" s="776"/>
      <c r="G88" s="777">
        <f>ROUND(F88,2)*E88</f>
        <v>0</v>
      </c>
    </row>
    <row r="89" spans="1:7" s="362" customFormat="1" ht="15">
      <c r="B89" s="968"/>
      <c r="C89" s="770" t="s">
        <v>857</v>
      </c>
      <c r="D89" s="571" t="s">
        <v>32</v>
      </c>
      <c r="E89" s="570">
        <v>1</v>
      </c>
      <c r="F89" s="552"/>
      <c r="G89" s="779">
        <f>ROUND(F89,2)*E89</f>
        <v>0</v>
      </c>
    </row>
    <row r="90" spans="1:7" s="374" customFormat="1" ht="14.25">
      <c r="B90" s="598"/>
      <c r="C90" s="510"/>
      <c r="D90" s="509"/>
      <c r="E90" s="508"/>
      <c r="F90" s="504"/>
      <c r="G90" s="507"/>
    </row>
    <row r="91" spans="1:7" s="374" customFormat="1" ht="45.75" customHeight="1">
      <c r="B91" s="969">
        <v>2</v>
      </c>
      <c r="C91" s="491" t="s">
        <v>477</v>
      </c>
      <c r="D91" s="521"/>
      <c r="E91" s="586"/>
      <c r="F91" s="504"/>
      <c r="G91" s="585"/>
    </row>
    <row r="92" spans="1:7" s="374" customFormat="1" ht="15">
      <c r="A92" s="767" t="s">
        <v>801</v>
      </c>
      <c r="B92" s="970"/>
      <c r="C92" s="773" t="s">
        <v>856</v>
      </c>
      <c r="D92" s="774" t="s">
        <v>32</v>
      </c>
      <c r="E92" s="775">
        <v>1</v>
      </c>
      <c r="F92" s="776"/>
      <c r="G92" s="777">
        <f>ROUND(F92,2)*E92</f>
        <v>0</v>
      </c>
    </row>
    <row r="93" spans="1:7" s="374" customFormat="1" ht="14.25">
      <c r="B93" s="970"/>
      <c r="C93" s="770" t="s">
        <v>857</v>
      </c>
      <c r="D93" s="571" t="s">
        <v>32</v>
      </c>
      <c r="E93" s="570">
        <v>1</v>
      </c>
      <c r="F93" s="552"/>
      <c r="G93" s="779">
        <f>ROUND(F93,2)*E93</f>
        <v>0</v>
      </c>
    </row>
    <row r="94" spans="1:7" s="374" customFormat="1" ht="14.25">
      <c r="B94" s="534"/>
      <c r="C94" s="596"/>
      <c r="D94" s="521"/>
      <c r="E94" s="514"/>
      <c r="F94" s="504"/>
      <c r="G94" s="595"/>
    </row>
    <row r="95" spans="1:7" s="374" customFormat="1" ht="63.75">
      <c r="B95" s="971" t="s">
        <v>312</v>
      </c>
      <c r="C95" s="629" t="s">
        <v>478</v>
      </c>
      <c r="D95" s="521"/>
      <c r="E95" s="514"/>
      <c r="F95" s="504"/>
      <c r="G95" s="545"/>
    </row>
    <row r="96" spans="1:7" s="379" customFormat="1" ht="241.5" customHeight="1">
      <c r="B96" s="972"/>
      <c r="C96" s="629" t="s">
        <v>752</v>
      </c>
      <c r="D96" s="521"/>
      <c r="E96" s="514"/>
      <c r="F96" s="504"/>
      <c r="G96" s="545"/>
    </row>
    <row r="97" spans="1:7" s="362" customFormat="1" ht="15">
      <c r="B97" s="972"/>
      <c r="C97" s="572" t="s">
        <v>476</v>
      </c>
      <c r="D97" s="571" t="s">
        <v>32</v>
      </c>
      <c r="E97" s="570">
        <v>1</v>
      </c>
      <c r="F97" s="552"/>
      <c r="G97" s="779">
        <f>ROUND(F97,2)*E97</f>
        <v>0</v>
      </c>
    </row>
    <row r="98" spans="1:7" s="362" customFormat="1" ht="15">
      <c r="B98" s="534"/>
      <c r="C98" s="510"/>
      <c r="D98" s="509"/>
      <c r="E98" s="508"/>
      <c r="F98" s="504"/>
      <c r="G98" s="595"/>
    </row>
    <row r="99" spans="1:7" s="362" customFormat="1" ht="375" customHeight="1">
      <c r="B99" s="490">
        <v>4</v>
      </c>
      <c r="C99" s="628" t="s">
        <v>751</v>
      </c>
      <c r="D99" s="492"/>
      <c r="E99" s="493"/>
      <c r="F99" s="504"/>
      <c r="G99" s="504"/>
    </row>
    <row r="100" spans="1:7" s="362" customFormat="1" ht="15" customHeight="1">
      <c r="A100" s="767" t="s">
        <v>801</v>
      </c>
      <c r="B100" s="490"/>
      <c r="C100" s="773" t="s">
        <v>856</v>
      </c>
      <c r="D100" s="780" t="s">
        <v>32</v>
      </c>
      <c r="E100" s="781">
        <v>72</v>
      </c>
      <c r="F100" s="776"/>
      <c r="G100" s="779">
        <f>ROUND(F100,2)*E100</f>
        <v>0</v>
      </c>
    </row>
    <row r="101" spans="1:7" s="362" customFormat="1" ht="15" customHeight="1">
      <c r="B101" s="490"/>
      <c r="C101" s="770" t="s">
        <v>857</v>
      </c>
      <c r="D101" s="492" t="s">
        <v>32</v>
      </c>
      <c r="E101" s="493">
        <v>72</v>
      </c>
      <c r="F101" s="552"/>
      <c r="G101" s="779">
        <f>ROUND(F101,2)*E101</f>
        <v>0</v>
      </c>
    </row>
    <row r="102" spans="1:7" s="362" customFormat="1" ht="15">
      <c r="B102" s="490"/>
      <c r="C102" s="627"/>
      <c r="D102" s="492"/>
      <c r="E102" s="493"/>
      <c r="F102" s="504"/>
      <c r="G102" s="507"/>
    </row>
    <row r="103" spans="1:7" s="362" customFormat="1" ht="348" customHeight="1">
      <c r="B103" s="490">
        <v>5</v>
      </c>
      <c r="C103" s="627" t="s">
        <v>750</v>
      </c>
      <c r="D103" s="492"/>
      <c r="E103" s="493"/>
      <c r="F103" s="504"/>
      <c r="G103" s="504"/>
    </row>
    <row r="104" spans="1:7" s="362" customFormat="1" ht="15" customHeight="1">
      <c r="A104" s="767" t="s">
        <v>801</v>
      </c>
      <c r="B104" s="490"/>
      <c r="C104" s="773" t="s">
        <v>856</v>
      </c>
      <c r="D104" s="780" t="s">
        <v>32</v>
      </c>
      <c r="E104" s="781">
        <v>2</v>
      </c>
      <c r="F104" s="776"/>
      <c r="G104" s="779">
        <f>ROUND(F104,2)*E104</f>
        <v>0</v>
      </c>
    </row>
    <row r="105" spans="1:7" s="362" customFormat="1" ht="15" customHeight="1">
      <c r="B105" s="490"/>
      <c r="C105" s="770" t="s">
        <v>857</v>
      </c>
      <c r="D105" s="492" t="s">
        <v>32</v>
      </c>
      <c r="E105" s="493">
        <v>2</v>
      </c>
      <c r="F105" s="552"/>
      <c r="G105" s="779">
        <f>ROUND(F105,2)*E105</f>
        <v>0</v>
      </c>
    </row>
    <row r="106" spans="1:7" s="362" customFormat="1" ht="15">
      <c r="B106" s="516"/>
      <c r="C106" s="594"/>
      <c r="D106" s="492"/>
      <c r="E106" s="514"/>
      <c r="F106" s="504"/>
      <c r="G106" s="513" t="s">
        <v>473</v>
      </c>
    </row>
    <row r="107" spans="1:7" s="362" customFormat="1" ht="293.25">
      <c r="B107" s="490">
        <v>6</v>
      </c>
      <c r="C107" s="491" t="s">
        <v>749</v>
      </c>
      <c r="D107" s="492"/>
      <c r="E107" s="493"/>
      <c r="F107" s="504"/>
      <c r="G107" s="504"/>
    </row>
    <row r="108" spans="1:7" s="362" customFormat="1" ht="15">
      <c r="A108" s="767" t="s">
        <v>801</v>
      </c>
      <c r="B108" s="490"/>
      <c r="C108" s="773" t="s">
        <v>856</v>
      </c>
      <c r="D108" s="780" t="s">
        <v>32</v>
      </c>
      <c r="E108" s="781">
        <v>12</v>
      </c>
      <c r="F108" s="776"/>
      <c r="G108" s="777">
        <f>ROUND(F108*E108,2)</f>
        <v>0</v>
      </c>
    </row>
    <row r="109" spans="1:7" s="362" customFormat="1" ht="15">
      <c r="B109" s="490"/>
      <c r="C109" s="770" t="s">
        <v>857</v>
      </c>
      <c r="D109" s="492" t="s">
        <v>32</v>
      </c>
      <c r="E109" s="493">
        <v>12</v>
      </c>
      <c r="F109" s="552"/>
      <c r="G109" s="504">
        <f>ROUND(F109*E109,2)</f>
        <v>0</v>
      </c>
    </row>
    <row r="110" spans="1:7" s="362" customFormat="1" ht="15">
      <c r="B110" s="516"/>
      <c r="C110" s="594"/>
      <c r="D110" s="492"/>
      <c r="E110" s="514"/>
      <c r="F110" s="504"/>
      <c r="G110" s="513" t="s">
        <v>473</v>
      </c>
    </row>
    <row r="111" spans="1:7" s="386" customFormat="1" ht="216.75">
      <c r="B111" s="490">
        <v>7</v>
      </c>
      <c r="C111" s="491" t="s">
        <v>748</v>
      </c>
      <c r="D111" s="492"/>
      <c r="E111" s="493"/>
      <c r="F111" s="504"/>
      <c r="G111" s="504"/>
    </row>
    <row r="112" spans="1:7" s="386" customFormat="1" ht="15">
      <c r="A112" s="767" t="s">
        <v>801</v>
      </c>
      <c r="B112" s="490"/>
      <c r="C112" s="773" t="s">
        <v>856</v>
      </c>
      <c r="D112" s="780" t="s">
        <v>32</v>
      </c>
      <c r="E112" s="781">
        <v>1</v>
      </c>
      <c r="F112" s="776"/>
      <c r="G112" s="777">
        <f>ROUND(F112,2)*E112</f>
        <v>0</v>
      </c>
    </row>
    <row r="113" spans="1:7" s="386" customFormat="1" ht="15">
      <c r="B113" s="490"/>
      <c r="C113" s="770" t="s">
        <v>857</v>
      </c>
      <c r="D113" s="492" t="s">
        <v>32</v>
      </c>
      <c r="E113" s="493">
        <v>1</v>
      </c>
      <c r="F113" s="552"/>
      <c r="G113" s="779">
        <f>ROUND(F113,2)*E113</f>
        <v>0</v>
      </c>
    </row>
    <row r="114" spans="1:7" s="386" customFormat="1" ht="15">
      <c r="B114" s="490"/>
      <c r="C114" s="626"/>
      <c r="D114" s="625"/>
      <c r="E114" s="542"/>
      <c r="F114" s="504"/>
      <c r="G114" s="624"/>
    </row>
    <row r="115" spans="1:7" s="362" customFormat="1" ht="38.25">
      <c r="A115" s="767" t="s">
        <v>801</v>
      </c>
      <c r="B115" s="768" t="s">
        <v>858</v>
      </c>
      <c r="C115" s="782" t="s">
        <v>859</v>
      </c>
      <c r="D115" s="769"/>
      <c r="E115" s="783"/>
      <c r="F115" s="777"/>
      <c r="G115" s="769"/>
    </row>
    <row r="116" spans="1:7" s="362" customFormat="1" ht="15">
      <c r="A116" s="767"/>
      <c r="B116" s="768"/>
      <c r="C116" s="782" t="s">
        <v>488</v>
      </c>
      <c r="D116" s="769" t="s">
        <v>96</v>
      </c>
      <c r="E116" s="784">
        <v>100</v>
      </c>
      <c r="F116" s="776"/>
      <c r="G116" s="777">
        <f>ROUND(F116,2)*E116</f>
        <v>0</v>
      </c>
    </row>
    <row r="117" spans="1:7" s="362" customFormat="1" ht="15">
      <c r="A117" s="767"/>
      <c r="B117" s="768"/>
      <c r="C117" s="782" t="s">
        <v>623</v>
      </c>
      <c r="D117" s="769" t="s">
        <v>96</v>
      </c>
      <c r="E117" s="784">
        <v>215</v>
      </c>
      <c r="F117" s="776"/>
      <c r="G117" s="777">
        <f t="shared" ref="G117:G121" si="0">ROUND(F117,2)*E117</f>
        <v>0</v>
      </c>
    </row>
    <row r="118" spans="1:7" s="362" customFormat="1" ht="15">
      <c r="A118" s="767"/>
      <c r="B118" s="768"/>
      <c r="C118" s="782" t="s">
        <v>624</v>
      </c>
      <c r="D118" s="769" t="s">
        <v>96</v>
      </c>
      <c r="E118" s="784">
        <v>40</v>
      </c>
      <c r="F118" s="776"/>
      <c r="G118" s="777">
        <f t="shared" si="0"/>
        <v>0</v>
      </c>
    </row>
    <row r="119" spans="1:7" s="379" customFormat="1" ht="15" customHeight="1">
      <c r="A119" s="785"/>
      <c r="B119" s="768"/>
      <c r="C119" s="782" t="s">
        <v>747</v>
      </c>
      <c r="D119" s="769" t="s">
        <v>96</v>
      </c>
      <c r="E119" s="786">
        <v>215</v>
      </c>
      <c r="F119" s="776"/>
      <c r="G119" s="777">
        <f t="shared" si="0"/>
        <v>0</v>
      </c>
    </row>
    <row r="120" spans="1:7" s="379" customFormat="1">
      <c r="A120" s="785"/>
      <c r="B120" s="768"/>
      <c r="C120" s="782" t="s">
        <v>746</v>
      </c>
      <c r="D120" s="769" t="s">
        <v>96</v>
      </c>
      <c r="E120" s="784">
        <v>450</v>
      </c>
      <c r="F120" s="776"/>
      <c r="G120" s="777">
        <f t="shared" si="0"/>
        <v>0</v>
      </c>
    </row>
    <row r="121" spans="1:7" s="362" customFormat="1" ht="18.75" customHeight="1">
      <c r="A121" s="767"/>
      <c r="B121" s="768"/>
      <c r="C121" s="782" t="s">
        <v>745</v>
      </c>
      <c r="D121" s="769" t="s">
        <v>96</v>
      </c>
      <c r="E121" s="784">
        <v>1600</v>
      </c>
      <c r="F121" s="776"/>
      <c r="G121" s="777">
        <f t="shared" si="0"/>
        <v>0</v>
      </c>
    </row>
    <row r="122" spans="1:7" s="362" customFormat="1" ht="18.75" customHeight="1">
      <c r="B122" s="490"/>
      <c r="C122" s="491"/>
      <c r="D122" s="521"/>
      <c r="E122" s="545"/>
      <c r="F122" s="504"/>
      <c r="G122" s="504"/>
    </row>
    <row r="123" spans="1:7" s="362" customFormat="1" ht="27.75" customHeight="1">
      <c r="B123" s="490" t="s">
        <v>863</v>
      </c>
      <c r="C123" s="491" t="s">
        <v>860</v>
      </c>
      <c r="D123" s="521"/>
      <c r="E123" s="542"/>
      <c r="F123" s="504"/>
      <c r="G123" s="521"/>
    </row>
    <row r="124" spans="1:7" s="362" customFormat="1" ht="18.75" customHeight="1">
      <c r="B124" s="490"/>
      <c r="C124" s="491" t="s">
        <v>488</v>
      </c>
      <c r="D124" s="521" t="s">
        <v>96</v>
      </c>
      <c r="E124" s="545">
        <v>100</v>
      </c>
      <c r="F124" s="552"/>
      <c r="G124" s="779">
        <f>ROUND(F124,2)*E124</f>
        <v>0</v>
      </c>
    </row>
    <row r="125" spans="1:7" s="362" customFormat="1" ht="18.75" customHeight="1">
      <c r="B125" s="490"/>
      <c r="C125" s="491" t="s">
        <v>623</v>
      </c>
      <c r="D125" s="521" t="s">
        <v>96</v>
      </c>
      <c r="E125" s="545">
        <v>215</v>
      </c>
      <c r="F125" s="552"/>
      <c r="G125" s="779">
        <f t="shared" ref="G125:G129" si="1">ROUND(F125,2)*E125</f>
        <v>0</v>
      </c>
    </row>
    <row r="126" spans="1:7" s="362" customFormat="1" ht="18.75" customHeight="1">
      <c r="B126" s="490"/>
      <c r="C126" s="491" t="s">
        <v>624</v>
      </c>
      <c r="D126" s="521" t="s">
        <v>96</v>
      </c>
      <c r="E126" s="545">
        <v>40</v>
      </c>
      <c r="F126" s="552"/>
      <c r="G126" s="779">
        <f t="shared" si="1"/>
        <v>0</v>
      </c>
    </row>
    <row r="127" spans="1:7" s="362" customFormat="1" ht="18.75" customHeight="1">
      <c r="B127" s="490"/>
      <c r="C127" s="491" t="s">
        <v>747</v>
      </c>
      <c r="D127" s="521" t="s">
        <v>96</v>
      </c>
      <c r="E127" s="585">
        <v>215</v>
      </c>
      <c r="F127" s="552"/>
      <c r="G127" s="779">
        <f t="shared" si="1"/>
        <v>0</v>
      </c>
    </row>
    <row r="128" spans="1:7" s="362" customFormat="1" ht="18.75" customHeight="1">
      <c r="B128" s="490"/>
      <c r="C128" s="491" t="s">
        <v>746</v>
      </c>
      <c r="D128" s="521" t="s">
        <v>96</v>
      </c>
      <c r="E128" s="545">
        <v>450</v>
      </c>
      <c r="F128" s="552"/>
      <c r="G128" s="779">
        <f t="shared" si="1"/>
        <v>0</v>
      </c>
    </row>
    <row r="129" spans="1:7" s="362" customFormat="1" ht="18.75" customHeight="1">
      <c r="B129" s="490"/>
      <c r="C129" s="491" t="s">
        <v>745</v>
      </c>
      <c r="D129" s="521" t="s">
        <v>96</v>
      </c>
      <c r="E129" s="545">
        <v>1600</v>
      </c>
      <c r="F129" s="552"/>
      <c r="G129" s="779">
        <f t="shared" si="1"/>
        <v>0</v>
      </c>
    </row>
    <row r="130" spans="1:7" s="362" customFormat="1" ht="15">
      <c r="B130" s="490"/>
      <c r="C130" s="491"/>
      <c r="D130" s="521"/>
      <c r="E130" s="542"/>
      <c r="F130" s="504"/>
      <c r="G130" s="521"/>
    </row>
    <row r="131" spans="1:7" s="362" customFormat="1" ht="51">
      <c r="B131" s="490">
        <v>9</v>
      </c>
      <c r="C131" s="491" t="s">
        <v>744</v>
      </c>
      <c r="D131" s="521"/>
      <c r="E131" s="542"/>
      <c r="F131" s="504"/>
      <c r="G131" s="520"/>
    </row>
    <row r="132" spans="1:7" s="362" customFormat="1" ht="15">
      <c r="B132" s="490"/>
      <c r="C132" s="491" t="s">
        <v>743</v>
      </c>
      <c r="D132" s="521"/>
      <c r="E132" s="545"/>
      <c r="F132" s="504"/>
      <c r="G132" s="504"/>
    </row>
    <row r="133" spans="1:7" s="362" customFormat="1" ht="15">
      <c r="A133" s="767" t="s">
        <v>801</v>
      </c>
      <c r="B133" s="768"/>
      <c r="C133" s="782" t="s">
        <v>861</v>
      </c>
      <c r="D133" s="769" t="s">
        <v>96</v>
      </c>
      <c r="E133" s="784">
        <v>1300</v>
      </c>
      <c r="F133" s="776"/>
      <c r="G133" s="777">
        <f t="shared" ref="G133:G134" si="2">ROUND(F133,2)*E133</f>
        <v>0</v>
      </c>
    </row>
    <row r="134" spans="1:7" s="362" customFormat="1" ht="15">
      <c r="B134" s="490"/>
      <c r="C134" s="491" t="s">
        <v>862</v>
      </c>
      <c r="D134" s="521" t="s">
        <v>96</v>
      </c>
      <c r="E134" s="545">
        <v>1300</v>
      </c>
      <c r="F134" s="552"/>
      <c r="G134" s="779">
        <f t="shared" si="2"/>
        <v>0</v>
      </c>
    </row>
    <row r="135" spans="1:7" s="362" customFormat="1" ht="15">
      <c r="B135" s="611"/>
      <c r="C135" s="623"/>
      <c r="D135" s="492"/>
      <c r="E135" s="620"/>
      <c r="F135" s="504"/>
      <c r="G135" s="621"/>
    </row>
    <row r="136" spans="1:7" s="362" customFormat="1" ht="38.25">
      <c r="B136" s="612">
        <v>10</v>
      </c>
      <c r="C136" s="622" t="s">
        <v>489</v>
      </c>
      <c r="D136" s="615"/>
      <c r="E136" s="614"/>
      <c r="F136" s="504"/>
      <c r="G136" s="613"/>
    </row>
    <row r="137" spans="1:7" s="362" customFormat="1" ht="15">
      <c r="B137" s="616"/>
      <c r="C137" s="616" t="s">
        <v>490</v>
      </c>
      <c r="D137" s="615" t="s">
        <v>35</v>
      </c>
      <c r="E137" s="613">
        <v>6</v>
      </c>
      <c r="F137" s="552"/>
      <c r="G137" s="779">
        <f t="shared" ref="G137:G139" si="3">ROUND(F137,2)*E137</f>
        <v>0</v>
      </c>
    </row>
    <row r="138" spans="1:7" s="362" customFormat="1" ht="15">
      <c r="B138" s="616"/>
      <c r="C138" s="616" t="s">
        <v>625</v>
      </c>
      <c r="D138" s="615" t="s">
        <v>35</v>
      </c>
      <c r="E138" s="613">
        <v>40</v>
      </c>
      <c r="F138" s="552"/>
      <c r="G138" s="779">
        <f t="shared" si="3"/>
        <v>0</v>
      </c>
    </row>
    <row r="139" spans="1:7" s="362" customFormat="1" ht="15">
      <c r="B139" s="616"/>
      <c r="C139" s="616" t="s">
        <v>491</v>
      </c>
      <c r="D139" s="615" t="s">
        <v>35</v>
      </c>
      <c r="E139" s="613">
        <v>24</v>
      </c>
      <c r="F139" s="552"/>
      <c r="G139" s="779">
        <f t="shared" si="3"/>
        <v>0</v>
      </c>
    </row>
    <row r="140" spans="1:7" s="362" customFormat="1" ht="15">
      <c r="B140" s="564"/>
      <c r="C140" s="563"/>
      <c r="D140" s="557"/>
      <c r="E140" s="556"/>
      <c r="F140" s="504"/>
      <c r="G140" s="504"/>
    </row>
    <row r="141" spans="1:7" s="362" customFormat="1" ht="38.25">
      <c r="B141" s="564">
        <v>11</v>
      </c>
      <c r="C141" s="563" t="s">
        <v>688</v>
      </c>
      <c r="D141" s="562"/>
      <c r="E141" s="561"/>
      <c r="F141" s="504"/>
      <c r="G141" s="560"/>
    </row>
    <row r="142" spans="1:7" s="362" customFormat="1" ht="15">
      <c r="B142" s="559"/>
      <c r="C142" s="558" t="s">
        <v>687</v>
      </c>
      <c r="D142" s="557" t="s">
        <v>96</v>
      </c>
      <c r="E142" s="556">
        <v>1000</v>
      </c>
      <c r="F142" s="552"/>
      <c r="G142" s="779">
        <f t="shared" ref="G142:G148" si="4">ROUND(F142,2)*E142</f>
        <v>0</v>
      </c>
    </row>
    <row r="143" spans="1:7" s="362" customFormat="1" ht="15">
      <c r="B143" s="490"/>
      <c r="C143" s="515"/>
      <c r="D143" s="492"/>
      <c r="E143" s="514"/>
      <c r="F143" s="504"/>
      <c r="G143" s="492"/>
    </row>
    <row r="144" spans="1:7" s="362" customFormat="1" ht="25.5">
      <c r="B144" s="490">
        <v>12</v>
      </c>
      <c r="C144" s="491" t="s">
        <v>492</v>
      </c>
      <c r="D144" s="492" t="s">
        <v>35</v>
      </c>
      <c r="E144" s="585">
        <v>100</v>
      </c>
      <c r="F144" s="552"/>
      <c r="G144" s="779">
        <f t="shared" si="4"/>
        <v>0</v>
      </c>
    </row>
    <row r="145" spans="1:7" s="362" customFormat="1" ht="15">
      <c r="B145" s="490"/>
      <c r="C145" s="594"/>
      <c r="D145" s="492"/>
      <c r="E145" s="514"/>
      <c r="F145" s="504"/>
      <c r="G145" s="492"/>
    </row>
    <row r="146" spans="1:7" s="386" customFormat="1" ht="38.25">
      <c r="B146" s="490">
        <v>13</v>
      </c>
      <c r="C146" s="491" t="s">
        <v>493</v>
      </c>
      <c r="D146" s="492" t="s">
        <v>35</v>
      </c>
      <c r="E146" s="493">
        <v>12</v>
      </c>
      <c r="F146" s="552"/>
      <c r="G146" s="779">
        <f t="shared" si="4"/>
        <v>0</v>
      </c>
    </row>
    <row r="147" spans="1:7" s="386" customFormat="1" ht="15">
      <c r="B147" s="490"/>
      <c r="C147" s="594"/>
      <c r="D147" s="492"/>
      <c r="E147" s="514"/>
      <c r="F147" s="504"/>
      <c r="G147" s="492"/>
    </row>
    <row r="148" spans="1:7" s="362" customFormat="1" ht="38.25">
      <c r="B148" s="490">
        <v>14</v>
      </c>
      <c r="C148" s="491" t="s">
        <v>742</v>
      </c>
      <c r="D148" s="492" t="s">
        <v>35</v>
      </c>
      <c r="E148" s="493">
        <v>7</v>
      </c>
      <c r="F148" s="552"/>
      <c r="G148" s="779">
        <f t="shared" si="4"/>
        <v>0</v>
      </c>
    </row>
    <row r="149" spans="1:7" s="362" customFormat="1" ht="15">
      <c r="B149" s="611"/>
      <c r="C149" s="503"/>
      <c r="D149" s="492"/>
      <c r="E149" s="620"/>
      <c r="F149" s="504"/>
      <c r="G149" s="621"/>
    </row>
    <row r="150" spans="1:7" s="362" customFormat="1" ht="39" customHeight="1">
      <c r="A150" s="767" t="s">
        <v>801</v>
      </c>
      <c r="B150" s="787" t="s">
        <v>864</v>
      </c>
      <c r="C150" s="788" t="s">
        <v>866</v>
      </c>
      <c r="D150" s="780"/>
      <c r="E150" s="789"/>
      <c r="F150" s="777"/>
      <c r="G150" s="790"/>
    </row>
    <row r="151" spans="1:7" s="362" customFormat="1" ht="15">
      <c r="A151" s="767"/>
      <c r="B151" s="791"/>
      <c r="C151" s="788" t="s">
        <v>891</v>
      </c>
      <c r="D151" s="792" t="s">
        <v>96</v>
      </c>
      <c r="E151" s="793">
        <v>1600</v>
      </c>
      <c r="F151" s="776"/>
      <c r="G151" s="777">
        <f>ROUND(F151,2)*E151</f>
        <v>0</v>
      </c>
    </row>
    <row r="152" spans="1:7" s="362" customFormat="1" ht="15">
      <c r="A152" s="767"/>
      <c r="B152" s="768"/>
      <c r="C152" s="782" t="s">
        <v>892</v>
      </c>
      <c r="D152" s="780" t="s">
        <v>35</v>
      </c>
      <c r="E152" s="793">
        <v>120</v>
      </c>
      <c r="F152" s="776"/>
      <c r="G152" s="777">
        <f>ROUND(F152,2)*E152</f>
        <v>0</v>
      </c>
    </row>
    <row r="153" spans="1:7" s="362" customFormat="1" ht="15">
      <c r="B153" s="490"/>
      <c r="C153" s="491"/>
      <c r="D153" s="492"/>
      <c r="E153" s="513"/>
      <c r="F153" s="504"/>
      <c r="G153" s="504"/>
    </row>
    <row r="154" spans="1:7" s="362" customFormat="1" ht="41.25" customHeight="1">
      <c r="B154" s="612" t="s">
        <v>865</v>
      </c>
      <c r="C154" s="610" t="s">
        <v>893</v>
      </c>
      <c r="D154" s="492"/>
      <c r="E154" s="620"/>
      <c r="F154" s="504"/>
      <c r="G154" s="507"/>
    </row>
    <row r="155" spans="1:7" s="362" customFormat="1" ht="15">
      <c r="B155" s="611"/>
      <c r="C155" s="610" t="s">
        <v>894</v>
      </c>
      <c r="D155" s="619" t="s">
        <v>96</v>
      </c>
      <c r="E155" s="513">
        <v>1600</v>
      </c>
      <c r="F155" s="552"/>
      <c r="G155" s="779">
        <f t="shared" ref="G155:G160" si="5">ROUND(F155,2)*E155</f>
        <v>0</v>
      </c>
    </row>
    <row r="156" spans="1:7" s="362" customFormat="1" ht="15">
      <c r="B156" s="611"/>
      <c r="C156" s="610" t="s">
        <v>494</v>
      </c>
      <c r="D156" s="492" t="s">
        <v>35</v>
      </c>
      <c r="E156" s="513">
        <v>25</v>
      </c>
      <c r="F156" s="552"/>
      <c r="G156" s="779">
        <f t="shared" si="5"/>
        <v>0</v>
      </c>
    </row>
    <row r="157" spans="1:7" s="362" customFormat="1" ht="15">
      <c r="B157" s="611"/>
      <c r="C157" s="610" t="s">
        <v>495</v>
      </c>
      <c r="D157" s="492" t="s">
        <v>35</v>
      </c>
      <c r="E157" s="513">
        <v>8</v>
      </c>
      <c r="F157" s="552"/>
      <c r="G157" s="779">
        <f t="shared" si="5"/>
        <v>0</v>
      </c>
    </row>
    <row r="158" spans="1:7" s="362" customFormat="1" ht="15">
      <c r="B158" s="611"/>
      <c r="C158" s="610" t="s">
        <v>496</v>
      </c>
      <c r="D158" s="492" t="s">
        <v>35</v>
      </c>
      <c r="E158" s="513">
        <v>65</v>
      </c>
      <c r="F158" s="552"/>
      <c r="G158" s="779">
        <f t="shared" si="5"/>
        <v>0</v>
      </c>
    </row>
    <row r="159" spans="1:7" s="362" customFormat="1" ht="25.5">
      <c r="B159" s="611"/>
      <c r="C159" s="610" t="s">
        <v>497</v>
      </c>
      <c r="D159" s="492" t="s">
        <v>35</v>
      </c>
      <c r="E159" s="513">
        <v>13</v>
      </c>
      <c r="F159" s="552"/>
      <c r="G159" s="779">
        <f t="shared" si="5"/>
        <v>0</v>
      </c>
    </row>
    <row r="160" spans="1:7" s="362" customFormat="1" ht="15">
      <c r="B160" s="490"/>
      <c r="C160" s="491" t="s">
        <v>895</v>
      </c>
      <c r="D160" s="492" t="s">
        <v>35</v>
      </c>
      <c r="E160" s="513">
        <v>120</v>
      </c>
      <c r="F160" s="552"/>
      <c r="G160" s="779">
        <f t="shared" si="5"/>
        <v>0</v>
      </c>
    </row>
    <row r="161" spans="1:7" s="362" customFormat="1" ht="15">
      <c r="B161" s="490"/>
      <c r="C161" s="503"/>
      <c r="D161" s="502"/>
      <c r="E161" s="519"/>
      <c r="F161" s="504"/>
      <c r="G161" s="500"/>
    </row>
    <row r="162" spans="1:7" s="362" customFormat="1" ht="25.5">
      <c r="B162" s="490">
        <v>16</v>
      </c>
      <c r="C162" s="491" t="s">
        <v>498</v>
      </c>
      <c r="D162" s="521"/>
      <c r="E162" s="514"/>
      <c r="F162" s="504"/>
      <c r="G162" s="500"/>
    </row>
    <row r="163" spans="1:7" s="362" customFormat="1" ht="25.5">
      <c r="B163" s="490"/>
      <c r="C163" s="491" t="s">
        <v>499</v>
      </c>
      <c r="D163" s="521" t="s">
        <v>35</v>
      </c>
      <c r="E163" s="585">
        <v>1</v>
      </c>
      <c r="F163" s="504"/>
      <c r="G163" s="500"/>
    </row>
    <row r="164" spans="1:7" s="362" customFormat="1" ht="25.5">
      <c r="B164" s="490"/>
      <c r="C164" s="491" t="s">
        <v>500</v>
      </c>
      <c r="D164" s="521" t="s">
        <v>96</v>
      </c>
      <c r="E164" s="585">
        <v>10</v>
      </c>
      <c r="F164" s="504"/>
      <c r="G164" s="500"/>
    </row>
    <row r="165" spans="1:7" s="362" customFormat="1" ht="25.5">
      <c r="B165" s="490"/>
      <c r="C165" s="491" t="s">
        <v>501</v>
      </c>
      <c r="D165" s="521" t="s">
        <v>35</v>
      </c>
      <c r="E165" s="585">
        <v>1</v>
      </c>
      <c r="F165" s="504"/>
      <c r="G165" s="500"/>
    </row>
    <row r="166" spans="1:7" s="362" customFormat="1" ht="15">
      <c r="B166" s="490"/>
      <c r="C166" s="572" t="s">
        <v>476</v>
      </c>
      <c r="D166" s="571" t="s">
        <v>32</v>
      </c>
      <c r="E166" s="618">
        <v>1</v>
      </c>
      <c r="F166" s="552"/>
      <c r="G166" s="779">
        <f t="shared" ref="G166" si="6">ROUND(F166,2)*E166</f>
        <v>0</v>
      </c>
    </row>
    <row r="167" spans="1:7" s="362" customFormat="1" ht="15">
      <c r="B167" s="490"/>
      <c r="C167" s="510"/>
      <c r="D167" s="509"/>
      <c r="E167" s="508"/>
      <c r="F167" s="504"/>
      <c r="G167" s="507"/>
    </row>
    <row r="168" spans="1:7" s="362" customFormat="1" ht="131.25" customHeight="1">
      <c r="B168" s="490">
        <v>17</v>
      </c>
      <c r="C168" s="491" t="s">
        <v>502</v>
      </c>
      <c r="D168" s="617"/>
      <c r="E168" s="608"/>
      <c r="F168" s="504"/>
      <c r="G168" s="504"/>
    </row>
    <row r="169" spans="1:7" s="362" customFormat="1" ht="15" customHeight="1">
      <c r="A169" s="767" t="s">
        <v>801</v>
      </c>
      <c r="B169" s="768"/>
      <c r="C169" s="782" t="s">
        <v>867</v>
      </c>
      <c r="D169" s="794" t="s">
        <v>280</v>
      </c>
      <c r="E169" s="795">
        <v>250</v>
      </c>
      <c r="F169" s="776"/>
      <c r="G169" s="779">
        <f t="shared" ref="G169:G180" si="7">ROUND(F169,2)*E169</f>
        <v>0</v>
      </c>
    </row>
    <row r="170" spans="1:7" s="362" customFormat="1" ht="15" customHeight="1">
      <c r="B170" s="490"/>
      <c r="C170" s="491" t="s">
        <v>868</v>
      </c>
      <c r="D170" s="617" t="s">
        <v>280</v>
      </c>
      <c r="E170" s="608">
        <v>250</v>
      </c>
      <c r="F170" s="552"/>
      <c r="G170" s="779">
        <f t="shared" si="7"/>
        <v>0</v>
      </c>
    </row>
    <row r="171" spans="1:7" s="362" customFormat="1" ht="15">
      <c r="B171" s="616"/>
      <c r="C171" s="610"/>
      <c r="D171" s="615"/>
      <c r="E171" s="614"/>
      <c r="F171" s="552"/>
      <c r="G171" s="613"/>
    </row>
    <row r="172" spans="1:7" s="362" customFormat="1" ht="38.25">
      <c r="B172" s="612">
        <v>18</v>
      </c>
      <c r="C172" s="491" t="s">
        <v>503</v>
      </c>
      <c r="D172" s="521" t="s">
        <v>32</v>
      </c>
      <c r="E172" s="608">
        <v>1</v>
      </c>
      <c r="F172" s="552"/>
      <c r="G172" s="779">
        <f t="shared" si="7"/>
        <v>0</v>
      </c>
    </row>
    <row r="173" spans="1:7" s="362" customFormat="1" ht="15">
      <c r="B173" s="490"/>
      <c r="C173" s="503"/>
      <c r="D173" s="502"/>
      <c r="E173" s="519"/>
      <c r="F173" s="552"/>
      <c r="G173" s="500"/>
    </row>
    <row r="174" spans="1:7" s="362" customFormat="1" ht="51">
      <c r="B174" s="490">
        <v>19</v>
      </c>
      <c r="C174" s="563" t="s">
        <v>741</v>
      </c>
      <c r="D174" s="521" t="s">
        <v>32</v>
      </c>
      <c r="E174" s="608">
        <v>1</v>
      </c>
      <c r="F174" s="552"/>
      <c r="G174" s="779">
        <f t="shared" si="7"/>
        <v>0</v>
      </c>
    </row>
    <row r="175" spans="1:7" s="386" customFormat="1" ht="15">
      <c r="B175" s="611"/>
      <c r="C175" s="610"/>
      <c r="D175" s="609"/>
      <c r="E175" s="513"/>
      <c r="F175" s="552"/>
      <c r="G175" s="507"/>
    </row>
    <row r="176" spans="1:7" s="386" customFormat="1" ht="25.5">
      <c r="B176" s="490">
        <v>20</v>
      </c>
      <c r="C176" s="491" t="s">
        <v>646</v>
      </c>
      <c r="D176" s="521" t="s">
        <v>32</v>
      </c>
      <c r="E176" s="608">
        <v>1</v>
      </c>
      <c r="F176" s="552"/>
      <c r="G176" s="779">
        <f t="shared" si="7"/>
        <v>0</v>
      </c>
    </row>
    <row r="177" spans="2:7" s="362" customFormat="1" ht="15">
      <c r="B177" s="607"/>
      <c r="C177" s="604"/>
      <c r="D177" s="606"/>
      <c r="E177" s="605"/>
      <c r="F177" s="552"/>
      <c r="G177" s="504"/>
    </row>
    <row r="178" spans="2:7" s="362" customFormat="1" ht="25.5">
      <c r="B178" s="576" t="s">
        <v>740</v>
      </c>
      <c r="C178" s="604" t="s">
        <v>739</v>
      </c>
      <c r="D178" s="521" t="s">
        <v>32</v>
      </c>
      <c r="E178" s="556">
        <v>1</v>
      </c>
      <c r="F178" s="552"/>
      <c r="G178" s="779">
        <f t="shared" si="7"/>
        <v>0</v>
      </c>
    </row>
    <row r="179" spans="2:7" s="362" customFormat="1" ht="15">
      <c r="B179" s="576"/>
      <c r="C179" s="604"/>
      <c r="D179" s="521"/>
      <c r="E179" s="521"/>
      <c r="F179" s="552"/>
      <c r="G179" s="603"/>
    </row>
    <row r="180" spans="2:7" s="362" customFormat="1" ht="51">
      <c r="B180" s="579">
        <v>22</v>
      </c>
      <c r="C180" s="558" t="s">
        <v>738</v>
      </c>
      <c r="D180" s="562" t="s">
        <v>32</v>
      </c>
      <c r="E180" s="556">
        <v>1</v>
      </c>
      <c r="F180" s="552"/>
      <c r="G180" s="779">
        <f t="shared" si="7"/>
        <v>0</v>
      </c>
    </row>
    <row r="181" spans="2:7" s="379" customFormat="1" ht="15" customHeight="1" thickBot="1">
      <c r="B181" s="490"/>
      <c r="C181" s="491"/>
      <c r="D181" s="521"/>
      <c r="E181" s="514"/>
      <c r="F181" s="552"/>
      <c r="G181" s="520"/>
    </row>
    <row r="182" spans="2:7" s="374" customFormat="1" ht="14.25">
      <c r="B182" s="499"/>
      <c r="C182" s="498" t="s">
        <v>737</v>
      </c>
      <c r="D182" s="497" t="s">
        <v>504</v>
      </c>
      <c r="E182" s="496"/>
      <c r="F182" s="495"/>
      <c r="G182" s="495">
        <f>SUM(G88:G180)</f>
        <v>0</v>
      </c>
    </row>
    <row r="183" spans="2:7" s="374" customFormat="1" ht="14.25">
      <c r="B183" s="490"/>
      <c r="C183" s="510"/>
      <c r="D183" s="509"/>
      <c r="E183" s="542"/>
      <c r="F183" s="504"/>
      <c r="G183" s="541"/>
    </row>
    <row r="184" spans="2:7" s="374" customFormat="1" ht="14.25">
      <c r="B184" s="490"/>
      <c r="C184" s="503"/>
      <c r="D184" s="502"/>
      <c r="E184" s="519"/>
      <c r="F184" s="504"/>
      <c r="G184" s="500"/>
    </row>
    <row r="185" spans="2:7" s="379" customFormat="1" ht="18" customHeight="1">
      <c r="B185" s="518"/>
      <c r="C185" s="517" t="s">
        <v>505</v>
      </c>
      <c r="D185" s="492"/>
      <c r="E185" s="514"/>
      <c r="F185" s="504"/>
      <c r="G185" s="513"/>
    </row>
    <row r="186" spans="2:7" s="379" customFormat="1" ht="13.5" thickBot="1">
      <c r="B186" s="516"/>
      <c r="C186" s="515"/>
      <c r="D186" s="492"/>
      <c r="E186" s="514"/>
      <c r="F186" s="504"/>
      <c r="G186" s="513"/>
    </row>
    <row r="187" spans="2:7" s="379" customFormat="1" ht="27.75" customHeight="1" thickBot="1">
      <c r="B187" s="485" t="s">
        <v>409</v>
      </c>
      <c r="C187" s="488" t="s">
        <v>410</v>
      </c>
      <c r="D187" s="512" t="s">
        <v>411</v>
      </c>
      <c r="E187" s="487" t="s">
        <v>412</v>
      </c>
      <c r="F187" s="796" t="s">
        <v>869</v>
      </c>
      <c r="G187" s="511" t="s">
        <v>538</v>
      </c>
    </row>
    <row r="188" spans="2:7" s="379" customFormat="1">
      <c r="B188" s="490"/>
      <c r="C188" s="510"/>
      <c r="D188" s="509"/>
      <c r="E188" s="508"/>
      <c r="F188" s="504"/>
      <c r="G188" s="507"/>
    </row>
    <row r="189" spans="2:7" s="379" customFormat="1" ht="38.25">
      <c r="B189" s="598">
        <v>1</v>
      </c>
      <c r="C189" s="491" t="s">
        <v>736</v>
      </c>
      <c r="D189" s="602"/>
      <c r="E189" s="601"/>
      <c r="F189" s="504"/>
      <c r="G189" s="600"/>
    </row>
    <row r="190" spans="2:7" s="379" customFormat="1" ht="89.25">
      <c r="B190" s="490"/>
      <c r="C190" s="555" t="s">
        <v>735</v>
      </c>
      <c r="D190" s="521" t="s">
        <v>35</v>
      </c>
      <c r="E190" s="586">
        <v>3</v>
      </c>
      <c r="F190" s="504" t="s">
        <v>19</v>
      </c>
      <c r="G190" s="585"/>
    </row>
    <row r="191" spans="2:7" s="379" customFormat="1" ht="27.75" customHeight="1">
      <c r="B191" s="490"/>
      <c r="C191" s="491" t="s">
        <v>734</v>
      </c>
      <c r="D191" s="521" t="s">
        <v>35</v>
      </c>
      <c r="E191" s="586">
        <v>6</v>
      </c>
      <c r="F191" s="504" t="s">
        <v>19</v>
      </c>
      <c r="G191" s="585"/>
    </row>
    <row r="192" spans="2:7" s="379" customFormat="1" ht="76.5">
      <c r="B192" s="598"/>
      <c r="C192" s="491" t="s">
        <v>733</v>
      </c>
      <c r="D192" s="529" t="s">
        <v>35</v>
      </c>
      <c r="E192" s="597">
        <v>1</v>
      </c>
      <c r="F192" s="504" t="s">
        <v>19</v>
      </c>
      <c r="G192" s="597"/>
    </row>
    <row r="193" spans="1:7" s="362" customFormat="1" ht="76.5">
      <c r="B193" s="598"/>
      <c r="C193" s="491" t="s">
        <v>732</v>
      </c>
      <c r="D193" s="529" t="s">
        <v>35</v>
      </c>
      <c r="E193" s="597">
        <v>1</v>
      </c>
      <c r="F193" s="504" t="s">
        <v>19</v>
      </c>
      <c r="G193" s="597"/>
    </row>
    <row r="194" spans="1:7" s="362" customFormat="1" ht="26.25">
      <c r="B194" s="598"/>
      <c r="C194" s="599" t="s">
        <v>731</v>
      </c>
      <c r="D194" s="529" t="s">
        <v>35</v>
      </c>
      <c r="E194" s="597">
        <v>1</v>
      </c>
      <c r="F194" s="504" t="s">
        <v>19</v>
      </c>
      <c r="G194" s="597"/>
    </row>
    <row r="195" spans="1:7" s="362" customFormat="1" ht="26.25">
      <c r="B195" s="598"/>
      <c r="C195" s="599" t="s">
        <v>730</v>
      </c>
      <c r="D195" s="529" t="s">
        <v>35</v>
      </c>
      <c r="E195" s="597">
        <v>1</v>
      </c>
      <c r="F195" s="504" t="s">
        <v>19</v>
      </c>
      <c r="G195" s="597"/>
    </row>
    <row r="196" spans="1:7" s="362" customFormat="1" ht="38.25">
      <c r="B196" s="598"/>
      <c r="C196" s="491" t="s">
        <v>729</v>
      </c>
      <c r="D196" s="529" t="s">
        <v>35</v>
      </c>
      <c r="E196" s="597">
        <v>2</v>
      </c>
      <c r="F196" s="504" t="s">
        <v>19</v>
      </c>
      <c r="G196" s="597"/>
    </row>
    <row r="197" spans="1:7" s="362" customFormat="1" ht="38.25">
      <c r="B197" s="598"/>
      <c r="C197" s="491" t="s">
        <v>728</v>
      </c>
      <c r="D197" s="529" t="s">
        <v>35</v>
      </c>
      <c r="E197" s="597">
        <v>2</v>
      </c>
      <c r="F197" s="504" t="s">
        <v>19</v>
      </c>
      <c r="G197" s="597"/>
    </row>
    <row r="198" spans="1:7" s="362" customFormat="1" ht="38.25">
      <c r="B198" s="598"/>
      <c r="C198" s="491" t="s">
        <v>727</v>
      </c>
      <c r="D198" s="529" t="s">
        <v>35</v>
      </c>
      <c r="E198" s="597">
        <v>1</v>
      </c>
      <c r="F198" s="504" t="s">
        <v>19</v>
      </c>
      <c r="G198" s="597"/>
    </row>
    <row r="199" spans="1:7" s="362" customFormat="1" ht="38.25">
      <c r="B199" s="598"/>
      <c r="C199" s="491" t="s">
        <v>726</v>
      </c>
      <c r="D199" s="529" t="s">
        <v>35</v>
      </c>
      <c r="E199" s="597">
        <v>1</v>
      </c>
      <c r="F199" s="504" t="s">
        <v>19</v>
      </c>
      <c r="G199" s="597"/>
    </row>
    <row r="200" spans="1:7" s="362" customFormat="1" ht="38.25">
      <c r="B200" s="598"/>
      <c r="C200" s="491" t="s">
        <v>725</v>
      </c>
      <c r="D200" s="529" t="s">
        <v>35</v>
      </c>
      <c r="E200" s="597">
        <v>1</v>
      </c>
      <c r="F200" s="504" t="s">
        <v>19</v>
      </c>
      <c r="G200" s="597"/>
    </row>
    <row r="201" spans="1:7" s="362" customFormat="1" ht="63.75">
      <c r="B201" s="598"/>
      <c r="C201" s="491" t="s">
        <v>724</v>
      </c>
      <c r="D201" s="529" t="s">
        <v>35</v>
      </c>
      <c r="E201" s="597">
        <v>2</v>
      </c>
      <c r="F201" s="504" t="s">
        <v>19</v>
      </c>
      <c r="G201" s="597"/>
    </row>
    <row r="202" spans="1:7" s="362" customFormat="1" ht="25.5">
      <c r="B202" s="598"/>
      <c r="C202" s="491" t="s">
        <v>723</v>
      </c>
      <c r="D202" s="529" t="s">
        <v>32</v>
      </c>
      <c r="E202" s="597">
        <v>1</v>
      </c>
      <c r="F202" s="504" t="s">
        <v>19</v>
      </c>
      <c r="G202" s="597"/>
    </row>
    <row r="203" spans="1:7" s="362" customFormat="1" ht="14.25" customHeight="1">
      <c r="A203" s="767" t="s">
        <v>801</v>
      </c>
      <c r="B203" s="768"/>
      <c r="C203" s="773" t="s">
        <v>870</v>
      </c>
      <c r="D203" s="774" t="s">
        <v>32</v>
      </c>
      <c r="E203" s="775">
        <v>1</v>
      </c>
      <c r="F203" s="777"/>
      <c r="G203" s="777">
        <f>ROUND(F203,2)*E203</f>
        <v>0</v>
      </c>
    </row>
    <row r="204" spans="1:7" s="362" customFormat="1" ht="12.75" customHeight="1">
      <c r="B204" s="490"/>
      <c r="C204" s="572" t="s">
        <v>871</v>
      </c>
      <c r="D204" s="571" t="s">
        <v>32</v>
      </c>
      <c r="E204" s="570">
        <v>1</v>
      </c>
      <c r="F204" s="504"/>
      <c r="G204" s="779">
        <f>ROUND(F204,2)*E204</f>
        <v>0</v>
      </c>
    </row>
    <row r="205" spans="1:7" s="362" customFormat="1" ht="12.95" customHeight="1">
      <c r="B205" s="534"/>
      <c r="C205" s="596"/>
      <c r="D205" s="521"/>
      <c r="E205" s="514"/>
      <c r="F205" s="504"/>
      <c r="G205" s="595"/>
    </row>
    <row r="206" spans="1:7" s="390" customFormat="1" ht="38.25">
      <c r="B206" s="490">
        <v>2</v>
      </c>
      <c r="C206" s="491" t="s">
        <v>722</v>
      </c>
      <c r="D206" s="492"/>
      <c r="E206" s="514"/>
      <c r="F206" s="504"/>
      <c r="G206" s="513"/>
    </row>
    <row r="207" spans="1:7" s="390" customFormat="1" ht="76.5">
      <c r="B207" s="490"/>
      <c r="C207" s="491" t="s">
        <v>720</v>
      </c>
      <c r="D207" s="529"/>
      <c r="E207" s="593"/>
      <c r="F207" s="504"/>
      <c r="G207" s="585"/>
    </row>
    <row r="208" spans="1:7" s="390" customFormat="1" ht="204">
      <c r="B208" s="490"/>
      <c r="C208" s="590" t="s">
        <v>719</v>
      </c>
      <c r="D208" s="521" t="s">
        <v>35</v>
      </c>
      <c r="E208" s="586">
        <v>1</v>
      </c>
      <c r="F208" s="504" t="s">
        <v>19</v>
      </c>
      <c r="G208" s="585"/>
    </row>
    <row r="209" spans="2:7" s="390" customFormat="1" ht="25.5">
      <c r="B209" s="490"/>
      <c r="C209" s="491" t="s">
        <v>479</v>
      </c>
      <c r="D209" s="521" t="s">
        <v>35</v>
      </c>
      <c r="E209" s="586">
        <v>1</v>
      </c>
      <c r="F209" s="504" t="s">
        <v>19</v>
      </c>
      <c r="G209" s="585"/>
    </row>
    <row r="210" spans="2:7" s="390" customFormat="1" ht="25.5">
      <c r="B210" s="490"/>
      <c r="C210" s="491" t="s">
        <v>422</v>
      </c>
      <c r="D210" s="521" t="s">
        <v>35</v>
      </c>
      <c r="E210" s="586">
        <v>1</v>
      </c>
      <c r="F210" s="504" t="s">
        <v>19</v>
      </c>
      <c r="G210" s="585"/>
    </row>
    <row r="211" spans="2:7" s="391" customFormat="1" ht="25.5">
      <c r="B211" s="592"/>
      <c r="C211" s="563" t="s">
        <v>718</v>
      </c>
      <c r="D211" s="521" t="s">
        <v>35</v>
      </c>
      <c r="E211" s="589">
        <v>3</v>
      </c>
      <c r="F211" s="504" t="s">
        <v>19</v>
      </c>
      <c r="G211" s="567"/>
    </row>
    <row r="212" spans="2:7" s="379" customFormat="1" ht="38.25">
      <c r="B212" s="163"/>
      <c r="C212" s="533" t="s">
        <v>717</v>
      </c>
      <c r="D212" s="521" t="s">
        <v>35</v>
      </c>
      <c r="E212" s="591">
        <v>1</v>
      </c>
      <c r="F212" s="504" t="s">
        <v>19</v>
      </c>
      <c r="G212" s="567"/>
    </row>
    <row r="213" spans="2:7" s="379" customFormat="1">
      <c r="B213" s="564"/>
      <c r="C213" s="563" t="s">
        <v>716</v>
      </c>
      <c r="D213" s="521" t="s">
        <v>35</v>
      </c>
      <c r="E213" s="589">
        <v>1</v>
      </c>
      <c r="F213" s="504" t="s">
        <v>19</v>
      </c>
      <c r="G213" s="567"/>
    </row>
    <row r="214" spans="2:7" s="389" customFormat="1" ht="21.75" customHeight="1">
      <c r="B214" s="564"/>
      <c r="C214" s="563" t="s">
        <v>715</v>
      </c>
      <c r="D214" s="521" t="s">
        <v>35</v>
      </c>
      <c r="E214" s="589">
        <v>1</v>
      </c>
      <c r="F214" s="504" t="s">
        <v>19</v>
      </c>
      <c r="G214" s="567"/>
    </row>
    <row r="215" spans="2:7" s="389" customFormat="1" ht="16.5" customHeight="1">
      <c r="B215" s="490"/>
      <c r="C215" s="491" t="s">
        <v>431</v>
      </c>
      <c r="D215" s="521" t="s">
        <v>35</v>
      </c>
      <c r="E215" s="586">
        <v>1</v>
      </c>
      <c r="F215" s="504" t="s">
        <v>19</v>
      </c>
      <c r="G215" s="585"/>
    </row>
    <row r="216" spans="2:7" s="379" customFormat="1">
      <c r="B216" s="490"/>
      <c r="C216" s="491" t="s">
        <v>710</v>
      </c>
      <c r="D216" s="521" t="s">
        <v>35</v>
      </c>
      <c r="E216" s="586">
        <v>4</v>
      </c>
      <c r="F216" s="504" t="s">
        <v>19</v>
      </c>
      <c r="G216" s="585"/>
    </row>
    <row r="217" spans="2:7" s="379" customFormat="1">
      <c r="B217" s="490"/>
      <c r="C217" s="491" t="s">
        <v>480</v>
      </c>
      <c r="D217" s="521" t="s">
        <v>35</v>
      </c>
      <c r="E217" s="586">
        <v>4</v>
      </c>
      <c r="F217" s="504" t="s">
        <v>19</v>
      </c>
      <c r="G217" s="585"/>
    </row>
    <row r="218" spans="2:7" s="379" customFormat="1">
      <c r="B218" s="490"/>
      <c r="C218" s="491" t="s">
        <v>481</v>
      </c>
      <c r="D218" s="521" t="s">
        <v>35</v>
      </c>
      <c r="E218" s="586">
        <v>2</v>
      </c>
      <c r="F218" s="504" t="s">
        <v>19</v>
      </c>
      <c r="G218" s="585"/>
    </row>
    <row r="219" spans="2:7" s="379" customFormat="1">
      <c r="B219" s="490"/>
      <c r="C219" s="491" t="s">
        <v>482</v>
      </c>
      <c r="D219" s="521" t="s">
        <v>35</v>
      </c>
      <c r="E219" s="586">
        <v>1</v>
      </c>
      <c r="F219" s="504" t="s">
        <v>19</v>
      </c>
      <c r="G219" s="585"/>
    </row>
    <row r="220" spans="2:7" s="389" customFormat="1" ht="16.5" customHeight="1">
      <c r="B220" s="490"/>
      <c r="C220" s="491" t="s">
        <v>483</v>
      </c>
      <c r="D220" s="521" t="s">
        <v>35</v>
      </c>
      <c r="E220" s="586">
        <v>1</v>
      </c>
      <c r="F220" s="504" t="s">
        <v>19</v>
      </c>
      <c r="G220" s="585"/>
    </row>
    <row r="221" spans="2:7" s="389" customFormat="1" ht="12.75" customHeight="1">
      <c r="B221" s="579"/>
      <c r="C221" s="563" t="s">
        <v>709</v>
      </c>
      <c r="D221" s="521" t="s">
        <v>35</v>
      </c>
      <c r="E221" s="589">
        <v>4</v>
      </c>
      <c r="F221" s="504" t="s">
        <v>19</v>
      </c>
      <c r="G221" s="567"/>
    </row>
    <row r="222" spans="2:7" s="389" customFormat="1" ht="12.75" customHeight="1">
      <c r="B222" s="579"/>
      <c r="C222" s="563" t="s">
        <v>708</v>
      </c>
      <c r="D222" s="521" t="s">
        <v>35</v>
      </c>
      <c r="E222" s="589">
        <v>4</v>
      </c>
      <c r="F222" s="504" t="s">
        <v>19</v>
      </c>
      <c r="G222" s="567"/>
    </row>
    <row r="223" spans="2:7" s="389" customFormat="1" ht="12.75" customHeight="1">
      <c r="B223" s="579"/>
      <c r="C223" s="563" t="s">
        <v>707</v>
      </c>
      <c r="D223" s="521" t="s">
        <v>35</v>
      </c>
      <c r="E223" s="589">
        <v>6</v>
      </c>
      <c r="F223" s="504" t="s">
        <v>19</v>
      </c>
      <c r="G223" s="567"/>
    </row>
    <row r="224" spans="2:7" s="389" customFormat="1" ht="12.75" customHeight="1">
      <c r="B224" s="588"/>
      <c r="C224" s="549" t="s">
        <v>706</v>
      </c>
      <c r="D224" s="521" t="s">
        <v>35</v>
      </c>
      <c r="E224" s="586">
        <v>1</v>
      </c>
      <c r="F224" s="504" t="s">
        <v>19</v>
      </c>
      <c r="G224" s="587"/>
    </row>
    <row r="225" spans="1:7" s="388" customFormat="1">
      <c r="B225" s="490"/>
      <c r="C225" s="491" t="s">
        <v>474</v>
      </c>
      <c r="D225" s="521" t="s">
        <v>35</v>
      </c>
      <c r="E225" s="586">
        <v>1</v>
      </c>
      <c r="F225" s="504" t="s">
        <v>19</v>
      </c>
      <c r="G225" s="585"/>
    </row>
    <row r="226" spans="1:7" ht="25.5">
      <c r="B226" s="490"/>
      <c r="C226" s="491" t="s">
        <v>484</v>
      </c>
      <c r="D226" s="521" t="s">
        <v>32</v>
      </c>
      <c r="E226" s="586">
        <v>1</v>
      </c>
      <c r="F226" s="504" t="s">
        <v>19</v>
      </c>
      <c r="G226" s="585"/>
    </row>
    <row r="227" spans="1:7" ht="25.5">
      <c r="B227" s="490"/>
      <c r="C227" s="491" t="s">
        <v>485</v>
      </c>
      <c r="D227" s="521" t="s">
        <v>32</v>
      </c>
      <c r="E227" s="586">
        <v>1</v>
      </c>
      <c r="F227" s="504" t="s">
        <v>19</v>
      </c>
      <c r="G227" s="585"/>
    </row>
    <row r="228" spans="1:7">
      <c r="A228" s="797" t="s">
        <v>801</v>
      </c>
      <c r="B228" s="768"/>
      <c r="C228" s="773" t="s">
        <v>870</v>
      </c>
      <c r="D228" s="774" t="s">
        <v>32</v>
      </c>
      <c r="E228" s="775">
        <v>4</v>
      </c>
      <c r="F228" s="777"/>
      <c r="G228" s="777">
        <f>ROUND(F228,2)*E228</f>
        <v>0</v>
      </c>
    </row>
    <row r="229" spans="1:7">
      <c r="B229" s="490"/>
      <c r="C229" s="770" t="s">
        <v>872</v>
      </c>
      <c r="D229" s="571" t="s">
        <v>32</v>
      </c>
      <c r="E229" s="570">
        <v>4</v>
      </c>
      <c r="G229" s="779">
        <f>ROUND(F229,2)*E229</f>
        <v>0</v>
      </c>
    </row>
    <row r="230" spans="1:7">
      <c r="B230" s="516"/>
      <c r="C230" s="594"/>
      <c r="D230" s="492"/>
      <c r="E230" s="514"/>
      <c r="G230" s="513" t="s">
        <v>473</v>
      </c>
    </row>
    <row r="231" spans="1:7" ht="38.25">
      <c r="B231" s="490">
        <v>3</v>
      </c>
      <c r="C231" s="491" t="s">
        <v>721</v>
      </c>
      <c r="D231" s="492"/>
      <c r="E231" s="514"/>
      <c r="G231" s="513"/>
    </row>
    <row r="232" spans="1:7" ht="67.5" customHeight="1">
      <c r="B232" s="490"/>
      <c r="C232" s="491" t="s">
        <v>720</v>
      </c>
      <c r="D232" s="529"/>
      <c r="E232" s="593"/>
      <c r="G232" s="585"/>
    </row>
    <row r="233" spans="1:7" s="388" customFormat="1" ht="208.5" customHeight="1">
      <c r="B233" s="490"/>
      <c r="C233" s="590" t="s">
        <v>719</v>
      </c>
      <c r="D233" s="521" t="s">
        <v>35</v>
      </c>
      <c r="E233" s="586">
        <v>1</v>
      </c>
      <c r="F233" s="504" t="s">
        <v>19</v>
      </c>
      <c r="G233" s="585"/>
    </row>
    <row r="234" spans="1:7" s="392" customFormat="1" ht="25.5">
      <c r="B234" s="490"/>
      <c r="C234" s="491" t="s">
        <v>479</v>
      </c>
      <c r="D234" s="521" t="s">
        <v>35</v>
      </c>
      <c r="E234" s="586">
        <v>1</v>
      </c>
      <c r="F234" s="504" t="s">
        <v>19</v>
      </c>
      <c r="G234" s="585"/>
    </row>
    <row r="235" spans="1:7" ht="25.5">
      <c r="B235" s="490"/>
      <c r="C235" s="491" t="s">
        <v>422</v>
      </c>
      <c r="D235" s="521" t="s">
        <v>35</v>
      </c>
      <c r="E235" s="586">
        <v>1</v>
      </c>
      <c r="F235" s="504" t="s">
        <v>19</v>
      </c>
      <c r="G235" s="585"/>
    </row>
    <row r="236" spans="1:7" ht="25.5">
      <c r="B236" s="592"/>
      <c r="C236" s="563" t="s">
        <v>718</v>
      </c>
      <c r="D236" s="521" t="s">
        <v>35</v>
      </c>
      <c r="E236" s="589">
        <v>3</v>
      </c>
      <c r="F236" s="504" t="s">
        <v>19</v>
      </c>
      <c r="G236" s="567"/>
    </row>
    <row r="237" spans="1:7" ht="38.25">
      <c r="B237" s="163"/>
      <c r="C237" s="533" t="s">
        <v>717</v>
      </c>
      <c r="D237" s="521" t="s">
        <v>35</v>
      </c>
      <c r="E237" s="591">
        <v>1</v>
      </c>
      <c r="F237" s="504" t="s">
        <v>19</v>
      </c>
      <c r="G237" s="567"/>
    </row>
    <row r="238" spans="1:7" s="379" customFormat="1" ht="12.75" customHeight="1">
      <c r="B238" s="564"/>
      <c r="C238" s="563" t="s">
        <v>716</v>
      </c>
      <c r="D238" s="521" t="s">
        <v>35</v>
      </c>
      <c r="E238" s="589">
        <v>1</v>
      </c>
      <c r="F238" s="504" t="s">
        <v>19</v>
      </c>
      <c r="G238" s="567"/>
    </row>
    <row r="239" spans="1:7" s="379" customFormat="1" ht="12.75" customHeight="1">
      <c r="B239" s="564"/>
      <c r="C239" s="563" t="s">
        <v>715</v>
      </c>
      <c r="D239" s="521" t="s">
        <v>35</v>
      </c>
      <c r="E239" s="589">
        <v>1</v>
      </c>
      <c r="F239" s="504" t="s">
        <v>19</v>
      </c>
      <c r="G239" s="567"/>
    </row>
    <row r="240" spans="1:7" s="379" customFormat="1" ht="25.5">
      <c r="B240" s="490"/>
      <c r="C240" s="491" t="s">
        <v>431</v>
      </c>
      <c r="D240" s="521" t="s">
        <v>35</v>
      </c>
      <c r="E240" s="586">
        <v>1</v>
      </c>
      <c r="F240" s="504" t="s">
        <v>19</v>
      </c>
      <c r="G240" s="585"/>
    </row>
    <row r="241" spans="2:7" s="379" customFormat="1" ht="12.75" customHeight="1">
      <c r="B241" s="490"/>
      <c r="C241" s="590" t="s">
        <v>486</v>
      </c>
      <c r="D241" s="521" t="s">
        <v>35</v>
      </c>
      <c r="E241" s="586">
        <v>1</v>
      </c>
      <c r="F241" s="504" t="s">
        <v>19</v>
      </c>
      <c r="G241" s="585"/>
    </row>
    <row r="242" spans="2:7" ht="24.75" customHeight="1">
      <c r="B242" s="490"/>
      <c r="C242" s="491" t="s">
        <v>714</v>
      </c>
      <c r="D242" s="521" t="s">
        <v>35</v>
      </c>
      <c r="E242" s="586">
        <v>1</v>
      </c>
      <c r="F242" s="504" t="s">
        <v>19</v>
      </c>
      <c r="G242" s="585"/>
    </row>
    <row r="243" spans="2:7" s="362" customFormat="1" ht="15">
      <c r="B243" s="163"/>
      <c r="C243" s="563" t="s">
        <v>713</v>
      </c>
      <c r="D243" s="521" t="s">
        <v>35</v>
      </c>
      <c r="E243" s="586">
        <v>2</v>
      </c>
      <c r="F243" s="504" t="s">
        <v>19</v>
      </c>
      <c r="G243" s="567"/>
    </row>
    <row r="244" spans="2:7" s="362" customFormat="1" ht="102">
      <c r="B244" s="490"/>
      <c r="C244" s="491" t="s">
        <v>712</v>
      </c>
      <c r="D244" s="521" t="s">
        <v>35</v>
      </c>
      <c r="E244" s="586">
        <v>1</v>
      </c>
      <c r="F244" s="504" t="s">
        <v>19</v>
      </c>
      <c r="G244" s="585"/>
    </row>
    <row r="245" spans="2:7" s="362" customFormat="1" ht="38.25">
      <c r="B245" s="490"/>
      <c r="C245" s="491" t="s">
        <v>711</v>
      </c>
      <c r="D245" s="521" t="s">
        <v>35</v>
      </c>
      <c r="E245" s="586">
        <v>1</v>
      </c>
      <c r="F245" s="504" t="s">
        <v>19</v>
      </c>
      <c r="G245" s="585"/>
    </row>
    <row r="246" spans="2:7" s="362" customFormat="1" ht="15">
      <c r="B246" s="490"/>
      <c r="C246" s="491" t="s">
        <v>710</v>
      </c>
      <c r="D246" s="521" t="s">
        <v>35</v>
      </c>
      <c r="E246" s="586">
        <v>4</v>
      </c>
      <c r="F246" s="504" t="s">
        <v>19</v>
      </c>
      <c r="G246" s="585"/>
    </row>
    <row r="247" spans="2:7" s="362" customFormat="1" ht="15">
      <c r="B247" s="490"/>
      <c r="C247" s="491" t="s">
        <v>480</v>
      </c>
      <c r="D247" s="521" t="s">
        <v>35</v>
      </c>
      <c r="E247" s="586">
        <v>4</v>
      </c>
      <c r="F247" s="504" t="s">
        <v>19</v>
      </c>
      <c r="G247" s="585"/>
    </row>
    <row r="248" spans="2:7" s="362" customFormat="1" ht="15">
      <c r="B248" s="490"/>
      <c r="C248" s="491" t="s">
        <v>481</v>
      </c>
      <c r="D248" s="521" t="s">
        <v>35</v>
      </c>
      <c r="E248" s="586">
        <v>2</v>
      </c>
      <c r="F248" s="504" t="s">
        <v>19</v>
      </c>
      <c r="G248" s="585"/>
    </row>
    <row r="249" spans="2:7" s="362" customFormat="1" ht="15">
      <c r="B249" s="490"/>
      <c r="C249" s="491" t="s">
        <v>482</v>
      </c>
      <c r="D249" s="521" t="s">
        <v>35</v>
      </c>
      <c r="E249" s="586">
        <v>1</v>
      </c>
      <c r="F249" s="504" t="s">
        <v>19</v>
      </c>
      <c r="G249" s="585"/>
    </row>
    <row r="250" spans="2:7" s="362" customFormat="1" ht="15">
      <c r="B250" s="490"/>
      <c r="C250" s="491" t="s">
        <v>483</v>
      </c>
      <c r="D250" s="521" t="s">
        <v>35</v>
      </c>
      <c r="E250" s="586">
        <v>1</v>
      </c>
      <c r="F250" s="504" t="s">
        <v>19</v>
      </c>
      <c r="G250" s="585"/>
    </row>
    <row r="251" spans="2:7" s="362" customFormat="1" ht="15">
      <c r="B251" s="579"/>
      <c r="C251" s="563" t="s">
        <v>709</v>
      </c>
      <c r="D251" s="521" t="s">
        <v>35</v>
      </c>
      <c r="E251" s="589">
        <v>4</v>
      </c>
      <c r="F251" s="504" t="s">
        <v>19</v>
      </c>
      <c r="G251" s="567"/>
    </row>
    <row r="252" spans="2:7" s="362" customFormat="1" ht="15">
      <c r="B252" s="579"/>
      <c r="C252" s="563" t="s">
        <v>708</v>
      </c>
      <c r="D252" s="521" t="s">
        <v>35</v>
      </c>
      <c r="E252" s="589">
        <v>4</v>
      </c>
      <c r="F252" s="504" t="s">
        <v>19</v>
      </c>
      <c r="G252" s="567"/>
    </row>
    <row r="253" spans="2:7" s="362" customFormat="1" ht="15">
      <c r="B253" s="579"/>
      <c r="C253" s="563" t="s">
        <v>707</v>
      </c>
      <c r="D253" s="521" t="s">
        <v>35</v>
      </c>
      <c r="E253" s="589">
        <v>6</v>
      </c>
      <c r="F253" s="504" t="s">
        <v>19</v>
      </c>
      <c r="G253" s="567"/>
    </row>
    <row r="254" spans="2:7" s="362" customFormat="1" ht="38.25">
      <c r="B254" s="588"/>
      <c r="C254" s="549" t="s">
        <v>706</v>
      </c>
      <c r="D254" s="521" t="s">
        <v>35</v>
      </c>
      <c r="E254" s="586">
        <v>1</v>
      </c>
      <c r="F254" s="504" t="s">
        <v>19</v>
      </c>
      <c r="G254" s="587"/>
    </row>
    <row r="255" spans="2:7">
      <c r="B255" s="490"/>
      <c r="C255" s="491" t="s">
        <v>474</v>
      </c>
      <c r="D255" s="521" t="s">
        <v>35</v>
      </c>
      <c r="E255" s="586">
        <v>1</v>
      </c>
      <c r="F255" s="504" t="s">
        <v>19</v>
      </c>
      <c r="G255" s="585"/>
    </row>
    <row r="256" spans="2:7" ht="25.5">
      <c r="B256" s="490"/>
      <c r="C256" s="491" t="s">
        <v>484</v>
      </c>
      <c r="D256" s="521" t="s">
        <v>32</v>
      </c>
      <c r="E256" s="586">
        <v>1</v>
      </c>
      <c r="F256" s="504" t="s">
        <v>19</v>
      </c>
      <c r="G256" s="585"/>
    </row>
    <row r="257" spans="1:7" ht="25.5">
      <c r="B257" s="490"/>
      <c r="C257" s="491" t="s">
        <v>485</v>
      </c>
      <c r="D257" s="521" t="s">
        <v>32</v>
      </c>
      <c r="E257" s="586">
        <v>1</v>
      </c>
      <c r="F257" s="504" t="s">
        <v>19</v>
      </c>
      <c r="G257" s="585"/>
    </row>
    <row r="258" spans="1:7" s="379" customFormat="1">
      <c r="A258" s="785" t="s">
        <v>801</v>
      </c>
      <c r="B258" s="768"/>
      <c r="C258" s="773" t="s">
        <v>870</v>
      </c>
      <c r="D258" s="798" t="s">
        <v>32</v>
      </c>
      <c r="E258" s="799">
        <v>6</v>
      </c>
      <c r="F258" s="776"/>
      <c r="G258" s="777">
        <f>ROUND(F258,2)*E258</f>
        <v>0</v>
      </c>
    </row>
    <row r="259" spans="1:7" s="379" customFormat="1">
      <c r="B259" s="490"/>
      <c r="C259" s="770" t="s">
        <v>872</v>
      </c>
      <c r="D259" s="771" t="s">
        <v>32</v>
      </c>
      <c r="E259" s="772">
        <v>6</v>
      </c>
      <c r="F259" s="552"/>
      <c r="G259" s="779">
        <f>ROUND(F259,2)*E259</f>
        <v>0</v>
      </c>
    </row>
    <row r="260" spans="1:7" s="379" customFormat="1" ht="12.75" customHeight="1">
      <c r="B260" s="584"/>
      <c r="C260" s="533"/>
      <c r="D260" s="583"/>
      <c r="E260" s="557"/>
      <c r="F260" s="552"/>
      <c r="G260" s="582"/>
    </row>
    <row r="261" spans="1:7" ht="24.75" customHeight="1">
      <c r="B261" s="576" t="s">
        <v>559</v>
      </c>
      <c r="C261" s="563" t="s">
        <v>705</v>
      </c>
      <c r="D261" s="581" t="s">
        <v>96</v>
      </c>
      <c r="E261" s="580">
        <v>600</v>
      </c>
      <c r="F261" s="552"/>
      <c r="G261" s="779">
        <f>ROUND(F261,2)*E261</f>
        <v>0</v>
      </c>
    </row>
    <row r="262" spans="1:7" s="362" customFormat="1" ht="15">
      <c r="B262" s="579"/>
      <c r="C262" s="563"/>
      <c r="D262" s="578"/>
      <c r="E262" s="557"/>
      <c r="F262" s="552"/>
      <c r="G262" s="577"/>
    </row>
    <row r="263" spans="1:7" s="362" customFormat="1" ht="38.25">
      <c r="B263" s="576" t="s">
        <v>565</v>
      </c>
      <c r="C263" s="563" t="s">
        <v>704</v>
      </c>
      <c r="D263" s="575" t="s">
        <v>35</v>
      </c>
      <c r="E263" s="556">
        <v>44</v>
      </c>
      <c r="F263" s="552"/>
      <c r="G263" s="779">
        <f>ROUND(F263,2)*E263</f>
        <v>0</v>
      </c>
    </row>
    <row r="264" spans="1:7" s="362" customFormat="1" ht="15">
      <c r="B264" s="490"/>
      <c r="C264" s="506"/>
      <c r="D264" s="529"/>
      <c r="E264" s="522"/>
      <c r="F264" s="504"/>
      <c r="G264" s="507"/>
    </row>
    <row r="265" spans="1:7" s="362" customFormat="1" ht="41.25" customHeight="1">
      <c r="B265" s="490">
        <v>6</v>
      </c>
      <c r="C265" s="515" t="s">
        <v>703</v>
      </c>
      <c r="D265" s="574"/>
      <c r="E265" s="573"/>
      <c r="F265" s="504"/>
      <c r="G265" s="504"/>
    </row>
    <row r="266" spans="1:7" s="362" customFormat="1" ht="82.5" customHeight="1">
      <c r="B266" s="490"/>
      <c r="C266" s="515" t="s">
        <v>702</v>
      </c>
      <c r="D266" s="574" t="s">
        <v>35</v>
      </c>
      <c r="E266" s="573">
        <v>1</v>
      </c>
      <c r="F266" s="504" t="s">
        <v>19</v>
      </c>
      <c r="G266" s="504"/>
    </row>
    <row r="267" spans="1:7" s="362" customFormat="1" ht="93.75" customHeight="1">
      <c r="B267" s="490"/>
      <c r="C267" s="515" t="s">
        <v>701</v>
      </c>
      <c r="D267" s="574" t="s">
        <v>35</v>
      </c>
      <c r="E267" s="573">
        <v>1</v>
      </c>
      <c r="F267" s="504" t="s">
        <v>19</v>
      </c>
      <c r="G267" s="504"/>
    </row>
    <row r="268" spans="1:7" s="362" customFormat="1" ht="76.5">
      <c r="B268" s="490"/>
      <c r="C268" s="515" t="s">
        <v>700</v>
      </c>
      <c r="D268" s="574" t="s">
        <v>35</v>
      </c>
      <c r="E268" s="573">
        <v>1</v>
      </c>
      <c r="F268" s="504" t="s">
        <v>19</v>
      </c>
      <c r="G268" s="504"/>
    </row>
    <row r="269" spans="1:7" s="362" customFormat="1" ht="89.25">
      <c r="B269" s="490"/>
      <c r="C269" s="515" t="s">
        <v>699</v>
      </c>
      <c r="D269" s="574" t="s">
        <v>35</v>
      </c>
      <c r="E269" s="573">
        <v>1</v>
      </c>
      <c r="F269" s="504" t="s">
        <v>19</v>
      </c>
      <c r="G269" s="504"/>
    </row>
    <row r="270" spans="1:7" s="362" customFormat="1" ht="38.25">
      <c r="B270" s="490"/>
      <c r="C270" s="515" t="s">
        <v>698</v>
      </c>
      <c r="D270" s="574" t="s">
        <v>35</v>
      </c>
      <c r="E270" s="573">
        <v>1</v>
      </c>
      <c r="F270" s="504" t="s">
        <v>19</v>
      </c>
      <c r="G270" s="504"/>
    </row>
    <row r="271" spans="1:7" s="362" customFormat="1" ht="76.5">
      <c r="B271" s="490"/>
      <c r="C271" s="515" t="s">
        <v>697</v>
      </c>
      <c r="D271" s="574" t="s">
        <v>35</v>
      </c>
      <c r="E271" s="573">
        <v>4</v>
      </c>
      <c r="F271" s="504" t="s">
        <v>19</v>
      </c>
      <c r="G271" s="504"/>
    </row>
    <row r="272" spans="1:7" s="362" customFormat="1" ht="76.5">
      <c r="B272" s="490"/>
      <c r="C272" s="515" t="s">
        <v>696</v>
      </c>
      <c r="D272" s="574" t="s">
        <v>35</v>
      </c>
      <c r="E272" s="573">
        <v>4</v>
      </c>
      <c r="F272" s="504" t="s">
        <v>19</v>
      </c>
      <c r="G272" s="504"/>
    </row>
    <row r="273" spans="1:7" s="362" customFormat="1" ht="51">
      <c r="B273" s="490"/>
      <c r="C273" s="515" t="s">
        <v>695</v>
      </c>
      <c r="D273" s="574" t="s">
        <v>35</v>
      </c>
      <c r="E273" s="573">
        <v>4</v>
      </c>
      <c r="F273" s="504" t="s">
        <v>19</v>
      </c>
      <c r="G273" s="504"/>
    </row>
    <row r="274" spans="1:7" s="362" customFormat="1" ht="51">
      <c r="B274" s="490"/>
      <c r="C274" s="515" t="s">
        <v>694</v>
      </c>
      <c r="D274" s="574" t="s">
        <v>35</v>
      </c>
      <c r="E274" s="573">
        <v>1</v>
      </c>
      <c r="F274" s="504" t="s">
        <v>19</v>
      </c>
      <c r="G274" s="504"/>
    </row>
    <row r="275" spans="1:7" s="362" customFormat="1" ht="15">
      <c r="A275" s="767" t="s">
        <v>801</v>
      </c>
      <c r="B275" s="768"/>
      <c r="C275" s="800" t="s">
        <v>870</v>
      </c>
      <c r="D275" s="774" t="s">
        <v>32</v>
      </c>
      <c r="E275" s="775">
        <v>1</v>
      </c>
      <c r="F275" s="776"/>
      <c r="G275" s="777">
        <f>ROUND(F275,2)*E275</f>
        <v>0</v>
      </c>
    </row>
    <row r="276" spans="1:7" s="362" customFormat="1" ht="15">
      <c r="B276" s="490"/>
      <c r="C276" s="770" t="s">
        <v>872</v>
      </c>
      <c r="D276" s="771" t="s">
        <v>32</v>
      </c>
      <c r="E276" s="772">
        <v>1</v>
      </c>
      <c r="F276" s="552"/>
      <c r="G276" s="779">
        <f>ROUND(F276,2)*E276</f>
        <v>0</v>
      </c>
    </row>
    <row r="277" spans="1:7" s="362" customFormat="1" ht="15">
      <c r="B277" s="490"/>
      <c r="C277" s="569"/>
      <c r="D277" s="529"/>
      <c r="E277" s="522"/>
      <c r="F277" s="552"/>
      <c r="G277" s="504"/>
    </row>
    <row r="278" spans="1:7" s="362" customFormat="1" ht="64.5" customHeight="1">
      <c r="B278" s="490">
        <v>7</v>
      </c>
      <c r="C278" s="506" t="s">
        <v>693</v>
      </c>
      <c r="D278" s="529"/>
      <c r="E278" s="522"/>
      <c r="F278" s="552"/>
      <c r="G278" s="504"/>
    </row>
    <row r="279" spans="1:7" s="362" customFormat="1" ht="15.75" customHeight="1">
      <c r="A279" s="767" t="s">
        <v>801</v>
      </c>
      <c r="B279" s="768"/>
      <c r="C279" s="801" t="s">
        <v>873</v>
      </c>
      <c r="D279" s="802" t="s">
        <v>96</v>
      </c>
      <c r="E279" s="803">
        <v>1500</v>
      </c>
      <c r="F279" s="776"/>
      <c r="G279" s="777">
        <f>ROUND(F279,2)*E279</f>
        <v>0</v>
      </c>
    </row>
    <row r="280" spans="1:7" s="362" customFormat="1" ht="15">
      <c r="B280" s="490"/>
      <c r="C280" s="506" t="s">
        <v>874</v>
      </c>
      <c r="D280" s="529" t="s">
        <v>96</v>
      </c>
      <c r="E280" s="522">
        <v>1500</v>
      </c>
      <c r="F280" s="552"/>
      <c r="G280" s="779">
        <f>ROUND(F280,2)*E280</f>
        <v>0</v>
      </c>
    </row>
    <row r="281" spans="1:7">
      <c r="B281" s="490"/>
      <c r="C281" s="506"/>
      <c r="D281" s="529"/>
      <c r="E281" s="522"/>
      <c r="F281" s="552"/>
      <c r="G281" s="507"/>
    </row>
    <row r="282" spans="1:7" ht="63" customHeight="1">
      <c r="B282" s="490">
        <v>8</v>
      </c>
      <c r="C282" s="506" t="s">
        <v>692</v>
      </c>
      <c r="D282" s="529" t="s">
        <v>96</v>
      </c>
      <c r="E282" s="522"/>
      <c r="F282" s="552"/>
      <c r="G282" s="504"/>
    </row>
    <row r="283" spans="1:7" ht="17.25" customHeight="1">
      <c r="A283" s="767" t="s">
        <v>801</v>
      </c>
      <c r="B283" s="768"/>
      <c r="C283" s="801" t="s">
        <v>873</v>
      </c>
      <c r="D283" s="802" t="s">
        <v>96</v>
      </c>
      <c r="E283" s="803">
        <v>500</v>
      </c>
      <c r="F283" s="776"/>
      <c r="G283" s="777">
        <f>ROUND(F283,2)*E283</f>
        <v>0</v>
      </c>
    </row>
    <row r="284" spans="1:7" ht="18.75" customHeight="1">
      <c r="A284" s="362"/>
      <c r="B284" s="490"/>
      <c r="C284" s="506" t="s">
        <v>874</v>
      </c>
      <c r="D284" s="529" t="s">
        <v>96</v>
      </c>
      <c r="E284" s="522">
        <v>500</v>
      </c>
      <c r="F284" s="552"/>
      <c r="G284" s="779">
        <f>ROUND(F284,2)*E284</f>
        <v>0</v>
      </c>
    </row>
    <row r="285" spans="1:7" s="362" customFormat="1" ht="15">
      <c r="B285" s="490"/>
      <c r="C285" s="506"/>
      <c r="D285" s="529"/>
      <c r="E285" s="522"/>
      <c r="F285" s="504"/>
      <c r="G285" s="507"/>
    </row>
    <row r="286" spans="1:7" s="362" customFormat="1" ht="51">
      <c r="B286" s="490">
        <v>9</v>
      </c>
      <c r="C286" s="506" t="s">
        <v>691</v>
      </c>
      <c r="D286" s="529" t="s">
        <v>96</v>
      </c>
      <c r="E286" s="522">
        <v>50</v>
      </c>
      <c r="F286" s="552"/>
      <c r="G286" s="779">
        <f>ROUND(F286,2)*E286</f>
        <v>0</v>
      </c>
    </row>
    <row r="287" spans="1:7" s="362" customFormat="1" ht="15">
      <c r="B287" s="564"/>
      <c r="C287" s="566"/>
      <c r="D287" s="566"/>
      <c r="E287" s="568"/>
      <c r="F287" s="552"/>
      <c r="G287" s="567"/>
    </row>
    <row r="288" spans="1:7" s="362" customFormat="1" ht="51">
      <c r="B288" s="564">
        <v>10</v>
      </c>
      <c r="C288" s="566" t="s">
        <v>690</v>
      </c>
      <c r="D288" s="557" t="s">
        <v>35</v>
      </c>
      <c r="E288" s="565">
        <v>72</v>
      </c>
      <c r="F288" s="552"/>
      <c r="G288" s="779">
        <f>ROUND(F288,2)*E288</f>
        <v>0</v>
      </c>
    </row>
    <row r="289" spans="2:7" s="362" customFormat="1" ht="15">
      <c r="B289" s="564"/>
      <c r="C289" s="566"/>
      <c r="D289" s="566"/>
      <c r="E289" s="568"/>
      <c r="F289" s="552"/>
      <c r="G289" s="567"/>
    </row>
    <row r="290" spans="2:7" s="362" customFormat="1" ht="63.75">
      <c r="B290" s="564">
        <v>11</v>
      </c>
      <c r="C290" s="566" t="s">
        <v>689</v>
      </c>
      <c r="D290" s="557" t="s">
        <v>35</v>
      </c>
      <c r="E290" s="565">
        <v>138</v>
      </c>
      <c r="F290" s="552"/>
      <c r="G290" s="779">
        <f>ROUND(F290,2)*E290</f>
        <v>0</v>
      </c>
    </row>
    <row r="291" spans="2:7" s="362" customFormat="1" ht="15">
      <c r="B291" s="564"/>
      <c r="C291" s="563"/>
      <c r="D291" s="557"/>
      <c r="E291" s="556"/>
      <c r="F291" s="552"/>
      <c r="G291" s="504"/>
    </row>
    <row r="292" spans="2:7" s="362" customFormat="1" ht="38.25">
      <c r="B292" s="564">
        <v>12</v>
      </c>
      <c r="C292" s="563" t="s">
        <v>688</v>
      </c>
      <c r="D292" s="562"/>
      <c r="E292" s="561"/>
      <c r="F292" s="552"/>
      <c r="G292" s="560"/>
    </row>
    <row r="293" spans="2:7" s="362" customFormat="1" ht="15">
      <c r="B293" s="559"/>
      <c r="C293" s="558" t="s">
        <v>687</v>
      </c>
      <c r="D293" s="557" t="s">
        <v>96</v>
      </c>
      <c r="E293" s="556">
        <v>200</v>
      </c>
      <c r="F293" s="552"/>
      <c r="G293" s="779">
        <f>ROUND(F293,2)*E293</f>
        <v>0</v>
      </c>
    </row>
    <row r="294" spans="2:7">
      <c r="B294" s="490"/>
      <c r="C294" s="536"/>
      <c r="D294" s="535"/>
      <c r="E294" s="528"/>
      <c r="F294" s="552"/>
      <c r="G294" s="545"/>
    </row>
    <row r="295" spans="2:7" s="362" customFormat="1" ht="51">
      <c r="B295" s="534" t="s">
        <v>626</v>
      </c>
      <c r="C295" s="555" t="s">
        <v>686</v>
      </c>
      <c r="D295" s="544" t="s">
        <v>35</v>
      </c>
      <c r="E295" s="532">
        <v>40</v>
      </c>
      <c r="F295" s="552"/>
      <c r="G295" s="779">
        <f>ROUND(F295,2)*E295</f>
        <v>0</v>
      </c>
    </row>
    <row r="296" spans="2:7" s="362" customFormat="1" ht="15">
      <c r="B296" s="550"/>
      <c r="C296" s="554"/>
      <c r="D296" s="553"/>
      <c r="E296" s="547"/>
      <c r="F296" s="552"/>
      <c r="G296" s="551"/>
    </row>
    <row r="297" spans="2:7" s="362" customFormat="1" ht="15">
      <c r="B297" s="550">
        <v>14</v>
      </c>
      <c r="C297" s="549" t="s">
        <v>685</v>
      </c>
      <c r="D297" s="548" t="s">
        <v>35</v>
      </c>
      <c r="E297" s="547">
        <v>22</v>
      </c>
      <c r="F297" s="552"/>
      <c r="G297" s="779">
        <f>ROUND(F297,2)*E297</f>
        <v>0</v>
      </c>
    </row>
    <row r="298" spans="2:7" s="362" customFormat="1" ht="15">
      <c r="B298" s="490"/>
      <c r="C298" s="543"/>
      <c r="D298" s="535"/>
      <c r="E298" s="528"/>
      <c r="F298" s="552"/>
      <c r="G298" s="520"/>
    </row>
    <row r="299" spans="2:7" s="362" customFormat="1" ht="38.25">
      <c r="B299" s="490">
        <v>15</v>
      </c>
      <c r="C299" s="491" t="s">
        <v>684</v>
      </c>
      <c r="D299" s="523" t="s">
        <v>35</v>
      </c>
      <c r="E299" s="522">
        <v>6</v>
      </c>
      <c r="F299" s="552"/>
      <c r="G299" s="779">
        <f>ROUND(F299,2)*E299</f>
        <v>0</v>
      </c>
    </row>
    <row r="300" spans="2:7" ht="13.5" thickBot="1">
      <c r="B300" s="490"/>
      <c r="C300" s="491"/>
      <c r="D300" s="521"/>
      <c r="E300" s="514"/>
      <c r="G300" s="520"/>
    </row>
    <row r="301" spans="2:7">
      <c r="B301" s="499"/>
      <c r="C301" s="498" t="s">
        <v>683</v>
      </c>
      <c r="D301" s="497" t="s">
        <v>504</v>
      </c>
      <c r="E301" s="496"/>
      <c r="F301" s="496"/>
      <c r="G301" s="495">
        <f>SUM(G203:G299)</f>
        <v>0</v>
      </c>
    </row>
    <row r="302" spans="2:7">
      <c r="B302" s="490"/>
      <c r="C302" s="503"/>
      <c r="D302" s="502"/>
      <c r="E302" s="519"/>
      <c r="G302" s="500"/>
    </row>
    <row r="303" spans="2:7">
      <c r="B303" s="490"/>
      <c r="C303" s="503"/>
      <c r="D303" s="502"/>
      <c r="E303" s="519"/>
      <c r="G303" s="500"/>
    </row>
    <row r="304" spans="2:7">
      <c r="B304" s="490"/>
      <c r="C304" s="503"/>
      <c r="D304" s="502"/>
      <c r="E304" s="519"/>
      <c r="G304" s="500"/>
    </row>
    <row r="305" spans="1:7" ht="15.75">
      <c r="B305" s="518"/>
      <c r="C305" s="517" t="s">
        <v>506</v>
      </c>
      <c r="D305" s="492"/>
      <c r="E305" s="514"/>
      <c r="G305" s="513"/>
    </row>
    <row r="306" spans="1:7" ht="13.5" thickBot="1">
      <c r="B306" s="516"/>
      <c r="C306" s="515"/>
      <c r="D306" s="492"/>
      <c r="E306" s="514"/>
      <c r="G306" s="513"/>
    </row>
    <row r="307" spans="1:7" ht="13.5" thickBot="1">
      <c r="B307" s="485" t="s">
        <v>409</v>
      </c>
      <c r="C307" s="488" t="s">
        <v>410</v>
      </c>
      <c r="D307" s="512" t="s">
        <v>411</v>
      </c>
      <c r="E307" s="487" t="s">
        <v>412</v>
      </c>
      <c r="F307" s="511" t="s">
        <v>869</v>
      </c>
      <c r="G307" s="511" t="s">
        <v>538</v>
      </c>
    </row>
    <row r="308" spans="1:7">
      <c r="B308" s="490"/>
      <c r="C308" s="510"/>
      <c r="D308" s="509"/>
      <c r="E308" s="508"/>
      <c r="G308" s="507"/>
    </row>
    <row r="309" spans="1:7">
      <c r="B309" s="490" t="s">
        <v>507</v>
      </c>
      <c r="C309" s="530" t="s">
        <v>508</v>
      </c>
      <c r="D309" s="509"/>
      <c r="E309" s="508"/>
      <c r="G309" s="507"/>
    </row>
    <row r="310" spans="1:7">
      <c r="B310" s="490"/>
      <c r="C310" s="530"/>
      <c r="D310" s="509"/>
      <c r="E310" s="508"/>
      <c r="G310" s="507"/>
    </row>
    <row r="311" spans="1:7" ht="25.5">
      <c r="A311" s="797" t="s">
        <v>801</v>
      </c>
      <c r="B311" s="768">
        <v>1</v>
      </c>
      <c r="C311" s="804" t="s">
        <v>509</v>
      </c>
      <c r="D311" s="802" t="s">
        <v>35</v>
      </c>
      <c r="E311" s="803">
        <v>1</v>
      </c>
      <c r="F311" s="776"/>
      <c r="G311" s="777">
        <f>ROUND(F311,2)*E311</f>
        <v>0</v>
      </c>
    </row>
    <row r="312" spans="1:7">
      <c r="B312" s="490"/>
      <c r="C312" s="506"/>
      <c r="D312" s="529"/>
      <c r="E312" s="528"/>
      <c r="F312" s="552"/>
      <c r="G312" s="507"/>
    </row>
    <row r="313" spans="1:7" ht="25.5">
      <c r="A313" s="797" t="s">
        <v>801</v>
      </c>
      <c r="B313" s="768">
        <v>2</v>
      </c>
      <c r="C313" s="804" t="s">
        <v>510</v>
      </c>
      <c r="D313" s="802" t="s">
        <v>35</v>
      </c>
      <c r="E313" s="803">
        <v>2</v>
      </c>
      <c r="F313" s="776"/>
      <c r="G313" s="777">
        <f>ROUND(F313,2)*E313</f>
        <v>0</v>
      </c>
    </row>
    <row r="314" spans="1:7">
      <c r="B314" s="490"/>
      <c r="C314" s="506"/>
      <c r="D314" s="529"/>
      <c r="E314" s="528"/>
      <c r="F314" s="552"/>
      <c r="G314" s="507"/>
    </row>
    <row r="315" spans="1:7" ht="25.5">
      <c r="A315" s="797" t="s">
        <v>801</v>
      </c>
      <c r="B315" s="768">
        <v>3</v>
      </c>
      <c r="C315" s="804" t="s">
        <v>511</v>
      </c>
      <c r="D315" s="802" t="s">
        <v>35</v>
      </c>
      <c r="E315" s="803">
        <v>1</v>
      </c>
      <c r="F315" s="776"/>
      <c r="G315" s="777">
        <f>ROUND(F315,2)*E315</f>
        <v>0</v>
      </c>
    </row>
    <row r="316" spans="1:7">
      <c r="B316" s="490"/>
      <c r="C316" s="506"/>
      <c r="D316" s="529"/>
      <c r="E316" s="528"/>
      <c r="F316" s="552"/>
      <c r="G316" s="507"/>
    </row>
    <row r="317" spans="1:7" ht="25.5">
      <c r="A317" s="797" t="s">
        <v>801</v>
      </c>
      <c r="B317" s="768">
        <v>4</v>
      </c>
      <c r="C317" s="804" t="s">
        <v>512</v>
      </c>
      <c r="D317" s="802" t="s">
        <v>35</v>
      </c>
      <c r="E317" s="803">
        <v>2</v>
      </c>
      <c r="F317" s="776"/>
      <c r="G317" s="777">
        <f>ROUND(F317,2)*E317</f>
        <v>0</v>
      </c>
    </row>
    <row r="318" spans="1:7">
      <c r="B318" s="540"/>
      <c r="C318" s="539"/>
      <c r="D318" s="538"/>
      <c r="E318" s="537"/>
      <c r="F318" s="552"/>
      <c r="G318" s="546"/>
    </row>
    <row r="319" spans="1:7" ht="30" customHeight="1">
      <c r="A319" s="797" t="s">
        <v>801</v>
      </c>
      <c r="B319" s="768">
        <v>5</v>
      </c>
      <c r="C319" s="805" t="s">
        <v>513</v>
      </c>
      <c r="D319" s="769" t="s">
        <v>96</v>
      </c>
      <c r="E319" s="803">
        <v>880</v>
      </c>
      <c r="F319" s="776"/>
      <c r="G319" s="777">
        <f>ROUND(F319,2)*E319</f>
        <v>0</v>
      </c>
    </row>
    <row r="320" spans="1:7">
      <c r="B320" s="490"/>
      <c r="C320" s="536"/>
      <c r="D320" s="535"/>
      <c r="E320" s="528"/>
      <c r="F320" s="552"/>
      <c r="G320" s="545"/>
    </row>
    <row r="321" spans="1:7" ht="25.5">
      <c r="A321" s="797" t="s">
        <v>801</v>
      </c>
      <c r="B321" s="806" t="s">
        <v>514</v>
      </c>
      <c r="C321" s="804" t="s">
        <v>515</v>
      </c>
      <c r="D321" s="807" t="s">
        <v>35</v>
      </c>
      <c r="E321" s="808">
        <v>4000</v>
      </c>
      <c r="F321" s="776"/>
      <c r="G321" s="777">
        <f>ROUND(F321,2)*E321</f>
        <v>0</v>
      </c>
    </row>
    <row r="322" spans="1:7">
      <c r="B322" s="490"/>
      <c r="C322" s="543"/>
      <c r="D322" s="535"/>
      <c r="E322" s="528"/>
      <c r="F322" s="552"/>
      <c r="G322" s="520"/>
    </row>
    <row r="323" spans="1:7" ht="51">
      <c r="B323" s="490">
        <v>7</v>
      </c>
      <c r="C323" s="524" t="s">
        <v>516</v>
      </c>
      <c r="D323" s="523" t="s">
        <v>35</v>
      </c>
      <c r="E323" s="522">
        <v>1</v>
      </c>
      <c r="F323" s="552"/>
      <c r="G323" s="504">
        <f>ROUND(F323,2)*E323</f>
        <v>0</v>
      </c>
    </row>
    <row r="324" spans="1:7">
      <c r="B324" s="490"/>
      <c r="C324" s="543"/>
      <c r="D324" s="535"/>
      <c r="E324" s="528"/>
      <c r="F324" s="552"/>
      <c r="G324" s="520"/>
    </row>
    <row r="325" spans="1:7">
      <c r="B325" s="490">
        <v>8</v>
      </c>
      <c r="C325" s="524" t="s">
        <v>517</v>
      </c>
      <c r="D325" s="523" t="s">
        <v>96</v>
      </c>
      <c r="E325" s="522">
        <v>10</v>
      </c>
      <c r="F325" s="552"/>
      <c r="G325" s="504">
        <f>ROUND(F325,2)*E325</f>
        <v>0</v>
      </c>
    </row>
    <row r="326" spans="1:7">
      <c r="B326" s="490"/>
      <c r="C326" s="543"/>
      <c r="D326" s="535"/>
      <c r="E326" s="528"/>
      <c r="F326" s="552"/>
      <c r="G326" s="520"/>
    </row>
    <row r="327" spans="1:7">
      <c r="B327" s="490">
        <v>9</v>
      </c>
      <c r="C327" s="524" t="s">
        <v>518</v>
      </c>
      <c r="D327" s="523" t="s">
        <v>96</v>
      </c>
      <c r="E327" s="522">
        <v>840</v>
      </c>
      <c r="F327" s="552"/>
      <c r="G327" s="504">
        <f>ROUND(F327,2)*E327</f>
        <v>0</v>
      </c>
    </row>
    <row r="328" spans="1:7">
      <c r="B328" s="490"/>
      <c r="C328" s="543"/>
      <c r="D328" s="535"/>
      <c r="E328" s="528"/>
      <c r="F328" s="552"/>
      <c r="G328" s="520"/>
    </row>
    <row r="329" spans="1:7" ht="25.5">
      <c r="B329" s="490">
        <v>10</v>
      </c>
      <c r="C329" s="506" t="s">
        <v>519</v>
      </c>
      <c r="D329" s="523" t="s">
        <v>96</v>
      </c>
      <c r="E329" s="522">
        <v>840</v>
      </c>
      <c r="F329" s="552"/>
      <c r="G329" s="504">
        <f>ROUND(F329,2)*E329</f>
        <v>0</v>
      </c>
    </row>
    <row r="330" spans="1:7">
      <c r="B330" s="490"/>
      <c r="C330" s="543"/>
      <c r="D330" s="535"/>
      <c r="E330" s="528"/>
      <c r="F330" s="552"/>
      <c r="G330" s="520"/>
    </row>
    <row r="331" spans="1:7">
      <c r="B331" s="490">
        <v>11</v>
      </c>
      <c r="C331" s="524" t="s">
        <v>520</v>
      </c>
      <c r="D331" s="523" t="s">
        <v>32</v>
      </c>
      <c r="E331" s="522">
        <v>4</v>
      </c>
      <c r="F331" s="552"/>
      <c r="G331" s="504">
        <f>ROUND(F331,2)*E331</f>
        <v>0</v>
      </c>
    </row>
    <row r="332" spans="1:7">
      <c r="B332" s="490"/>
      <c r="C332" s="543"/>
      <c r="D332" s="535"/>
      <c r="E332" s="528"/>
      <c r="F332" s="552"/>
      <c r="G332" s="520"/>
    </row>
    <row r="333" spans="1:7" ht="38.25">
      <c r="B333" s="490">
        <v>12</v>
      </c>
      <c r="C333" s="524" t="s">
        <v>521</v>
      </c>
      <c r="D333" s="523" t="s">
        <v>32</v>
      </c>
      <c r="E333" s="522">
        <v>2</v>
      </c>
      <c r="F333" s="552"/>
      <c r="G333" s="504">
        <f>ROUND(F333,2)*E333</f>
        <v>0</v>
      </c>
    </row>
    <row r="334" spans="1:7">
      <c r="B334" s="490"/>
      <c r="C334" s="543"/>
      <c r="D334" s="535"/>
      <c r="E334" s="528"/>
      <c r="F334" s="552"/>
      <c r="G334" s="520"/>
    </row>
    <row r="335" spans="1:7" ht="25.5">
      <c r="B335" s="490">
        <v>13</v>
      </c>
      <c r="C335" s="524" t="s">
        <v>522</v>
      </c>
      <c r="D335" s="523" t="s">
        <v>32</v>
      </c>
      <c r="E335" s="522">
        <v>1</v>
      </c>
      <c r="F335" s="552"/>
      <c r="G335" s="504">
        <f>ROUND(F335,2)*E335</f>
        <v>0</v>
      </c>
    </row>
    <row r="336" spans="1:7" ht="13.5" thickBot="1">
      <c r="B336" s="490"/>
      <c r="C336" s="524"/>
      <c r="D336" s="523"/>
      <c r="E336" s="522"/>
      <c r="G336" s="507"/>
    </row>
    <row r="337" spans="2:7" ht="25.5">
      <c r="B337" s="499"/>
      <c r="C337" s="526" t="s">
        <v>682</v>
      </c>
      <c r="D337" s="525" t="s">
        <v>504</v>
      </c>
      <c r="E337" s="496"/>
      <c r="F337" s="496"/>
      <c r="G337" s="495">
        <f>SUM(G311:G335)</f>
        <v>0</v>
      </c>
    </row>
    <row r="338" spans="2:7">
      <c r="B338" s="490"/>
      <c r="C338" s="510"/>
      <c r="D338" s="509"/>
      <c r="E338" s="542"/>
      <c r="G338" s="541"/>
    </row>
    <row r="339" spans="2:7">
      <c r="B339" s="490"/>
      <c r="C339" s="524"/>
      <c r="D339" s="523"/>
      <c r="E339" s="522"/>
      <c r="G339" s="507"/>
    </row>
    <row r="340" spans="2:7">
      <c r="B340" s="490" t="s">
        <v>523</v>
      </c>
      <c r="C340" s="530" t="s">
        <v>524</v>
      </c>
      <c r="D340" s="509"/>
      <c r="E340" s="508"/>
      <c r="G340" s="507"/>
    </row>
    <row r="341" spans="2:7">
      <c r="B341" s="490"/>
      <c r="C341" s="530"/>
      <c r="D341" s="509"/>
      <c r="E341" s="508"/>
      <c r="G341" s="507"/>
    </row>
    <row r="342" spans="2:7" ht="63.75">
      <c r="B342" s="490">
        <v>1</v>
      </c>
      <c r="C342" s="533" t="s">
        <v>525</v>
      </c>
      <c r="D342" s="523" t="s">
        <v>32</v>
      </c>
      <c r="E342" s="522">
        <v>1</v>
      </c>
      <c r="F342" s="552"/>
      <c r="G342" s="504">
        <f>ROUND(F342,2)*E342</f>
        <v>0</v>
      </c>
    </row>
    <row r="343" spans="2:7">
      <c r="B343" s="490"/>
      <c r="C343" s="506"/>
      <c r="D343" s="529"/>
      <c r="E343" s="528"/>
      <c r="F343" s="552"/>
      <c r="G343" s="504"/>
    </row>
    <row r="344" spans="2:7" ht="25.5">
      <c r="B344" s="490">
        <v>2</v>
      </c>
      <c r="C344" s="524" t="s">
        <v>526</v>
      </c>
      <c r="D344" s="523" t="s">
        <v>32</v>
      </c>
      <c r="E344" s="522">
        <v>1</v>
      </c>
      <c r="F344" s="552"/>
      <c r="G344" s="504">
        <f>ROUND(F344,2)*E344</f>
        <v>0</v>
      </c>
    </row>
    <row r="345" spans="2:7">
      <c r="B345" s="490"/>
      <c r="C345" s="506"/>
      <c r="D345" s="529"/>
      <c r="E345" s="528"/>
      <c r="F345" s="552"/>
      <c r="G345" s="504"/>
    </row>
    <row r="346" spans="2:7" ht="63.75">
      <c r="B346" s="490">
        <v>3</v>
      </c>
      <c r="C346" s="533" t="s">
        <v>527</v>
      </c>
      <c r="D346" s="523" t="s">
        <v>32</v>
      </c>
      <c r="E346" s="522">
        <v>1</v>
      </c>
      <c r="F346" s="552"/>
      <c r="G346" s="504">
        <f>ROUND(F346,2)*E346</f>
        <v>0</v>
      </c>
    </row>
    <row r="347" spans="2:7">
      <c r="B347" s="490"/>
      <c r="C347" s="506"/>
      <c r="D347" s="529"/>
      <c r="E347" s="528"/>
      <c r="F347" s="552"/>
      <c r="G347" s="504"/>
    </row>
    <row r="348" spans="2:7" ht="38.25">
      <c r="B348" s="490">
        <v>4</v>
      </c>
      <c r="C348" s="533" t="s">
        <v>528</v>
      </c>
      <c r="D348" s="523" t="s">
        <v>32</v>
      </c>
      <c r="E348" s="522">
        <v>1</v>
      </c>
      <c r="F348" s="552"/>
      <c r="G348" s="504">
        <f>ROUND(F348,2)*E348</f>
        <v>0</v>
      </c>
    </row>
    <row r="349" spans="2:7">
      <c r="B349" s="540"/>
      <c r="C349" s="539"/>
      <c r="D349" s="538"/>
      <c r="E349" s="537"/>
      <c r="F349" s="552"/>
      <c r="G349" s="504"/>
    </row>
    <row r="350" spans="2:7">
      <c r="B350" s="778" t="s">
        <v>565</v>
      </c>
      <c r="C350" s="533" t="s">
        <v>529</v>
      </c>
      <c r="D350" s="523" t="s">
        <v>32</v>
      </c>
      <c r="E350" s="532">
        <v>1</v>
      </c>
      <c r="F350" s="552"/>
      <c r="G350" s="504">
        <f>ROUND(F350,2)*E350</f>
        <v>0</v>
      </c>
    </row>
    <row r="351" spans="2:7" ht="13.5" thickBot="1">
      <c r="B351" s="490"/>
      <c r="C351" s="524"/>
      <c r="D351" s="523"/>
      <c r="E351" s="522"/>
      <c r="G351" s="507"/>
    </row>
    <row r="352" spans="2:7" ht="25.5">
      <c r="B352" s="531"/>
      <c r="C352" s="526" t="s">
        <v>681</v>
      </c>
      <c r="D352" s="525" t="s">
        <v>504</v>
      </c>
      <c r="E352" s="496"/>
      <c r="F352" s="496"/>
      <c r="G352" s="495">
        <f>SUM(G342:G350)</f>
        <v>0</v>
      </c>
    </row>
    <row r="353" spans="2:7">
      <c r="B353" s="490"/>
      <c r="C353" s="524"/>
      <c r="D353" s="523"/>
      <c r="E353" s="522"/>
      <c r="G353" s="507"/>
    </row>
    <row r="354" spans="2:7">
      <c r="B354" s="490"/>
      <c r="C354" s="524"/>
      <c r="D354" s="523"/>
      <c r="E354" s="522"/>
      <c r="G354" s="507"/>
    </row>
    <row r="355" spans="2:7">
      <c r="B355" s="490" t="s">
        <v>530</v>
      </c>
      <c r="C355" s="530" t="s">
        <v>531</v>
      </c>
      <c r="D355" s="509"/>
      <c r="E355" s="508"/>
      <c r="G355" s="507"/>
    </row>
    <row r="356" spans="2:7">
      <c r="B356" s="490"/>
      <c r="C356" s="530"/>
      <c r="D356" s="509"/>
      <c r="E356" s="508"/>
      <c r="G356" s="507"/>
    </row>
    <row r="357" spans="2:7">
      <c r="B357" s="490">
        <v>1</v>
      </c>
      <c r="C357" s="527" t="s">
        <v>532</v>
      </c>
      <c r="D357" s="523" t="s">
        <v>32</v>
      </c>
      <c r="E357" s="522">
        <v>1</v>
      </c>
      <c r="F357" s="552"/>
      <c r="G357" s="504">
        <f>ROUND(F357,2)*E357</f>
        <v>0</v>
      </c>
    </row>
    <row r="358" spans="2:7">
      <c r="B358" s="490"/>
      <c r="C358" s="506"/>
      <c r="D358" s="529"/>
      <c r="E358" s="528"/>
      <c r="F358" s="552"/>
      <c r="G358" s="504"/>
    </row>
    <row r="359" spans="2:7" ht="25.5">
      <c r="B359" s="490">
        <v>2</v>
      </c>
      <c r="C359" s="527" t="s">
        <v>533</v>
      </c>
      <c r="D359" s="523" t="s">
        <v>32</v>
      </c>
      <c r="E359" s="522">
        <v>1</v>
      </c>
      <c r="F359" s="552"/>
      <c r="G359" s="504">
        <f>ROUND(F359,2)*E359</f>
        <v>0</v>
      </c>
    </row>
    <row r="360" spans="2:7" ht="13.5" thickBot="1">
      <c r="B360" s="490"/>
      <c r="C360" s="524"/>
      <c r="D360" s="523"/>
      <c r="E360" s="522"/>
      <c r="G360" s="507"/>
    </row>
    <row r="361" spans="2:7" ht="25.5">
      <c r="B361" s="499"/>
      <c r="C361" s="526" t="s">
        <v>680</v>
      </c>
      <c r="D361" s="525" t="s">
        <v>504</v>
      </c>
      <c r="E361" s="496"/>
      <c r="F361" s="496"/>
      <c r="G361" s="495">
        <f>SUM(G357:G359)</f>
        <v>0</v>
      </c>
    </row>
    <row r="362" spans="2:7">
      <c r="B362" s="490"/>
      <c r="C362" s="524"/>
      <c r="D362" s="523"/>
      <c r="E362" s="522"/>
      <c r="G362" s="507"/>
    </row>
    <row r="363" spans="2:7" ht="13.5" thickBot="1">
      <c r="B363" s="490"/>
      <c r="C363" s="491"/>
      <c r="D363" s="521"/>
      <c r="E363" s="514"/>
      <c r="G363" s="520"/>
    </row>
    <row r="364" spans="2:7">
      <c r="B364" s="499"/>
      <c r="C364" s="498" t="s">
        <v>679</v>
      </c>
      <c r="D364" s="497" t="s">
        <v>504</v>
      </c>
      <c r="E364" s="496"/>
      <c r="F364" s="496"/>
      <c r="G364" s="495">
        <f>G337+G352+G361</f>
        <v>0</v>
      </c>
    </row>
    <row r="365" spans="2:7">
      <c r="B365" s="490"/>
      <c r="C365" s="503"/>
      <c r="D365" s="502"/>
      <c r="E365" s="519"/>
      <c r="G365" s="500"/>
    </row>
    <row r="366" spans="2:7">
      <c r="B366" s="490"/>
      <c r="C366" s="503"/>
      <c r="D366" s="502"/>
      <c r="E366" s="519"/>
      <c r="G366" s="500"/>
    </row>
    <row r="367" spans="2:7">
      <c r="B367" s="490"/>
      <c r="C367" s="503"/>
      <c r="D367" s="502"/>
      <c r="E367" s="501"/>
      <c r="G367" s="500"/>
    </row>
    <row r="368" spans="2:7" ht="15.75">
      <c r="B368" s="518"/>
      <c r="C368" s="517" t="s">
        <v>678</v>
      </c>
      <c r="D368" s="492"/>
      <c r="E368" s="514"/>
      <c r="G368" s="513"/>
    </row>
    <row r="369" spans="1:7" ht="13.5" thickBot="1">
      <c r="B369" s="516"/>
      <c r="C369" s="515"/>
      <c r="D369" s="492"/>
      <c r="E369" s="514"/>
      <c r="G369" s="513"/>
    </row>
    <row r="370" spans="1:7" ht="13.5" thickBot="1">
      <c r="B370" s="485" t="s">
        <v>409</v>
      </c>
      <c r="C370" s="488" t="s">
        <v>410</v>
      </c>
      <c r="D370" s="512" t="s">
        <v>411</v>
      </c>
      <c r="E370" s="487" t="s">
        <v>412</v>
      </c>
      <c r="F370" s="511" t="s">
        <v>869</v>
      </c>
      <c r="G370" s="511" t="s">
        <v>538</v>
      </c>
    </row>
    <row r="371" spans="1:7">
      <c r="B371" s="490"/>
      <c r="C371" s="510"/>
      <c r="D371" s="509"/>
      <c r="E371" s="508"/>
      <c r="G371" s="507"/>
    </row>
    <row r="372" spans="1:7" ht="63.75">
      <c r="B372" s="490">
        <v>1</v>
      </c>
      <c r="C372" s="506" t="s">
        <v>677</v>
      </c>
      <c r="D372" s="492"/>
      <c r="E372" s="493"/>
      <c r="F372" s="552"/>
      <c r="G372" s="504"/>
    </row>
    <row r="373" spans="1:7" ht="15">
      <c r="A373" s="767" t="s">
        <v>801</v>
      </c>
      <c r="B373" s="768"/>
      <c r="C373" s="801" t="s">
        <v>873</v>
      </c>
      <c r="D373" s="780" t="s">
        <v>35</v>
      </c>
      <c r="E373" s="781">
        <v>12</v>
      </c>
      <c r="F373" s="776"/>
      <c r="G373" s="777">
        <f>ROUND(F373,2)*E373</f>
        <v>0</v>
      </c>
    </row>
    <row r="374" spans="1:7" ht="15">
      <c r="A374" s="362"/>
      <c r="B374" s="778"/>
      <c r="C374" s="506" t="s">
        <v>874</v>
      </c>
      <c r="D374" s="492" t="s">
        <v>35</v>
      </c>
      <c r="E374" s="493">
        <v>12</v>
      </c>
      <c r="F374" s="552"/>
      <c r="G374" s="504">
        <f>ROUND(F374,2)*E374</f>
        <v>0</v>
      </c>
    </row>
    <row r="375" spans="1:7">
      <c r="B375" s="490"/>
      <c r="C375" s="506"/>
      <c r="D375" s="492"/>
      <c r="E375" s="493"/>
      <c r="F375" s="552"/>
      <c r="G375" s="387"/>
    </row>
    <row r="376" spans="1:7" ht="51">
      <c r="B376" s="490">
        <v>2</v>
      </c>
      <c r="C376" s="506" t="s">
        <v>676</v>
      </c>
      <c r="D376" s="492"/>
      <c r="E376" s="493"/>
      <c r="F376" s="552"/>
      <c r="G376" s="504"/>
    </row>
    <row r="377" spans="1:7" ht="15">
      <c r="A377" s="767" t="s">
        <v>801</v>
      </c>
      <c r="B377" s="768"/>
      <c r="C377" s="801" t="s">
        <v>873</v>
      </c>
      <c r="D377" s="780" t="s">
        <v>35</v>
      </c>
      <c r="E377" s="781">
        <v>18</v>
      </c>
      <c r="F377" s="776"/>
      <c r="G377" s="777">
        <f>ROUND(F377,2)*E377</f>
        <v>0</v>
      </c>
    </row>
    <row r="378" spans="1:7" ht="15">
      <c r="A378" s="362"/>
      <c r="B378" s="778"/>
      <c r="C378" s="506" t="s">
        <v>874</v>
      </c>
      <c r="D378" s="492" t="s">
        <v>35</v>
      </c>
      <c r="E378" s="493">
        <v>18</v>
      </c>
      <c r="F378" s="552"/>
      <c r="G378" s="504">
        <f>ROUND(F378,2)*E378</f>
        <v>0</v>
      </c>
    </row>
    <row r="379" spans="1:7">
      <c r="B379" s="490"/>
      <c r="C379" s="506"/>
      <c r="D379" s="492"/>
      <c r="E379" s="493"/>
      <c r="F379" s="552"/>
      <c r="G379" s="387"/>
    </row>
    <row r="380" spans="1:7" ht="38.25">
      <c r="B380" s="490">
        <v>3</v>
      </c>
      <c r="C380" s="505" t="s">
        <v>675</v>
      </c>
      <c r="D380" s="492" t="s">
        <v>35</v>
      </c>
      <c r="E380" s="493">
        <v>12</v>
      </c>
      <c r="F380" s="552"/>
      <c r="G380" s="504">
        <f>ROUND(F380,2)*E380</f>
        <v>0</v>
      </c>
    </row>
    <row r="381" spans="1:7">
      <c r="B381" s="490"/>
      <c r="C381" s="505"/>
      <c r="D381" s="492"/>
      <c r="E381" s="493"/>
      <c r="F381" s="552"/>
      <c r="G381" s="387"/>
    </row>
    <row r="382" spans="1:7" ht="38.25">
      <c r="B382" s="490">
        <v>4</v>
      </c>
      <c r="C382" s="505" t="s">
        <v>674</v>
      </c>
      <c r="D382" s="492" t="s">
        <v>96</v>
      </c>
      <c r="E382" s="493">
        <v>200</v>
      </c>
      <c r="F382" s="552"/>
      <c r="G382" s="504">
        <f>ROUND(F382,2)*E382</f>
        <v>0</v>
      </c>
    </row>
    <row r="383" spans="1:7">
      <c r="B383" s="490"/>
      <c r="C383" s="505"/>
      <c r="D383" s="492"/>
      <c r="E383" s="493"/>
      <c r="F383" s="552"/>
      <c r="G383" s="387"/>
    </row>
    <row r="384" spans="1:7" ht="39.75">
      <c r="B384" s="490">
        <v>5</v>
      </c>
      <c r="C384" s="505" t="s">
        <v>673</v>
      </c>
      <c r="D384" s="492" t="s">
        <v>96</v>
      </c>
      <c r="E384" s="493">
        <v>300</v>
      </c>
      <c r="F384" s="552"/>
      <c r="G384" s="504">
        <f>ROUND(F384,2)*E384</f>
        <v>0</v>
      </c>
    </row>
    <row r="385" spans="2:7" ht="13.5" thickBot="1">
      <c r="B385" s="490"/>
      <c r="C385" s="503"/>
      <c r="D385" s="502"/>
      <c r="E385" s="501"/>
      <c r="G385" s="500"/>
    </row>
    <row r="386" spans="2:7">
      <c r="B386" s="499"/>
      <c r="C386" s="498" t="s">
        <v>672</v>
      </c>
      <c r="D386" s="497" t="s">
        <v>504</v>
      </c>
      <c r="E386" s="496"/>
      <c r="F386" s="496"/>
      <c r="G386" s="495">
        <f>SUM(G372:G384)</f>
        <v>0</v>
      </c>
    </row>
    <row r="387" spans="2:7">
      <c r="G387" s="369"/>
    </row>
    <row r="388" spans="2:7">
      <c r="C388" s="372" t="s">
        <v>887</v>
      </c>
      <c r="G388" s="887">
        <f>G88+G92+G100+G104+G108+G112+G116+G117+G118+G119+G120+G121+G133+G151+G152+G169+G203+G228+G258+G275+G279+G283+G311+G313+G315+G317+G319+G321+G373+G377</f>
        <v>0</v>
      </c>
    </row>
    <row r="389" spans="2:7">
      <c r="G389" s="369"/>
    </row>
    <row r="390" spans="2:7">
      <c r="G390" s="369"/>
    </row>
    <row r="391" spans="2:7">
      <c r="G391" s="369"/>
    </row>
    <row r="392" spans="2:7">
      <c r="G392" s="369"/>
    </row>
    <row r="393" spans="2:7">
      <c r="G393" s="369"/>
    </row>
    <row r="394" spans="2:7">
      <c r="G394" s="369"/>
    </row>
    <row r="395" spans="2:7">
      <c r="G395" s="369"/>
    </row>
    <row r="396" spans="2:7">
      <c r="G396" s="369"/>
    </row>
    <row r="397" spans="2:7">
      <c r="G397" s="369"/>
    </row>
    <row r="398" spans="2:7">
      <c r="G398" s="369"/>
    </row>
    <row r="399" spans="2:7">
      <c r="G399" s="369"/>
    </row>
    <row r="400" spans="2:7">
      <c r="G400" s="369"/>
    </row>
    <row r="401" spans="7:7">
      <c r="G401" s="369"/>
    </row>
    <row r="402" spans="7:7">
      <c r="G402" s="369"/>
    </row>
    <row r="403" spans="7:7">
      <c r="G403" s="369"/>
    </row>
    <row r="404" spans="7:7">
      <c r="G404" s="369"/>
    </row>
    <row r="405" spans="7:7">
      <c r="G405" s="369"/>
    </row>
    <row r="406" spans="7:7">
      <c r="G406" s="369"/>
    </row>
    <row r="407" spans="7:7">
      <c r="G407" s="369"/>
    </row>
    <row r="408" spans="7:7">
      <c r="G408" s="369"/>
    </row>
    <row r="409" spans="7:7">
      <c r="G409" s="369"/>
    </row>
    <row r="410" spans="7:7">
      <c r="G410" s="369"/>
    </row>
    <row r="411" spans="7:7">
      <c r="G411" s="369"/>
    </row>
    <row r="412" spans="7:7">
      <c r="G412" s="369"/>
    </row>
    <row r="413" spans="7:7">
      <c r="G413" s="369"/>
    </row>
    <row r="414" spans="7:7">
      <c r="G414" s="369"/>
    </row>
    <row r="415" spans="7:7">
      <c r="G415" s="369"/>
    </row>
    <row r="416" spans="7:7">
      <c r="G416" s="369"/>
    </row>
    <row r="417" spans="7:7">
      <c r="G417" s="369"/>
    </row>
    <row r="418" spans="7:7">
      <c r="G418" s="369"/>
    </row>
    <row r="419" spans="7:7">
      <c r="G419" s="369"/>
    </row>
    <row r="420" spans="7:7">
      <c r="G420" s="369"/>
    </row>
    <row r="421" spans="7:7">
      <c r="G421" s="369"/>
    </row>
    <row r="422" spans="7:7">
      <c r="G422" s="369"/>
    </row>
    <row r="423" spans="7:7">
      <c r="G423" s="369"/>
    </row>
    <row r="424" spans="7:7">
      <c r="G424" s="369"/>
    </row>
    <row r="425" spans="7:7">
      <c r="G425" s="369"/>
    </row>
    <row r="426" spans="7:7">
      <c r="G426" s="369"/>
    </row>
    <row r="427" spans="7:7">
      <c r="G427" s="369"/>
    </row>
    <row r="428" spans="7:7">
      <c r="G428" s="369"/>
    </row>
    <row r="429" spans="7:7">
      <c r="G429" s="369"/>
    </row>
    <row r="430" spans="7:7">
      <c r="G430" s="369"/>
    </row>
    <row r="431" spans="7:7">
      <c r="G431" s="369"/>
    </row>
    <row r="432" spans="7:7">
      <c r="G432" s="369"/>
    </row>
    <row r="433" spans="7:7">
      <c r="G433" s="369"/>
    </row>
    <row r="434" spans="7:7">
      <c r="G434" s="369"/>
    </row>
    <row r="435" spans="7:7">
      <c r="G435" s="369"/>
    </row>
    <row r="436" spans="7:7">
      <c r="G436" s="369"/>
    </row>
    <row r="437" spans="7:7">
      <c r="G437" s="369"/>
    </row>
    <row r="438" spans="7:7">
      <c r="G438" s="369"/>
    </row>
    <row r="439" spans="7:7">
      <c r="G439" s="369"/>
    </row>
    <row r="440" spans="7:7">
      <c r="G440" s="369"/>
    </row>
    <row r="441" spans="7:7">
      <c r="G441" s="369"/>
    </row>
    <row r="442" spans="7:7">
      <c r="G442" s="369"/>
    </row>
    <row r="443" spans="7:7">
      <c r="G443" s="369"/>
    </row>
    <row r="444" spans="7:7">
      <c r="G444" s="369"/>
    </row>
    <row r="445" spans="7:7">
      <c r="G445" s="369"/>
    </row>
    <row r="446" spans="7:7">
      <c r="G446" s="369"/>
    </row>
    <row r="447" spans="7:7">
      <c r="G447" s="369"/>
    </row>
    <row r="448" spans="7:7">
      <c r="G448" s="369"/>
    </row>
    <row r="449" spans="7:7">
      <c r="G449" s="369"/>
    </row>
    <row r="450" spans="7:7">
      <c r="G450" s="369"/>
    </row>
    <row r="451" spans="7:7">
      <c r="G451" s="369"/>
    </row>
    <row r="452" spans="7:7">
      <c r="G452" s="369"/>
    </row>
    <row r="453" spans="7:7">
      <c r="G453" s="369"/>
    </row>
    <row r="454" spans="7:7">
      <c r="G454" s="369"/>
    </row>
    <row r="455" spans="7:7">
      <c r="G455" s="369"/>
    </row>
    <row r="456" spans="7:7">
      <c r="G456" s="369"/>
    </row>
    <row r="457" spans="7:7">
      <c r="G457" s="369"/>
    </row>
    <row r="458" spans="7:7">
      <c r="G458" s="369"/>
    </row>
    <row r="459" spans="7:7">
      <c r="G459" s="369"/>
    </row>
    <row r="460" spans="7:7">
      <c r="G460" s="369"/>
    </row>
    <row r="461" spans="7:7">
      <c r="G461" s="369"/>
    </row>
    <row r="462" spans="7:7">
      <c r="G462" s="369"/>
    </row>
    <row r="463" spans="7:7">
      <c r="G463" s="369"/>
    </row>
    <row r="464" spans="7:7">
      <c r="G464" s="369"/>
    </row>
    <row r="465" spans="7:7">
      <c r="G465" s="369"/>
    </row>
    <row r="466" spans="7:7">
      <c r="G466" s="369"/>
    </row>
    <row r="467" spans="7:7">
      <c r="G467" s="369"/>
    </row>
    <row r="468" spans="7:7">
      <c r="G468" s="369"/>
    </row>
    <row r="469" spans="7:7">
      <c r="G469" s="369"/>
    </row>
    <row r="470" spans="7:7">
      <c r="G470" s="369"/>
    </row>
    <row r="471" spans="7:7">
      <c r="G471" s="369"/>
    </row>
    <row r="472" spans="7:7">
      <c r="G472" s="369"/>
    </row>
    <row r="473" spans="7:7">
      <c r="G473" s="369"/>
    </row>
    <row r="474" spans="7:7">
      <c r="G474" s="369"/>
    </row>
    <row r="475" spans="7:7">
      <c r="G475" s="369"/>
    </row>
    <row r="476" spans="7:7">
      <c r="G476" s="369"/>
    </row>
    <row r="477" spans="7:7">
      <c r="G477" s="369"/>
    </row>
    <row r="478" spans="7:7">
      <c r="G478" s="369"/>
    </row>
    <row r="479" spans="7:7">
      <c r="G479" s="369"/>
    </row>
    <row r="480" spans="7:7">
      <c r="G480" s="369"/>
    </row>
    <row r="481" spans="7:7">
      <c r="G481" s="369"/>
    </row>
    <row r="482" spans="7:7">
      <c r="G482" s="369"/>
    </row>
    <row r="483" spans="7:7">
      <c r="G483" s="369"/>
    </row>
    <row r="484" spans="7:7">
      <c r="G484" s="369"/>
    </row>
    <row r="485" spans="7:7">
      <c r="G485" s="369"/>
    </row>
    <row r="486" spans="7:7">
      <c r="G486" s="369"/>
    </row>
    <row r="487" spans="7:7">
      <c r="G487" s="369"/>
    </row>
    <row r="488" spans="7:7">
      <c r="G488" s="369"/>
    </row>
    <row r="489" spans="7:7">
      <c r="G489" s="369"/>
    </row>
    <row r="490" spans="7:7">
      <c r="G490" s="369"/>
    </row>
    <row r="491" spans="7:7">
      <c r="G491" s="369"/>
    </row>
    <row r="492" spans="7:7">
      <c r="G492" s="369"/>
    </row>
    <row r="493" spans="7:7">
      <c r="G493" s="369"/>
    </row>
    <row r="494" spans="7:7">
      <c r="G494" s="369"/>
    </row>
    <row r="495" spans="7:7">
      <c r="G495" s="369"/>
    </row>
    <row r="496" spans="7:7">
      <c r="G496" s="369"/>
    </row>
    <row r="497" spans="7:7">
      <c r="G497" s="369"/>
    </row>
    <row r="498" spans="7:7">
      <c r="G498" s="369"/>
    </row>
    <row r="499" spans="7:7">
      <c r="G499" s="369"/>
    </row>
    <row r="500" spans="7:7">
      <c r="G500" s="369"/>
    </row>
    <row r="501" spans="7:7">
      <c r="G501" s="369"/>
    </row>
    <row r="502" spans="7:7">
      <c r="G502" s="369"/>
    </row>
    <row r="503" spans="7:7">
      <c r="G503" s="369"/>
    </row>
    <row r="504" spans="7:7">
      <c r="G504" s="369"/>
    </row>
    <row r="505" spans="7:7">
      <c r="G505" s="369"/>
    </row>
    <row r="506" spans="7:7">
      <c r="G506" s="369"/>
    </row>
    <row r="507" spans="7:7">
      <c r="G507" s="369"/>
    </row>
    <row r="508" spans="7:7">
      <c r="G508" s="369"/>
    </row>
    <row r="509" spans="7:7">
      <c r="G509" s="369"/>
    </row>
    <row r="510" spans="7:7">
      <c r="G510" s="369"/>
    </row>
    <row r="511" spans="7:7">
      <c r="G511" s="369"/>
    </row>
    <row r="512" spans="7:7">
      <c r="G512" s="369"/>
    </row>
    <row r="513" spans="7:7">
      <c r="G513" s="369"/>
    </row>
    <row r="514" spans="7:7">
      <c r="G514" s="369"/>
    </row>
    <row r="515" spans="7:7">
      <c r="G515" s="369"/>
    </row>
    <row r="516" spans="7:7">
      <c r="G516" s="369"/>
    </row>
    <row r="517" spans="7:7">
      <c r="G517" s="369"/>
    </row>
    <row r="518" spans="7:7">
      <c r="G518" s="369"/>
    </row>
    <row r="519" spans="7:7">
      <c r="G519" s="369"/>
    </row>
    <row r="520" spans="7:7">
      <c r="G520" s="369"/>
    </row>
    <row r="521" spans="7:7">
      <c r="G521" s="369"/>
    </row>
    <row r="522" spans="7:7">
      <c r="G522" s="369"/>
    </row>
    <row r="523" spans="7:7">
      <c r="G523" s="369"/>
    </row>
    <row r="524" spans="7:7">
      <c r="G524" s="369"/>
    </row>
    <row r="525" spans="7:7">
      <c r="G525" s="369"/>
    </row>
    <row r="526" spans="7:7">
      <c r="G526" s="369"/>
    </row>
    <row r="527" spans="7:7">
      <c r="G527" s="369"/>
    </row>
    <row r="528" spans="7:7">
      <c r="G528" s="369"/>
    </row>
    <row r="529" spans="7:7">
      <c r="G529" s="369"/>
    </row>
    <row r="530" spans="7:7">
      <c r="G530" s="369"/>
    </row>
    <row r="531" spans="7:7">
      <c r="G531" s="369"/>
    </row>
    <row r="532" spans="7:7">
      <c r="G532" s="369"/>
    </row>
    <row r="533" spans="7:7">
      <c r="G533" s="369"/>
    </row>
    <row r="534" spans="7:7">
      <c r="G534" s="369"/>
    </row>
    <row r="535" spans="7:7">
      <c r="G535" s="369"/>
    </row>
    <row r="536" spans="7:7">
      <c r="G536" s="369"/>
    </row>
    <row r="537" spans="7:7">
      <c r="G537" s="369"/>
    </row>
    <row r="538" spans="7:7">
      <c r="G538" s="369"/>
    </row>
    <row r="539" spans="7:7">
      <c r="G539" s="369"/>
    </row>
    <row r="540" spans="7:7">
      <c r="G540" s="369"/>
    </row>
    <row r="541" spans="7:7">
      <c r="G541" s="369"/>
    </row>
    <row r="542" spans="7:7">
      <c r="G542" s="369"/>
    </row>
    <row r="543" spans="7:7">
      <c r="G543" s="369"/>
    </row>
    <row r="544" spans="7:7">
      <c r="G544" s="369"/>
    </row>
    <row r="545" spans="7:7">
      <c r="G545" s="369"/>
    </row>
    <row r="546" spans="7:7">
      <c r="G546" s="369"/>
    </row>
    <row r="547" spans="7:7">
      <c r="G547" s="369"/>
    </row>
    <row r="548" spans="7:7">
      <c r="G548" s="369"/>
    </row>
    <row r="549" spans="7:7">
      <c r="G549" s="369"/>
    </row>
    <row r="550" spans="7:7">
      <c r="G550" s="369"/>
    </row>
    <row r="551" spans="7:7">
      <c r="G551" s="369"/>
    </row>
    <row r="552" spans="7:7">
      <c r="G552" s="369"/>
    </row>
    <row r="553" spans="7:7">
      <c r="G553" s="369"/>
    </row>
    <row r="554" spans="7:7">
      <c r="G554" s="369"/>
    </row>
    <row r="555" spans="7:7">
      <c r="G555" s="369"/>
    </row>
    <row r="556" spans="7:7">
      <c r="G556" s="369"/>
    </row>
    <row r="557" spans="7:7">
      <c r="G557" s="369"/>
    </row>
    <row r="558" spans="7:7">
      <c r="G558" s="369"/>
    </row>
    <row r="559" spans="7:7">
      <c r="G559" s="369"/>
    </row>
    <row r="560" spans="7:7">
      <c r="G560" s="369"/>
    </row>
    <row r="561" spans="7:7">
      <c r="G561" s="369"/>
    </row>
    <row r="562" spans="7:7">
      <c r="G562" s="369"/>
    </row>
    <row r="563" spans="7:7">
      <c r="G563" s="369"/>
    </row>
    <row r="564" spans="7:7">
      <c r="G564" s="369"/>
    </row>
    <row r="565" spans="7:7">
      <c r="G565" s="369"/>
    </row>
    <row r="566" spans="7:7">
      <c r="G566" s="369"/>
    </row>
    <row r="567" spans="7:7">
      <c r="G567" s="369"/>
    </row>
    <row r="568" spans="7:7">
      <c r="G568" s="369"/>
    </row>
    <row r="569" spans="7:7">
      <c r="G569" s="369"/>
    </row>
    <row r="570" spans="7:7">
      <c r="G570" s="369"/>
    </row>
    <row r="571" spans="7:7">
      <c r="G571" s="369"/>
    </row>
    <row r="572" spans="7:7">
      <c r="G572" s="369"/>
    </row>
    <row r="573" spans="7:7">
      <c r="G573" s="369"/>
    </row>
    <row r="574" spans="7:7">
      <c r="G574" s="369"/>
    </row>
    <row r="575" spans="7:7">
      <c r="G575" s="369"/>
    </row>
    <row r="576" spans="7:7">
      <c r="G576" s="369"/>
    </row>
    <row r="577" spans="7:7">
      <c r="G577" s="369"/>
    </row>
    <row r="578" spans="7:7">
      <c r="G578" s="369"/>
    </row>
    <row r="579" spans="7:7">
      <c r="G579" s="369"/>
    </row>
    <row r="580" spans="7:7">
      <c r="G580" s="369"/>
    </row>
    <row r="581" spans="7:7">
      <c r="G581" s="369"/>
    </row>
    <row r="582" spans="7:7">
      <c r="G582" s="369"/>
    </row>
    <row r="583" spans="7:7">
      <c r="G583" s="369"/>
    </row>
    <row r="584" spans="7:7">
      <c r="G584" s="369"/>
    </row>
    <row r="585" spans="7:7">
      <c r="G585" s="369"/>
    </row>
    <row r="586" spans="7:7">
      <c r="G586" s="369"/>
    </row>
    <row r="587" spans="7:7">
      <c r="G587" s="369"/>
    </row>
    <row r="588" spans="7:7">
      <c r="G588" s="369"/>
    </row>
    <row r="589" spans="7:7">
      <c r="G589" s="369"/>
    </row>
    <row r="590" spans="7:7">
      <c r="G590" s="369"/>
    </row>
    <row r="591" spans="7:7">
      <c r="G591" s="369"/>
    </row>
    <row r="592" spans="7:7">
      <c r="G592" s="369"/>
    </row>
  </sheetData>
  <sheetProtection algorithmName="SHA-512" hashValue="DGT3u6uaLbCr+nglc9ONQeYOqnrvwSJ3bBX1xNBBkZroj061XLZL0DbolCsJLR5RNTOvN6YRGQzYKp1UXmiWlA==" saltValue="3SU+rZEmH11n7J2q1Y08nQ=="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sheetPr codeName="Sheet13"/>
  <dimension ref="A2:G31"/>
  <sheetViews>
    <sheetView topLeftCell="A7" zoomScale="115" zoomScaleNormal="115" workbookViewId="0">
      <selection activeCell="J11" sqref="J11"/>
    </sheetView>
  </sheetViews>
  <sheetFormatPr defaultRowHeight="12.75"/>
  <cols>
    <col min="1" max="1" width="3.42578125" style="809" customWidth="1"/>
    <col min="2" max="2" width="4.7109375" style="365" customWidth="1"/>
    <col min="3" max="3" width="50.140625" style="366" customWidth="1"/>
    <col min="4" max="4" width="6.42578125" style="455" customWidth="1"/>
    <col min="5" max="5" width="6.5703125" style="372" customWidth="1"/>
    <col min="6" max="6" width="16.140625" style="816" customWidth="1"/>
    <col min="7" max="7" width="8.7109375" style="372" customWidth="1"/>
    <col min="8" max="252" width="9.140625" style="366"/>
    <col min="253" max="253" width="4.7109375" style="366" customWidth="1"/>
    <col min="254" max="254" width="48.85546875" style="366" customWidth="1"/>
    <col min="255" max="255" width="2.28515625" style="366" customWidth="1"/>
    <col min="256" max="256" width="4.85546875" style="366" customWidth="1"/>
    <col min="257" max="257" width="5" style="366" customWidth="1"/>
    <col min="258" max="258" width="5.5703125" style="366" customWidth="1"/>
    <col min="259" max="259" width="12.42578125" style="366" customWidth="1"/>
    <col min="260" max="508" width="9.140625" style="366"/>
    <col min="509" max="509" width="4.7109375" style="366" customWidth="1"/>
    <col min="510" max="510" width="48.85546875" style="366" customWidth="1"/>
    <col min="511" max="511" width="2.28515625" style="366" customWidth="1"/>
    <col min="512" max="512" width="4.85546875" style="366" customWidth="1"/>
    <col min="513" max="513" width="5" style="366" customWidth="1"/>
    <col min="514" max="514" width="5.5703125" style="366" customWidth="1"/>
    <col min="515" max="515" width="12.42578125" style="366" customWidth="1"/>
    <col min="516" max="764" width="9.140625" style="366"/>
    <col min="765" max="765" width="4.7109375" style="366" customWidth="1"/>
    <col min="766" max="766" width="48.85546875" style="366" customWidth="1"/>
    <col min="767" max="767" width="2.28515625" style="366" customWidth="1"/>
    <col min="768" max="768" width="4.85546875" style="366" customWidth="1"/>
    <col min="769" max="769" width="5" style="366" customWidth="1"/>
    <col min="770" max="770" width="5.5703125" style="366" customWidth="1"/>
    <col min="771" max="771" width="12.42578125" style="366" customWidth="1"/>
    <col min="772" max="1020" width="9.140625" style="366"/>
    <col min="1021" max="1021" width="4.7109375" style="366" customWidth="1"/>
    <col min="1022" max="1022" width="48.85546875" style="366" customWidth="1"/>
    <col min="1023" max="1023" width="2.28515625" style="366" customWidth="1"/>
    <col min="1024" max="1024" width="4.85546875" style="366" customWidth="1"/>
    <col min="1025" max="1025" width="5" style="366" customWidth="1"/>
    <col min="1026" max="1026" width="5.5703125" style="366" customWidth="1"/>
    <col min="1027" max="1027" width="12.42578125" style="366" customWidth="1"/>
    <col min="1028" max="1276" width="9.140625" style="366"/>
    <col min="1277" max="1277" width="4.7109375" style="366" customWidth="1"/>
    <col min="1278" max="1278" width="48.85546875" style="366" customWidth="1"/>
    <col min="1279" max="1279" width="2.28515625" style="366" customWidth="1"/>
    <col min="1280" max="1280" width="4.85546875" style="366" customWidth="1"/>
    <col min="1281" max="1281" width="5" style="366" customWidth="1"/>
    <col min="1282" max="1282" width="5.5703125" style="366" customWidth="1"/>
    <col min="1283" max="1283" width="12.42578125" style="366" customWidth="1"/>
    <col min="1284" max="1532" width="9.140625" style="366"/>
    <col min="1533" max="1533" width="4.7109375" style="366" customWidth="1"/>
    <col min="1534" max="1534" width="48.85546875" style="366" customWidth="1"/>
    <col min="1535" max="1535" width="2.28515625" style="366" customWidth="1"/>
    <col min="1536" max="1536" width="4.85546875" style="366" customWidth="1"/>
    <col min="1537" max="1537" width="5" style="366" customWidth="1"/>
    <col min="1538" max="1538" width="5.5703125" style="366" customWidth="1"/>
    <col min="1539" max="1539" width="12.42578125" style="366" customWidth="1"/>
    <col min="1540" max="1788" width="9.140625" style="366"/>
    <col min="1789" max="1789" width="4.7109375" style="366" customWidth="1"/>
    <col min="1790" max="1790" width="48.85546875" style="366" customWidth="1"/>
    <col min="1791" max="1791" width="2.28515625" style="366" customWidth="1"/>
    <col min="1792" max="1792" width="4.85546875" style="366" customWidth="1"/>
    <col min="1793" max="1793" width="5" style="366" customWidth="1"/>
    <col min="1794" max="1794" width="5.5703125" style="366" customWidth="1"/>
    <col min="1795" max="1795" width="12.42578125" style="366" customWidth="1"/>
    <col min="1796" max="2044" width="9.140625" style="366"/>
    <col min="2045" max="2045" width="4.7109375" style="366" customWidth="1"/>
    <col min="2046" max="2046" width="48.85546875" style="366" customWidth="1"/>
    <col min="2047" max="2047" width="2.28515625" style="366" customWidth="1"/>
    <col min="2048" max="2048" width="4.85546875" style="366" customWidth="1"/>
    <col min="2049" max="2049" width="5" style="366" customWidth="1"/>
    <col min="2050" max="2050" width="5.5703125" style="366" customWidth="1"/>
    <col min="2051" max="2051" width="12.42578125" style="366" customWidth="1"/>
    <col min="2052" max="2300" width="9.140625" style="366"/>
    <col min="2301" max="2301" width="4.7109375" style="366" customWidth="1"/>
    <col min="2302" max="2302" width="48.85546875" style="366" customWidth="1"/>
    <col min="2303" max="2303" width="2.28515625" style="366" customWidth="1"/>
    <col min="2304" max="2304" width="4.85546875" style="366" customWidth="1"/>
    <col min="2305" max="2305" width="5" style="366" customWidth="1"/>
    <col min="2306" max="2306" width="5.5703125" style="366" customWidth="1"/>
    <col min="2307" max="2307" width="12.42578125" style="366" customWidth="1"/>
    <col min="2308" max="2556" width="9.140625" style="366"/>
    <col min="2557" max="2557" width="4.7109375" style="366" customWidth="1"/>
    <col min="2558" max="2558" width="48.85546875" style="366" customWidth="1"/>
    <col min="2559" max="2559" width="2.28515625" style="366" customWidth="1"/>
    <col min="2560" max="2560" width="4.85546875" style="366" customWidth="1"/>
    <col min="2561" max="2561" width="5" style="366" customWidth="1"/>
    <col min="2562" max="2562" width="5.5703125" style="366" customWidth="1"/>
    <col min="2563" max="2563" width="12.42578125" style="366" customWidth="1"/>
    <col min="2564" max="2812" width="9.140625" style="366"/>
    <col min="2813" max="2813" width="4.7109375" style="366" customWidth="1"/>
    <col min="2814" max="2814" width="48.85546875" style="366" customWidth="1"/>
    <col min="2815" max="2815" width="2.28515625" style="366" customWidth="1"/>
    <col min="2816" max="2816" width="4.85546875" style="366" customWidth="1"/>
    <col min="2817" max="2817" width="5" style="366" customWidth="1"/>
    <col min="2818" max="2818" width="5.5703125" style="366" customWidth="1"/>
    <col min="2819" max="2819" width="12.42578125" style="366" customWidth="1"/>
    <col min="2820" max="3068" width="9.140625" style="366"/>
    <col min="3069" max="3069" width="4.7109375" style="366" customWidth="1"/>
    <col min="3070" max="3070" width="48.85546875" style="366" customWidth="1"/>
    <col min="3071" max="3071" width="2.28515625" style="366" customWidth="1"/>
    <col min="3072" max="3072" width="4.85546875" style="366" customWidth="1"/>
    <col min="3073" max="3073" width="5" style="366" customWidth="1"/>
    <col min="3074" max="3074" width="5.5703125" style="366" customWidth="1"/>
    <col min="3075" max="3075" width="12.42578125" style="366" customWidth="1"/>
    <col min="3076" max="3324" width="9.140625" style="366"/>
    <col min="3325" max="3325" width="4.7109375" style="366" customWidth="1"/>
    <col min="3326" max="3326" width="48.85546875" style="366" customWidth="1"/>
    <col min="3327" max="3327" width="2.28515625" style="366" customWidth="1"/>
    <col min="3328" max="3328" width="4.85546875" style="366" customWidth="1"/>
    <col min="3329" max="3329" width="5" style="366" customWidth="1"/>
    <col min="3330" max="3330" width="5.5703125" style="366" customWidth="1"/>
    <col min="3331" max="3331" width="12.42578125" style="366" customWidth="1"/>
    <col min="3332" max="3580" width="9.140625" style="366"/>
    <col min="3581" max="3581" width="4.7109375" style="366" customWidth="1"/>
    <col min="3582" max="3582" width="48.85546875" style="366" customWidth="1"/>
    <col min="3583" max="3583" width="2.28515625" style="366" customWidth="1"/>
    <col min="3584" max="3584" width="4.85546875" style="366" customWidth="1"/>
    <col min="3585" max="3585" width="5" style="366" customWidth="1"/>
    <col min="3586" max="3586" width="5.5703125" style="366" customWidth="1"/>
    <col min="3587" max="3587" width="12.42578125" style="366" customWidth="1"/>
    <col min="3588" max="3836" width="9.140625" style="366"/>
    <col min="3837" max="3837" width="4.7109375" style="366" customWidth="1"/>
    <col min="3838" max="3838" width="48.85546875" style="366" customWidth="1"/>
    <col min="3839" max="3839" width="2.28515625" style="366" customWidth="1"/>
    <col min="3840" max="3840" width="4.85546875" style="366" customWidth="1"/>
    <col min="3841" max="3841" width="5" style="366" customWidth="1"/>
    <col min="3842" max="3842" width="5.5703125" style="366" customWidth="1"/>
    <col min="3843" max="3843" width="12.42578125" style="366" customWidth="1"/>
    <col min="3844" max="4092" width="9.140625" style="366"/>
    <col min="4093" max="4093" width="4.7109375" style="366" customWidth="1"/>
    <col min="4094" max="4094" width="48.85546875" style="366" customWidth="1"/>
    <col min="4095" max="4095" width="2.28515625" style="366" customWidth="1"/>
    <col min="4096" max="4096" width="4.85546875" style="366" customWidth="1"/>
    <col min="4097" max="4097" width="5" style="366" customWidth="1"/>
    <col min="4098" max="4098" width="5.5703125" style="366" customWidth="1"/>
    <col min="4099" max="4099" width="12.42578125" style="366" customWidth="1"/>
    <col min="4100" max="4348" width="9.140625" style="366"/>
    <col min="4349" max="4349" width="4.7109375" style="366" customWidth="1"/>
    <col min="4350" max="4350" width="48.85546875" style="366" customWidth="1"/>
    <col min="4351" max="4351" width="2.28515625" style="366" customWidth="1"/>
    <col min="4352" max="4352" width="4.85546875" style="366" customWidth="1"/>
    <col min="4353" max="4353" width="5" style="366" customWidth="1"/>
    <col min="4354" max="4354" width="5.5703125" style="366" customWidth="1"/>
    <col min="4355" max="4355" width="12.42578125" style="366" customWidth="1"/>
    <col min="4356" max="4604" width="9.140625" style="366"/>
    <col min="4605" max="4605" width="4.7109375" style="366" customWidth="1"/>
    <col min="4606" max="4606" width="48.85546875" style="366" customWidth="1"/>
    <col min="4607" max="4607" width="2.28515625" style="366" customWidth="1"/>
    <col min="4608" max="4608" width="4.85546875" style="366" customWidth="1"/>
    <col min="4609" max="4609" width="5" style="366" customWidth="1"/>
    <col min="4610" max="4610" width="5.5703125" style="366" customWidth="1"/>
    <col min="4611" max="4611" width="12.42578125" style="366" customWidth="1"/>
    <col min="4612" max="4860" width="9.140625" style="366"/>
    <col min="4861" max="4861" width="4.7109375" style="366" customWidth="1"/>
    <col min="4862" max="4862" width="48.85546875" style="366" customWidth="1"/>
    <col min="4863" max="4863" width="2.28515625" style="366" customWidth="1"/>
    <col min="4864" max="4864" width="4.85546875" style="366" customWidth="1"/>
    <col min="4865" max="4865" width="5" style="366" customWidth="1"/>
    <col min="4866" max="4866" width="5.5703125" style="366" customWidth="1"/>
    <col min="4867" max="4867" width="12.42578125" style="366" customWidth="1"/>
    <col min="4868" max="5116" width="9.140625" style="366"/>
    <col min="5117" max="5117" width="4.7109375" style="366" customWidth="1"/>
    <col min="5118" max="5118" width="48.85546875" style="366" customWidth="1"/>
    <col min="5119" max="5119" width="2.28515625" style="366" customWidth="1"/>
    <col min="5120" max="5120" width="4.85546875" style="366" customWidth="1"/>
    <col min="5121" max="5121" width="5" style="366" customWidth="1"/>
    <col min="5122" max="5122" width="5.5703125" style="366" customWidth="1"/>
    <col min="5123" max="5123" width="12.42578125" style="366" customWidth="1"/>
    <col min="5124" max="5372" width="9.140625" style="366"/>
    <col min="5373" max="5373" width="4.7109375" style="366" customWidth="1"/>
    <col min="5374" max="5374" width="48.85546875" style="366" customWidth="1"/>
    <col min="5375" max="5375" width="2.28515625" style="366" customWidth="1"/>
    <col min="5376" max="5376" width="4.85546875" style="366" customWidth="1"/>
    <col min="5377" max="5377" width="5" style="366" customWidth="1"/>
    <col min="5378" max="5378" width="5.5703125" style="366" customWidth="1"/>
    <col min="5379" max="5379" width="12.42578125" style="366" customWidth="1"/>
    <col min="5380" max="5628" width="9.140625" style="366"/>
    <col min="5629" max="5629" width="4.7109375" style="366" customWidth="1"/>
    <col min="5630" max="5630" width="48.85546875" style="366" customWidth="1"/>
    <col min="5631" max="5631" width="2.28515625" style="366" customWidth="1"/>
    <col min="5632" max="5632" width="4.85546875" style="366" customWidth="1"/>
    <col min="5633" max="5633" width="5" style="366" customWidth="1"/>
    <col min="5634" max="5634" width="5.5703125" style="366" customWidth="1"/>
    <col min="5635" max="5635" width="12.42578125" style="366" customWidth="1"/>
    <col min="5636" max="5884" width="9.140625" style="366"/>
    <col min="5885" max="5885" width="4.7109375" style="366" customWidth="1"/>
    <col min="5886" max="5886" width="48.85546875" style="366" customWidth="1"/>
    <col min="5887" max="5887" width="2.28515625" style="366" customWidth="1"/>
    <col min="5888" max="5888" width="4.85546875" style="366" customWidth="1"/>
    <col min="5889" max="5889" width="5" style="366" customWidth="1"/>
    <col min="5890" max="5890" width="5.5703125" style="366" customWidth="1"/>
    <col min="5891" max="5891" width="12.42578125" style="366" customWidth="1"/>
    <col min="5892" max="6140" width="9.140625" style="366"/>
    <col min="6141" max="6141" width="4.7109375" style="366" customWidth="1"/>
    <col min="6142" max="6142" width="48.85546875" style="366" customWidth="1"/>
    <col min="6143" max="6143" width="2.28515625" style="366" customWidth="1"/>
    <col min="6144" max="6144" width="4.85546875" style="366" customWidth="1"/>
    <col min="6145" max="6145" width="5" style="366" customWidth="1"/>
    <col min="6146" max="6146" width="5.5703125" style="366" customWidth="1"/>
    <col min="6147" max="6147" width="12.42578125" style="366" customWidth="1"/>
    <col min="6148" max="6396" width="9.140625" style="366"/>
    <col min="6397" max="6397" width="4.7109375" style="366" customWidth="1"/>
    <col min="6398" max="6398" width="48.85546875" style="366" customWidth="1"/>
    <col min="6399" max="6399" width="2.28515625" style="366" customWidth="1"/>
    <col min="6400" max="6400" width="4.85546875" style="366" customWidth="1"/>
    <col min="6401" max="6401" width="5" style="366" customWidth="1"/>
    <col min="6402" max="6402" width="5.5703125" style="366" customWidth="1"/>
    <col min="6403" max="6403" width="12.42578125" style="366" customWidth="1"/>
    <col min="6404" max="6652" width="9.140625" style="366"/>
    <col min="6653" max="6653" width="4.7109375" style="366" customWidth="1"/>
    <col min="6654" max="6654" width="48.85546875" style="366" customWidth="1"/>
    <col min="6655" max="6655" width="2.28515625" style="366" customWidth="1"/>
    <col min="6656" max="6656" width="4.85546875" style="366" customWidth="1"/>
    <col min="6657" max="6657" width="5" style="366" customWidth="1"/>
    <col min="6658" max="6658" width="5.5703125" style="366" customWidth="1"/>
    <col min="6659" max="6659" width="12.42578125" style="366" customWidth="1"/>
    <col min="6660" max="6908" width="9.140625" style="366"/>
    <col min="6909" max="6909" width="4.7109375" style="366" customWidth="1"/>
    <col min="6910" max="6910" width="48.85546875" style="366" customWidth="1"/>
    <col min="6911" max="6911" width="2.28515625" style="366" customWidth="1"/>
    <col min="6912" max="6912" width="4.85546875" style="366" customWidth="1"/>
    <col min="6913" max="6913" width="5" style="366" customWidth="1"/>
    <col min="6914" max="6914" width="5.5703125" style="366" customWidth="1"/>
    <col min="6915" max="6915" width="12.42578125" style="366" customWidth="1"/>
    <col min="6916" max="7164" width="9.140625" style="366"/>
    <col min="7165" max="7165" width="4.7109375" style="366" customWidth="1"/>
    <col min="7166" max="7166" width="48.85546875" style="366" customWidth="1"/>
    <col min="7167" max="7167" width="2.28515625" style="366" customWidth="1"/>
    <col min="7168" max="7168" width="4.85546875" style="366" customWidth="1"/>
    <col min="7169" max="7169" width="5" style="366" customWidth="1"/>
    <col min="7170" max="7170" width="5.5703125" style="366" customWidth="1"/>
    <col min="7171" max="7171" width="12.42578125" style="366" customWidth="1"/>
    <col min="7172" max="7420" width="9.140625" style="366"/>
    <col min="7421" max="7421" width="4.7109375" style="366" customWidth="1"/>
    <col min="7422" max="7422" width="48.85546875" style="366" customWidth="1"/>
    <col min="7423" max="7423" width="2.28515625" style="366" customWidth="1"/>
    <col min="7424" max="7424" width="4.85546875" style="366" customWidth="1"/>
    <col min="7425" max="7425" width="5" style="366" customWidth="1"/>
    <col min="7426" max="7426" width="5.5703125" style="366" customWidth="1"/>
    <col min="7427" max="7427" width="12.42578125" style="366" customWidth="1"/>
    <col min="7428" max="7676" width="9.140625" style="366"/>
    <col min="7677" max="7677" width="4.7109375" style="366" customWidth="1"/>
    <col min="7678" max="7678" width="48.85546875" style="366" customWidth="1"/>
    <col min="7679" max="7679" width="2.28515625" style="366" customWidth="1"/>
    <col min="7680" max="7680" width="4.85546875" style="366" customWidth="1"/>
    <col min="7681" max="7681" width="5" style="366" customWidth="1"/>
    <col min="7682" max="7682" width="5.5703125" style="366" customWidth="1"/>
    <col min="7683" max="7683" width="12.42578125" style="366" customWidth="1"/>
    <col min="7684" max="7932" width="9.140625" style="366"/>
    <col min="7933" max="7933" width="4.7109375" style="366" customWidth="1"/>
    <col min="7934" max="7934" width="48.85546875" style="366" customWidth="1"/>
    <col min="7935" max="7935" width="2.28515625" style="366" customWidth="1"/>
    <col min="7936" max="7936" width="4.85546875" style="366" customWidth="1"/>
    <col min="7937" max="7937" width="5" style="366" customWidth="1"/>
    <col min="7938" max="7938" width="5.5703125" style="366" customWidth="1"/>
    <col min="7939" max="7939" width="12.42578125" style="366" customWidth="1"/>
    <col min="7940" max="8188" width="9.140625" style="366"/>
    <col min="8189" max="8189" width="4.7109375" style="366" customWidth="1"/>
    <col min="8190" max="8190" width="48.85546875" style="366" customWidth="1"/>
    <col min="8191" max="8191" width="2.28515625" style="366" customWidth="1"/>
    <col min="8192" max="8192" width="4.85546875" style="366" customWidth="1"/>
    <col min="8193" max="8193" width="5" style="366" customWidth="1"/>
    <col min="8194" max="8194" width="5.5703125" style="366" customWidth="1"/>
    <col min="8195" max="8195" width="12.42578125" style="366" customWidth="1"/>
    <col min="8196" max="8444" width="9.140625" style="366"/>
    <col min="8445" max="8445" width="4.7109375" style="366" customWidth="1"/>
    <col min="8446" max="8446" width="48.85546875" style="366" customWidth="1"/>
    <col min="8447" max="8447" width="2.28515625" style="366" customWidth="1"/>
    <col min="8448" max="8448" width="4.85546875" style="366" customWidth="1"/>
    <col min="8449" max="8449" width="5" style="366" customWidth="1"/>
    <col min="8450" max="8450" width="5.5703125" style="366" customWidth="1"/>
    <col min="8451" max="8451" width="12.42578125" style="366" customWidth="1"/>
    <col min="8452" max="8700" width="9.140625" style="366"/>
    <col min="8701" max="8701" width="4.7109375" style="366" customWidth="1"/>
    <col min="8702" max="8702" width="48.85546875" style="366" customWidth="1"/>
    <col min="8703" max="8703" width="2.28515625" style="366" customWidth="1"/>
    <col min="8704" max="8704" width="4.85546875" style="366" customWidth="1"/>
    <col min="8705" max="8705" width="5" style="366" customWidth="1"/>
    <col min="8706" max="8706" width="5.5703125" style="366" customWidth="1"/>
    <col min="8707" max="8707" width="12.42578125" style="366" customWidth="1"/>
    <col min="8708" max="8956" width="9.140625" style="366"/>
    <col min="8957" max="8957" width="4.7109375" style="366" customWidth="1"/>
    <col min="8958" max="8958" width="48.85546875" style="366" customWidth="1"/>
    <col min="8959" max="8959" width="2.28515625" style="366" customWidth="1"/>
    <col min="8960" max="8960" width="4.85546875" style="366" customWidth="1"/>
    <col min="8961" max="8961" width="5" style="366" customWidth="1"/>
    <col min="8962" max="8962" width="5.5703125" style="366" customWidth="1"/>
    <col min="8963" max="8963" width="12.42578125" style="366" customWidth="1"/>
    <col min="8964" max="9212" width="9.140625" style="366"/>
    <col min="9213" max="9213" width="4.7109375" style="366" customWidth="1"/>
    <col min="9214" max="9214" width="48.85546875" style="366" customWidth="1"/>
    <col min="9215" max="9215" width="2.28515625" style="366" customWidth="1"/>
    <col min="9216" max="9216" width="4.85546875" style="366" customWidth="1"/>
    <col min="9217" max="9217" width="5" style="366" customWidth="1"/>
    <col min="9218" max="9218" width="5.5703125" style="366" customWidth="1"/>
    <col min="9219" max="9219" width="12.42578125" style="366" customWidth="1"/>
    <col min="9220" max="9468" width="9.140625" style="366"/>
    <col min="9469" max="9469" width="4.7109375" style="366" customWidth="1"/>
    <col min="9470" max="9470" width="48.85546875" style="366" customWidth="1"/>
    <col min="9471" max="9471" width="2.28515625" style="366" customWidth="1"/>
    <col min="9472" max="9472" width="4.85546875" style="366" customWidth="1"/>
    <col min="9473" max="9473" width="5" style="366" customWidth="1"/>
    <col min="9474" max="9474" width="5.5703125" style="366" customWidth="1"/>
    <col min="9475" max="9475" width="12.42578125" style="366" customWidth="1"/>
    <col min="9476" max="9724" width="9.140625" style="366"/>
    <col min="9725" max="9725" width="4.7109375" style="366" customWidth="1"/>
    <col min="9726" max="9726" width="48.85546875" style="366" customWidth="1"/>
    <col min="9727" max="9727" width="2.28515625" style="366" customWidth="1"/>
    <col min="9728" max="9728" width="4.85546875" style="366" customWidth="1"/>
    <col min="9729" max="9729" width="5" style="366" customWidth="1"/>
    <col min="9730" max="9730" width="5.5703125" style="366" customWidth="1"/>
    <col min="9731" max="9731" width="12.42578125" style="366" customWidth="1"/>
    <col min="9732" max="9980" width="9.140625" style="366"/>
    <col min="9981" max="9981" width="4.7109375" style="366" customWidth="1"/>
    <col min="9982" max="9982" width="48.85546875" style="366" customWidth="1"/>
    <col min="9983" max="9983" width="2.28515625" style="366" customWidth="1"/>
    <col min="9984" max="9984" width="4.85546875" style="366" customWidth="1"/>
    <col min="9985" max="9985" width="5" style="366" customWidth="1"/>
    <col min="9986" max="9986" width="5.5703125" style="366" customWidth="1"/>
    <col min="9987" max="9987" width="12.42578125" style="366" customWidth="1"/>
    <col min="9988" max="10236" width="9.140625" style="366"/>
    <col min="10237" max="10237" width="4.7109375" style="366" customWidth="1"/>
    <col min="10238" max="10238" width="48.85546875" style="366" customWidth="1"/>
    <col min="10239" max="10239" width="2.28515625" style="366" customWidth="1"/>
    <col min="10240" max="10240" width="4.85546875" style="366" customWidth="1"/>
    <col min="10241" max="10241" width="5" style="366" customWidth="1"/>
    <col min="10242" max="10242" width="5.5703125" style="366" customWidth="1"/>
    <col min="10243" max="10243" width="12.42578125" style="366" customWidth="1"/>
    <col min="10244" max="10492" width="9.140625" style="366"/>
    <col min="10493" max="10493" width="4.7109375" style="366" customWidth="1"/>
    <col min="10494" max="10494" width="48.85546875" style="366" customWidth="1"/>
    <col min="10495" max="10495" width="2.28515625" style="366" customWidth="1"/>
    <col min="10496" max="10496" width="4.85546875" style="366" customWidth="1"/>
    <col min="10497" max="10497" width="5" style="366" customWidth="1"/>
    <col min="10498" max="10498" width="5.5703125" style="366" customWidth="1"/>
    <col min="10499" max="10499" width="12.42578125" style="366" customWidth="1"/>
    <col min="10500" max="10748" width="9.140625" style="366"/>
    <col min="10749" max="10749" width="4.7109375" style="366" customWidth="1"/>
    <col min="10750" max="10750" width="48.85546875" style="366" customWidth="1"/>
    <col min="10751" max="10751" width="2.28515625" style="366" customWidth="1"/>
    <col min="10752" max="10752" width="4.85546875" style="366" customWidth="1"/>
    <col min="10753" max="10753" width="5" style="366" customWidth="1"/>
    <col min="10754" max="10754" width="5.5703125" style="366" customWidth="1"/>
    <col min="10755" max="10755" width="12.42578125" style="366" customWidth="1"/>
    <col min="10756" max="11004" width="9.140625" style="366"/>
    <col min="11005" max="11005" width="4.7109375" style="366" customWidth="1"/>
    <col min="11006" max="11006" width="48.85546875" style="366" customWidth="1"/>
    <col min="11007" max="11007" width="2.28515625" style="366" customWidth="1"/>
    <col min="11008" max="11008" width="4.85546875" style="366" customWidth="1"/>
    <col min="11009" max="11009" width="5" style="366" customWidth="1"/>
    <col min="11010" max="11010" width="5.5703125" style="366" customWidth="1"/>
    <col min="11011" max="11011" width="12.42578125" style="366" customWidth="1"/>
    <col min="11012" max="11260" width="9.140625" style="366"/>
    <col min="11261" max="11261" width="4.7109375" style="366" customWidth="1"/>
    <col min="11262" max="11262" width="48.85546875" style="366" customWidth="1"/>
    <col min="11263" max="11263" width="2.28515625" style="366" customWidth="1"/>
    <col min="11264" max="11264" width="4.85546875" style="366" customWidth="1"/>
    <col min="11265" max="11265" width="5" style="366" customWidth="1"/>
    <col min="11266" max="11266" width="5.5703125" style="366" customWidth="1"/>
    <col min="11267" max="11267" width="12.42578125" style="366" customWidth="1"/>
    <col min="11268" max="11516" width="9.140625" style="366"/>
    <col min="11517" max="11517" width="4.7109375" style="366" customWidth="1"/>
    <col min="11518" max="11518" width="48.85546875" style="366" customWidth="1"/>
    <col min="11519" max="11519" width="2.28515625" style="366" customWidth="1"/>
    <col min="11520" max="11520" width="4.85546875" style="366" customWidth="1"/>
    <col min="11521" max="11521" width="5" style="366" customWidth="1"/>
    <col min="11522" max="11522" width="5.5703125" style="366" customWidth="1"/>
    <col min="11523" max="11523" width="12.42578125" style="366" customWidth="1"/>
    <col min="11524" max="11772" width="9.140625" style="366"/>
    <col min="11773" max="11773" width="4.7109375" style="366" customWidth="1"/>
    <col min="11774" max="11774" width="48.85546875" style="366" customWidth="1"/>
    <col min="11775" max="11775" width="2.28515625" style="366" customWidth="1"/>
    <col min="11776" max="11776" width="4.85546875" style="366" customWidth="1"/>
    <col min="11777" max="11777" width="5" style="366" customWidth="1"/>
    <col min="11778" max="11778" width="5.5703125" style="366" customWidth="1"/>
    <col min="11779" max="11779" width="12.42578125" style="366" customWidth="1"/>
    <col min="11780" max="12028" width="9.140625" style="366"/>
    <col min="12029" max="12029" width="4.7109375" style="366" customWidth="1"/>
    <col min="12030" max="12030" width="48.85546875" style="366" customWidth="1"/>
    <col min="12031" max="12031" width="2.28515625" style="366" customWidth="1"/>
    <col min="12032" max="12032" width="4.85546875" style="366" customWidth="1"/>
    <col min="12033" max="12033" width="5" style="366" customWidth="1"/>
    <col min="12034" max="12034" width="5.5703125" style="366" customWidth="1"/>
    <col min="12035" max="12035" width="12.42578125" style="366" customWidth="1"/>
    <col min="12036" max="12284" width="9.140625" style="366"/>
    <col min="12285" max="12285" width="4.7109375" style="366" customWidth="1"/>
    <col min="12286" max="12286" width="48.85546875" style="366" customWidth="1"/>
    <col min="12287" max="12287" width="2.28515625" style="366" customWidth="1"/>
    <col min="12288" max="12288" width="4.85546875" style="366" customWidth="1"/>
    <col min="12289" max="12289" width="5" style="366" customWidth="1"/>
    <col min="12290" max="12290" width="5.5703125" style="366" customWidth="1"/>
    <col min="12291" max="12291" width="12.42578125" style="366" customWidth="1"/>
    <col min="12292" max="12540" width="9.140625" style="366"/>
    <col min="12541" max="12541" width="4.7109375" style="366" customWidth="1"/>
    <col min="12542" max="12542" width="48.85546875" style="366" customWidth="1"/>
    <col min="12543" max="12543" width="2.28515625" style="366" customWidth="1"/>
    <col min="12544" max="12544" width="4.85546875" style="366" customWidth="1"/>
    <col min="12545" max="12545" width="5" style="366" customWidth="1"/>
    <col min="12546" max="12546" width="5.5703125" style="366" customWidth="1"/>
    <col min="12547" max="12547" width="12.42578125" style="366" customWidth="1"/>
    <col min="12548" max="12796" width="9.140625" style="366"/>
    <col min="12797" max="12797" width="4.7109375" style="366" customWidth="1"/>
    <col min="12798" max="12798" width="48.85546875" style="366" customWidth="1"/>
    <col min="12799" max="12799" width="2.28515625" style="366" customWidth="1"/>
    <col min="12800" max="12800" width="4.85546875" style="366" customWidth="1"/>
    <col min="12801" max="12801" width="5" style="366" customWidth="1"/>
    <col min="12802" max="12802" width="5.5703125" style="366" customWidth="1"/>
    <col min="12803" max="12803" width="12.42578125" style="366" customWidth="1"/>
    <col min="12804" max="13052" width="9.140625" style="366"/>
    <col min="13053" max="13053" width="4.7109375" style="366" customWidth="1"/>
    <col min="13054" max="13054" width="48.85546875" style="366" customWidth="1"/>
    <col min="13055" max="13055" width="2.28515625" style="366" customWidth="1"/>
    <col min="13056" max="13056" width="4.85546875" style="366" customWidth="1"/>
    <col min="13057" max="13057" width="5" style="366" customWidth="1"/>
    <col min="13058" max="13058" width="5.5703125" style="366" customWidth="1"/>
    <col min="13059" max="13059" width="12.42578125" style="366" customWidth="1"/>
    <col min="13060" max="13308" width="9.140625" style="366"/>
    <col min="13309" max="13309" width="4.7109375" style="366" customWidth="1"/>
    <col min="13310" max="13310" width="48.85546875" style="366" customWidth="1"/>
    <col min="13311" max="13311" width="2.28515625" style="366" customWidth="1"/>
    <col min="13312" max="13312" width="4.85546875" style="366" customWidth="1"/>
    <col min="13313" max="13313" width="5" style="366" customWidth="1"/>
    <col min="13314" max="13314" width="5.5703125" style="366" customWidth="1"/>
    <col min="13315" max="13315" width="12.42578125" style="366" customWidth="1"/>
    <col min="13316" max="13564" width="9.140625" style="366"/>
    <col min="13565" max="13565" width="4.7109375" style="366" customWidth="1"/>
    <col min="13566" max="13566" width="48.85546875" style="366" customWidth="1"/>
    <col min="13567" max="13567" width="2.28515625" style="366" customWidth="1"/>
    <col min="13568" max="13568" width="4.85546875" style="366" customWidth="1"/>
    <col min="13569" max="13569" width="5" style="366" customWidth="1"/>
    <col min="13570" max="13570" width="5.5703125" style="366" customWidth="1"/>
    <col min="13571" max="13571" width="12.42578125" style="366" customWidth="1"/>
    <col min="13572" max="13820" width="9.140625" style="366"/>
    <col min="13821" max="13821" width="4.7109375" style="366" customWidth="1"/>
    <col min="13822" max="13822" width="48.85546875" style="366" customWidth="1"/>
    <col min="13823" max="13823" width="2.28515625" style="366" customWidth="1"/>
    <col min="13824" max="13824" width="4.85546875" style="366" customWidth="1"/>
    <col min="13825" max="13825" width="5" style="366" customWidth="1"/>
    <col min="13826" max="13826" width="5.5703125" style="366" customWidth="1"/>
    <col min="13827" max="13827" width="12.42578125" style="366" customWidth="1"/>
    <col min="13828" max="14076" width="9.140625" style="366"/>
    <col min="14077" max="14077" width="4.7109375" style="366" customWidth="1"/>
    <col min="14078" max="14078" width="48.85546875" style="366" customWidth="1"/>
    <col min="14079" max="14079" width="2.28515625" style="366" customWidth="1"/>
    <col min="14080" max="14080" width="4.85546875" style="366" customWidth="1"/>
    <col min="14081" max="14081" width="5" style="366" customWidth="1"/>
    <col min="14082" max="14082" width="5.5703125" style="366" customWidth="1"/>
    <col min="14083" max="14083" width="12.42578125" style="366" customWidth="1"/>
    <col min="14084" max="14332" width="9.140625" style="366"/>
    <col min="14333" max="14333" width="4.7109375" style="366" customWidth="1"/>
    <col min="14334" max="14334" width="48.85546875" style="366" customWidth="1"/>
    <col min="14335" max="14335" width="2.28515625" style="366" customWidth="1"/>
    <col min="14336" max="14336" width="4.85546875" style="366" customWidth="1"/>
    <col min="14337" max="14337" width="5" style="366" customWidth="1"/>
    <col min="14338" max="14338" width="5.5703125" style="366" customWidth="1"/>
    <col min="14339" max="14339" width="12.42578125" style="366" customWidth="1"/>
    <col min="14340" max="14588" width="9.140625" style="366"/>
    <col min="14589" max="14589" width="4.7109375" style="366" customWidth="1"/>
    <col min="14590" max="14590" width="48.85546875" style="366" customWidth="1"/>
    <col min="14591" max="14591" width="2.28515625" style="366" customWidth="1"/>
    <col min="14592" max="14592" width="4.85546875" style="366" customWidth="1"/>
    <col min="14593" max="14593" width="5" style="366" customWidth="1"/>
    <col min="14594" max="14594" width="5.5703125" style="366" customWidth="1"/>
    <col min="14595" max="14595" width="12.42578125" style="366" customWidth="1"/>
    <col min="14596" max="14844" width="9.140625" style="366"/>
    <col min="14845" max="14845" width="4.7109375" style="366" customWidth="1"/>
    <col min="14846" max="14846" width="48.85546875" style="366" customWidth="1"/>
    <col min="14847" max="14847" width="2.28515625" style="366" customWidth="1"/>
    <col min="14848" max="14848" width="4.85546875" style="366" customWidth="1"/>
    <col min="14849" max="14849" width="5" style="366" customWidth="1"/>
    <col min="14850" max="14850" width="5.5703125" style="366" customWidth="1"/>
    <col min="14851" max="14851" width="12.42578125" style="366" customWidth="1"/>
    <col min="14852" max="15100" width="9.140625" style="366"/>
    <col min="15101" max="15101" width="4.7109375" style="366" customWidth="1"/>
    <col min="15102" max="15102" width="48.85546875" style="366" customWidth="1"/>
    <col min="15103" max="15103" width="2.28515625" style="366" customWidth="1"/>
    <col min="15104" max="15104" width="4.85546875" style="366" customWidth="1"/>
    <col min="15105" max="15105" width="5" style="366" customWidth="1"/>
    <col min="15106" max="15106" width="5.5703125" style="366" customWidth="1"/>
    <col min="15107" max="15107" width="12.42578125" style="366" customWidth="1"/>
    <col min="15108" max="15356" width="9.140625" style="366"/>
    <col min="15357" max="15357" width="4.7109375" style="366" customWidth="1"/>
    <col min="15358" max="15358" width="48.85546875" style="366" customWidth="1"/>
    <col min="15359" max="15359" width="2.28515625" style="366" customWidth="1"/>
    <col min="15360" max="15360" width="4.85546875" style="366" customWidth="1"/>
    <col min="15361" max="15361" width="5" style="366" customWidth="1"/>
    <col min="15362" max="15362" width="5.5703125" style="366" customWidth="1"/>
    <col min="15363" max="15363" width="12.42578125" style="366" customWidth="1"/>
    <col min="15364" max="15612" width="9.140625" style="366"/>
    <col min="15613" max="15613" width="4.7109375" style="366" customWidth="1"/>
    <col min="15614" max="15614" width="48.85546875" style="366" customWidth="1"/>
    <col min="15615" max="15615" width="2.28515625" style="366" customWidth="1"/>
    <col min="15616" max="15616" width="4.85546875" style="366" customWidth="1"/>
    <col min="15617" max="15617" width="5" style="366" customWidth="1"/>
    <col min="15618" max="15618" width="5.5703125" style="366" customWidth="1"/>
    <col min="15619" max="15619" width="12.42578125" style="366" customWidth="1"/>
    <col min="15620" max="15868" width="9.140625" style="366"/>
    <col min="15869" max="15869" width="4.7109375" style="366" customWidth="1"/>
    <col min="15870" max="15870" width="48.85546875" style="366" customWidth="1"/>
    <col min="15871" max="15871" width="2.28515625" style="366" customWidth="1"/>
    <col min="15872" max="15872" width="4.85546875" style="366" customWidth="1"/>
    <col min="15873" max="15873" width="5" style="366" customWidth="1"/>
    <col min="15874" max="15874" width="5.5703125" style="366" customWidth="1"/>
    <col min="15875" max="15875" width="12.42578125" style="366" customWidth="1"/>
    <col min="15876" max="16124" width="9.140625" style="366"/>
    <col min="16125" max="16125" width="4.7109375" style="366" customWidth="1"/>
    <col min="16126" max="16126" width="48.85546875" style="366" customWidth="1"/>
    <col min="16127" max="16127" width="2.28515625" style="366" customWidth="1"/>
    <col min="16128" max="16128" width="4.85546875" style="366" customWidth="1"/>
    <col min="16129" max="16129" width="5" style="366" customWidth="1"/>
    <col min="16130" max="16130" width="5.5703125" style="366" customWidth="1"/>
    <col min="16131" max="16131" width="12.42578125" style="366" customWidth="1"/>
    <col min="16132" max="16384" width="9.140625" style="366"/>
  </cols>
  <sheetData>
    <row r="2" spans="1:7" ht="18">
      <c r="B2" s="371" t="s">
        <v>15</v>
      </c>
      <c r="C2" s="371" t="s">
        <v>406</v>
      </c>
    </row>
    <row r="3" spans="1:7" ht="18">
      <c r="C3" s="371" t="s">
        <v>610</v>
      </c>
    </row>
    <row r="4" spans="1:7" s="395" customFormat="1" ht="15.75">
      <c r="A4" s="810"/>
      <c r="B4" s="393"/>
      <c r="C4" s="394"/>
      <c r="D4" s="456"/>
      <c r="E4" s="457"/>
      <c r="F4" s="817"/>
      <c r="G4" s="458"/>
    </row>
    <row r="5" spans="1:7" s="398" customFormat="1" ht="15.75">
      <c r="A5" s="811"/>
      <c r="B5" s="396" t="s">
        <v>611</v>
      </c>
      <c r="C5" s="397" t="s">
        <v>612</v>
      </c>
      <c r="D5" s="459"/>
      <c r="E5" s="459"/>
      <c r="F5" s="818"/>
      <c r="G5" s="460"/>
    </row>
    <row r="6" spans="1:7" s="398" customFormat="1" ht="15.75">
      <c r="A6" s="811"/>
      <c r="B6" s="396"/>
      <c r="C6" s="397"/>
      <c r="D6" s="459"/>
      <c r="E6" s="459"/>
      <c r="F6" s="818"/>
      <c r="G6" s="460"/>
    </row>
    <row r="7" spans="1:7" s="402" customFormat="1" ht="13.5" thickBot="1">
      <c r="A7" s="812"/>
      <c r="B7" s="399"/>
      <c r="C7" s="400"/>
      <c r="D7" s="461"/>
      <c r="E7" s="462"/>
      <c r="F7" s="819"/>
      <c r="G7" s="407"/>
    </row>
    <row r="8" spans="1:7" s="402" customFormat="1" ht="26.25" thickBot="1">
      <c r="A8" s="812"/>
      <c r="B8" s="485" t="s">
        <v>409</v>
      </c>
      <c r="C8" s="488" t="s">
        <v>410</v>
      </c>
      <c r="D8" s="489" t="s">
        <v>411</v>
      </c>
      <c r="E8" s="489" t="s">
        <v>412</v>
      </c>
      <c r="F8" s="822" t="s">
        <v>537</v>
      </c>
      <c r="G8" s="489" t="s">
        <v>538</v>
      </c>
    </row>
    <row r="9" spans="1:7" s="405" customFormat="1">
      <c r="A9" s="813"/>
      <c r="B9" s="403"/>
      <c r="C9" s="404"/>
      <c r="D9" s="408"/>
      <c r="E9" s="463"/>
      <c r="F9" s="820"/>
      <c r="G9" s="408"/>
    </row>
    <row r="10" spans="1:7" s="405" customFormat="1">
      <c r="A10" s="813"/>
      <c r="B10" s="406" t="s">
        <v>368</v>
      </c>
      <c r="C10" s="407" t="s">
        <v>613</v>
      </c>
      <c r="D10" s="408"/>
      <c r="E10" s="465"/>
      <c r="F10" s="820"/>
      <c r="G10" s="408"/>
    </row>
    <row r="11" spans="1:7" s="405" customFormat="1" ht="409.5" customHeight="1">
      <c r="A11" s="973"/>
      <c r="B11" s="415" t="s">
        <v>632</v>
      </c>
      <c r="C11" s="407" t="s">
        <v>877</v>
      </c>
      <c r="D11" s="408"/>
      <c r="E11" s="465"/>
      <c r="F11" s="974"/>
      <c r="G11" s="464"/>
    </row>
    <row r="12" spans="1:7" s="405" customFormat="1" ht="304.5" customHeight="1">
      <c r="A12" s="973"/>
      <c r="B12" s="406"/>
      <c r="C12" s="466" t="s">
        <v>659</v>
      </c>
      <c r="D12" s="408"/>
      <c r="E12" s="465"/>
      <c r="F12" s="974"/>
      <c r="G12" s="408"/>
    </row>
    <row r="13" spans="1:7" s="405" customFormat="1" ht="15" customHeight="1">
      <c r="A13" s="824" t="s">
        <v>801</v>
      </c>
      <c r="B13" s="825"/>
      <c r="C13" s="826" t="s">
        <v>875</v>
      </c>
      <c r="D13" s="827" t="s">
        <v>541</v>
      </c>
      <c r="E13" s="828">
        <v>6</v>
      </c>
      <c r="F13" s="828"/>
      <c r="G13" s="830">
        <f>ROUND(F13,2)*E13</f>
        <v>0</v>
      </c>
    </row>
    <row r="14" spans="1:7" s="405" customFormat="1" ht="15" customHeight="1">
      <c r="A14" s="823"/>
      <c r="B14" s="406"/>
      <c r="C14" s="466" t="s">
        <v>878</v>
      </c>
      <c r="D14" s="408" t="s">
        <v>541</v>
      </c>
      <c r="E14" s="465">
        <v>6</v>
      </c>
      <c r="F14" s="465"/>
      <c r="G14" s="464">
        <f>ROUND(F14,2)*E14</f>
        <v>0</v>
      </c>
    </row>
    <row r="15" spans="1:7" s="405" customFormat="1" ht="15" customHeight="1">
      <c r="A15" s="823"/>
      <c r="B15" s="406"/>
      <c r="C15" s="466"/>
      <c r="D15" s="408"/>
      <c r="E15" s="465"/>
      <c r="F15" s="821"/>
      <c r="G15" s="408"/>
    </row>
    <row r="16" spans="1:7" s="405" customFormat="1" ht="409.5">
      <c r="A16" s="973"/>
      <c r="B16" s="415" t="s">
        <v>633</v>
      </c>
      <c r="C16" s="407" t="s">
        <v>660</v>
      </c>
      <c r="D16" s="408"/>
      <c r="E16" s="465"/>
      <c r="F16" s="821"/>
      <c r="G16" s="464"/>
    </row>
    <row r="17" spans="1:7" s="405" customFormat="1" ht="293.25">
      <c r="A17" s="975"/>
      <c r="B17" s="406"/>
      <c r="C17" s="466" t="s">
        <v>659</v>
      </c>
      <c r="D17" s="408"/>
      <c r="E17" s="465"/>
      <c r="F17" s="821"/>
      <c r="G17" s="408"/>
    </row>
    <row r="18" spans="1:7" s="405" customFormat="1" ht="15">
      <c r="A18" s="831" t="s">
        <v>801</v>
      </c>
      <c r="B18" s="825"/>
      <c r="C18" s="826" t="s">
        <v>875</v>
      </c>
      <c r="D18" s="827" t="s">
        <v>541</v>
      </c>
      <c r="E18" s="828">
        <v>2</v>
      </c>
      <c r="F18" s="829"/>
      <c r="G18" s="830">
        <f>ROUND(F18,2)*E18</f>
        <v>0</v>
      </c>
    </row>
    <row r="19" spans="1:7" s="405" customFormat="1" ht="15">
      <c r="A19" s="814"/>
      <c r="B19" s="406"/>
      <c r="C19" s="466" t="s">
        <v>876</v>
      </c>
      <c r="D19" s="408" t="s">
        <v>541</v>
      </c>
      <c r="E19" s="465">
        <v>2</v>
      </c>
      <c r="F19" s="821"/>
      <c r="G19" s="464">
        <f>ROUND(F19,2)*E19</f>
        <v>0</v>
      </c>
    </row>
    <row r="20" spans="1:7" s="405" customFormat="1" ht="15">
      <c r="A20" s="814"/>
      <c r="B20" s="406"/>
      <c r="C20" s="466"/>
      <c r="D20" s="408"/>
      <c r="E20" s="465"/>
      <c r="F20" s="821"/>
      <c r="G20" s="408"/>
    </row>
    <row r="21" spans="1:7" s="405" customFormat="1" ht="38.25">
      <c r="A21" s="813"/>
      <c r="B21" s="406" t="s">
        <v>369</v>
      </c>
      <c r="C21" s="407" t="s">
        <v>614</v>
      </c>
      <c r="D21" s="408" t="s">
        <v>541</v>
      </c>
      <c r="E21" s="408">
        <v>1</v>
      </c>
      <c r="F21" s="821"/>
      <c r="G21" s="464">
        <f>ROUND(F21,2)*E21</f>
        <v>0</v>
      </c>
    </row>
    <row r="22" spans="1:7" s="405" customFormat="1">
      <c r="A22" s="813"/>
      <c r="B22" s="406"/>
      <c r="C22" s="407"/>
      <c r="D22" s="408"/>
      <c r="E22" s="408"/>
      <c r="F22" s="821"/>
      <c r="G22" s="464"/>
    </row>
    <row r="23" spans="1:7" s="405" customFormat="1" ht="63.75">
      <c r="A23" s="813"/>
      <c r="B23" s="406" t="s">
        <v>370</v>
      </c>
      <c r="C23" s="407" t="s">
        <v>615</v>
      </c>
      <c r="D23" s="408" t="s">
        <v>541</v>
      </c>
      <c r="E23" s="408">
        <v>1</v>
      </c>
      <c r="F23" s="821"/>
      <c r="G23" s="464">
        <f>ROUND(F23,2)*E23</f>
        <v>0</v>
      </c>
    </row>
    <row r="24" spans="1:7" s="405" customFormat="1">
      <c r="A24" s="813"/>
      <c r="B24" s="406"/>
      <c r="C24" s="407"/>
      <c r="D24" s="408"/>
      <c r="E24" s="408"/>
      <c r="F24" s="821"/>
      <c r="G24" s="464"/>
    </row>
    <row r="25" spans="1:7" s="405" customFormat="1" ht="51">
      <c r="A25" s="813"/>
      <c r="B25" s="406" t="s">
        <v>550</v>
      </c>
      <c r="C25" s="407" t="s">
        <v>616</v>
      </c>
      <c r="D25" s="408" t="s">
        <v>541</v>
      </c>
      <c r="E25" s="408">
        <v>1</v>
      </c>
      <c r="F25" s="821"/>
      <c r="G25" s="464">
        <f>ROUND(F25,2)*E25</f>
        <v>0</v>
      </c>
    </row>
    <row r="26" spans="1:7" s="405" customFormat="1">
      <c r="A26" s="813"/>
      <c r="B26" s="406"/>
      <c r="C26" s="407"/>
      <c r="D26" s="408"/>
      <c r="E26" s="408"/>
      <c r="F26" s="821"/>
      <c r="G26" s="464"/>
    </row>
    <row r="27" spans="1:7" s="405" customFormat="1" ht="33.75" customHeight="1">
      <c r="A27" s="813"/>
      <c r="B27" s="406" t="s">
        <v>552</v>
      </c>
      <c r="C27" s="407" t="s">
        <v>617</v>
      </c>
      <c r="D27" s="408" t="s">
        <v>541</v>
      </c>
      <c r="E27" s="408">
        <v>1</v>
      </c>
      <c r="F27" s="821"/>
      <c r="G27" s="464">
        <f>ROUND(F27,2)*E27</f>
        <v>0</v>
      </c>
    </row>
    <row r="28" spans="1:7" s="405" customFormat="1">
      <c r="A28" s="813"/>
      <c r="B28" s="403"/>
      <c r="C28" s="404" t="s">
        <v>618</v>
      </c>
      <c r="D28" s="467"/>
      <c r="E28" s="408"/>
      <c r="F28" s="820"/>
      <c r="G28" s="468">
        <f>SUM(G10:G27)</f>
        <v>0</v>
      </c>
    </row>
    <row r="29" spans="1:7" s="401" customFormat="1">
      <c r="A29" s="815"/>
      <c r="B29" s="399"/>
      <c r="C29" s="400"/>
      <c r="D29" s="461"/>
      <c r="E29" s="462"/>
      <c r="F29" s="820"/>
      <c r="G29" s="408"/>
    </row>
    <row r="30" spans="1:7" s="401" customFormat="1">
      <c r="A30" s="815"/>
      <c r="B30" s="399"/>
      <c r="C30" s="400"/>
      <c r="D30" s="461"/>
      <c r="E30" s="462"/>
      <c r="F30" s="820"/>
      <c r="G30" s="408"/>
    </row>
    <row r="31" spans="1:7">
      <c r="C31" s="372" t="s">
        <v>887</v>
      </c>
      <c r="G31" s="888">
        <f>G13+G18</f>
        <v>0</v>
      </c>
    </row>
  </sheetData>
  <sheetProtection algorithmName="SHA-512" hashValue="2e+J7H5sOoJ1KAjGyLh0goUEIysz6wwX0VTsVqr6aCQDs4tckH0kwFpJvKCCpkoPy8dx6BV9ggobZKnCmZiDkA==" saltValue="u3MidzqfoqmT6E2oR5NpVA=="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sheetPr codeName="Sheet14"/>
  <dimension ref="A2:G195"/>
  <sheetViews>
    <sheetView tabSelected="1" topLeftCell="A121" zoomScale="120" zoomScaleNormal="120" workbookViewId="0">
      <selection activeCell="G139" sqref="G139"/>
    </sheetView>
  </sheetViews>
  <sheetFormatPr defaultRowHeight="12.75"/>
  <cols>
    <col min="1" max="1" width="4.7109375" style="809" customWidth="1"/>
    <col min="2" max="2" width="4.7109375" style="365" customWidth="1"/>
    <col min="3" max="3" width="49.28515625" style="366" customWidth="1"/>
    <col min="4" max="4" width="6.7109375" style="834" customWidth="1"/>
    <col min="5" max="5" width="10.140625" style="834" customWidth="1"/>
    <col min="6" max="6" width="10.42578125" style="835" customWidth="1"/>
    <col min="7" max="7" width="10.140625" style="834" customWidth="1"/>
    <col min="8" max="253" width="9.140625" style="366"/>
    <col min="254" max="254" width="4.7109375" style="366" customWidth="1"/>
    <col min="255" max="255" width="47" style="366" customWidth="1"/>
    <col min="256" max="256" width="6.7109375" style="366" customWidth="1"/>
    <col min="257" max="257" width="9" style="366" customWidth="1"/>
    <col min="258" max="258" width="7.5703125" style="366" customWidth="1"/>
    <col min="259" max="259" width="12.7109375" style="366" customWidth="1"/>
    <col min="260" max="260" width="9.140625" style="366"/>
    <col min="261" max="261" width="14" style="366" customWidth="1"/>
    <col min="262" max="262" width="12.140625" style="366" bestFit="1" customWidth="1"/>
    <col min="263" max="509" width="9.140625" style="366"/>
    <col min="510" max="510" width="4.7109375" style="366" customWidth="1"/>
    <col min="511" max="511" width="47" style="366" customWidth="1"/>
    <col min="512" max="512" width="6.7109375" style="366" customWidth="1"/>
    <col min="513" max="513" width="9" style="366" customWidth="1"/>
    <col min="514" max="514" width="7.5703125" style="366" customWidth="1"/>
    <col min="515" max="515" width="12.7109375" style="366" customWidth="1"/>
    <col min="516" max="516" width="9.140625" style="366"/>
    <col min="517" max="517" width="14" style="366" customWidth="1"/>
    <col min="518" max="518" width="12.140625" style="366" bestFit="1" customWidth="1"/>
    <col min="519" max="765" width="9.140625" style="366"/>
    <col min="766" max="766" width="4.7109375" style="366" customWidth="1"/>
    <col min="767" max="767" width="47" style="366" customWidth="1"/>
    <col min="768" max="768" width="6.7109375" style="366" customWidth="1"/>
    <col min="769" max="769" width="9" style="366" customWidth="1"/>
    <col min="770" max="770" width="7.5703125" style="366" customWidth="1"/>
    <col min="771" max="771" width="12.7109375" style="366" customWidth="1"/>
    <col min="772" max="772" width="9.140625" style="366"/>
    <col min="773" max="773" width="14" style="366" customWidth="1"/>
    <col min="774" max="774" width="12.140625" style="366" bestFit="1" customWidth="1"/>
    <col min="775" max="1021" width="9.140625" style="366"/>
    <col min="1022" max="1022" width="4.7109375" style="366" customWidth="1"/>
    <col min="1023" max="1023" width="47" style="366" customWidth="1"/>
    <col min="1024" max="1024" width="6.7109375" style="366" customWidth="1"/>
    <col min="1025" max="1025" width="9" style="366" customWidth="1"/>
    <col min="1026" max="1026" width="7.5703125" style="366" customWidth="1"/>
    <col min="1027" max="1027" width="12.7109375" style="366" customWidth="1"/>
    <col min="1028" max="1028" width="9.140625" style="366"/>
    <col min="1029" max="1029" width="14" style="366" customWidth="1"/>
    <col min="1030" max="1030" width="12.140625" style="366" bestFit="1" customWidth="1"/>
    <col min="1031" max="1277" width="9.140625" style="366"/>
    <col min="1278" max="1278" width="4.7109375" style="366" customWidth="1"/>
    <col min="1279" max="1279" width="47" style="366" customWidth="1"/>
    <col min="1280" max="1280" width="6.7109375" style="366" customWidth="1"/>
    <col min="1281" max="1281" width="9" style="366" customWidth="1"/>
    <col min="1282" max="1282" width="7.5703125" style="366" customWidth="1"/>
    <col min="1283" max="1283" width="12.7109375" style="366" customWidth="1"/>
    <col min="1284" max="1284" width="9.140625" style="366"/>
    <col min="1285" max="1285" width="14" style="366" customWidth="1"/>
    <col min="1286" max="1286" width="12.140625" style="366" bestFit="1" customWidth="1"/>
    <col min="1287" max="1533" width="9.140625" style="366"/>
    <col min="1534" max="1534" width="4.7109375" style="366" customWidth="1"/>
    <col min="1535" max="1535" width="47" style="366" customWidth="1"/>
    <col min="1536" max="1536" width="6.7109375" style="366" customWidth="1"/>
    <col min="1537" max="1537" width="9" style="366" customWidth="1"/>
    <col min="1538" max="1538" width="7.5703125" style="366" customWidth="1"/>
    <col min="1539" max="1539" width="12.7109375" style="366" customWidth="1"/>
    <col min="1540" max="1540" width="9.140625" style="366"/>
    <col min="1541" max="1541" width="14" style="366" customWidth="1"/>
    <col min="1542" max="1542" width="12.140625" style="366" bestFit="1" customWidth="1"/>
    <col min="1543" max="1789" width="9.140625" style="366"/>
    <col min="1790" max="1790" width="4.7109375" style="366" customWidth="1"/>
    <col min="1791" max="1791" width="47" style="366" customWidth="1"/>
    <col min="1792" max="1792" width="6.7109375" style="366" customWidth="1"/>
    <col min="1793" max="1793" width="9" style="366" customWidth="1"/>
    <col min="1794" max="1794" width="7.5703125" style="366" customWidth="1"/>
    <col min="1795" max="1795" width="12.7109375" style="366" customWidth="1"/>
    <col min="1796" max="1796" width="9.140625" style="366"/>
    <col min="1797" max="1797" width="14" style="366" customWidth="1"/>
    <col min="1798" max="1798" width="12.140625" style="366" bestFit="1" customWidth="1"/>
    <col min="1799" max="2045" width="9.140625" style="366"/>
    <col min="2046" max="2046" width="4.7109375" style="366" customWidth="1"/>
    <col min="2047" max="2047" width="47" style="366" customWidth="1"/>
    <col min="2048" max="2048" width="6.7109375" style="366" customWidth="1"/>
    <col min="2049" max="2049" width="9" style="366" customWidth="1"/>
    <col min="2050" max="2050" width="7.5703125" style="366" customWidth="1"/>
    <col min="2051" max="2051" width="12.7109375" style="366" customWidth="1"/>
    <col min="2052" max="2052" width="9.140625" style="366"/>
    <col min="2053" max="2053" width="14" style="366" customWidth="1"/>
    <col min="2054" max="2054" width="12.140625" style="366" bestFit="1" customWidth="1"/>
    <col min="2055" max="2301" width="9.140625" style="366"/>
    <col min="2302" max="2302" width="4.7109375" style="366" customWidth="1"/>
    <col min="2303" max="2303" width="47" style="366" customWidth="1"/>
    <col min="2304" max="2304" width="6.7109375" style="366" customWidth="1"/>
    <col min="2305" max="2305" width="9" style="366" customWidth="1"/>
    <col min="2306" max="2306" width="7.5703125" style="366" customWidth="1"/>
    <col min="2307" max="2307" width="12.7109375" style="366" customWidth="1"/>
    <col min="2308" max="2308" width="9.140625" style="366"/>
    <col min="2309" max="2309" width="14" style="366" customWidth="1"/>
    <col min="2310" max="2310" width="12.140625" style="366" bestFit="1" customWidth="1"/>
    <col min="2311" max="2557" width="9.140625" style="366"/>
    <col min="2558" max="2558" width="4.7109375" style="366" customWidth="1"/>
    <col min="2559" max="2559" width="47" style="366" customWidth="1"/>
    <col min="2560" max="2560" width="6.7109375" style="366" customWidth="1"/>
    <col min="2561" max="2561" width="9" style="366" customWidth="1"/>
    <col min="2562" max="2562" width="7.5703125" style="366" customWidth="1"/>
    <col min="2563" max="2563" width="12.7109375" style="366" customWidth="1"/>
    <col min="2564" max="2564" width="9.140625" style="366"/>
    <col min="2565" max="2565" width="14" style="366" customWidth="1"/>
    <col min="2566" max="2566" width="12.140625" style="366" bestFit="1" customWidth="1"/>
    <col min="2567" max="2813" width="9.140625" style="366"/>
    <col min="2814" max="2814" width="4.7109375" style="366" customWidth="1"/>
    <col min="2815" max="2815" width="47" style="366" customWidth="1"/>
    <col min="2816" max="2816" width="6.7109375" style="366" customWidth="1"/>
    <col min="2817" max="2817" width="9" style="366" customWidth="1"/>
    <col min="2818" max="2818" width="7.5703125" style="366" customWidth="1"/>
    <col min="2819" max="2819" width="12.7109375" style="366" customWidth="1"/>
    <col min="2820" max="2820" width="9.140625" style="366"/>
    <col min="2821" max="2821" width="14" style="366" customWidth="1"/>
    <col min="2822" max="2822" width="12.140625" style="366" bestFit="1" customWidth="1"/>
    <col min="2823" max="3069" width="9.140625" style="366"/>
    <col min="3070" max="3070" width="4.7109375" style="366" customWidth="1"/>
    <col min="3071" max="3071" width="47" style="366" customWidth="1"/>
    <col min="3072" max="3072" width="6.7109375" style="366" customWidth="1"/>
    <col min="3073" max="3073" width="9" style="366" customWidth="1"/>
    <col min="3074" max="3074" width="7.5703125" style="366" customWidth="1"/>
    <col min="3075" max="3075" width="12.7109375" style="366" customWidth="1"/>
    <col min="3076" max="3076" width="9.140625" style="366"/>
    <col min="3077" max="3077" width="14" style="366" customWidth="1"/>
    <col min="3078" max="3078" width="12.140625" style="366" bestFit="1" customWidth="1"/>
    <col min="3079" max="3325" width="9.140625" style="366"/>
    <col min="3326" max="3326" width="4.7109375" style="366" customWidth="1"/>
    <col min="3327" max="3327" width="47" style="366" customWidth="1"/>
    <col min="3328" max="3328" width="6.7109375" style="366" customWidth="1"/>
    <col min="3329" max="3329" width="9" style="366" customWidth="1"/>
    <col min="3330" max="3330" width="7.5703125" style="366" customWidth="1"/>
    <col min="3331" max="3331" width="12.7109375" style="366" customWidth="1"/>
    <col min="3332" max="3332" width="9.140625" style="366"/>
    <col min="3333" max="3333" width="14" style="366" customWidth="1"/>
    <col min="3334" max="3334" width="12.140625" style="366" bestFit="1" customWidth="1"/>
    <col min="3335" max="3581" width="9.140625" style="366"/>
    <col min="3582" max="3582" width="4.7109375" style="366" customWidth="1"/>
    <col min="3583" max="3583" width="47" style="366" customWidth="1"/>
    <col min="3584" max="3584" width="6.7109375" style="366" customWidth="1"/>
    <col min="3585" max="3585" width="9" style="366" customWidth="1"/>
    <col min="3586" max="3586" width="7.5703125" style="366" customWidth="1"/>
    <col min="3587" max="3587" width="12.7109375" style="366" customWidth="1"/>
    <col min="3588" max="3588" width="9.140625" style="366"/>
    <col min="3589" max="3589" width="14" style="366" customWidth="1"/>
    <col min="3590" max="3590" width="12.140625" style="366" bestFit="1" customWidth="1"/>
    <col min="3591" max="3837" width="9.140625" style="366"/>
    <col min="3838" max="3838" width="4.7109375" style="366" customWidth="1"/>
    <col min="3839" max="3839" width="47" style="366" customWidth="1"/>
    <col min="3840" max="3840" width="6.7109375" style="366" customWidth="1"/>
    <col min="3841" max="3841" width="9" style="366" customWidth="1"/>
    <col min="3842" max="3842" width="7.5703125" style="366" customWidth="1"/>
    <col min="3843" max="3843" width="12.7109375" style="366" customWidth="1"/>
    <col min="3844" max="3844" width="9.140625" style="366"/>
    <col min="3845" max="3845" width="14" style="366" customWidth="1"/>
    <col min="3846" max="3846" width="12.140625" style="366" bestFit="1" customWidth="1"/>
    <col min="3847" max="4093" width="9.140625" style="366"/>
    <col min="4094" max="4094" width="4.7109375" style="366" customWidth="1"/>
    <col min="4095" max="4095" width="47" style="366" customWidth="1"/>
    <col min="4096" max="4096" width="6.7109375" style="366" customWidth="1"/>
    <col min="4097" max="4097" width="9" style="366" customWidth="1"/>
    <col min="4098" max="4098" width="7.5703125" style="366" customWidth="1"/>
    <col min="4099" max="4099" width="12.7109375" style="366" customWidth="1"/>
    <col min="4100" max="4100" width="9.140625" style="366"/>
    <col min="4101" max="4101" width="14" style="366" customWidth="1"/>
    <col min="4102" max="4102" width="12.140625" style="366" bestFit="1" customWidth="1"/>
    <col min="4103" max="4349" width="9.140625" style="366"/>
    <col min="4350" max="4350" width="4.7109375" style="366" customWidth="1"/>
    <col min="4351" max="4351" width="47" style="366" customWidth="1"/>
    <col min="4352" max="4352" width="6.7109375" style="366" customWidth="1"/>
    <col min="4353" max="4353" width="9" style="366" customWidth="1"/>
    <col min="4354" max="4354" width="7.5703125" style="366" customWidth="1"/>
    <col min="4355" max="4355" width="12.7109375" style="366" customWidth="1"/>
    <col min="4356" max="4356" width="9.140625" style="366"/>
    <col min="4357" max="4357" width="14" style="366" customWidth="1"/>
    <col min="4358" max="4358" width="12.140625" style="366" bestFit="1" customWidth="1"/>
    <col min="4359" max="4605" width="9.140625" style="366"/>
    <col min="4606" max="4606" width="4.7109375" style="366" customWidth="1"/>
    <col min="4607" max="4607" width="47" style="366" customWidth="1"/>
    <col min="4608" max="4608" width="6.7109375" style="366" customWidth="1"/>
    <col min="4609" max="4609" width="9" style="366" customWidth="1"/>
    <col min="4610" max="4610" width="7.5703125" style="366" customWidth="1"/>
    <col min="4611" max="4611" width="12.7109375" style="366" customWidth="1"/>
    <col min="4612" max="4612" width="9.140625" style="366"/>
    <col min="4613" max="4613" width="14" style="366" customWidth="1"/>
    <col min="4614" max="4614" width="12.140625" style="366" bestFit="1" customWidth="1"/>
    <col min="4615" max="4861" width="9.140625" style="366"/>
    <col min="4862" max="4862" width="4.7109375" style="366" customWidth="1"/>
    <col min="4863" max="4863" width="47" style="366" customWidth="1"/>
    <col min="4864" max="4864" width="6.7109375" style="366" customWidth="1"/>
    <col min="4865" max="4865" width="9" style="366" customWidth="1"/>
    <col min="4866" max="4866" width="7.5703125" style="366" customWidth="1"/>
    <col min="4867" max="4867" width="12.7109375" style="366" customWidth="1"/>
    <col min="4868" max="4868" width="9.140625" style="366"/>
    <col min="4869" max="4869" width="14" style="366" customWidth="1"/>
    <col min="4870" max="4870" width="12.140625" style="366" bestFit="1" customWidth="1"/>
    <col min="4871" max="5117" width="9.140625" style="366"/>
    <col min="5118" max="5118" width="4.7109375" style="366" customWidth="1"/>
    <col min="5119" max="5119" width="47" style="366" customWidth="1"/>
    <col min="5120" max="5120" width="6.7109375" style="366" customWidth="1"/>
    <col min="5121" max="5121" width="9" style="366" customWidth="1"/>
    <col min="5122" max="5122" width="7.5703125" style="366" customWidth="1"/>
    <col min="5123" max="5123" width="12.7109375" style="366" customWidth="1"/>
    <col min="5124" max="5124" width="9.140625" style="366"/>
    <col min="5125" max="5125" width="14" style="366" customWidth="1"/>
    <col min="5126" max="5126" width="12.140625" style="366" bestFit="1" customWidth="1"/>
    <col min="5127" max="5373" width="9.140625" style="366"/>
    <col min="5374" max="5374" width="4.7109375" style="366" customWidth="1"/>
    <col min="5375" max="5375" width="47" style="366" customWidth="1"/>
    <col min="5376" max="5376" width="6.7109375" style="366" customWidth="1"/>
    <col min="5377" max="5377" width="9" style="366" customWidth="1"/>
    <col min="5378" max="5378" width="7.5703125" style="366" customWidth="1"/>
    <col min="5379" max="5379" width="12.7109375" style="366" customWidth="1"/>
    <col min="5380" max="5380" width="9.140625" style="366"/>
    <col min="5381" max="5381" width="14" style="366" customWidth="1"/>
    <col min="5382" max="5382" width="12.140625" style="366" bestFit="1" customWidth="1"/>
    <col min="5383" max="5629" width="9.140625" style="366"/>
    <col min="5630" max="5630" width="4.7109375" style="366" customWidth="1"/>
    <col min="5631" max="5631" width="47" style="366" customWidth="1"/>
    <col min="5632" max="5632" width="6.7109375" style="366" customWidth="1"/>
    <col min="5633" max="5633" width="9" style="366" customWidth="1"/>
    <col min="5634" max="5634" width="7.5703125" style="366" customWidth="1"/>
    <col min="5635" max="5635" width="12.7109375" style="366" customWidth="1"/>
    <col min="5636" max="5636" width="9.140625" style="366"/>
    <col min="5637" max="5637" width="14" style="366" customWidth="1"/>
    <col min="5638" max="5638" width="12.140625" style="366" bestFit="1" customWidth="1"/>
    <col min="5639" max="5885" width="9.140625" style="366"/>
    <col min="5886" max="5886" width="4.7109375" style="366" customWidth="1"/>
    <col min="5887" max="5887" width="47" style="366" customWidth="1"/>
    <col min="5888" max="5888" width="6.7109375" style="366" customWidth="1"/>
    <col min="5889" max="5889" width="9" style="366" customWidth="1"/>
    <col min="5890" max="5890" width="7.5703125" style="366" customWidth="1"/>
    <col min="5891" max="5891" width="12.7109375" style="366" customWidth="1"/>
    <col min="5892" max="5892" width="9.140625" style="366"/>
    <col min="5893" max="5893" width="14" style="366" customWidth="1"/>
    <col min="5894" max="5894" width="12.140625" style="366" bestFit="1" customWidth="1"/>
    <col min="5895" max="6141" width="9.140625" style="366"/>
    <col min="6142" max="6142" width="4.7109375" style="366" customWidth="1"/>
    <col min="6143" max="6143" width="47" style="366" customWidth="1"/>
    <col min="6144" max="6144" width="6.7109375" style="366" customWidth="1"/>
    <col min="6145" max="6145" width="9" style="366" customWidth="1"/>
    <col min="6146" max="6146" width="7.5703125" style="366" customWidth="1"/>
    <col min="6147" max="6147" width="12.7109375" style="366" customWidth="1"/>
    <col min="6148" max="6148" width="9.140625" style="366"/>
    <col min="6149" max="6149" width="14" style="366" customWidth="1"/>
    <col min="6150" max="6150" width="12.140625" style="366" bestFit="1" customWidth="1"/>
    <col min="6151" max="6397" width="9.140625" style="366"/>
    <col min="6398" max="6398" width="4.7109375" style="366" customWidth="1"/>
    <col min="6399" max="6399" width="47" style="366" customWidth="1"/>
    <col min="6400" max="6400" width="6.7109375" style="366" customWidth="1"/>
    <col min="6401" max="6401" width="9" style="366" customWidth="1"/>
    <col min="6402" max="6402" width="7.5703125" style="366" customWidth="1"/>
    <col min="6403" max="6403" width="12.7109375" style="366" customWidth="1"/>
    <col min="6404" max="6404" width="9.140625" style="366"/>
    <col min="6405" max="6405" width="14" style="366" customWidth="1"/>
    <col min="6406" max="6406" width="12.140625" style="366" bestFit="1" customWidth="1"/>
    <col min="6407" max="6653" width="9.140625" style="366"/>
    <col min="6654" max="6654" width="4.7109375" style="366" customWidth="1"/>
    <col min="6655" max="6655" width="47" style="366" customWidth="1"/>
    <col min="6656" max="6656" width="6.7109375" style="366" customWidth="1"/>
    <col min="6657" max="6657" width="9" style="366" customWidth="1"/>
    <col min="6658" max="6658" width="7.5703125" style="366" customWidth="1"/>
    <col min="6659" max="6659" width="12.7109375" style="366" customWidth="1"/>
    <col min="6660" max="6660" width="9.140625" style="366"/>
    <col min="6661" max="6661" width="14" style="366" customWidth="1"/>
    <col min="6662" max="6662" width="12.140625" style="366" bestFit="1" customWidth="1"/>
    <col min="6663" max="6909" width="9.140625" style="366"/>
    <col min="6910" max="6910" width="4.7109375" style="366" customWidth="1"/>
    <col min="6911" max="6911" width="47" style="366" customWidth="1"/>
    <col min="6912" max="6912" width="6.7109375" style="366" customWidth="1"/>
    <col min="6913" max="6913" width="9" style="366" customWidth="1"/>
    <col min="6914" max="6914" width="7.5703125" style="366" customWidth="1"/>
    <col min="6915" max="6915" width="12.7109375" style="366" customWidth="1"/>
    <col min="6916" max="6916" width="9.140625" style="366"/>
    <col min="6917" max="6917" width="14" style="366" customWidth="1"/>
    <col min="6918" max="6918" width="12.140625" style="366" bestFit="1" customWidth="1"/>
    <col min="6919" max="7165" width="9.140625" style="366"/>
    <col min="7166" max="7166" width="4.7109375" style="366" customWidth="1"/>
    <col min="7167" max="7167" width="47" style="366" customWidth="1"/>
    <col min="7168" max="7168" width="6.7109375" style="366" customWidth="1"/>
    <col min="7169" max="7169" width="9" style="366" customWidth="1"/>
    <col min="7170" max="7170" width="7.5703125" style="366" customWidth="1"/>
    <col min="7171" max="7171" width="12.7109375" style="366" customWidth="1"/>
    <col min="7172" max="7172" width="9.140625" style="366"/>
    <col min="7173" max="7173" width="14" style="366" customWidth="1"/>
    <col min="7174" max="7174" width="12.140625" style="366" bestFit="1" customWidth="1"/>
    <col min="7175" max="7421" width="9.140625" style="366"/>
    <col min="7422" max="7422" width="4.7109375" style="366" customWidth="1"/>
    <col min="7423" max="7423" width="47" style="366" customWidth="1"/>
    <col min="7424" max="7424" width="6.7109375" style="366" customWidth="1"/>
    <col min="7425" max="7425" width="9" style="366" customWidth="1"/>
    <col min="7426" max="7426" width="7.5703125" style="366" customWidth="1"/>
    <col min="7427" max="7427" width="12.7109375" style="366" customWidth="1"/>
    <col min="7428" max="7428" width="9.140625" style="366"/>
    <col min="7429" max="7429" width="14" style="366" customWidth="1"/>
    <col min="7430" max="7430" width="12.140625" style="366" bestFit="1" customWidth="1"/>
    <col min="7431" max="7677" width="9.140625" style="366"/>
    <col min="7678" max="7678" width="4.7109375" style="366" customWidth="1"/>
    <col min="7679" max="7679" width="47" style="366" customWidth="1"/>
    <col min="7680" max="7680" width="6.7109375" style="366" customWidth="1"/>
    <col min="7681" max="7681" width="9" style="366" customWidth="1"/>
    <col min="7682" max="7682" width="7.5703125" style="366" customWidth="1"/>
    <col min="7683" max="7683" width="12.7109375" style="366" customWidth="1"/>
    <col min="7684" max="7684" width="9.140625" style="366"/>
    <col min="7685" max="7685" width="14" style="366" customWidth="1"/>
    <col min="7686" max="7686" width="12.140625" style="366" bestFit="1" customWidth="1"/>
    <col min="7687" max="7933" width="9.140625" style="366"/>
    <col min="7934" max="7934" width="4.7109375" style="366" customWidth="1"/>
    <col min="7935" max="7935" width="47" style="366" customWidth="1"/>
    <col min="7936" max="7936" width="6.7109375" style="366" customWidth="1"/>
    <col min="7937" max="7937" width="9" style="366" customWidth="1"/>
    <col min="7938" max="7938" width="7.5703125" style="366" customWidth="1"/>
    <col min="7939" max="7939" width="12.7109375" style="366" customWidth="1"/>
    <col min="7940" max="7940" width="9.140625" style="366"/>
    <col min="7941" max="7941" width="14" style="366" customWidth="1"/>
    <col min="7942" max="7942" width="12.140625" style="366" bestFit="1" customWidth="1"/>
    <col min="7943" max="8189" width="9.140625" style="366"/>
    <col min="8190" max="8190" width="4.7109375" style="366" customWidth="1"/>
    <col min="8191" max="8191" width="47" style="366" customWidth="1"/>
    <col min="8192" max="8192" width="6.7109375" style="366" customWidth="1"/>
    <col min="8193" max="8193" width="9" style="366" customWidth="1"/>
    <col min="8194" max="8194" width="7.5703125" style="366" customWidth="1"/>
    <col min="8195" max="8195" width="12.7109375" style="366" customWidth="1"/>
    <col min="8196" max="8196" width="9.140625" style="366"/>
    <col min="8197" max="8197" width="14" style="366" customWidth="1"/>
    <col min="8198" max="8198" width="12.140625" style="366" bestFit="1" customWidth="1"/>
    <col min="8199" max="8445" width="9.140625" style="366"/>
    <col min="8446" max="8446" width="4.7109375" style="366" customWidth="1"/>
    <col min="8447" max="8447" width="47" style="366" customWidth="1"/>
    <col min="8448" max="8448" width="6.7109375" style="366" customWidth="1"/>
    <col min="8449" max="8449" width="9" style="366" customWidth="1"/>
    <col min="8450" max="8450" width="7.5703125" style="366" customWidth="1"/>
    <col min="8451" max="8451" width="12.7109375" style="366" customWidth="1"/>
    <col min="8452" max="8452" width="9.140625" style="366"/>
    <col min="8453" max="8453" width="14" style="366" customWidth="1"/>
    <col min="8454" max="8454" width="12.140625" style="366" bestFit="1" customWidth="1"/>
    <col min="8455" max="8701" width="9.140625" style="366"/>
    <col min="8702" max="8702" width="4.7109375" style="366" customWidth="1"/>
    <col min="8703" max="8703" width="47" style="366" customWidth="1"/>
    <col min="8704" max="8704" width="6.7109375" style="366" customWidth="1"/>
    <col min="8705" max="8705" width="9" style="366" customWidth="1"/>
    <col min="8706" max="8706" width="7.5703125" style="366" customWidth="1"/>
    <col min="8707" max="8707" width="12.7109375" style="366" customWidth="1"/>
    <col min="8708" max="8708" width="9.140625" style="366"/>
    <col min="8709" max="8709" width="14" style="366" customWidth="1"/>
    <col min="8710" max="8710" width="12.140625" style="366" bestFit="1" customWidth="1"/>
    <col min="8711" max="8957" width="9.140625" style="366"/>
    <col min="8958" max="8958" width="4.7109375" style="366" customWidth="1"/>
    <col min="8959" max="8959" width="47" style="366" customWidth="1"/>
    <col min="8960" max="8960" width="6.7109375" style="366" customWidth="1"/>
    <col min="8961" max="8961" width="9" style="366" customWidth="1"/>
    <col min="8962" max="8962" width="7.5703125" style="366" customWidth="1"/>
    <col min="8963" max="8963" width="12.7109375" style="366" customWidth="1"/>
    <col min="8964" max="8964" width="9.140625" style="366"/>
    <col min="8965" max="8965" width="14" style="366" customWidth="1"/>
    <col min="8966" max="8966" width="12.140625" style="366" bestFit="1" customWidth="1"/>
    <col min="8967" max="9213" width="9.140625" style="366"/>
    <col min="9214" max="9214" width="4.7109375" style="366" customWidth="1"/>
    <col min="9215" max="9215" width="47" style="366" customWidth="1"/>
    <col min="9216" max="9216" width="6.7109375" style="366" customWidth="1"/>
    <col min="9217" max="9217" width="9" style="366" customWidth="1"/>
    <col min="9218" max="9218" width="7.5703125" style="366" customWidth="1"/>
    <col min="9219" max="9219" width="12.7109375" style="366" customWidth="1"/>
    <col min="9220" max="9220" width="9.140625" style="366"/>
    <col min="9221" max="9221" width="14" style="366" customWidth="1"/>
    <col min="9222" max="9222" width="12.140625" style="366" bestFit="1" customWidth="1"/>
    <col min="9223" max="9469" width="9.140625" style="366"/>
    <col min="9470" max="9470" width="4.7109375" style="366" customWidth="1"/>
    <col min="9471" max="9471" width="47" style="366" customWidth="1"/>
    <col min="9472" max="9472" width="6.7109375" style="366" customWidth="1"/>
    <col min="9473" max="9473" width="9" style="366" customWidth="1"/>
    <col min="9474" max="9474" width="7.5703125" style="366" customWidth="1"/>
    <col min="9475" max="9475" width="12.7109375" style="366" customWidth="1"/>
    <col min="9476" max="9476" width="9.140625" style="366"/>
    <col min="9477" max="9477" width="14" style="366" customWidth="1"/>
    <col min="9478" max="9478" width="12.140625" style="366" bestFit="1" customWidth="1"/>
    <col min="9479" max="9725" width="9.140625" style="366"/>
    <col min="9726" max="9726" width="4.7109375" style="366" customWidth="1"/>
    <col min="9727" max="9727" width="47" style="366" customWidth="1"/>
    <col min="9728" max="9728" width="6.7109375" style="366" customWidth="1"/>
    <col min="9729" max="9729" width="9" style="366" customWidth="1"/>
    <col min="9730" max="9730" width="7.5703125" style="366" customWidth="1"/>
    <col min="9731" max="9731" width="12.7109375" style="366" customWidth="1"/>
    <col min="9732" max="9732" width="9.140625" style="366"/>
    <col min="9733" max="9733" width="14" style="366" customWidth="1"/>
    <col min="9734" max="9734" width="12.140625" style="366" bestFit="1" customWidth="1"/>
    <col min="9735" max="9981" width="9.140625" style="366"/>
    <col min="9982" max="9982" width="4.7109375" style="366" customWidth="1"/>
    <col min="9983" max="9983" width="47" style="366" customWidth="1"/>
    <col min="9984" max="9984" width="6.7109375" style="366" customWidth="1"/>
    <col min="9985" max="9985" width="9" style="366" customWidth="1"/>
    <col min="9986" max="9986" width="7.5703125" style="366" customWidth="1"/>
    <col min="9987" max="9987" width="12.7109375" style="366" customWidth="1"/>
    <col min="9988" max="9988" width="9.140625" style="366"/>
    <col min="9989" max="9989" width="14" style="366" customWidth="1"/>
    <col min="9990" max="9990" width="12.140625" style="366" bestFit="1" customWidth="1"/>
    <col min="9991" max="10237" width="9.140625" style="366"/>
    <col min="10238" max="10238" width="4.7109375" style="366" customWidth="1"/>
    <col min="10239" max="10239" width="47" style="366" customWidth="1"/>
    <col min="10240" max="10240" width="6.7109375" style="366" customWidth="1"/>
    <col min="10241" max="10241" width="9" style="366" customWidth="1"/>
    <col min="10242" max="10242" width="7.5703125" style="366" customWidth="1"/>
    <col min="10243" max="10243" width="12.7109375" style="366" customWidth="1"/>
    <col min="10244" max="10244" width="9.140625" style="366"/>
    <col min="10245" max="10245" width="14" style="366" customWidth="1"/>
    <col min="10246" max="10246" width="12.140625" style="366" bestFit="1" customWidth="1"/>
    <col min="10247" max="10493" width="9.140625" style="366"/>
    <col min="10494" max="10494" width="4.7109375" style="366" customWidth="1"/>
    <col min="10495" max="10495" width="47" style="366" customWidth="1"/>
    <col min="10496" max="10496" width="6.7109375" style="366" customWidth="1"/>
    <col min="10497" max="10497" width="9" style="366" customWidth="1"/>
    <col min="10498" max="10498" width="7.5703125" style="366" customWidth="1"/>
    <col min="10499" max="10499" width="12.7109375" style="366" customWidth="1"/>
    <col min="10500" max="10500" width="9.140625" style="366"/>
    <col min="10501" max="10501" width="14" style="366" customWidth="1"/>
    <col min="10502" max="10502" width="12.140625" style="366" bestFit="1" customWidth="1"/>
    <col min="10503" max="10749" width="9.140625" style="366"/>
    <col min="10750" max="10750" width="4.7109375" style="366" customWidth="1"/>
    <col min="10751" max="10751" width="47" style="366" customWidth="1"/>
    <col min="10752" max="10752" width="6.7109375" style="366" customWidth="1"/>
    <col min="10753" max="10753" width="9" style="366" customWidth="1"/>
    <col min="10754" max="10754" width="7.5703125" style="366" customWidth="1"/>
    <col min="10755" max="10755" width="12.7109375" style="366" customWidth="1"/>
    <col min="10756" max="10756" width="9.140625" style="366"/>
    <col min="10757" max="10757" width="14" style="366" customWidth="1"/>
    <col min="10758" max="10758" width="12.140625" style="366" bestFit="1" customWidth="1"/>
    <col min="10759" max="11005" width="9.140625" style="366"/>
    <col min="11006" max="11006" width="4.7109375" style="366" customWidth="1"/>
    <col min="11007" max="11007" width="47" style="366" customWidth="1"/>
    <col min="11008" max="11008" width="6.7109375" style="366" customWidth="1"/>
    <col min="11009" max="11009" width="9" style="366" customWidth="1"/>
    <col min="11010" max="11010" width="7.5703125" style="366" customWidth="1"/>
    <col min="11011" max="11011" width="12.7109375" style="366" customWidth="1"/>
    <col min="11012" max="11012" width="9.140625" style="366"/>
    <col min="11013" max="11013" width="14" style="366" customWidth="1"/>
    <col min="11014" max="11014" width="12.140625" style="366" bestFit="1" customWidth="1"/>
    <col min="11015" max="11261" width="9.140625" style="366"/>
    <col min="11262" max="11262" width="4.7109375" style="366" customWidth="1"/>
    <col min="11263" max="11263" width="47" style="366" customWidth="1"/>
    <col min="11264" max="11264" width="6.7109375" style="366" customWidth="1"/>
    <col min="11265" max="11265" width="9" style="366" customWidth="1"/>
    <col min="11266" max="11266" width="7.5703125" style="366" customWidth="1"/>
    <col min="11267" max="11267" width="12.7109375" style="366" customWidth="1"/>
    <col min="11268" max="11268" width="9.140625" style="366"/>
    <col min="11269" max="11269" width="14" style="366" customWidth="1"/>
    <col min="11270" max="11270" width="12.140625" style="366" bestFit="1" customWidth="1"/>
    <col min="11271" max="11517" width="9.140625" style="366"/>
    <col min="11518" max="11518" width="4.7109375" style="366" customWidth="1"/>
    <col min="11519" max="11519" width="47" style="366" customWidth="1"/>
    <col min="11520" max="11520" width="6.7109375" style="366" customWidth="1"/>
    <col min="11521" max="11521" width="9" style="366" customWidth="1"/>
    <col min="11522" max="11522" width="7.5703125" style="366" customWidth="1"/>
    <col min="11523" max="11523" width="12.7109375" style="366" customWidth="1"/>
    <col min="11524" max="11524" width="9.140625" style="366"/>
    <col min="11525" max="11525" width="14" style="366" customWidth="1"/>
    <col min="11526" max="11526" width="12.140625" style="366" bestFit="1" customWidth="1"/>
    <col min="11527" max="11773" width="9.140625" style="366"/>
    <col min="11774" max="11774" width="4.7109375" style="366" customWidth="1"/>
    <col min="11775" max="11775" width="47" style="366" customWidth="1"/>
    <col min="11776" max="11776" width="6.7109375" style="366" customWidth="1"/>
    <col min="11777" max="11777" width="9" style="366" customWidth="1"/>
    <col min="11778" max="11778" width="7.5703125" style="366" customWidth="1"/>
    <col min="11779" max="11779" width="12.7109375" style="366" customWidth="1"/>
    <col min="11780" max="11780" width="9.140625" style="366"/>
    <col min="11781" max="11781" width="14" style="366" customWidth="1"/>
    <col min="11782" max="11782" width="12.140625" style="366" bestFit="1" customWidth="1"/>
    <col min="11783" max="12029" width="9.140625" style="366"/>
    <col min="12030" max="12030" width="4.7109375" style="366" customWidth="1"/>
    <col min="12031" max="12031" width="47" style="366" customWidth="1"/>
    <col min="12032" max="12032" width="6.7109375" style="366" customWidth="1"/>
    <col min="12033" max="12033" width="9" style="366" customWidth="1"/>
    <col min="12034" max="12034" width="7.5703125" style="366" customWidth="1"/>
    <col min="12035" max="12035" width="12.7109375" style="366" customWidth="1"/>
    <col min="12036" max="12036" width="9.140625" style="366"/>
    <col min="12037" max="12037" width="14" style="366" customWidth="1"/>
    <col min="12038" max="12038" width="12.140625" style="366" bestFit="1" customWidth="1"/>
    <col min="12039" max="12285" width="9.140625" style="366"/>
    <col min="12286" max="12286" width="4.7109375" style="366" customWidth="1"/>
    <col min="12287" max="12287" width="47" style="366" customWidth="1"/>
    <col min="12288" max="12288" width="6.7109375" style="366" customWidth="1"/>
    <col min="12289" max="12289" width="9" style="366" customWidth="1"/>
    <col min="12290" max="12290" width="7.5703125" style="366" customWidth="1"/>
    <col min="12291" max="12291" width="12.7109375" style="366" customWidth="1"/>
    <col min="12292" max="12292" width="9.140625" style="366"/>
    <col min="12293" max="12293" width="14" style="366" customWidth="1"/>
    <col min="12294" max="12294" width="12.140625" style="366" bestFit="1" customWidth="1"/>
    <col min="12295" max="12541" width="9.140625" style="366"/>
    <col min="12542" max="12542" width="4.7109375" style="366" customWidth="1"/>
    <col min="12543" max="12543" width="47" style="366" customWidth="1"/>
    <col min="12544" max="12544" width="6.7109375" style="366" customWidth="1"/>
    <col min="12545" max="12545" width="9" style="366" customWidth="1"/>
    <col min="12546" max="12546" width="7.5703125" style="366" customWidth="1"/>
    <col min="12547" max="12547" width="12.7109375" style="366" customWidth="1"/>
    <col min="12548" max="12548" width="9.140625" style="366"/>
    <col min="12549" max="12549" width="14" style="366" customWidth="1"/>
    <col min="12550" max="12550" width="12.140625" style="366" bestFit="1" customWidth="1"/>
    <col min="12551" max="12797" width="9.140625" style="366"/>
    <col min="12798" max="12798" width="4.7109375" style="366" customWidth="1"/>
    <col min="12799" max="12799" width="47" style="366" customWidth="1"/>
    <col min="12800" max="12800" width="6.7109375" style="366" customWidth="1"/>
    <col min="12801" max="12801" width="9" style="366" customWidth="1"/>
    <col min="12802" max="12802" width="7.5703125" style="366" customWidth="1"/>
    <col min="12803" max="12803" width="12.7109375" style="366" customWidth="1"/>
    <col min="12804" max="12804" width="9.140625" style="366"/>
    <col min="12805" max="12805" width="14" style="366" customWidth="1"/>
    <col min="12806" max="12806" width="12.140625" style="366" bestFit="1" customWidth="1"/>
    <col min="12807" max="13053" width="9.140625" style="366"/>
    <col min="13054" max="13054" width="4.7109375" style="366" customWidth="1"/>
    <col min="13055" max="13055" width="47" style="366" customWidth="1"/>
    <col min="13056" max="13056" width="6.7109375" style="366" customWidth="1"/>
    <col min="13057" max="13057" width="9" style="366" customWidth="1"/>
    <col min="13058" max="13058" width="7.5703125" style="366" customWidth="1"/>
    <col min="13059" max="13059" width="12.7109375" style="366" customWidth="1"/>
    <col min="13060" max="13060" width="9.140625" style="366"/>
    <col min="13061" max="13061" width="14" style="366" customWidth="1"/>
    <col min="13062" max="13062" width="12.140625" style="366" bestFit="1" customWidth="1"/>
    <col min="13063" max="13309" width="9.140625" style="366"/>
    <col min="13310" max="13310" width="4.7109375" style="366" customWidth="1"/>
    <col min="13311" max="13311" width="47" style="366" customWidth="1"/>
    <col min="13312" max="13312" width="6.7109375" style="366" customWidth="1"/>
    <col min="13313" max="13313" width="9" style="366" customWidth="1"/>
    <col min="13314" max="13314" width="7.5703125" style="366" customWidth="1"/>
    <col min="13315" max="13315" width="12.7109375" style="366" customWidth="1"/>
    <col min="13316" max="13316" width="9.140625" style="366"/>
    <col min="13317" max="13317" width="14" style="366" customWidth="1"/>
    <col min="13318" max="13318" width="12.140625" style="366" bestFit="1" customWidth="1"/>
    <col min="13319" max="13565" width="9.140625" style="366"/>
    <col min="13566" max="13566" width="4.7109375" style="366" customWidth="1"/>
    <col min="13567" max="13567" width="47" style="366" customWidth="1"/>
    <col min="13568" max="13568" width="6.7109375" style="366" customWidth="1"/>
    <col min="13569" max="13569" width="9" style="366" customWidth="1"/>
    <col min="13570" max="13570" width="7.5703125" style="366" customWidth="1"/>
    <col min="13571" max="13571" width="12.7109375" style="366" customWidth="1"/>
    <col min="13572" max="13572" width="9.140625" style="366"/>
    <col min="13573" max="13573" width="14" style="366" customWidth="1"/>
    <col min="13574" max="13574" width="12.140625" style="366" bestFit="1" customWidth="1"/>
    <col min="13575" max="13821" width="9.140625" style="366"/>
    <col min="13822" max="13822" width="4.7109375" style="366" customWidth="1"/>
    <col min="13823" max="13823" width="47" style="366" customWidth="1"/>
    <col min="13824" max="13824" width="6.7109375" style="366" customWidth="1"/>
    <col min="13825" max="13825" width="9" style="366" customWidth="1"/>
    <col min="13826" max="13826" width="7.5703125" style="366" customWidth="1"/>
    <col min="13827" max="13827" width="12.7109375" style="366" customWidth="1"/>
    <col min="13828" max="13828" width="9.140625" style="366"/>
    <col min="13829" max="13829" width="14" style="366" customWidth="1"/>
    <col min="13830" max="13830" width="12.140625" style="366" bestFit="1" customWidth="1"/>
    <col min="13831" max="14077" width="9.140625" style="366"/>
    <col min="14078" max="14078" width="4.7109375" style="366" customWidth="1"/>
    <col min="14079" max="14079" width="47" style="366" customWidth="1"/>
    <col min="14080" max="14080" width="6.7109375" style="366" customWidth="1"/>
    <col min="14081" max="14081" width="9" style="366" customWidth="1"/>
    <col min="14082" max="14082" width="7.5703125" style="366" customWidth="1"/>
    <col min="14083" max="14083" width="12.7109375" style="366" customWidth="1"/>
    <col min="14084" max="14084" width="9.140625" style="366"/>
    <col min="14085" max="14085" width="14" style="366" customWidth="1"/>
    <col min="14086" max="14086" width="12.140625" style="366" bestFit="1" customWidth="1"/>
    <col min="14087" max="14333" width="9.140625" style="366"/>
    <col min="14334" max="14334" width="4.7109375" style="366" customWidth="1"/>
    <col min="14335" max="14335" width="47" style="366" customWidth="1"/>
    <col min="14336" max="14336" width="6.7109375" style="366" customWidth="1"/>
    <col min="14337" max="14337" width="9" style="366" customWidth="1"/>
    <col min="14338" max="14338" width="7.5703125" style="366" customWidth="1"/>
    <col min="14339" max="14339" width="12.7109375" style="366" customWidth="1"/>
    <col min="14340" max="14340" width="9.140625" style="366"/>
    <col min="14341" max="14341" width="14" style="366" customWidth="1"/>
    <col min="14342" max="14342" width="12.140625" style="366" bestFit="1" customWidth="1"/>
    <col min="14343" max="14589" width="9.140625" style="366"/>
    <col min="14590" max="14590" width="4.7109375" style="366" customWidth="1"/>
    <col min="14591" max="14591" width="47" style="366" customWidth="1"/>
    <col min="14592" max="14592" width="6.7109375" style="366" customWidth="1"/>
    <col min="14593" max="14593" width="9" style="366" customWidth="1"/>
    <col min="14594" max="14594" width="7.5703125" style="366" customWidth="1"/>
    <col min="14595" max="14595" width="12.7109375" style="366" customWidth="1"/>
    <col min="14596" max="14596" width="9.140625" style="366"/>
    <col min="14597" max="14597" width="14" style="366" customWidth="1"/>
    <col min="14598" max="14598" width="12.140625" style="366" bestFit="1" customWidth="1"/>
    <col min="14599" max="14845" width="9.140625" style="366"/>
    <col min="14846" max="14846" width="4.7109375" style="366" customWidth="1"/>
    <col min="14847" max="14847" width="47" style="366" customWidth="1"/>
    <col min="14848" max="14848" width="6.7109375" style="366" customWidth="1"/>
    <col min="14849" max="14849" width="9" style="366" customWidth="1"/>
    <col min="14850" max="14850" width="7.5703125" style="366" customWidth="1"/>
    <col min="14851" max="14851" width="12.7109375" style="366" customWidth="1"/>
    <col min="14852" max="14852" width="9.140625" style="366"/>
    <col min="14853" max="14853" width="14" style="366" customWidth="1"/>
    <col min="14854" max="14854" width="12.140625" style="366" bestFit="1" customWidth="1"/>
    <col min="14855" max="15101" width="9.140625" style="366"/>
    <col min="15102" max="15102" width="4.7109375" style="366" customWidth="1"/>
    <col min="15103" max="15103" width="47" style="366" customWidth="1"/>
    <col min="15104" max="15104" width="6.7109375" style="366" customWidth="1"/>
    <col min="15105" max="15105" width="9" style="366" customWidth="1"/>
    <col min="15106" max="15106" width="7.5703125" style="366" customWidth="1"/>
    <col min="15107" max="15107" width="12.7109375" style="366" customWidth="1"/>
    <col min="15108" max="15108" width="9.140625" style="366"/>
    <col min="15109" max="15109" width="14" style="366" customWidth="1"/>
    <col min="15110" max="15110" width="12.140625" style="366" bestFit="1" customWidth="1"/>
    <col min="15111" max="15357" width="9.140625" style="366"/>
    <col min="15358" max="15358" width="4.7109375" style="366" customWidth="1"/>
    <col min="15359" max="15359" width="47" style="366" customWidth="1"/>
    <col min="15360" max="15360" width="6.7109375" style="366" customWidth="1"/>
    <col min="15361" max="15361" width="9" style="366" customWidth="1"/>
    <col min="15362" max="15362" width="7.5703125" style="366" customWidth="1"/>
    <col min="15363" max="15363" width="12.7109375" style="366" customWidth="1"/>
    <col min="15364" max="15364" width="9.140625" style="366"/>
    <col min="15365" max="15365" width="14" style="366" customWidth="1"/>
    <col min="15366" max="15366" width="12.140625" style="366" bestFit="1" customWidth="1"/>
    <col min="15367" max="15613" width="9.140625" style="366"/>
    <col min="15614" max="15614" width="4.7109375" style="366" customWidth="1"/>
    <col min="15615" max="15615" width="47" style="366" customWidth="1"/>
    <col min="15616" max="15616" width="6.7109375" style="366" customWidth="1"/>
    <col min="15617" max="15617" width="9" style="366" customWidth="1"/>
    <col min="15618" max="15618" width="7.5703125" style="366" customWidth="1"/>
    <col min="15619" max="15619" width="12.7109375" style="366" customWidth="1"/>
    <col min="15620" max="15620" width="9.140625" style="366"/>
    <col min="15621" max="15621" width="14" style="366" customWidth="1"/>
    <col min="15622" max="15622" width="12.140625" style="366" bestFit="1" customWidth="1"/>
    <col min="15623" max="15869" width="9.140625" style="366"/>
    <col min="15870" max="15870" width="4.7109375" style="366" customWidth="1"/>
    <col min="15871" max="15871" width="47" style="366" customWidth="1"/>
    <col min="15872" max="15872" width="6.7109375" style="366" customWidth="1"/>
    <col min="15873" max="15873" width="9" style="366" customWidth="1"/>
    <col min="15874" max="15874" width="7.5703125" style="366" customWidth="1"/>
    <col min="15875" max="15875" width="12.7109375" style="366" customWidth="1"/>
    <col min="15876" max="15876" width="9.140625" style="366"/>
    <col min="15877" max="15877" width="14" style="366" customWidth="1"/>
    <col min="15878" max="15878" width="12.140625" style="366" bestFit="1" customWidth="1"/>
    <col min="15879" max="16125" width="9.140625" style="366"/>
    <col min="16126" max="16126" width="4.7109375" style="366" customWidth="1"/>
    <col min="16127" max="16127" width="47" style="366" customWidth="1"/>
    <col min="16128" max="16128" width="6.7109375" style="366" customWidth="1"/>
    <col min="16129" max="16129" width="9" style="366" customWidth="1"/>
    <col min="16130" max="16130" width="7.5703125" style="366" customWidth="1"/>
    <col min="16131" max="16131" width="12.7109375" style="366" customWidth="1"/>
    <col min="16132" max="16132" width="9.140625" style="366"/>
    <col min="16133" max="16133" width="14" style="366" customWidth="1"/>
    <col min="16134" max="16134" width="12.140625" style="366" bestFit="1" customWidth="1"/>
    <col min="16135" max="16384" width="9.140625" style="366"/>
  </cols>
  <sheetData>
    <row r="2" spans="1:7" ht="18">
      <c r="B2" s="371" t="s">
        <v>14</v>
      </c>
      <c r="C2" s="371" t="s">
        <v>534</v>
      </c>
    </row>
    <row r="3" spans="1:7" ht="18">
      <c r="C3" s="371" t="s">
        <v>407</v>
      </c>
    </row>
    <row r="4" spans="1:7" s="395" customFormat="1" ht="15.75">
      <c r="A4" s="810"/>
      <c r="B4" s="393"/>
      <c r="C4" s="394"/>
      <c r="D4" s="836"/>
      <c r="E4" s="836"/>
      <c r="F4" s="837"/>
      <c r="G4" s="838"/>
    </row>
    <row r="5" spans="1:7" s="398" customFormat="1" ht="15.75">
      <c r="A5" s="811"/>
      <c r="B5" s="396" t="s">
        <v>535</v>
      </c>
      <c r="C5" s="397" t="s">
        <v>536</v>
      </c>
      <c r="D5" s="839"/>
      <c r="E5" s="839"/>
      <c r="F5" s="840"/>
      <c r="G5" s="841"/>
    </row>
    <row r="6" spans="1:7" s="398" customFormat="1" ht="15.75">
      <c r="A6" s="811"/>
      <c r="B6" s="396"/>
      <c r="C6" s="397"/>
      <c r="D6" s="839"/>
      <c r="E6" s="839"/>
      <c r="F6" s="840"/>
      <c r="G6" s="841"/>
    </row>
    <row r="7" spans="1:7" s="402" customFormat="1" ht="13.5" thickBot="1">
      <c r="A7" s="812"/>
      <c r="B7" s="399"/>
      <c r="C7" s="400"/>
      <c r="D7" s="842"/>
      <c r="E7" s="842"/>
      <c r="F7" s="843"/>
      <c r="G7" s="844"/>
    </row>
    <row r="8" spans="1:7" s="402" customFormat="1" ht="26.25" thickBot="1">
      <c r="A8" s="812"/>
      <c r="B8" s="485" t="s">
        <v>409</v>
      </c>
      <c r="C8" s="486" t="s">
        <v>410</v>
      </c>
      <c r="D8" s="512" t="s">
        <v>411</v>
      </c>
      <c r="E8" s="845" t="s">
        <v>412</v>
      </c>
      <c r="F8" s="846" t="s">
        <v>537</v>
      </c>
      <c r="G8" s="847" t="s">
        <v>538</v>
      </c>
    </row>
    <row r="9" spans="1:7" s="405" customFormat="1">
      <c r="A9" s="813"/>
      <c r="B9" s="403"/>
      <c r="C9" s="404"/>
      <c r="D9" s="848"/>
      <c r="E9" s="849"/>
      <c r="F9" s="821"/>
      <c r="G9" s="848"/>
    </row>
    <row r="10" spans="1:7" s="405" customFormat="1" ht="38.25">
      <c r="A10" s="813"/>
      <c r="B10" s="406" t="s">
        <v>539</v>
      </c>
      <c r="C10" s="407" t="s">
        <v>540</v>
      </c>
      <c r="D10" s="848" t="s">
        <v>541</v>
      </c>
      <c r="E10" s="848">
        <v>1</v>
      </c>
      <c r="F10" s="821"/>
      <c r="G10" s="850">
        <f>ROUND(F10,2)*E10</f>
        <v>0</v>
      </c>
    </row>
    <row r="11" spans="1:7" s="405" customFormat="1">
      <c r="A11" s="813"/>
      <c r="B11" s="406"/>
      <c r="C11" s="408"/>
      <c r="D11" s="848"/>
      <c r="E11" s="849"/>
      <c r="F11" s="821"/>
      <c r="G11" s="848"/>
    </row>
    <row r="12" spans="1:7" s="405" customFormat="1">
      <c r="A12" s="813"/>
      <c r="B12" s="406" t="s">
        <v>542</v>
      </c>
      <c r="C12" s="409" t="s">
        <v>543</v>
      </c>
      <c r="D12" s="851" t="s">
        <v>544</v>
      </c>
      <c r="E12" s="851">
        <v>12</v>
      </c>
      <c r="F12" s="821"/>
      <c r="G12" s="848"/>
    </row>
    <row r="13" spans="1:7" s="405" customFormat="1">
      <c r="A13" s="813"/>
      <c r="B13" s="406"/>
      <c r="C13" s="409"/>
      <c r="D13" s="851" t="s">
        <v>545</v>
      </c>
      <c r="E13" s="852">
        <v>10</v>
      </c>
      <c r="F13" s="821"/>
      <c r="G13" s="848"/>
    </row>
    <row r="14" spans="1:7" s="405" customFormat="1" ht="25.5">
      <c r="A14" s="832"/>
      <c r="B14" s="406" t="s">
        <v>368</v>
      </c>
      <c r="C14" s="407" t="s">
        <v>546</v>
      </c>
      <c r="D14" s="848" t="s">
        <v>547</v>
      </c>
      <c r="E14" s="853">
        <f>1*1.3*E13</f>
        <v>13</v>
      </c>
      <c r="F14" s="821"/>
      <c r="G14" s="850">
        <f t="shared" ref="G14:G23" si="0">ROUND(F14,2)*E14</f>
        <v>0</v>
      </c>
    </row>
    <row r="15" spans="1:7" s="405" customFormat="1">
      <c r="A15" s="832"/>
      <c r="B15" s="406" t="s">
        <v>369</v>
      </c>
      <c r="C15" s="407" t="s">
        <v>548</v>
      </c>
      <c r="D15" s="848" t="s">
        <v>547</v>
      </c>
      <c r="E15" s="853">
        <f>0.3*E13</f>
        <v>3</v>
      </c>
      <c r="F15" s="821"/>
      <c r="G15" s="850">
        <f t="shared" si="0"/>
        <v>0</v>
      </c>
    </row>
    <row r="16" spans="1:7" s="405" customFormat="1" ht="25.5">
      <c r="A16" s="832"/>
      <c r="B16" s="406" t="s">
        <v>370</v>
      </c>
      <c r="C16" s="407" t="s">
        <v>549</v>
      </c>
      <c r="D16" s="848" t="s">
        <v>547</v>
      </c>
      <c r="E16" s="853">
        <f>0.6*E13</f>
        <v>6</v>
      </c>
      <c r="F16" s="821"/>
      <c r="G16" s="850">
        <f t="shared" si="0"/>
        <v>0</v>
      </c>
    </row>
    <row r="17" spans="1:7" s="405" customFormat="1">
      <c r="A17" s="832"/>
      <c r="B17" s="406" t="s">
        <v>550</v>
      </c>
      <c r="C17" s="407" t="s">
        <v>551</v>
      </c>
      <c r="D17" s="848"/>
      <c r="E17" s="853"/>
      <c r="F17" s="821"/>
      <c r="G17" s="850"/>
    </row>
    <row r="18" spans="1:7" s="405" customFormat="1">
      <c r="A18" s="862" t="s">
        <v>801</v>
      </c>
      <c r="B18" s="825"/>
      <c r="C18" s="863" t="s">
        <v>879</v>
      </c>
      <c r="D18" s="864" t="s">
        <v>545</v>
      </c>
      <c r="E18" s="865">
        <v>120</v>
      </c>
      <c r="F18" s="829"/>
      <c r="G18" s="866">
        <f t="shared" ref="G18:G19" si="1">ROUND(F18,2)*E18</f>
        <v>0</v>
      </c>
    </row>
    <row r="19" spans="1:7" s="405" customFormat="1">
      <c r="A19" s="832"/>
      <c r="B19" s="406"/>
      <c r="C19" s="407" t="s">
        <v>880</v>
      </c>
      <c r="D19" s="848" t="s">
        <v>545</v>
      </c>
      <c r="E19" s="853">
        <v>120</v>
      </c>
      <c r="F19" s="821"/>
      <c r="G19" s="850">
        <f t="shared" si="1"/>
        <v>0</v>
      </c>
    </row>
    <row r="20" spans="1:7" s="405" customFormat="1">
      <c r="A20" s="813"/>
      <c r="B20" s="406" t="s">
        <v>552</v>
      </c>
      <c r="C20" s="408" t="s">
        <v>553</v>
      </c>
      <c r="D20" s="848"/>
      <c r="E20" s="853"/>
      <c r="F20" s="821"/>
      <c r="G20" s="850"/>
    </row>
    <row r="21" spans="1:7" s="405" customFormat="1">
      <c r="A21" s="867" t="s">
        <v>801</v>
      </c>
      <c r="B21" s="825"/>
      <c r="C21" s="863" t="s">
        <v>879</v>
      </c>
      <c r="D21" s="864" t="s">
        <v>545</v>
      </c>
      <c r="E21" s="865">
        <v>10</v>
      </c>
      <c r="F21" s="829"/>
      <c r="G21" s="866">
        <f t="shared" ref="G21:G22" si="2">ROUND(F21,2)*E21</f>
        <v>0</v>
      </c>
    </row>
    <row r="22" spans="1:7" s="405" customFormat="1">
      <c r="A22" s="813"/>
      <c r="B22" s="406"/>
      <c r="C22" s="407" t="s">
        <v>880</v>
      </c>
      <c r="D22" s="848" t="s">
        <v>545</v>
      </c>
      <c r="E22" s="853">
        <v>10</v>
      </c>
      <c r="F22" s="821"/>
      <c r="G22" s="850">
        <f t="shared" si="2"/>
        <v>0</v>
      </c>
    </row>
    <row r="23" spans="1:7" s="405" customFormat="1">
      <c r="A23" s="813"/>
      <c r="B23" s="406" t="s">
        <v>554</v>
      </c>
      <c r="C23" s="407" t="s">
        <v>555</v>
      </c>
      <c r="D23" s="848" t="s">
        <v>545</v>
      </c>
      <c r="E23" s="853">
        <f>E13</f>
        <v>10</v>
      </c>
      <c r="F23" s="821"/>
      <c r="G23" s="850">
        <f t="shared" si="0"/>
        <v>0</v>
      </c>
    </row>
    <row r="24" spans="1:7" s="405" customFormat="1">
      <c r="A24" s="813"/>
      <c r="B24" s="406"/>
      <c r="C24" s="408"/>
      <c r="D24" s="848"/>
      <c r="E24" s="853"/>
      <c r="F24" s="821"/>
      <c r="G24" s="848"/>
    </row>
    <row r="25" spans="1:7" s="405" customFormat="1">
      <c r="A25" s="813"/>
      <c r="B25" s="406" t="s">
        <v>312</v>
      </c>
      <c r="C25" s="409" t="s">
        <v>779</v>
      </c>
      <c r="D25" s="851" t="s">
        <v>544</v>
      </c>
      <c r="E25" s="851">
        <v>10</v>
      </c>
      <c r="F25" s="821"/>
      <c r="G25" s="848"/>
    </row>
    <row r="26" spans="1:7" s="405" customFormat="1">
      <c r="A26" s="813"/>
      <c r="B26" s="406"/>
      <c r="C26" s="409"/>
      <c r="D26" s="851" t="s">
        <v>545</v>
      </c>
      <c r="E26" s="852">
        <v>40</v>
      </c>
      <c r="F26" s="821"/>
      <c r="G26" s="848"/>
    </row>
    <row r="27" spans="1:7" s="405" customFormat="1" ht="25.5">
      <c r="A27" s="813"/>
      <c r="B27" s="406" t="s">
        <v>314</v>
      </c>
      <c r="C27" s="407" t="s">
        <v>546</v>
      </c>
      <c r="D27" s="848" t="s">
        <v>547</v>
      </c>
      <c r="E27" s="853">
        <f>1*1.3*E26</f>
        <v>52</v>
      </c>
      <c r="F27" s="821"/>
      <c r="G27" s="850">
        <f t="shared" ref="G27:G36" si="3">ROUND(F27,2)*E27</f>
        <v>0</v>
      </c>
    </row>
    <row r="28" spans="1:7" s="405" customFormat="1">
      <c r="A28" s="813"/>
      <c r="B28" s="406" t="s">
        <v>315</v>
      </c>
      <c r="C28" s="407" t="s">
        <v>548</v>
      </c>
      <c r="D28" s="848" t="s">
        <v>547</v>
      </c>
      <c r="E28" s="853">
        <f>0.3*E26</f>
        <v>12</v>
      </c>
      <c r="F28" s="821"/>
      <c r="G28" s="850">
        <f t="shared" si="3"/>
        <v>0</v>
      </c>
    </row>
    <row r="29" spans="1:7" s="405" customFormat="1" ht="25.5">
      <c r="A29" s="813"/>
      <c r="B29" s="406" t="s">
        <v>316</v>
      </c>
      <c r="C29" s="407" t="s">
        <v>549</v>
      </c>
      <c r="D29" s="848" t="s">
        <v>547</v>
      </c>
      <c r="E29" s="853">
        <f>0.6*E26</f>
        <v>24</v>
      </c>
      <c r="F29" s="821"/>
      <c r="G29" s="850">
        <f t="shared" si="3"/>
        <v>0</v>
      </c>
    </row>
    <row r="30" spans="1:7" s="405" customFormat="1">
      <c r="A30" s="813"/>
      <c r="B30" s="406" t="s">
        <v>556</v>
      </c>
      <c r="C30" s="407" t="s">
        <v>778</v>
      </c>
      <c r="D30" s="848"/>
      <c r="E30" s="853"/>
      <c r="F30" s="821"/>
      <c r="G30" s="850"/>
    </row>
    <row r="31" spans="1:7" s="405" customFormat="1">
      <c r="A31" s="862" t="s">
        <v>801</v>
      </c>
      <c r="B31" s="825"/>
      <c r="C31" s="863" t="s">
        <v>879</v>
      </c>
      <c r="D31" s="864" t="s">
        <v>545</v>
      </c>
      <c r="E31" s="865">
        <v>400</v>
      </c>
      <c r="F31" s="829"/>
      <c r="G31" s="866">
        <f t="shared" ref="G31:G32" si="4">ROUND(F31,2)*E31</f>
        <v>0</v>
      </c>
    </row>
    <row r="32" spans="1:7" s="405" customFormat="1">
      <c r="A32" s="832"/>
      <c r="B32" s="406"/>
      <c r="C32" s="407" t="s">
        <v>880</v>
      </c>
      <c r="D32" s="848" t="s">
        <v>545</v>
      </c>
      <c r="E32" s="853">
        <v>400</v>
      </c>
      <c r="F32" s="821"/>
      <c r="G32" s="850">
        <f t="shared" si="4"/>
        <v>0</v>
      </c>
    </row>
    <row r="33" spans="1:7" s="405" customFormat="1">
      <c r="A33" s="813"/>
      <c r="B33" s="406" t="s">
        <v>557</v>
      </c>
      <c r="C33" s="408" t="s">
        <v>553</v>
      </c>
      <c r="D33" s="848" t="s">
        <v>545</v>
      </c>
      <c r="E33" s="853"/>
      <c r="F33" s="821"/>
      <c r="G33" s="850"/>
    </row>
    <row r="34" spans="1:7" s="405" customFormat="1">
      <c r="A34" s="862" t="s">
        <v>801</v>
      </c>
      <c r="B34" s="825"/>
      <c r="C34" s="863" t="s">
        <v>879</v>
      </c>
      <c r="D34" s="864" t="s">
        <v>545</v>
      </c>
      <c r="E34" s="865">
        <v>40</v>
      </c>
      <c r="F34" s="829"/>
      <c r="G34" s="866">
        <f t="shared" ref="G34:G35" si="5">ROUND(F34,2)*E34</f>
        <v>0</v>
      </c>
    </row>
    <row r="35" spans="1:7" s="405" customFormat="1">
      <c r="A35" s="832"/>
      <c r="B35" s="406"/>
      <c r="C35" s="407" t="s">
        <v>880</v>
      </c>
      <c r="D35" s="848" t="s">
        <v>545</v>
      </c>
      <c r="E35" s="853">
        <v>40</v>
      </c>
      <c r="F35" s="821"/>
      <c r="G35" s="850">
        <f t="shared" si="5"/>
        <v>0</v>
      </c>
    </row>
    <row r="36" spans="1:7" s="405" customFormat="1">
      <c r="A36" s="813"/>
      <c r="B36" s="406" t="s">
        <v>558</v>
      </c>
      <c r="C36" s="407" t="s">
        <v>555</v>
      </c>
      <c r="D36" s="848" t="s">
        <v>545</v>
      </c>
      <c r="E36" s="853">
        <f>E26</f>
        <v>40</v>
      </c>
      <c r="F36" s="821"/>
      <c r="G36" s="850">
        <f t="shared" si="3"/>
        <v>0</v>
      </c>
    </row>
    <row r="37" spans="1:7" s="405" customFormat="1">
      <c r="A37" s="813"/>
      <c r="B37" s="406"/>
      <c r="C37" s="408"/>
      <c r="D37" s="848"/>
      <c r="E37" s="853"/>
      <c r="F37" s="821"/>
      <c r="G37" s="848"/>
    </row>
    <row r="38" spans="1:7" s="405" customFormat="1">
      <c r="A38" s="813"/>
      <c r="B38" s="406" t="s">
        <v>559</v>
      </c>
      <c r="C38" s="409" t="s">
        <v>777</v>
      </c>
      <c r="D38" s="851" t="s">
        <v>544</v>
      </c>
      <c r="E38" s="851">
        <v>8</v>
      </c>
      <c r="F38" s="821"/>
      <c r="G38" s="848"/>
    </row>
    <row r="39" spans="1:7" s="405" customFormat="1">
      <c r="A39" s="813"/>
      <c r="B39" s="406"/>
      <c r="C39" s="409"/>
      <c r="D39" s="851" t="s">
        <v>545</v>
      </c>
      <c r="E39" s="852">
        <v>80</v>
      </c>
      <c r="F39" s="821"/>
      <c r="G39" s="848"/>
    </row>
    <row r="40" spans="1:7" s="405" customFormat="1" ht="25.5">
      <c r="A40" s="813"/>
      <c r="B40" s="406" t="s">
        <v>560</v>
      </c>
      <c r="C40" s="407" t="s">
        <v>546</v>
      </c>
      <c r="D40" s="848" t="s">
        <v>547</v>
      </c>
      <c r="E40" s="853">
        <f>1*1.3*E39</f>
        <v>104</v>
      </c>
      <c r="F40" s="821"/>
      <c r="G40" s="850">
        <f t="shared" ref="G40:G49" si="6">ROUND(F40,2)*E40</f>
        <v>0</v>
      </c>
    </row>
    <row r="41" spans="1:7" s="405" customFormat="1">
      <c r="A41" s="813"/>
      <c r="B41" s="406" t="s">
        <v>776</v>
      </c>
      <c r="C41" s="407" t="s">
        <v>548</v>
      </c>
      <c r="D41" s="848" t="s">
        <v>547</v>
      </c>
      <c r="E41" s="853">
        <f>0.3*E39</f>
        <v>24</v>
      </c>
      <c r="F41" s="897"/>
      <c r="G41" s="850">
        <f t="shared" si="6"/>
        <v>0</v>
      </c>
    </row>
    <row r="42" spans="1:7" s="405" customFormat="1" ht="25.5">
      <c r="A42" s="813"/>
      <c r="B42" s="406" t="s">
        <v>561</v>
      </c>
      <c r="C42" s="407" t="s">
        <v>549</v>
      </c>
      <c r="D42" s="848" t="s">
        <v>547</v>
      </c>
      <c r="E42" s="853">
        <f>0.6*E39</f>
        <v>48</v>
      </c>
      <c r="F42" s="897"/>
      <c r="G42" s="850">
        <f t="shared" si="6"/>
        <v>0</v>
      </c>
    </row>
    <row r="43" spans="1:7" s="405" customFormat="1">
      <c r="A43" s="813"/>
      <c r="B43" s="406" t="s">
        <v>562</v>
      </c>
      <c r="C43" s="407" t="s">
        <v>551</v>
      </c>
      <c r="D43" s="848" t="s">
        <v>545</v>
      </c>
      <c r="E43" s="853"/>
      <c r="F43" s="821"/>
      <c r="G43" s="850"/>
    </row>
    <row r="44" spans="1:7" s="405" customFormat="1">
      <c r="A44" s="862" t="s">
        <v>801</v>
      </c>
      <c r="B44" s="825"/>
      <c r="C44" s="863" t="s">
        <v>879</v>
      </c>
      <c r="D44" s="864" t="s">
        <v>545</v>
      </c>
      <c r="E44" s="865">
        <v>640</v>
      </c>
      <c r="F44" s="829"/>
      <c r="G44" s="866">
        <f t="shared" ref="G44:G45" si="7">ROUND(F44,2)*E44</f>
        <v>0</v>
      </c>
    </row>
    <row r="45" spans="1:7" s="405" customFormat="1">
      <c r="A45" s="832"/>
      <c r="B45" s="406"/>
      <c r="C45" s="407" t="s">
        <v>880</v>
      </c>
      <c r="D45" s="848" t="s">
        <v>545</v>
      </c>
      <c r="E45" s="853">
        <v>640</v>
      </c>
      <c r="F45" s="821"/>
      <c r="G45" s="850">
        <f t="shared" si="7"/>
        <v>0</v>
      </c>
    </row>
    <row r="46" spans="1:7" s="405" customFormat="1">
      <c r="A46" s="813"/>
      <c r="B46" s="406" t="s">
        <v>563</v>
      </c>
      <c r="C46" s="408" t="s">
        <v>553</v>
      </c>
      <c r="D46" s="848" t="s">
        <v>545</v>
      </c>
      <c r="E46" s="853"/>
      <c r="F46" s="821"/>
      <c r="G46" s="850"/>
    </row>
    <row r="47" spans="1:7" s="405" customFormat="1">
      <c r="A47" s="862" t="s">
        <v>801</v>
      </c>
      <c r="B47" s="825"/>
      <c r="C47" s="863" t="s">
        <v>879</v>
      </c>
      <c r="D47" s="864" t="s">
        <v>545</v>
      </c>
      <c r="E47" s="865">
        <v>80</v>
      </c>
      <c r="F47" s="829"/>
      <c r="G47" s="866">
        <f t="shared" ref="G47:G48" si="8">ROUND(F47,2)*E47</f>
        <v>0</v>
      </c>
    </row>
    <row r="48" spans="1:7" s="405" customFormat="1">
      <c r="A48" s="832"/>
      <c r="B48" s="406"/>
      <c r="C48" s="407" t="s">
        <v>880</v>
      </c>
      <c r="D48" s="848" t="s">
        <v>545</v>
      </c>
      <c r="E48" s="853">
        <v>80</v>
      </c>
      <c r="F48" s="821"/>
      <c r="G48" s="850">
        <f t="shared" si="8"/>
        <v>0</v>
      </c>
    </row>
    <row r="49" spans="1:7" s="405" customFormat="1">
      <c r="A49" s="813"/>
      <c r="B49" s="406" t="s">
        <v>564</v>
      </c>
      <c r="C49" s="407" t="s">
        <v>555</v>
      </c>
      <c r="D49" s="848" t="s">
        <v>545</v>
      </c>
      <c r="E49" s="853">
        <f>E39</f>
        <v>80</v>
      </c>
      <c r="F49" s="821"/>
      <c r="G49" s="850">
        <f t="shared" si="6"/>
        <v>0</v>
      </c>
    </row>
    <row r="50" spans="1:7" s="405" customFormat="1">
      <c r="A50" s="813"/>
      <c r="B50" s="406"/>
      <c r="C50" s="408"/>
      <c r="D50" s="848"/>
      <c r="E50" s="853"/>
      <c r="F50" s="821"/>
      <c r="G50" s="848"/>
    </row>
    <row r="51" spans="1:7" s="405" customFormat="1">
      <c r="A51" s="813"/>
      <c r="B51" s="406" t="s">
        <v>565</v>
      </c>
      <c r="C51" s="409" t="s">
        <v>775</v>
      </c>
      <c r="D51" s="851" t="s">
        <v>544</v>
      </c>
      <c r="E51" s="851">
        <v>6</v>
      </c>
      <c r="F51" s="821"/>
      <c r="G51" s="848"/>
    </row>
    <row r="52" spans="1:7" s="405" customFormat="1">
      <c r="A52" s="813"/>
      <c r="B52" s="406"/>
      <c r="C52" s="409"/>
      <c r="D52" s="851" t="s">
        <v>545</v>
      </c>
      <c r="E52" s="852">
        <v>80</v>
      </c>
      <c r="F52" s="821"/>
      <c r="G52" s="848"/>
    </row>
    <row r="53" spans="1:7" s="405" customFormat="1" ht="25.5">
      <c r="A53" s="813"/>
      <c r="B53" s="406" t="s">
        <v>388</v>
      </c>
      <c r="C53" s="407" t="s">
        <v>546</v>
      </c>
      <c r="D53" s="848" t="s">
        <v>547</v>
      </c>
      <c r="E53" s="853">
        <f>1*1.3*E52</f>
        <v>104</v>
      </c>
      <c r="F53" s="821"/>
      <c r="G53" s="850">
        <f t="shared" ref="G53:G62" si="9">ROUND(F53,2)*E53</f>
        <v>0</v>
      </c>
    </row>
    <row r="54" spans="1:7" s="405" customFormat="1">
      <c r="A54" s="813"/>
      <c r="B54" s="406" t="s">
        <v>389</v>
      </c>
      <c r="C54" s="407" t="s">
        <v>548</v>
      </c>
      <c r="D54" s="848" t="s">
        <v>547</v>
      </c>
      <c r="E54" s="853">
        <f>0.3*E52</f>
        <v>24</v>
      </c>
      <c r="F54" s="821"/>
      <c r="G54" s="850">
        <f t="shared" si="9"/>
        <v>0</v>
      </c>
    </row>
    <row r="55" spans="1:7" s="405" customFormat="1" ht="25.5">
      <c r="A55" s="813"/>
      <c r="B55" s="406" t="s">
        <v>390</v>
      </c>
      <c r="C55" s="407" t="s">
        <v>549</v>
      </c>
      <c r="D55" s="848" t="s">
        <v>547</v>
      </c>
      <c r="E55" s="853">
        <f>0.6*E52</f>
        <v>48</v>
      </c>
      <c r="F55" s="821"/>
      <c r="G55" s="850">
        <f t="shared" si="9"/>
        <v>0</v>
      </c>
    </row>
    <row r="56" spans="1:7" s="405" customFormat="1">
      <c r="A56" s="813"/>
      <c r="B56" s="406" t="s">
        <v>567</v>
      </c>
      <c r="C56" s="407" t="s">
        <v>551</v>
      </c>
      <c r="D56" s="848"/>
      <c r="E56" s="853"/>
      <c r="F56" s="821"/>
      <c r="G56" s="850"/>
    </row>
    <row r="57" spans="1:7" s="405" customFormat="1">
      <c r="A57" s="862" t="s">
        <v>801</v>
      </c>
      <c r="B57" s="825"/>
      <c r="C57" s="863" t="s">
        <v>879</v>
      </c>
      <c r="D57" s="864" t="s">
        <v>545</v>
      </c>
      <c r="E57" s="865">
        <v>480</v>
      </c>
      <c r="F57" s="829"/>
      <c r="G57" s="866">
        <f t="shared" ref="G57:G58" si="10">ROUND(F57,2)*E57</f>
        <v>0</v>
      </c>
    </row>
    <row r="58" spans="1:7" s="405" customFormat="1">
      <c r="A58" s="832"/>
      <c r="B58" s="406"/>
      <c r="C58" s="407" t="s">
        <v>880</v>
      </c>
      <c r="D58" s="848" t="s">
        <v>545</v>
      </c>
      <c r="E58" s="853">
        <v>480</v>
      </c>
      <c r="F58" s="821"/>
      <c r="G58" s="850">
        <f t="shared" si="10"/>
        <v>0</v>
      </c>
    </row>
    <row r="59" spans="1:7" s="405" customFormat="1">
      <c r="A59" s="813"/>
      <c r="B59" s="406" t="s">
        <v>568</v>
      </c>
      <c r="C59" s="408" t="s">
        <v>553</v>
      </c>
      <c r="D59" s="848"/>
      <c r="E59" s="853"/>
      <c r="F59" s="821"/>
      <c r="G59" s="850"/>
    </row>
    <row r="60" spans="1:7" s="405" customFormat="1">
      <c r="A60" s="862" t="s">
        <v>801</v>
      </c>
      <c r="B60" s="825"/>
      <c r="C60" s="863" t="s">
        <v>879</v>
      </c>
      <c r="D60" s="864" t="s">
        <v>545</v>
      </c>
      <c r="E60" s="865">
        <v>80</v>
      </c>
      <c r="F60" s="829"/>
      <c r="G60" s="866">
        <f t="shared" ref="G60:G61" si="11">ROUND(F60,2)*E60</f>
        <v>0</v>
      </c>
    </row>
    <row r="61" spans="1:7" s="405" customFormat="1">
      <c r="A61" s="832"/>
      <c r="B61" s="406"/>
      <c r="C61" s="407" t="s">
        <v>880</v>
      </c>
      <c r="D61" s="848" t="s">
        <v>545</v>
      </c>
      <c r="E61" s="853">
        <v>80</v>
      </c>
      <c r="F61" s="897"/>
      <c r="G61" s="850">
        <f t="shared" si="11"/>
        <v>0</v>
      </c>
    </row>
    <row r="62" spans="1:7" s="405" customFormat="1">
      <c r="A62" s="813"/>
      <c r="B62" s="406" t="s">
        <v>569</v>
      </c>
      <c r="C62" s="407" t="s">
        <v>555</v>
      </c>
      <c r="D62" s="848" t="s">
        <v>545</v>
      </c>
      <c r="E62" s="853">
        <f>E52</f>
        <v>80</v>
      </c>
      <c r="F62" s="897"/>
      <c r="G62" s="850">
        <f t="shared" si="9"/>
        <v>0</v>
      </c>
    </row>
    <row r="63" spans="1:7" s="405" customFormat="1">
      <c r="A63" s="813"/>
      <c r="B63" s="406"/>
      <c r="C63" s="408"/>
      <c r="D63" s="848"/>
      <c r="E63" s="853"/>
      <c r="F63" s="821"/>
      <c r="G63" s="848"/>
    </row>
    <row r="64" spans="1:7" s="405" customFormat="1">
      <c r="A64" s="813"/>
      <c r="B64" s="406" t="s">
        <v>514</v>
      </c>
      <c r="C64" s="409" t="s">
        <v>774</v>
      </c>
      <c r="D64" s="851" t="s">
        <v>544</v>
      </c>
      <c r="E64" s="851">
        <v>4</v>
      </c>
      <c r="F64" s="821"/>
      <c r="G64" s="848"/>
    </row>
    <row r="65" spans="1:7" s="405" customFormat="1">
      <c r="A65" s="813"/>
      <c r="B65" s="406"/>
      <c r="C65" s="409"/>
      <c r="D65" s="851" t="s">
        <v>545</v>
      </c>
      <c r="E65" s="854">
        <v>900</v>
      </c>
      <c r="F65" s="821"/>
      <c r="G65" s="848"/>
    </row>
    <row r="66" spans="1:7" s="405" customFormat="1" ht="25.5">
      <c r="A66" s="813"/>
      <c r="B66" s="406" t="s">
        <v>570</v>
      </c>
      <c r="C66" s="407" t="s">
        <v>546</v>
      </c>
      <c r="D66" s="848" t="s">
        <v>547</v>
      </c>
      <c r="E66" s="853">
        <f>0.75*1.3*E65</f>
        <v>877.50000000000011</v>
      </c>
      <c r="F66" s="821"/>
      <c r="G66" s="850">
        <f t="shared" ref="G66:G75" si="12">ROUND(F66,2)*E66</f>
        <v>0</v>
      </c>
    </row>
    <row r="67" spans="1:7" s="405" customFormat="1">
      <c r="A67" s="813"/>
      <c r="B67" s="406" t="s">
        <v>571</v>
      </c>
      <c r="C67" s="407" t="s">
        <v>548</v>
      </c>
      <c r="D67" s="848" t="s">
        <v>547</v>
      </c>
      <c r="E67" s="853">
        <f>0.22*E65</f>
        <v>198</v>
      </c>
      <c r="F67" s="897"/>
      <c r="G67" s="850">
        <f t="shared" si="12"/>
        <v>0</v>
      </c>
    </row>
    <row r="68" spans="1:7" s="405" customFormat="1" ht="25.5">
      <c r="A68" s="813"/>
      <c r="B68" s="406" t="s">
        <v>773</v>
      </c>
      <c r="C68" s="407" t="s">
        <v>549</v>
      </c>
      <c r="D68" s="848" t="s">
        <v>547</v>
      </c>
      <c r="E68" s="853">
        <f>0.5*E65</f>
        <v>450</v>
      </c>
      <c r="F68" s="897"/>
      <c r="G68" s="850">
        <f t="shared" si="12"/>
        <v>0</v>
      </c>
    </row>
    <row r="69" spans="1:7" s="405" customFormat="1">
      <c r="A69" s="813"/>
      <c r="B69" s="406" t="s">
        <v>572</v>
      </c>
      <c r="C69" s="407" t="s">
        <v>551</v>
      </c>
      <c r="D69" s="848" t="s">
        <v>545</v>
      </c>
      <c r="E69" s="853"/>
      <c r="F69" s="821"/>
      <c r="G69" s="850"/>
    </row>
    <row r="70" spans="1:7" s="405" customFormat="1">
      <c r="A70" s="862" t="s">
        <v>801</v>
      </c>
      <c r="B70" s="825"/>
      <c r="C70" s="863" t="s">
        <v>879</v>
      </c>
      <c r="D70" s="864" t="s">
        <v>545</v>
      </c>
      <c r="E70" s="865">
        <v>3600</v>
      </c>
      <c r="F70" s="829"/>
      <c r="G70" s="866">
        <f t="shared" ref="G70:G71" si="13">ROUND(F70,2)*E70</f>
        <v>0</v>
      </c>
    </row>
    <row r="71" spans="1:7" s="405" customFormat="1">
      <c r="A71" s="832"/>
      <c r="B71" s="406"/>
      <c r="C71" s="407" t="s">
        <v>880</v>
      </c>
      <c r="D71" s="848" t="s">
        <v>545</v>
      </c>
      <c r="E71" s="853">
        <v>3600</v>
      </c>
      <c r="F71" s="821"/>
      <c r="G71" s="850">
        <f t="shared" si="13"/>
        <v>0</v>
      </c>
    </row>
    <row r="72" spans="1:7" s="405" customFormat="1">
      <c r="A72" s="813"/>
      <c r="B72" s="406" t="s">
        <v>573</v>
      </c>
      <c r="C72" s="407" t="s">
        <v>553</v>
      </c>
      <c r="D72" s="848"/>
      <c r="E72" s="853"/>
      <c r="F72" s="821"/>
      <c r="G72" s="850"/>
    </row>
    <row r="73" spans="1:7" s="405" customFormat="1">
      <c r="A73" s="862" t="s">
        <v>801</v>
      </c>
      <c r="B73" s="825"/>
      <c r="C73" s="863" t="s">
        <v>879</v>
      </c>
      <c r="D73" s="864" t="s">
        <v>545</v>
      </c>
      <c r="E73" s="865">
        <v>900</v>
      </c>
      <c r="F73" s="829"/>
      <c r="G73" s="866">
        <f t="shared" ref="G73:G74" si="14">ROUND(F73,2)*E73</f>
        <v>0</v>
      </c>
    </row>
    <row r="74" spans="1:7" s="405" customFormat="1">
      <c r="A74" s="832"/>
      <c r="B74" s="406"/>
      <c r="C74" s="407" t="s">
        <v>880</v>
      </c>
      <c r="D74" s="848" t="s">
        <v>545</v>
      </c>
      <c r="E74" s="853">
        <v>900</v>
      </c>
      <c r="F74" s="821"/>
      <c r="G74" s="850">
        <f t="shared" si="14"/>
        <v>0</v>
      </c>
    </row>
    <row r="75" spans="1:7" s="405" customFormat="1">
      <c r="A75" s="813"/>
      <c r="B75" s="406" t="s">
        <v>772</v>
      </c>
      <c r="C75" s="407" t="s">
        <v>555</v>
      </c>
      <c r="D75" s="848" t="s">
        <v>545</v>
      </c>
      <c r="E75" s="853">
        <f>E65</f>
        <v>900</v>
      </c>
      <c r="F75" s="821"/>
      <c r="G75" s="850">
        <f t="shared" si="12"/>
        <v>0</v>
      </c>
    </row>
    <row r="76" spans="1:7" s="405" customFormat="1">
      <c r="A76" s="813"/>
      <c r="B76" s="406"/>
      <c r="C76" s="408"/>
      <c r="D76" s="848"/>
      <c r="E76" s="848"/>
      <c r="F76" s="821"/>
      <c r="G76" s="848"/>
    </row>
    <row r="77" spans="1:7" s="405" customFormat="1">
      <c r="A77" s="813"/>
      <c r="B77" s="406" t="s">
        <v>487</v>
      </c>
      <c r="C77" s="409" t="s">
        <v>771</v>
      </c>
      <c r="D77" s="851" t="s">
        <v>544</v>
      </c>
      <c r="E77" s="851">
        <v>2</v>
      </c>
      <c r="F77" s="821"/>
      <c r="G77" s="848"/>
    </row>
    <row r="78" spans="1:7" s="405" customFormat="1">
      <c r="A78" s="813"/>
      <c r="B78" s="406"/>
      <c r="C78" s="409"/>
      <c r="D78" s="851" t="s">
        <v>545</v>
      </c>
      <c r="E78" s="854">
        <v>21</v>
      </c>
      <c r="F78" s="821"/>
      <c r="G78" s="848"/>
    </row>
    <row r="79" spans="1:7" s="405" customFormat="1">
      <c r="A79" s="813"/>
      <c r="B79" s="406" t="s">
        <v>648</v>
      </c>
      <c r="C79" s="407" t="s">
        <v>566</v>
      </c>
      <c r="D79" s="848" t="s">
        <v>547</v>
      </c>
      <c r="E79" s="853">
        <f>0.75*1.3*E78</f>
        <v>20.475000000000001</v>
      </c>
      <c r="F79" s="821"/>
      <c r="G79" s="850">
        <f t="shared" ref="G79:G88" si="15">ROUND(F79,2)*E79</f>
        <v>0</v>
      </c>
    </row>
    <row r="80" spans="1:7" s="405" customFormat="1">
      <c r="A80" s="813"/>
      <c r="B80" s="406" t="s">
        <v>649</v>
      </c>
      <c r="C80" s="407" t="s">
        <v>548</v>
      </c>
      <c r="D80" s="848" t="s">
        <v>547</v>
      </c>
      <c r="E80" s="853">
        <f>0.22*E78</f>
        <v>4.62</v>
      </c>
      <c r="F80" s="821"/>
      <c r="G80" s="850">
        <f t="shared" si="15"/>
        <v>0</v>
      </c>
    </row>
    <row r="81" spans="1:7" s="405" customFormat="1" ht="25.5">
      <c r="A81" s="813"/>
      <c r="B81" s="406" t="s">
        <v>650</v>
      </c>
      <c r="C81" s="407" t="s">
        <v>780</v>
      </c>
      <c r="D81" s="848" t="s">
        <v>547</v>
      </c>
      <c r="E81" s="853">
        <f>0.5*E78</f>
        <v>10.5</v>
      </c>
      <c r="F81" s="821"/>
      <c r="G81" s="850">
        <f t="shared" si="15"/>
        <v>0</v>
      </c>
    </row>
    <row r="82" spans="1:7" s="405" customFormat="1">
      <c r="A82" s="813"/>
      <c r="B82" s="406" t="s">
        <v>651</v>
      </c>
      <c r="C82" s="407" t="s">
        <v>551</v>
      </c>
      <c r="D82" s="848"/>
      <c r="E82" s="853"/>
      <c r="F82" s="821"/>
      <c r="G82" s="850"/>
    </row>
    <row r="83" spans="1:7" s="405" customFormat="1">
      <c r="A83" s="862" t="s">
        <v>801</v>
      </c>
      <c r="B83" s="825"/>
      <c r="C83" s="863" t="s">
        <v>879</v>
      </c>
      <c r="D83" s="864" t="s">
        <v>545</v>
      </c>
      <c r="E83" s="865">
        <v>42</v>
      </c>
      <c r="F83" s="829"/>
      <c r="G83" s="866">
        <f t="shared" ref="G83:G84" si="16">ROUND(F83,2)*E83</f>
        <v>0</v>
      </c>
    </row>
    <row r="84" spans="1:7" s="405" customFormat="1">
      <c r="A84" s="832"/>
      <c r="B84" s="406"/>
      <c r="C84" s="407" t="s">
        <v>880</v>
      </c>
      <c r="D84" s="848" t="s">
        <v>545</v>
      </c>
      <c r="E84" s="853">
        <v>42</v>
      </c>
      <c r="F84" s="821"/>
      <c r="G84" s="850">
        <f t="shared" si="16"/>
        <v>0</v>
      </c>
    </row>
    <row r="85" spans="1:7" s="405" customFormat="1">
      <c r="A85" s="813"/>
      <c r="B85" s="406" t="s">
        <v>652</v>
      </c>
      <c r="C85" s="407" t="s">
        <v>553</v>
      </c>
      <c r="D85" s="848"/>
      <c r="E85" s="853"/>
      <c r="F85" s="821"/>
      <c r="G85" s="850"/>
    </row>
    <row r="86" spans="1:7" s="405" customFormat="1">
      <c r="A86" s="862" t="s">
        <v>801</v>
      </c>
      <c r="B86" s="825"/>
      <c r="C86" s="863" t="s">
        <v>879</v>
      </c>
      <c r="D86" s="864" t="s">
        <v>545</v>
      </c>
      <c r="E86" s="865">
        <v>21</v>
      </c>
      <c r="F86" s="829"/>
      <c r="G86" s="866">
        <f t="shared" ref="G86:G87" si="17">ROUND(F86,2)*E86</f>
        <v>0</v>
      </c>
    </row>
    <row r="87" spans="1:7" s="405" customFormat="1">
      <c r="A87" s="832"/>
      <c r="B87" s="406"/>
      <c r="C87" s="407" t="s">
        <v>880</v>
      </c>
      <c r="D87" s="848" t="s">
        <v>545</v>
      </c>
      <c r="E87" s="853">
        <v>21</v>
      </c>
      <c r="F87" s="821"/>
      <c r="G87" s="850">
        <f t="shared" si="17"/>
        <v>0</v>
      </c>
    </row>
    <row r="88" spans="1:7" s="405" customFormat="1">
      <c r="A88" s="813"/>
      <c r="B88" s="406" t="s">
        <v>770</v>
      </c>
      <c r="C88" s="407" t="s">
        <v>555</v>
      </c>
      <c r="D88" s="848" t="s">
        <v>545</v>
      </c>
      <c r="E88" s="853">
        <f>E78</f>
        <v>21</v>
      </c>
      <c r="F88" s="821"/>
      <c r="G88" s="850">
        <f t="shared" si="15"/>
        <v>0</v>
      </c>
    </row>
    <row r="89" spans="1:7" s="405" customFormat="1">
      <c r="A89" s="813"/>
      <c r="B89" s="406"/>
      <c r="C89" s="408"/>
      <c r="D89" s="848"/>
      <c r="E89" s="853"/>
      <c r="F89" s="821"/>
      <c r="G89" s="848"/>
    </row>
    <row r="90" spans="1:7" s="405" customFormat="1">
      <c r="A90" s="813"/>
      <c r="B90" s="406" t="s">
        <v>574</v>
      </c>
      <c r="C90" s="409" t="s">
        <v>769</v>
      </c>
      <c r="D90" s="851" t="s">
        <v>544</v>
      </c>
      <c r="E90" s="851">
        <v>2</v>
      </c>
      <c r="F90" s="821"/>
      <c r="G90" s="848"/>
    </row>
    <row r="91" spans="1:7" s="405" customFormat="1">
      <c r="A91" s="813"/>
      <c r="B91" s="406"/>
      <c r="C91" s="409"/>
      <c r="D91" s="851" t="s">
        <v>545</v>
      </c>
      <c r="E91" s="854">
        <v>180</v>
      </c>
      <c r="F91" s="821"/>
      <c r="G91" s="848"/>
    </row>
    <row r="92" spans="1:7" s="405" customFormat="1" ht="25.5">
      <c r="A92" s="813"/>
      <c r="B92" s="454" t="s">
        <v>768</v>
      </c>
      <c r="C92" s="407" t="s">
        <v>546</v>
      </c>
      <c r="D92" s="848" t="s">
        <v>547</v>
      </c>
      <c r="E92" s="853">
        <f>0.75*1.3*E91</f>
        <v>175.50000000000003</v>
      </c>
      <c r="F92" s="821"/>
      <c r="G92" s="850">
        <f t="shared" ref="G92:G101" si="18">ROUND(F92,2)*E92</f>
        <v>0</v>
      </c>
    </row>
    <row r="93" spans="1:7" s="405" customFormat="1">
      <c r="A93" s="813"/>
      <c r="B93" s="454" t="s">
        <v>767</v>
      </c>
      <c r="C93" s="407" t="s">
        <v>548</v>
      </c>
      <c r="D93" s="848" t="s">
        <v>547</v>
      </c>
      <c r="E93" s="853">
        <f>0.22*E91</f>
        <v>39.6</v>
      </c>
      <c r="F93" s="821"/>
      <c r="G93" s="850">
        <f t="shared" si="18"/>
        <v>0</v>
      </c>
    </row>
    <row r="94" spans="1:7" s="405" customFormat="1" ht="25.5">
      <c r="A94" s="813"/>
      <c r="B94" s="454" t="s">
        <v>766</v>
      </c>
      <c r="C94" s="407" t="s">
        <v>780</v>
      </c>
      <c r="D94" s="848" t="s">
        <v>547</v>
      </c>
      <c r="E94" s="853">
        <f>0.5*E91</f>
        <v>90</v>
      </c>
      <c r="F94" s="821"/>
      <c r="G94" s="850">
        <f t="shared" si="18"/>
        <v>0</v>
      </c>
    </row>
    <row r="95" spans="1:7" s="405" customFormat="1">
      <c r="A95" s="813"/>
      <c r="B95" s="454" t="s">
        <v>765</v>
      </c>
      <c r="C95" s="407" t="s">
        <v>575</v>
      </c>
      <c r="D95" s="848"/>
      <c r="E95" s="853"/>
      <c r="F95" s="821"/>
      <c r="G95" s="850"/>
    </row>
    <row r="96" spans="1:7" s="405" customFormat="1">
      <c r="A96" s="862" t="s">
        <v>801</v>
      </c>
      <c r="B96" s="825"/>
      <c r="C96" s="863" t="s">
        <v>879</v>
      </c>
      <c r="D96" s="864" t="s">
        <v>545</v>
      </c>
      <c r="E96" s="865">
        <v>360</v>
      </c>
      <c r="F96" s="829"/>
      <c r="G96" s="866">
        <f t="shared" ref="G96:G97" si="19">ROUND(F96,2)*E96</f>
        <v>0</v>
      </c>
    </row>
    <row r="97" spans="1:7" s="405" customFormat="1">
      <c r="A97" s="832"/>
      <c r="B97" s="406"/>
      <c r="C97" s="407" t="s">
        <v>880</v>
      </c>
      <c r="D97" s="848" t="s">
        <v>545</v>
      </c>
      <c r="E97" s="853">
        <v>360</v>
      </c>
      <c r="F97" s="821"/>
      <c r="G97" s="850">
        <f t="shared" si="19"/>
        <v>0</v>
      </c>
    </row>
    <row r="98" spans="1:7" s="405" customFormat="1">
      <c r="A98" s="813"/>
      <c r="B98" s="454" t="s">
        <v>764</v>
      </c>
      <c r="C98" s="407" t="s">
        <v>553</v>
      </c>
      <c r="D98" s="848"/>
      <c r="E98" s="853"/>
      <c r="F98" s="821"/>
      <c r="G98" s="850"/>
    </row>
    <row r="99" spans="1:7" s="405" customFormat="1">
      <c r="A99" s="862" t="s">
        <v>801</v>
      </c>
      <c r="B99" s="825"/>
      <c r="C99" s="863" t="s">
        <v>879</v>
      </c>
      <c r="D99" s="864" t="s">
        <v>545</v>
      </c>
      <c r="E99" s="865">
        <v>180</v>
      </c>
      <c r="F99" s="829"/>
      <c r="G99" s="866">
        <f t="shared" ref="G99" si="20">ROUND(F99,2)*E99</f>
        <v>0</v>
      </c>
    </row>
    <row r="100" spans="1:7" s="405" customFormat="1">
      <c r="A100" s="832"/>
      <c r="B100" s="406"/>
      <c r="C100" s="407" t="s">
        <v>880</v>
      </c>
      <c r="D100" s="848" t="s">
        <v>545</v>
      </c>
      <c r="E100" s="853">
        <v>180</v>
      </c>
      <c r="F100" s="821"/>
      <c r="G100" s="850">
        <f t="shared" ref="G100" si="21">ROUND(F100,2)*E100</f>
        <v>0</v>
      </c>
    </row>
    <row r="101" spans="1:7" s="405" customFormat="1">
      <c r="A101" s="813"/>
      <c r="B101" s="454" t="s">
        <v>763</v>
      </c>
      <c r="C101" s="407" t="s">
        <v>555</v>
      </c>
      <c r="D101" s="848" t="s">
        <v>545</v>
      </c>
      <c r="E101" s="853">
        <f>E91</f>
        <v>180</v>
      </c>
      <c r="F101" s="821"/>
      <c r="G101" s="850">
        <f t="shared" si="18"/>
        <v>0</v>
      </c>
    </row>
    <row r="102" spans="1:7" s="405" customFormat="1">
      <c r="A102" s="813"/>
      <c r="B102" s="406"/>
      <c r="C102" s="408"/>
      <c r="D102" s="848"/>
      <c r="E102" s="853"/>
      <c r="F102" s="821"/>
      <c r="G102" s="848"/>
    </row>
    <row r="103" spans="1:7" s="405" customFormat="1">
      <c r="A103" s="813"/>
      <c r="B103" s="406"/>
      <c r="C103" s="640" t="s">
        <v>576</v>
      </c>
      <c r="D103" s="855" t="s">
        <v>541</v>
      </c>
      <c r="E103" s="856"/>
      <c r="F103" s="821"/>
      <c r="G103" s="850">
        <f>SUM(G10:G101)</f>
        <v>0</v>
      </c>
    </row>
    <row r="104" spans="1:7" s="405" customFormat="1">
      <c r="A104" s="813"/>
      <c r="B104" s="406"/>
      <c r="C104" s="408"/>
      <c r="D104" s="848"/>
      <c r="E104" s="853"/>
      <c r="F104" s="821"/>
      <c r="G104" s="848"/>
    </row>
    <row r="105" spans="1:7" s="405" customFormat="1">
      <c r="A105" s="813"/>
      <c r="B105" s="406"/>
      <c r="C105" s="408"/>
      <c r="D105" s="848"/>
      <c r="E105" s="853"/>
      <c r="F105" s="821"/>
      <c r="G105" s="848"/>
    </row>
    <row r="106" spans="1:7" s="405" customFormat="1" ht="25.5">
      <c r="A106" s="813"/>
      <c r="B106" s="406" t="s">
        <v>577</v>
      </c>
      <c r="C106" s="410" t="s">
        <v>653</v>
      </c>
      <c r="D106" s="848"/>
      <c r="E106" s="853"/>
      <c r="F106" s="821"/>
      <c r="G106" s="848"/>
    </row>
    <row r="107" spans="1:7" s="405" customFormat="1" ht="24.75" customHeight="1">
      <c r="A107" s="832"/>
      <c r="B107" s="406"/>
      <c r="C107" s="407" t="s">
        <v>578</v>
      </c>
      <c r="D107" s="848" t="s">
        <v>547</v>
      </c>
      <c r="E107" s="853">
        <v>11.8</v>
      </c>
      <c r="F107" s="821"/>
      <c r="G107" s="850">
        <f>ROUND(F107,2)*E107</f>
        <v>0</v>
      </c>
    </row>
    <row r="108" spans="1:7" s="405" customFormat="1" ht="25.5">
      <c r="A108" s="832"/>
      <c r="B108" s="406"/>
      <c r="C108" s="407" t="s">
        <v>579</v>
      </c>
      <c r="D108" s="848" t="s">
        <v>547</v>
      </c>
      <c r="E108" s="853">
        <v>0.46</v>
      </c>
      <c r="F108" s="821"/>
      <c r="G108" s="850">
        <f>ROUND(F108,2)*E108</f>
        <v>0</v>
      </c>
    </row>
    <row r="109" spans="1:7" s="405" customFormat="1" ht="25.5">
      <c r="A109" s="832"/>
      <c r="B109" s="406"/>
      <c r="C109" s="407" t="s">
        <v>580</v>
      </c>
      <c r="D109" s="848"/>
      <c r="E109" s="853"/>
      <c r="F109" s="821"/>
      <c r="G109" s="848"/>
    </row>
    <row r="110" spans="1:7" s="405" customFormat="1">
      <c r="A110" s="813"/>
      <c r="B110" s="406"/>
      <c r="C110" s="642" t="s">
        <v>581</v>
      </c>
      <c r="D110" s="848" t="s">
        <v>582</v>
      </c>
      <c r="E110" s="853">
        <v>2.2000000000000002</v>
      </c>
      <c r="F110" s="821"/>
      <c r="G110" s="850">
        <f t="shared" ref="G110:G120" si="22">ROUND(F110,2)*E110</f>
        <v>0</v>
      </c>
    </row>
    <row r="111" spans="1:7" s="405" customFormat="1">
      <c r="A111" s="813"/>
      <c r="B111" s="406"/>
      <c r="C111" s="642" t="s">
        <v>583</v>
      </c>
      <c r="D111" s="848" t="s">
        <v>547</v>
      </c>
      <c r="E111" s="853">
        <v>0.9</v>
      </c>
      <c r="F111" s="897"/>
      <c r="G111" s="850">
        <f t="shared" si="22"/>
        <v>0</v>
      </c>
    </row>
    <row r="112" spans="1:7" s="405" customFormat="1">
      <c r="A112" s="813"/>
      <c r="B112" s="406"/>
      <c r="C112" s="642" t="s">
        <v>584</v>
      </c>
      <c r="D112" s="848" t="s">
        <v>585</v>
      </c>
      <c r="E112" s="853">
        <v>38</v>
      </c>
      <c r="F112" s="897"/>
      <c r="G112" s="850">
        <f t="shared" si="22"/>
        <v>0</v>
      </c>
    </row>
    <row r="113" spans="1:7" s="405" customFormat="1" ht="25.5">
      <c r="A113" s="832"/>
      <c r="B113" s="406"/>
      <c r="C113" s="407" t="s">
        <v>586</v>
      </c>
      <c r="D113" s="848" t="s">
        <v>547</v>
      </c>
      <c r="E113" s="853">
        <v>0.1</v>
      </c>
      <c r="F113" s="897"/>
      <c r="G113" s="850">
        <f t="shared" si="22"/>
        <v>0</v>
      </c>
    </row>
    <row r="114" spans="1:7" s="405" customFormat="1" ht="25.5">
      <c r="A114" s="832"/>
      <c r="B114" s="406"/>
      <c r="C114" s="407" t="s">
        <v>587</v>
      </c>
      <c r="D114" s="848" t="s">
        <v>545</v>
      </c>
      <c r="E114" s="853">
        <v>3</v>
      </c>
      <c r="F114" s="897"/>
      <c r="G114" s="850">
        <f t="shared" si="22"/>
        <v>0</v>
      </c>
    </row>
    <row r="115" spans="1:7" s="405" customFormat="1" ht="25.5">
      <c r="A115" s="832"/>
      <c r="B115" s="406"/>
      <c r="C115" s="407" t="s">
        <v>588</v>
      </c>
      <c r="D115" s="848"/>
      <c r="E115" s="853"/>
      <c r="F115" s="821"/>
      <c r="G115" s="850">
        <f t="shared" si="22"/>
        <v>0</v>
      </c>
    </row>
    <row r="116" spans="1:7" s="643" customFormat="1">
      <c r="A116" s="833"/>
      <c r="B116" s="644"/>
      <c r="C116" s="642" t="s">
        <v>581</v>
      </c>
      <c r="D116" s="848" t="s">
        <v>582</v>
      </c>
      <c r="E116" s="853">
        <v>3.5</v>
      </c>
      <c r="F116" s="821"/>
      <c r="G116" s="850">
        <f t="shared" si="22"/>
        <v>0</v>
      </c>
    </row>
    <row r="117" spans="1:7" s="405" customFormat="1">
      <c r="A117" s="813"/>
      <c r="B117" s="406"/>
      <c r="C117" s="642" t="s">
        <v>583</v>
      </c>
      <c r="D117" s="848" t="s">
        <v>547</v>
      </c>
      <c r="E117" s="853">
        <v>0.42</v>
      </c>
      <c r="F117" s="897"/>
      <c r="G117" s="850">
        <f t="shared" si="22"/>
        <v>0</v>
      </c>
    </row>
    <row r="118" spans="1:7" s="405" customFormat="1">
      <c r="A118" s="813"/>
      <c r="B118" s="406"/>
      <c r="C118" s="642" t="s">
        <v>584</v>
      </c>
      <c r="D118" s="848" t="s">
        <v>585</v>
      </c>
      <c r="E118" s="853">
        <v>19.5</v>
      </c>
      <c r="F118" s="897"/>
      <c r="G118" s="850">
        <f t="shared" si="22"/>
        <v>0</v>
      </c>
    </row>
    <row r="119" spans="1:7" s="405" customFormat="1">
      <c r="A119" s="832"/>
      <c r="B119" s="406"/>
      <c r="C119" s="407" t="s">
        <v>589</v>
      </c>
      <c r="D119" s="848" t="s">
        <v>590</v>
      </c>
      <c r="E119" s="853">
        <v>2</v>
      </c>
      <c r="F119" s="897"/>
      <c r="G119" s="850">
        <f t="shared" si="22"/>
        <v>0</v>
      </c>
    </row>
    <row r="120" spans="1:7" s="405" customFormat="1" ht="38.25">
      <c r="A120" s="832"/>
      <c r="B120" s="406"/>
      <c r="C120" s="407" t="s">
        <v>591</v>
      </c>
      <c r="D120" s="848" t="s">
        <v>547</v>
      </c>
      <c r="E120" s="853">
        <v>7.2</v>
      </c>
      <c r="F120" s="897"/>
      <c r="G120" s="850">
        <f t="shared" si="22"/>
        <v>0</v>
      </c>
    </row>
    <row r="121" spans="1:7" s="405" customFormat="1">
      <c r="A121" s="813"/>
      <c r="B121" s="406"/>
      <c r="C121" s="640" t="s">
        <v>592</v>
      </c>
      <c r="D121" s="855" t="s">
        <v>541</v>
      </c>
      <c r="E121" s="856"/>
      <c r="F121" s="821"/>
      <c r="G121" s="850">
        <f>SUM(G107:G120)</f>
        <v>0</v>
      </c>
    </row>
    <row r="122" spans="1:7" s="405" customFormat="1">
      <c r="A122" s="813"/>
      <c r="B122" s="406"/>
      <c r="C122" s="410"/>
      <c r="D122" s="848"/>
      <c r="E122" s="853"/>
      <c r="F122" s="821"/>
      <c r="G122" s="848"/>
    </row>
    <row r="123" spans="1:7" s="405" customFormat="1">
      <c r="A123" s="813"/>
      <c r="B123" s="406"/>
      <c r="C123" s="408"/>
      <c r="D123" s="848"/>
      <c r="E123" s="853"/>
      <c r="F123" s="821"/>
      <c r="G123" s="848"/>
    </row>
    <row r="124" spans="1:7" s="405" customFormat="1" ht="25.5">
      <c r="A124" s="813"/>
      <c r="B124" s="406" t="s">
        <v>593</v>
      </c>
      <c r="C124" s="410" t="s">
        <v>654</v>
      </c>
      <c r="D124" s="848"/>
      <c r="E124" s="853"/>
      <c r="F124" s="821"/>
      <c r="G124" s="848"/>
    </row>
    <row r="125" spans="1:7" s="405" customFormat="1" ht="38.25">
      <c r="A125" s="813"/>
      <c r="B125" s="406"/>
      <c r="C125" s="407" t="s">
        <v>655</v>
      </c>
      <c r="D125" s="848" t="s">
        <v>547</v>
      </c>
      <c r="E125" s="853">
        <v>57.38</v>
      </c>
      <c r="F125" s="821"/>
      <c r="G125" s="850">
        <f t="shared" ref="G125:G138" si="23">ROUND(F125,2)*E125</f>
        <v>0</v>
      </c>
    </row>
    <row r="126" spans="1:7" s="405" customFormat="1" ht="25.5">
      <c r="A126" s="813"/>
      <c r="B126" s="406"/>
      <c r="C126" s="407" t="s">
        <v>579</v>
      </c>
      <c r="D126" s="848" t="s">
        <v>547</v>
      </c>
      <c r="E126" s="853">
        <v>7.65</v>
      </c>
      <c r="F126" s="897"/>
      <c r="G126" s="850">
        <f t="shared" si="23"/>
        <v>0</v>
      </c>
    </row>
    <row r="127" spans="1:7" s="405" customFormat="1" ht="25.5">
      <c r="A127" s="813"/>
      <c r="B127" s="406"/>
      <c r="C127" s="407" t="s">
        <v>580</v>
      </c>
      <c r="D127" s="848"/>
      <c r="E127" s="853"/>
      <c r="F127" s="821"/>
      <c r="G127" s="850"/>
    </row>
    <row r="128" spans="1:7" s="405" customFormat="1">
      <c r="A128" s="813"/>
      <c r="B128" s="406"/>
      <c r="C128" s="642" t="s">
        <v>581</v>
      </c>
      <c r="D128" s="848" t="s">
        <v>582</v>
      </c>
      <c r="E128" s="853">
        <v>20.399999999999999</v>
      </c>
      <c r="F128" s="821"/>
      <c r="G128" s="850">
        <f t="shared" si="23"/>
        <v>0</v>
      </c>
    </row>
    <row r="129" spans="1:7" s="405" customFormat="1">
      <c r="A129" s="813"/>
      <c r="B129" s="406"/>
      <c r="C129" s="642" t="s">
        <v>583</v>
      </c>
      <c r="D129" s="848" t="s">
        <v>547</v>
      </c>
      <c r="E129" s="853">
        <v>33.659999999999997</v>
      </c>
      <c r="F129" s="897"/>
      <c r="G129" s="850">
        <f t="shared" si="23"/>
        <v>0</v>
      </c>
    </row>
    <row r="130" spans="1:7" s="405" customFormat="1">
      <c r="A130" s="813"/>
      <c r="B130" s="406"/>
      <c r="C130" s="642" t="s">
        <v>584</v>
      </c>
      <c r="D130" s="848" t="s">
        <v>585</v>
      </c>
      <c r="E130" s="853">
        <v>323</v>
      </c>
      <c r="F130" s="897"/>
      <c r="G130" s="850">
        <f t="shared" si="23"/>
        <v>0</v>
      </c>
    </row>
    <row r="131" spans="1:7" s="405" customFormat="1" ht="25.5">
      <c r="A131" s="813"/>
      <c r="B131" s="406"/>
      <c r="C131" s="407" t="s">
        <v>586</v>
      </c>
      <c r="D131" s="848" t="s">
        <v>547</v>
      </c>
      <c r="E131" s="853">
        <v>3.74</v>
      </c>
      <c r="F131" s="897"/>
      <c r="G131" s="850">
        <f t="shared" si="23"/>
        <v>0</v>
      </c>
    </row>
    <row r="132" spans="1:7" s="405" customFormat="1" ht="25.5">
      <c r="A132" s="813"/>
      <c r="B132" s="406"/>
      <c r="C132" s="407" t="s">
        <v>594</v>
      </c>
      <c r="D132" s="848" t="s">
        <v>595</v>
      </c>
      <c r="E132" s="853">
        <v>17</v>
      </c>
      <c r="F132" s="897"/>
      <c r="G132" s="850">
        <f t="shared" si="23"/>
        <v>0</v>
      </c>
    </row>
    <row r="133" spans="1:7" s="405" customFormat="1" ht="25.5">
      <c r="A133" s="813"/>
      <c r="B133" s="406"/>
      <c r="C133" s="407" t="s">
        <v>588</v>
      </c>
      <c r="D133" s="848"/>
      <c r="E133" s="853"/>
      <c r="F133" s="821"/>
      <c r="G133" s="850"/>
    </row>
    <row r="134" spans="1:7" s="405" customFormat="1">
      <c r="A134" s="813"/>
      <c r="B134" s="406"/>
      <c r="C134" s="642" t="s">
        <v>581</v>
      </c>
      <c r="D134" s="848" t="s">
        <v>582</v>
      </c>
      <c r="E134" s="853">
        <v>30.94</v>
      </c>
      <c r="F134" s="821"/>
      <c r="G134" s="850">
        <f t="shared" si="23"/>
        <v>0</v>
      </c>
    </row>
    <row r="135" spans="1:7" s="405" customFormat="1">
      <c r="A135" s="813"/>
      <c r="B135" s="406"/>
      <c r="C135" s="642" t="s">
        <v>583</v>
      </c>
      <c r="D135" s="848" t="s">
        <v>547</v>
      </c>
      <c r="E135" s="853">
        <v>3.57</v>
      </c>
      <c r="F135" s="897"/>
      <c r="G135" s="850">
        <f t="shared" si="23"/>
        <v>0</v>
      </c>
    </row>
    <row r="136" spans="1:7" s="405" customFormat="1">
      <c r="A136" s="813"/>
      <c r="B136" s="406"/>
      <c r="C136" s="642" t="s">
        <v>584</v>
      </c>
      <c r="D136" s="848" t="s">
        <v>585</v>
      </c>
      <c r="E136" s="853">
        <v>165.75</v>
      </c>
      <c r="F136" s="897"/>
      <c r="G136" s="850">
        <f t="shared" si="23"/>
        <v>0</v>
      </c>
    </row>
    <row r="137" spans="1:7" s="405" customFormat="1">
      <c r="A137" s="813"/>
      <c r="B137" s="406"/>
      <c r="C137" s="407" t="s">
        <v>589</v>
      </c>
      <c r="D137" s="848" t="s">
        <v>590</v>
      </c>
      <c r="E137" s="853">
        <v>17</v>
      </c>
      <c r="F137" s="897"/>
      <c r="G137" s="850">
        <f t="shared" si="23"/>
        <v>0</v>
      </c>
    </row>
    <row r="138" spans="1:7" s="405" customFormat="1" ht="38.25">
      <c r="A138" s="813"/>
      <c r="B138" s="406"/>
      <c r="C138" s="407" t="s">
        <v>591</v>
      </c>
      <c r="D138" s="848" t="s">
        <v>547</v>
      </c>
      <c r="E138" s="853">
        <v>62</v>
      </c>
      <c r="F138" s="897"/>
      <c r="G138" s="850">
        <f t="shared" si="23"/>
        <v>0</v>
      </c>
    </row>
    <row r="139" spans="1:7" s="405" customFormat="1">
      <c r="A139" s="813"/>
      <c r="B139" s="406"/>
      <c r="C139" s="640" t="s">
        <v>596</v>
      </c>
      <c r="D139" s="855" t="s">
        <v>541</v>
      </c>
      <c r="E139" s="856"/>
      <c r="F139" s="821"/>
      <c r="G139" s="850">
        <f>SUM(G125:G138)</f>
        <v>0</v>
      </c>
    </row>
    <row r="140" spans="1:7" s="405" customFormat="1">
      <c r="A140" s="813"/>
      <c r="B140" s="406"/>
      <c r="C140" s="410"/>
      <c r="D140" s="848"/>
      <c r="E140" s="853"/>
      <c r="F140" s="821"/>
      <c r="G140" s="848"/>
    </row>
    <row r="141" spans="1:7" s="405" customFormat="1" ht="25.5">
      <c r="A141" s="813"/>
      <c r="B141" s="406" t="s">
        <v>597</v>
      </c>
      <c r="C141" s="410" t="s">
        <v>656</v>
      </c>
      <c r="D141" s="848"/>
      <c r="E141" s="853"/>
      <c r="F141" s="821"/>
      <c r="G141" s="848"/>
    </row>
    <row r="142" spans="1:7" s="405" customFormat="1">
      <c r="A142" s="813"/>
      <c r="B142" s="406"/>
      <c r="C142" s="407" t="s">
        <v>599</v>
      </c>
      <c r="D142" s="848" t="s">
        <v>547</v>
      </c>
      <c r="E142" s="853">
        <v>467</v>
      </c>
      <c r="F142" s="821"/>
      <c r="G142" s="850">
        <f t="shared" ref="G142:G153" si="24">ROUND(F142,2)*E142</f>
        <v>0</v>
      </c>
    </row>
    <row r="143" spans="1:7" s="405" customFormat="1">
      <c r="A143" s="813"/>
      <c r="B143" s="406"/>
      <c r="C143" s="407" t="s">
        <v>600</v>
      </c>
      <c r="D143" s="848" t="s">
        <v>601</v>
      </c>
      <c r="E143" s="853">
        <v>1</v>
      </c>
      <c r="F143" s="897"/>
      <c r="G143" s="850">
        <f t="shared" si="24"/>
        <v>0</v>
      </c>
    </row>
    <row r="144" spans="1:7" s="405" customFormat="1" ht="25.5">
      <c r="A144" s="813"/>
      <c r="B144" s="406"/>
      <c r="C144" s="407" t="s">
        <v>602</v>
      </c>
      <c r="D144" s="848" t="s">
        <v>582</v>
      </c>
      <c r="E144" s="853">
        <v>124</v>
      </c>
      <c r="F144" s="897"/>
      <c r="G144" s="850">
        <f t="shared" si="24"/>
        <v>0</v>
      </c>
    </row>
    <row r="145" spans="1:7" s="405" customFormat="1" ht="25.5">
      <c r="A145" s="813"/>
      <c r="B145" s="406"/>
      <c r="C145" s="407" t="s">
        <v>603</v>
      </c>
      <c r="D145" s="848" t="s">
        <v>582</v>
      </c>
      <c r="E145" s="853">
        <v>151</v>
      </c>
      <c r="F145" s="897"/>
      <c r="G145" s="850">
        <f t="shared" si="24"/>
        <v>0</v>
      </c>
    </row>
    <row r="146" spans="1:7" s="405" customFormat="1" ht="25.5">
      <c r="A146" s="813"/>
      <c r="B146" s="406"/>
      <c r="C146" s="407" t="s">
        <v>579</v>
      </c>
      <c r="D146" s="848" t="s">
        <v>547</v>
      </c>
      <c r="E146" s="853">
        <v>4.54</v>
      </c>
      <c r="F146" s="897"/>
      <c r="G146" s="850">
        <f t="shared" si="24"/>
        <v>0</v>
      </c>
    </row>
    <row r="147" spans="1:7" s="405" customFormat="1" ht="25.5">
      <c r="A147" s="813"/>
      <c r="B147" s="406"/>
      <c r="C147" s="407" t="s">
        <v>604</v>
      </c>
      <c r="D147" s="848"/>
      <c r="E147" s="853"/>
      <c r="F147" s="821"/>
      <c r="G147" s="850">
        <f t="shared" si="24"/>
        <v>0</v>
      </c>
    </row>
    <row r="148" spans="1:7" s="405" customFormat="1">
      <c r="A148" s="813"/>
      <c r="B148" s="406"/>
      <c r="C148" s="641" t="s">
        <v>581</v>
      </c>
      <c r="D148" s="848" t="s">
        <v>582</v>
      </c>
      <c r="E148" s="853">
        <f>13*(3*0.8)+4*0.7*1.2</f>
        <v>34.56</v>
      </c>
      <c r="F148" s="821"/>
      <c r="G148" s="850">
        <f t="shared" si="24"/>
        <v>0</v>
      </c>
    </row>
    <row r="149" spans="1:7" s="405" customFormat="1">
      <c r="A149" s="813"/>
      <c r="B149" s="406"/>
      <c r="C149" s="641" t="s">
        <v>583</v>
      </c>
      <c r="D149" s="848" t="s">
        <v>547</v>
      </c>
      <c r="E149" s="853">
        <f>3^2*0.8+1.2^2*0.7</f>
        <v>8.2080000000000002</v>
      </c>
      <c r="F149" s="897"/>
      <c r="G149" s="850">
        <f t="shared" si="24"/>
        <v>0</v>
      </c>
    </row>
    <row r="150" spans="1:7" s="405" customFormat="1">
      <c r="A150" s="813"/>
      <c r="B150" s="406"/>
      <c r="C150" s="641" t="s">
        <v>584</v>
      </c>
      <c r="D150" s="848" t="s">
        <v>585</v>
      </c>
      <c r="E150" s="853">
        <v>344</v>
      </c>
      <c r="F150" s="897"/>
      <c r="G150" s="850">
        <f t="shared" si="24"/>
        <v>0</v>
      </c>
    </row>
    <row r="151" spans="1:7" s="405" customFormat="1" ht="38.25">
      <c r="A151" s="813"/>
      <c r="B151" s="406"/>
      <c r="C151" s="407" t="s">
        <v>605</v>
      </c>
      <c r="D151" s="848" t="s">
        <v>547</v>
      </c>
      <c r="E151" s="853">
        <v>117</v>
      </c>
      <c r="F151" s="897"/>
      <c r="G151" s="850">
        <f t="shared" si="24"/>
        <v>0</v>
      </c>
    </row>
    <row r="152" spans="1:7" s="405" customFormat="1">
      <c r="A152" s="813"/>
      <c r="B152" s="406"/>
      <c r="C152" s="407" t="s">
        <v>606</v>
      </c>
      <c r="D152" s="848" t="s">
        <v>601</v>
      </c>
      <c r="E152" s="853">
        <v>1</v>
      </c>
      <c r="F152" s="897"/>
      <c r="G152" s="850">
        <f t="shared" si="24"/>
        <v>0</v>
      </c>
    </row>
    <row r="153" spans="1:7" s="405" customFormat="1" ht="25.5">
      <c r="A153" s="813"/>
      <c r="B153" s="406"/>
      <c r="C153" s="411" t="s">
        <v>607</v>
      </c>
      <c r="D153" s="848" t="s">
        <v>595</v>
      </c>
      <c r="E153" s="853">
        <v>1</v>
      </c>
      <c r="F153" s="897"/>
      <c r="G153" s="850">
        <f t="shared" si="24"/>
        <v>0</v>
      </c>
    </row>
    <row r="154" spans="1:7" s="405" customFormat="1">
      <c r="A154" s="813"/>
      <c r="B154" s="406"/>
      <c r="C154" s="640" t="s">
        <v>608</v>
      </c>
      <c r="D154" s="855" t="s">
        <v>541</v>
      </c>
      <c r="E154" s="856"/>
      <c r="F154" s="821"/>
      <c r="G154" s="850">
        <f>SUM(G142:G153)</f>
        <v>0</v>
      </c>
    </row>
    <row r="155" spans="1:7" s="405" customFormat="1">
      <c r="A155" s="813"/>
      <c r="B155" s="406"/>
      <c r="C155" s="410"/>
      <c r="D155" s="848"/>
      <c r="E155" s="857"/>
      <c r="F155" s="821"/>
      <c r="G155" s="850"/>
    </row>
    <row r="156" spans="1:7" s="405" customFormat="1">
      <c r="A156" s="813"/>
      <c r="B156" s="406"/>
      <c r="C156" s="408"/>
      <c r="D156" s="848"/>
      <c r="E156" s="853"/>
      <c r="F156" s="821"/>
      <c r="G156" s="848"/>
    </row>
    <row r="157" spans="1:7" s="405" customFormat="1" ht="25.5">
      <c r="A157" s="813"/>
      <c r="B157" s="406" t="s">
        <v>598</v>
      </c>
      <c r="C157" s="410" t="s">
        <v>657</v>
      </c>
      <c r="D157" s="848"/>
      <c r="E157" s="853"/>
      <c r="F157" s="821"/>
      <c r="G157" s="848"/>
    </row>
    <row r="158" spans="1:7" s="405" customFormat="1">
      <c r="A158" s="813"/>
      <c r="B158" s="406"/>
      <c r="C158" s="407" t="s">
        <v>658</v>
      </c>
      <c r="D158" s="848" t="s">
        <v>547</v>
      </c>
      <c r="E158" s="853">
        <v>14.375</v>
      </c>
      <c r="F158" s="821"/>
      <c r="G158" s="850">
        <f t="shared" ref="G158:G169" si="25">ROUND(F158,2)*E158</f>
        <v>0</v>
      </c>
    </row>
    <row r="159" spans="1:7" s="405" customFormat="1">
      <c r="A159" s="813"/>
      <c r="B159" s="406"/>
      <c r="C159" s="407" t="s">
        <v>600</v>
      </c>
      <c r="D159" s="848" t="s">
        <v>601</v>
      </c>
      <c r="E159" s="853">
        <v>1</v>
      </c>
      <c r="F159" s="897"/>
      <c r="G159" s="850">
        <f t="shared" si="25"/>
        <v>0</v>
      </c>
    </row>
    <row r="160" spans="1:7" s="405" customFormat="1" ht="25.5">
      <c r="A160" s="813"/>
      <c r="B160" s="406"/>
      <c r="C160" s="407" t="s">
        <v>602</v>
      </c>
      <c r="D160" s="848" t="s">
        <v>582</v>
      </c>
      <c r="E160" s="853">
        <v>3.72</v>
      </c>
      <c r="F160" s="897"/>
      <c r="G160" s="850">
        <f t="shared" si="25"/>
        <v>0</v>
      </c>
    </row>
    <row r="161" spans="1:7" s="405" customFormat="1" ht="25.5">
      <c r="A161" s="813"/>
      <c r="B161" s="406"/>
      <c r="C161" s="407" t="s">
        <v>603</v>
      </c>
      <c r="D161" s="848" t="s">
        <v>582</v>
      </c>
      <c r="E161" s="853">
        <v>4.53</v>
      </c>
      <c r="F161" s="897"/>
      <c r="G161" s="850">
        <f t="shared" si="25"/>
        <v>0</v>
      </c>
    </row>
    <row r="162" spans="1:7" s="405" customFormat="1" ht="25.5">
      <c r="A162" s="813"/>
      <c r="B162" s="406"/>
      <c r="C162" s="407" t="s">
        <v>579</v>
      </c>
      <c r="D162" s="848" t="s">
        <v>547</v>
      </c>
      <c r="E162" s="853">
        <v>0.15</v>
      </c>
      <c r="F162" s="897"/>
      <c r="G162" s="850">
        <f t="shared" si="25"/>
        <v>0</v>
      </c>
    </row>
    <row r="163" spans="1:7" s="405" customFormat="1" ht="25.5">
      <c r="A163" s="813"/>
      <c r="B163" s="406"/>
      <c r="C163" s="407" t="s">
        <v>604</v>
      </c>
      <c r="D163" s="848"/>
      <c r="E163" s="853"/>
      <c r="F163" s="821"/>
      <c r="G163" s="850">
        <f t="shared" si="25"/>
        <v>0</v>
      </c>
    </row>
    <row r="164" spans="1:7" s="405" customFormat="1">
      <c r="A164" s="813"/>
      <c r="B164" s="406"/>
      <c r="C164" s="641" t="s">
        <v>581</v>
      </c>
      <c r="D164" s="848" t="s">
        <v>582</v>
      </c>
      <c r="E164" s="853">
        <v>1.2</v>
      </c>
      <c r="F164" s="821"/>
      <c r="G164" s="850">
        <f t="shared" si="25"/>
        <v>0</v>
      </c>
    </row>
    <row r="165" spans="1:7" s="405" customFormat="1">
      <c r="A165" s="813"/>
      <c r="B165" s="406"/>
      <c r="C165" s="641" t="s">
        <v>583</v>
      </c>
      <c r="D165" s="848" t="s">
        <v>547</v>
      </c>
      <c r="E165" s="853">
        <v>0.25</v>
      </c>
      <c r="F165" s="897"/>
      <c r="G165" s="850">
        <f t="shared" si="25"/>
        <v>0</v>
      </c>
    </row>
    <row r="166" spans="1:7" s="405" customFormat="1">
      <c r="A166" s="813"/>
      <c r="B166" s="406"/>
      <c r="C166" s="641" t="s">
        <v>584</v>
      </c>
      <c r="D166" s="848" t="s">
        <v>585</v>
      </c>
      <c r="E166" s="853">
        <v>10.32</v>
      </c>
      <c r="F166" s="897"/>
      <c r="G166" s="850">
        <f t="shared" si="25"/>
        <v>0</v>
      </c>
    </row>
    <row r="167" spans="1:7" s="405" customFormat="1" ht="38.25">
      <c r="A167" s="813"/>
      <c r="B167" s="406"/>
      <c r="C167" s="407" t="s">
        <v>605</v>
      </c>
      <c r="D167" s="848" t="s">
        <v>547</v>
      </c>
      <c r="E167" s="853">
        <v>3.51</v>
      </c>
      <c r="F167" s="897"/>
      <c r="G167" s="850">
        <f t="shared" si="25"/>
        <v>0</v>
      </c>
    </row>
    <row r="168" spans="1:7" s="405" customFormat="1">
      <c r="A168" s="813"/>
      <c r="B168" s="406"/>
      <c r="C168" s="407" t="s">
        <v>606</v>
      </c>
      <c r="D168" s="848" t="s">
        <v>601</v>
      </c>
      <c r="E168" s="853">
        <v>1</v>
      </c>
      <c r="F168" s="897"/>
      <c r="G168" s="850">
        <f t="shared" si="25"/>
        <v>0</v>
      </c>
    </row>
    <row r="169" spans="1:7" s="405" customFormat="1" ht="25.5">
      <c r="A169" s="813"/>
      <c r="B169" s="406"/>
      <c r="C169" s="411" t="s">
        <v>607</v>
      </c>
      <c r="D169" s="848" t="s">
        <v>595</v>
      </c>
      <c r="E169" s="853">
        <v>1</v>
      </c>
      <c r="F169" s="897"/>
      <c r="G169" s="850">
        <f t="shared" si="25"/>
        <v>0</v>
      </c>
    </row>
    <row r="170" spans="1:7" s="405" customFormat="1">
      <c r="A170" s="813"/>
      <c r="B170" s="406"/>
      <c r="C170" s="640" t="s">
        <v>608</v>
      </c>
      <c r="D170" s="855" t="s">
        <v>541</v>
      </c>
      <c r="E170" s="856"/>
      <c r="F170" s="821"/>
      <c r="G170" s="850">
        <f>SUM(G158:G169)</f>
        <v>0</v>
      </c>
    </row>
    <row r="171" spans="1:7" s="405" customFormat="1">
      <c r="A171" s="813"/>
      <c r="B171" s="406"/>
      <c r="C171" s="410"/>
      <c r="D171" s="848"/>
      <c r="E171" s="857"/>
      <c r="F171" s="821"/>
      <c r="G171" s="850"/>
    </row>
    <row r="172" spans="1:7" s="405" customFormat="1">
      <c r="A172" s="813"/>
      <c r="B172" s="406"/>
      <c r="C172" s="410"/>
      <c r="D172" s="848"/>
      <c r="E172" s="857"/>
      <c r="F172" s="821"/>
      <c r="G172" s="850"/>
    </row>
    <row r="173" spans="1:7" s="405" customFormat="1" ht="25.5">
      <c r="A173" s="813"/>
      <c r="B173" s="406" t="s">
        <v>626</v>
      </c>
      <c r="C173" s="410" t="s">
        <v>620</v>
      </c>
      <c r="D173" s="848"/>
      <c r="E173" s="853"/>
      <c r="F173" s="821"/>
      <c r="G173" s="848"/>
    </row>
    <row r="174" spans="1:7" s="405" customFormat="1">
      <c r="A174" s="813"/>
      <c r="B174" s="406"/>
      <c r="C174" s="407" t="s">
        <v>599</v>
      </c>
      <c r="D174" s="848" t="s">
        <v>547</v>
      </c>
      <c r="E174" s="853">
        <v>2.4</v>
      </c>
      <c r="F174" s="821"/>
      <c r="G174" s="850">
        <f t="shared" ref="G174:G181" si="26">ROUND(F174,2)*E174</f>
        <v>0</v>
      </c>
    </row>
    <row r="175" spans="1:7" s="405" customFormat="1" ht="25.5">
      <c r="A175" s="813"/>
      <c r="B175" s="406"/>
      <c r="C175" s="407" t="s">
        <v>579</v>
      </c>
      <c r="D175" s="848" t="s">
        <v>547</v>
      </c>
      <c r="E175" s="853">
        <v>0.35</v>
      </c>
      <c r="F175" s="821"/>
      <c r="G175" s="850">
        <f t="shared" si="26"/>
        <v>0</v>
      </c>
    </row>
    <row r="176" spans="1:7" s="405" customFormat="1" ht="25.5">
      <c r="A176" s="813"/>
      <c r="B176" s="406"/>
      <c r="C176" s="407" t="s">
        <v>604</v>
      </c>
      <c r="D176" s="848"/>
      <c r="E176" s="853"/>
      <c r="F176" s="821"/>
      <c r="G176" s="850">
        <f t="shared" si="26"/>
        <v>0</v>
      </c>
    </row>
    <row r="177" spans="1:7" s="405" customFormat="1">
      <c r="A177" s="813"/>
      <c r="B177" s="406"/>
      <c r="C177" s="641" t="s">
        <v>581</v>
      </c>
      <c r="D177" s="848" t="s">
        <v>582</v>
      </c>
      <c r="E177" s="853">
        <v>6.87</v>
      </c>
      <c r="F177" s="821"/>
      <c r="G177" s="850">
        <f t="shared" si="26"/>
        <v>0</v>
      </c>
    </row>
    <row r="178" spans="1:7" s="405" customFormat="1">
      <c r="A178" s="813"/>
      <c r="B178" s="406"/>
      <c r="C178" s="641" t="s">
        <v>583</v>
      </c>
      <c r="D178" s="848" t="s">
        <v>547</v>
      </c>
      <c r="E178" s="853">
        <v>1.56</v>
      </c>
      <c r="F178" s="821"/>
      <c r="G178" s="850">
        <f t="shared" si="26"/>
        <v>0</v>
      </c>
    </row>
    <row r="179" spans="1:7" s="405" customFormat="1">
      <c r="A179" s="813"/>
      <c r="B179" s="406"/>
      <c r="C179" s="641" t="s">
        <v>584</v>
      </c>
      <c r="D179" s="848" t="s">
        <v>585</v>
      </c>
      <c r="E179" s="853">
        <v>24</v>
      </c>
      <c r="F179" s="821"/>
      <c r="G179" s="850">
        <f t="shared" si="26"/>
        <v>0</v>
      </c>
    </row>
    <row r="180" spans="1:7" s="405" customFormat="1" ht="38.25">
      <c r="A180" s="813"/>
      <c r="B180" s="406"/>
      <c r="C180" s="407" t="s">
        <v>605</v>
      </c>
      <c r="D180" s="848" t="s">
        <v>547</v>
      </c>
      <c r="E180" s="853">
        <v>3</v>
      </c>
      <c r="F180" s="821"/>
      <c r="G180" s="850">
        <f t="shared" si="26"/>
        <v>0</v>
      </c>
    </row>
    <row r="181" spans="1:7" s="405" customFormat="1">
      <c r="A181" s="813"/>
      <c r="B181" s="406"/>
      <c r="C181" s="407" t="s">
        <v>606</v>
      </c>
      <c r="D181" s="848" t="s">
        <v>601</v>
      </c>
      <c r="E181" s="853">
        <v>1</v>
      </c>
      <c r="F181" s="821"/>
      <c r="G181" s="850">
        <f t="shared" si="26"/>
        <v>0</v>
      </c>
    </row>
    <row r="182" spans="1:7" s="405" customFormat="1">
      <c r="A182" s="813"/>
      <c r="B182" s="406"/>
      <c r="C182" s="640" t="s">
        <v>621</v>
      </c>
      <c r="D182" s="855" t="s">
        <v>541</v>
      </c>
      <c r="E182" s="856">
        <v>1</v>
      </c>
      <c r="F182" s="821"/>
      <c r="G182" s="850">
        <f>SUM(G174:G181)</f>
        <v>0</v>
      </c>
    </row>
    <row r="183" spans="1:7" s="405" customFormat="1">
      <c r="A183" s="813"/>
      <c r="B183" s="406"/>
      <c r="C183" s="410"/>
      <c r="D183" s="848"/>
      <c r="E183" s="857"/>
      <c r="F183" s="821"/>
      <c r="G183" s="850"/>
    </row>
    <row r="184" spans="1:7" s="405" customFormat="1">
      <c r="A184" s="813"/>
      <c r="B184" s="406" t="s">
        <v>762</v>
      </c>
      <c r="C184" s="410" t="s">
        <v>627</v>
      </c>
      <c r="D184" s="848"/>
      <c r="E184" s="853"/>
      <c r="F184" s="821"/>
      <c r="G184" s="848"/>
    </row>
    <row r="185" spans="1:7" s="405" customFormat="1">
      <c r="A185" s="823"/>
      <c r="B185" s="406"/>
      <c r="C185" s="407" t="s">
        <v>628</v>
      </c>
      <c r="D185" s="848" t="s">
        <v>595</v>
      </c>
      <c r="E185" s="848">
        <v>1</v>
      </c>
      <c r="F185" s="821"/>
      <c r="G185" s="850">
        <f>ROUND(F185,2)*E185</f>
        <v>0</v>
      </c>
    </row>
    <row r="186" spans="1:7" s="405" customFormat="1" ht="89.25">
      <c r="A186" s="823"/>
      <c r="B186" s="406"/>
      <c r="C186" s="407" t="s">
        <v>629</v>
      </c>
      <c r="D186" s="848" t="s">
        <v>541</v>
      </c>
      <c r="E186" s="848">
        <v>1</v>
      </c>
      <c r="F186" s="821"/>
      <c r="G186" s="850">
        <f>ROUND(F186,2)*E186</f>
        <v>0</v>
      </c>
    </row>
    <row r="187" spans="1:7" s="405" customFormat="1">
      <c r="A187" s="824" t="s">
        <v>801</v>
      </c>
      <c r="B187" s="825"/>
      <c r="C187" s="863" t="s">
        <v>630</v>
      </c>
      <c r="D187" s="864" t="s">
        <v>595</v>
      </c>
      <c r="E187" s="864">
        <v>3</v>
      </c>
      <c r="F187" s="829"/>
      <c r="G187" s="866">
        <f>ROUND(F187,2)*E187</f>
        <v>0</v>
      </c>
    </row>
    <row r="188" spans="1:7" s="405" customFormat="1">
      <c r="A188" s="813"/>
      <c r="B188" s="406"/>
      <c r="C188" s="640" t="s">
        <v>761</v>
      </c>
      <c r="D188" s="855" t="s">
        <v>541</v>
      </c>
      <c r="E188" s="856">
        <v>1</v>
      </c>
      <c r="F188" s="821"/>
      <c r="G188" s="850">
        <f>SUM(G185:G187)</f>
        <v>0</v>
      </c>
    </row>
    <row r="189" spans="1:7" s="405" customFormat="1" ht="13.5" thickBot="1">
      <c r="A189" s="813"/>
      <c r="B189" s="412"/>
      <c r="C189" s="640" t="s">
        <v>631</v>
      </c>
      <c r="D189" s="855" t="s">
        <v>541</v>
      </c>
      <c r="E189" s="856">
        <v>8</v>
      </c>
      <c r="F189" s="821"/>
      <c r="G189" s="850">
        <f>G188*E189</f>
        <v>0</v>
      </c>
    </row>
    <row r="190" spans="1:7" s="405" customFormat="1">
      <c r="A190" s="813"/>
      <c r="B190" s="403"/>
      <c r="D190" s="848"/>
      <c r="E190" s="848"/>
      <c r="F190" s="821"/>
      <c r="G190" s="848"/>
    </row>
    <row r="191" spans="1:7" s="405" customFormat="1" ht="25.5">
      <c r="A191" s="813"/>
      <c r="B191" s="403" t="s">
        <v>760</v>
      </c>
      <c r="C191" s="407" t="s">
        <v>647</v>
      </c>
      <c r="D191" s="848" t="s">
        <v>35</v>
      </c>
      <c r="E191" s="848">
        <v>13</v>
      </c>
      <c r="F191" s="821"/>
      <c r="G191" s="850">
        <f>ROUND(F191,2)*E191</f>
        <v>0</v>
      </c>
    </row>
    <row r="192" spans="1:7" s="405" customFormat="1">
      <c r="A192" s="813"/>
      <c r="B192" s="403"/>
      <c r="D192" s="848"/>
      <c r="E192" s="848"/>
      <c r="F192" s="821"/>
      <c r="G192" s="848"/>
    </row>
    <row r="193" spans="1:7" s="401" customFormat="1">
      <c r="A193" s="815"/>
      <c r="B193" s="399"/>
      <c r="C193" s="404" t="s">
        <v>609</v>
      </c>
      <c r="D193" s="858"/>
      <c r="E193" s="848"/>
      <c r="F193" s="821"/>
      <c r="G193" s="859">
        <f>SUM(G191+G189+G182+G170+G154+G139+G121+G103)</f>
        <v>0</v>
      </c>
    </row>
    <row r="194" spans="1:7" s="401" customFormat="1">
      <c r="A194" s="815"/>
      <c r="B194" s="399"/>
      <c r="C194" s="400"/>
      <c r="D194" s="842"/>
      <c r="E194" s="842"/>
      <c r="F194" s="860"/>
      <c r="G194" s="861"/>
    </row>
    <row r="195" spans="1:7">
      <c r="C195" s="372" t="s">
        <v>887</v>
      </c>
      <c r="G195" s="889">
        <f>G18+G21+G31+G34+G44+G47+G57+G60+G70+G73+G83+G86+G96+G99+G187</f>
        <v>0</v>
      </c>
    </row>
  </sheetData>
  <sheetProtection algorithmName="SHA-512" hashValue="YTFb1hcwOTeyAGkix9ZVYIS1LdZkGas0FMsZIu0KLiMR3bfitA7CddU3EjikOSzsDVx/n61GbU9I4PepOTheSw==" saltValue="4tkb4Fm8QmM3bv7LT6MGow=="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Hrovat Katarina</cp:lastModifiedBy>
  <cp:lastPrinted>2022-07-04T11:49:14Z</cp:lastPrinted>
  <dcterms:created xsi:type="dcterms:W3CDTF">2021-08-26T08:09:24Z</dcterms:created>
  <dcterms:modified xsi:type="dcterms:W3CDTF">2022-07-04T12:18:39Z</dcterms:modified>
</cp:coreProperties>
</file>