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I:\Informacijska tehnologija\OI\Projekti\CORE\"/>
    </mc:Choice>
  </mc:AlternateContent>
  <xr:revisionPtr revIDLastSave="0" documentId="13_ncr:1_{6A60FB50-3CDE-4EB0-A7FF-E6070666978F}" xr6:coauthVersionLast="47" xr6:coauthVersionMax="47" xr10:uidLastSave="{00000000-0000-0000-0000-000000000000}"/>
  <bookViews>
    <workbookView xWindow="1050" yWindow="-120" windowWidth="27870" windowHeight="18240" xr2:uid="{00000000-000D-0000-FFFF-FFFF00000000}"/>
  </bookViews>
  <sheets>
    <sheet name="Hardware 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H13" i="1"/>
  <c r="F13" i="1"/>
  <c r="G47" i="1"/>
  <c r="H47" i="1"/>
  <c r="F47" i="1"/>
  <c r="G44" i="1"/>
  <c r="H44" i="1"/>
  <c r="H48" i="1" s="1"/>
  <c r="F44" i="1"/>
  <c r="G34" i="1"/>
  <c r="H34" i="1"/>
  <c r="F34" i="1"/>
  <c r="G29" i="1"/>
  <c r="H29" i="1"/>
  <c r="F29" i="1"/>
  <c r="G24" i="1"/>
  <c r="H24" i="1"/>
  <c r="F24" i="1"/>
  <c r="H36" i="1" l="1"/>
</calcChain>
</file>

<file path=xl/sharedStrings.xml><?xml version="1.0" encoding="utf-8"?>
<sst xmlns="http://schemas.openxmlformats.org/spreadsheetml/2006/main" count="392" uniqueCount="88">
  <si>
    <t>EBSAPP-PROD1</t>
  </si>
  <si>
    <t>BIPUB-PROD1</t>
  </si>
  <si>
    <t>IASWL-PROD1</t>
  </si>
  <si>
    <t>IASWL-TEST1</t>
  </si>
  <si>
    <t>EBSAPP-TEST1</t>
  </si>
  <si>
    <t>BIPUP-TEST1</t>
  </si>
  <si>
    <t>EBSAPP-PROD2</t>
  </si>
  <si>
    <t>BIPUB-PROD2</t>
  </si>
  <si>
    <t>IASWL-PROD2</t>
  </si>
  <si>
    <t>IASWL-TEST2</t>
  </si>
  <si>
    <t>EBSAPP-TEST2</t>
  </si>
  <si>
    <t>CORDB-VM3</t>
  </si>
  <si>
    <t>CORDB-VM2</t>
  </si>
  <si>
    <t>CORDB-VM1</t>
  </si>
  <si>
    <t>CORDB-VM4</t>
  </si>
  <si>
    <t>DR_EBSAPP-PROD2</t>
  </si>
  <si>
    <t>DR_BIPUB-PROD2</t>
  </si>
  <si>
    <t>DR_IASWL-PROD2</t>
  </si>
  <si>
    <t>DR_CORDB-VM1</t>
  </si>
  <si>
    <t>OVM-HOST-IAS1</t>
  </si>
  <si>
    <t>OVM-HOST-DB1</t>
  </si>
  <si>
    <t>OVM-HOST-DB2</t>
  </si>
  <si>
    <t>HOSTNAME</t>
  </si>
  <si>
    <t>Type</t>
  </si>
  <si>
    <t>VM</t>
  </si>
  <si>
    <t>Vm</t>
  </si>
  <si>
    <t>physical</t>
  </si>
  <si>
    <t>Oracle virtualization host</t>
  </si>
  <si>
    <t>HBA1</t>
  </si>
  <si>
    <t>HBA2</t>
  </si>
  <si>
    <t>CPU / vCPU</t>
  </si>
  <si>
    <t>Platform OS</t>
  </si>
  <si>
    <t>Other software</t>
  </si>
  <si>
    <t>NIC1</t>
  </si>
  <si>
    <t>NIC2</t>
  </si>
  <si>
    <t>NIC3</t>
  </si>
  <si>
    <t>NIC4</t>
  </si>
  <si>
    <t>LoadBalancer / RAC IP</t>
  </si>
  <si>
    <t>VLAN / IP / TAG / LACP</t>
  </si>
  <si>
    <t>SAN</t>
  </si>
  <si>
    <t>Physical / virtual DISK / LUN</t>
  </si>
  <si>
    <t>Software &amp; License details</t>
  </si>
  <si>
    <t>Name</t>
  </si>
  <si>
    <t>Oracle Linux</t>
  </si>
  <si>
    <t>LB-PROD1</t>
  </si>
  <si>
    <t>LB-PROD2</t>
  </si>
  <si>
    <t>Apache reverse proxy</t>
  </si>
  <si>
    <t>Memmory (GB)</t>
  </si>
  <si>
    <t>OVMGMT-P1</t>
  </si>
  <si>
    <t>Oracle VM Manager</t>
  </si>
  <si>
    <t>Oracle VM Manager agent</t>
  </si>
  <si>
    <t>n/a</t>
  </si>
  <si>
    <t>Disk1: 300GB - SSD
Disk2: 500GB - SAS</t>
  </si>
  <si>
    <t>Disk1: 300GB - SSD</t>
  </si>
  <si>
    <t>Disk1: 30GB - SSD</t>
  </si>
  <si>
    <t>DISK SUM SIZE (GB)</t>
  </si>
  <si>
    <t>No. DISK &amp; SIZE (GB) &amp; Type</t>
  </si>
  <si>
    <t>VLAN:Flex_PROD</t>
  </si>
  <si>
    <t>VLAN:Flex_TEST</t>
  </si>
  <si>
    <t>Floating IP</t>
  </si>
  <si>
    <t>Licenses</t>
  </si>
  <si>
    <t>BIPUP-TEST2</t>
  </si>
  <si>
    <t>SWAP: 40GB - SSD
Disk1: 1024GB - SSD
Disk2: 1024GB - SAS</t>
  </si>
  <si>
    <t>Oracle Database (FC_PredPROD; FC_UAT; FC_TEST; EBS_UAT; EBS_TEST)</t>
  </si>
  <si>
    <t>Oracle Database (FC_PROD; EBS_PROD)</t>
  </si>
  <si>
    <t>RAC_TEST</t>
  </si>
  <si>
    <t>RAC_PROD</t>
  </si>
  <si>
    <t>OVMGMT-P2</t>
  </si>
  <si>
    <t>OVMGMT-P3</t>
  </si>
  <si>
    <t>OVMGMT-P4</t>
  </si>
  <si>
    <t>VLAN:DB_TEST</t>
  </si>
  <si>
    <t>VLAN:DB_PROD</t>
  </si>
  <si>
    <t>OVM-HOST-DR1</t>
  </si>
  <si>
    <t>OVM-NAS1</t>
  </si>
  <si>
    <t>Oracle virtual Manager / NFS</t>
  </si>
  <si>
    <t>NO_RAC??</t>
  </si>
  <si>
    <t>Total SAN Storage Primary Site</t>
  </si>
  <si>
    <t>Total SAN Storage Recovery Site</t>
  </si>
  <si>
    <t>16GB FC</t>
  </si>
  <si>
    <t>8GB FC</t>
  </si>
  <si>
    <t>Total LAN port</t>
  </si>
  <si>
    <t>Total vLAN port</t>
  </si>
  <si>
    <t>Flex_PROD
Flex_TEST
DB_PROD
DB_TEST</t>
  </si>
  <si>
    <t>Primary data center</t>
  </si>
  <si>
    <t>Disater recovery data center</t>
  </si>
  <si>
    <t>SUM:</t>
  </si>
  <si>
    <t>LB-TEST1</t>
  </si>
  <si>
    <t>see hardware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</si>
</sst>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Up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/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6" borderId="0" xfId="0" applyFont="1" applyFill="1" applyBorder="1"/>
    <xf numFmtId="0" fontId="1" fillId="6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7" borderId="1" xfId="0" applyFill="1" applyBorder="1"/>
    <xf numFmtId="0" fontId="0" fillId="7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/>
    </xf>
    <xf numFmtId="0" fontId="0" fillId="3" borderId="1" xfId="0" applyFill="1" applyBorder="1" applyAlignment="1">
      <alignment horizontal="right"/>
    </xf>
    <xf numFmtId="0" fontId="1" fillId="4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3" borderId="2" xfId="0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"/>
  <sheetViews>
    <sheetView tabSelected="1"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45" sqref="D45:P45"/>
    </sheetView>
  </sheetViews>
  <sheetFormatPr defaultRowHeight="15" x14ac:dyDescent="0.25"/>
  <cols>
    <col min="1" max="1" width="18.140625" style="1" bestFit="1" customWidth="1"/>
    <col min="3" max="3" width="30.140625" bestFit="1" customWidth="1"/>
    <col min="4" max="4" width="26.42578125" customWidth="1"/>
    <col min="5" max="5" width="16.42578125" bestFit="1" customWidth="1"/>
    <col min="6" max="6" width="14.85546875" style="3" bestFit="1" customWidth="1"/>
    <col min="7" max="8" width="23.5703125" style="3" customWidth="1"/>
    <col min="9" max="9" width="26.28515625" bestFit="1" customWidth="1"/>
    <col min="12" max="12" width="19.85546875" bestFit="1" customWidth="1"/>
    <col min="16" max="16" width="20.42578125" bestFit="1" customWidth="1"/>
  </cols>
  <sheetData>
    <row r="1" spans="1:16" x14ac:dyDescent="0.25">
      <c r="A1" s="38" t="s">
        <v>42</v>
      </c>
      <c r="B1" s="38"/>
      <c r="C1" s="38" t="s">
        <v>41</v>
      </c>
      <c r="D1" s="38"/>
      <c r="E1" s="38"/>
      <c r="F1" s="38"/>
      <c r="G1" s="5"/>
      <c r="H1" s="38" t="s">
        <v>40</v>
      </c>
      <c r="I1" s="38"/>
      <c r="J1" s="38" t="s">
        <v>39</v>
      </c>
      <c r="K1" s="38"/>
      <c r="L1" s="32" t="s">
        <v>38</v>
      </c>
      <c r="M1" s="33"/>
      <c r="N1" s="33"/>
      <c r="O1" s="33"/>
      <c r="P1" s="34"/>
    </row>
    <row r="2" spans="1:16" x14ac:dyDescent="0.25">
      <c r="A2" s="6" t="s">
        <v>22</v>
      </c>
      <c r="B2" s="6" t="s">
        <v>23</v>
      </c>
      <c r="C2" s="6" t="s">
        <v>31</v>
      </c>
      <c r="D2" s="6" t="s">
        <v>32</v>
      </c>
      <c r="E2" s="6" t="s">
        <v>60</v>
      </c>
      <c r="F2" s="5" t="s">
        <v>47</v>
      </c>
      <c r="G2" s="5" t="s">
        <v>30</v>
      </c>
      <c r="H2" s="5" t="s">
        <v>55</v>
      </c>
      <c r="I2" s="6" t="s">
        <v>56</v>
      </c>
      <c r="J2" s="6" t="s">
        <v>28</v>
      </c>
      <c r="K2" s="6" t="s">
        <v>29</v>
      </c>
      <c r="L2" s="6" t="s">
        <v>33</v>
      </c>
      <c r="M2" s="6" t="s">
        <v>34</v>
      </c>
      <c r="N2" s="6" t="s">
        <v>35</v>
      </c>
      <c r="O2" s="6" t="s">
        <v>36</v>
      </c>
      <c r="P2" s="6" t="s">
        <v>37</v>
      </c>
    </row>
    <row r="3" spans="1:16" s="1" customFormat="1" x14ac:dyDescent="0.25">
      <c r="A3" s="31" t="s">
        <v>83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1" customFormat="1" x14ac:dyDescent="0.25">
      <c r="A4" s="11" t="s">
        <v>19</v>
      </c>
      <c r="B4" s="11" t="s">
        <v>26</v>
      </c>
      <c r="C4" s="11" t="s">
        <v>27</v>
      </c>
      <c r="D4" s="39" t="s">
        <v>87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1"/>
    </row>
    <row r="5" spans="1:16" ht="30" x14ac:dyDescent="0.25">
      <c r="A5" s="6" t="s">
        <v>0</v>
      </c>
      <c r="B5" s="7" t="s">
        <v>24</v>
      </c>
      <c r="C5" s="7" t="s">
        <v>43</v>
      </c>
      <c r="D5" s="27"/>
      <c r="E5" s="27"/>
      <c r="F5" s="8">
        <v>64</v>
      </c>
      <c r="G5" s="8">
        <v>2</v>
      </c>
      <c r="H5" s="8">
        <v>800</v>
      </c>
      <c r="I5" s="9" t="s">
        <v>52</v>
      </c>
      <c r="J5" s="10" t="s">
        <v>51</v>
      </c>
      <c r="K5" s="10" t="s">
        <v>51</v>
      </c>
      <c r="L5" s="10" t="s">
        <v>57</v>
      </c>
      <c r="M5" s="10" t="s">
        <v>51</v>
      </c>
      <c r="N5" s="10" t="s">
        <v>51</v>
      </c>
      <c r="O5" s="10" t="s">
        <v>51</v>
      </c>
      <c r="P5" s="10" t="s">
        <v>51</v>
      </c>
    </row>
    <row r="6" spans="1:16" ht="30" x14ac:dyDescent="0.25">
      <c r="A6" s="6" t="s">
        <v>1</v>
      </c>
      <c r="B6" s="7" t="s">
        <v>24</v>
      </c>
      <c r="C6" s="7" t="s">
        <v>43</v>
      </c>
      <c r="D6" s="27"/>
      <c r="E6" s="27"/>
      <c r="F6" s="8">
        <v>64</v>
      </c>
      <c r="G6" s="8">
        <v>2</v>
      </c>
      <c r="H6" s="8">
        <v>800</v>
      </c>
      <c r="I6" s="9" t="s">
        <v>52</v>
      </c>
      <c r="J6" s="10" t="s">
        <v>51</v>
      </c>
      <c r="K6" s="10" t="s">
        <v>51</v>
      </c>
      <c r="L6" s="10" t="s">
        <v>57</v>
      </c>
      <c r="M6" s="10" t="s">
        <v>51</v>
      </c>
      <c r="N6" s="10" t="s">
        <v>51</v>
      </c>
      <c r="O6" s="10" t="s">
        <v>51</v>
      </c>
      <c r="P6" s="10" t="s">
        <v>51</v>
      </c>
    </row>
    <row r="7" spans="1:16" x14ac:dyDescent="0.25">
      <c r="A7" s="6" t="s">
        <v>2</v>
      </c>
      <c r="B7" s="7" t="s">
        <v>24</v>
      </c>
      <c r="C7" s="7" t="s">
        <v>43</v>
      </c>
      <c r="D7" s="27"/>
      <c r="E7" s="27"/>
      <c r="F7" s="8">
        <v>64</v>
      </c>
      <c r="G7" s="8">
        <v>2</v>
      </c>
      <c r="H7" s="8">
        <v>300</v>
      </c>
      <c r="I7" s="7" t="s">
        <v>53</v>
      </c>
      <c r="J7" s="10" t="s">
        <v>51</v>
      </c>
      <c r="K7" s="10" t="s">
        <v>51</v>
      </c>
      <c r="L7" s="10" t="s">
        <v>57</v>
      </c>
      <c r="M7" s="10" t="s">
        <v>51</v>
      </c>
      <c r="N7" s="10" t="s">
        <v>51</v>
      </c>
      <c r="O7" s="10" t="s">
        <v>51</v>
      </c>
      <c r="P7" s="10" t="s">
        <v>51</v>
      </c>
    </row>
    <row r="8" spans="1:16" ht="30" x14ac:dyDescent="0.25">
      <c r="A8" s="6" t="s">
        <v>3</v>
      </c>
      <c r="B8" s="7" t="s">
        <v>24</v>
      </c>
      <c r="C8" s="7" t="s">
        <v>43</v>
      </c>
      <c r="D8" s="27"/>
      <c r="E8" s="27"/>
      <c r="F8" s="8">
        <v>64</v>
      </c>
      <c r="G8" s="8">
        <v>2</v>
      </c>
      <c r="H8" s="8">
        <v>800</v>
      </c>
      <c r="I8" s="9" t="s">
        <v>52</v>
      </c>
      <c r="J8" s="10" t="s">
        <v>51</v>
      </c>
      <c r="K8" s="10" t="s">
        <v>51</v>
      </c>
      <c r="L8" s="10" t="s">
        <v>58</v>
      </c>
      <c r="M8" s="10" t="s">
        <v>51</v>
      </c>
      <c r="N8" s="10" t="s">
        <v>51</v>
      </c>
      <c r="O8" s="10" t="s">
        <v>51</v>
      </c>
      <c r="P8" s="10" t="s">
        <v>51</v>
      </c>
    </row>
    <row r="9" spans="1:16" ht="30" x14ac:dyDescent="0.25">
      <c r="A9" s="6" t="s">
        <v>4</v>
      </c>
      <c r="B9" s="7" t="s">
        <v>24</v>
      </c>
      <c r="C9" s="7" t="s">
        <v>43</v>
      </c>
      <c r="D9" s="27"/>
      <c r="E9" s="27"/>
      <c r="F9" s="8">
        <v>64</v>
      </c>
      <c r="G9" s="8">
        <v>1</v>
      </c>
      <c r="H9" s="8">
        <v>800</v>
      </c>
      <c r="I9" s="9" t="s">
        <v>52</v>
      </c>
      <c r="J9" s="10" t="s">
        <v>51</v>
      </c>
      <c r="K9" s="10" t="s">
        <v>51</v>
      </c>
      <c r="L9" s="10" t="s">
        <v>58</v>
      </c>
      <c r="M9" s="10" t="s">
        <v>51</v>
      </c>
      <c r="N9" s="10" t="s">
        <v>51</v>
      </c>
      <c r="O9" s="10" t="s">
        <v>51</v>
      </c>
      <c r="P9" s="10" t="s">
        <v>51</v>
      </c>
    </row>
    <row r="10" spans="1:16" ht="30" x14ac:dyDescent="0.25">
      <c r="A10" s="6" t="s">
        <v>5</v>
      </c>
      <c r="B10" s="7" t="s">
        <v>24</v>
      </c>
      <c r="C10" s="7" t="s">
        <v>43</v>
      </c>
      <c r="D10" s="27"/>
      <c r="E10" s="27"/>
      <c r="F10" s="8">
        <v>64</v>
      </c>
      <c r="G10" s="8">
        <v>2</v>
      </c>
      <c r="H10" s="8">
        <v>800</v>
      </c>
      <c r="I10" s="9" t="s">
        <v>52</v>
      </c>
      <c r="J10" s="10" t="s">
        <v>51</v>
      </c>
      <c r="K10" s="10" t="s">
        <v>51</v>
      </c>
      <c r="L10" s="10" t="s">
        <v>58</v>
      </c>
      <c r="M10" s="10" t="s">
        <v>51</v>
      </c>
      <c r="N10" s="10" t="s">
        <v>51</v>
      </c>
      <c r="O10" s="10" t="s">
        <v>51</v>
      </c>
      <c r="P10" s="10" t="s">
        <v>51</v>
      </c>
    </row>
    <row r="11" spans="1:16" x14ac:dyDescent="0.25">
      <c r="A11" s="6" t="s">
        <v>44</v>
      </c>
      <c r="B11" s="7" t="s">
        <v>24</v>
      </c>
      <c r="C11" s="7" t="s">
        <v>43</v>
      </c>
      <c r="D11" s="27" t="s">
        <v>46</v>
      </c>
      <c r="E11" s="27"/>
      <c r="F11" s="8">
        <v>2</v>
      </c>
      <c r="G11" s="8">
        <v>1</v>
      </c>
      <c r="H11" s="8">
        <v>30</v>
      </c>
      <c r="I11" s="9" t="s">
        <v>54</v>
      </c>
      <c r="J11" s="10" t="s">
        <v>51</v>
      </c>
      <c r="K11" s="10" t="s">
        <v>51</v>
      </c>
      <c r="L11" s="10" t="s">
        <v>57</v>
      </c>
      <c r="M11" s="10" t="s">
        <v>51</v>
      </c>
      <c r="N11" s="10" t="s">
        <v>51</v>
      </c>
      <c r="O11" s="10" t="s">
        <v>51</v>
      </c>
      <c r="P11" s="10" t="s">
        <v>59</v>
      </c>
    </row>
    <row r="12" spans="1:16" x14ac:dyDescent="0.25">
      <c r="A12" s="6" t="s">
        <v>48</v>
      </c>
      <c r="B12" s="7" t="s">
        <v>24</v>
      </c>
      <c r="C12" s="7" t="s">
        <v>49</v>
      </c>
      <c r="D12" s="27" t="s">
        <v>50</v>
      </c>
      <c r="E12" s="27" t="s">
        <v>51</v>
      </c>
      <c r="F12" s="8" t="s">
        <v>51</v>
      </c>
      <c r="G12" s="8" t="s">
        <v>51</v>
      </c>
      <c r="H12" s="8" t="s">
        <v>51</v>
      </c>
      <c r="I12" s="7" t="s">
        <v>51</v>
      </c>
      <c r="J12" s="10" t="s">
        <v>51</v>
      </c>
      <c r="K12" s="10" t="s">
        <v>51</v>
      </c>
      <c r="L12" s="10" t="s">
        <v>51</v>
      </c>
      <c r="M12" s="10" t="s">
        <v>51</v>
      </c>
      <c r="N12" s="10" t="s">
        <v>51</v>
      </c>
      <c r="O12" s="10" t="s">
        <v>51</v>
      </c>
      <c r="P12" s="10" t="s">
        <v>51</v>
      </c>
    </row>
    <row r="13" spans="1:16" x14ac:dyDescent="0.25">
      <c r="A13" s="35" t="s">
        <v>85</v>
      </c>
      <c r="B13" s="36"/>
      <c r="C13" s="37"/>
      <c r="D13" s="14"/>
      <c r="E13" s="14"/>
      <c r="F13" s="15">
        <f>SUM(F5:F12)</f>
        <v>386</v>
      </c>
      <c r="G13" s="15">
        <f t="shared" ref="G13:H13" si="0">SUM(G5:G12)</f>
        <v>12</v>
      </c>
      <c r="H13" s="15">
        <f t="shared" si="0"/>
        <v>4330</v>
      </c>
      <c r="I13" s="14"/>
      <c r="J13" s="16"/>
      <c r="K13" s="16"/>
      <c r="L13" s="16"/>
      <c r="M13" s="16"/>
      <c r="N13" s="16"/>
      <c r="O13" s="16"/>
      <c r="P13" s="16"/>
    </row>
    <row r="14" spans="1:16" s="1" customFormat="1" x14ac:dyDescent="0.25">
      <c r="A14" s="11" t="s">
        <v>19</v>
      </c>
      <c r="B14" s="11" t="s">
        <v>26</v>
      </c>
      <c r="C14" s="11" t="s">
        <v>27</v>
      </c>
      <c r="D14" s="39" t="s">
        <v>87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1"/>
    </row>
    <row r="15" spans="1:16" ht="30" x14ac:dyDescent="0.25">
      <c r="A15" s="6" t="s">
        <v>6</v>
      </c>
      <c r="B15" s="7" t="s">
        <v>24</v>
      </c>
      <c r="C15" s="7" t="s">
        <v>43</v>
      </c>
      <c r="D15" s="27"/>
      <c r="E15" s="27"/>
      <c r="F15" s="8">
        <v>64</v>
      </c>
      <c r="G15" s="8">
        <v>2</v>
      </c>
      <c r="H15" s="8">
        <v>800</v>
      </c>
      <c r="I15" s="9" t="s">
        <v>52</v>
      </c>
      <c r="J15" s="10" t="s">
        <v>51</v>
      </c>
      <c r="K15" s="10" t="s">
        <v>51</v>
      </c>
      <c r="L15" s="10" t="s">
        <v>57</v>
      </c>
      <c r="M15" s="10" t="s">
        <v>51</v>
      </c>
      <c r="N15" s="10" t="s">
        <v>51</v>
      </c>
      <c r="O15" s="10" t="s">
        <v>51</v>
      </c>
      <c r="P15" s="10" t="s">
        <v>51</v>
      </c>
    </row>
    <row r="16" spans="1:16" ht="30" x14ac:dyDescent="0.25">
      <c r="A16" s="6" t="s">
        <v>7</v>
      </c>
      <c r="B16" s="7" t="s">
        <v>24</v>
      </c>
      <c r="C16" s="7" t="s">
        <v>43</v>
      </c>
      <c r="D16" s="27"/>
      <c r="E16" s="27"/>
      <c r="F16" s="8">
        <v>64</v>
      </c>
      <c r="G16" s="8">
        <v>2</v>
      </c>
      <c r="H16" s="8">
        <v>800</v>
      </c>
      <c r="I16" s="9" t="s">
        <v>52</v>
      </c>
      <c r="J16" s="10" t="s">
        <v>51</v>
      </c>
      <c r="K16" s="10" t="s">
        <v>51</v>
      </c>
      <c r="L16" s="10" t="s">
        <v>57</v>
      </c>
      <c r="M16" s="10" t="s">
        <v>51</v>
      </c>
      <c r="N16" s="10" t="s">
        <v>51</v>
      </c>
      <c r="O16" s="10" t="s">
        <v>51</v>
      </c>
      <c r="P16" s="10" t="s">
        <v>51</v>
      </c>
    </row>
    <row r="17" spans="1:16" x14ac:dyDescent="0.25">
      <c r="A17" s="6" t="s">
        <v>8</v>
      </c>
      <c r="B17" s="7" t="s">
        <v>24</v>
      </c>
      <c r="C17" s="7" t="s">
        <v>43</v>
      </c>
      <c r="D17" s="27"/>
      <c r="E17" s="27"/>
      <c r="F17" s="8">
        <v>64</v>
      </c>
      <c r="G17" s="8">
        <v>2</v>
      </c>
      <c r="H17" s="8">
        <v>300</v>
      </c>
      <c r="I17" s="7" t="s">
        <v>53</v>
      </c>
      <c r="J17" s="10" t="s">
        <v>51</v>
      </c>
      <c r="K17" s="10" t="s">
        <v>51</v>
      </c>
      <c r="L17" s="10" t="s">
        <v>57</v>
      </c>
      <c r="M17" s="10" t="s">
        <v>51</v>
      </c>
      <c r="N17" s="10" t="s">
        <v>51</v>
      </c>
      <c r="O17" s="10" t="s">
        <v>51</v>
      </c>
      <c r="P17" s="10" t="s">
        <v>51</v>
      </c>
    </row>
    <row r="18" spans="1:16" ht="30" x14ac:dyDescent="0.25">
      <c r="A18" s="6" t="s">
        <v>9</v>
      </c>
      <c r="B18" s="7" t="s">
        <v>24</v>
      </c>
      <c r="C18" s="7" t="s">
        <v>43</v>
      </c>
      <c r="D18" s="27"/>
      <c r="E18" s="27"/>
      <c r="F18" s="8">
        <v>64</v>
      </c>
      <c r="G18" s="8">
        <v>2</v>
      </c>
      <c r="H18" s="8">
        <v>800</v>
      </c>
      <c r="I18" s="9" t="s">
        <v>52</v>
      </c>
      <c r="J18" s="10" t="s">
        <v>51</v>
      </c>
      <c r="K18" s="10" t="s">
        <v>51</v>
      </c>
      <c r="L18" s="10" t="s">
        <v>58</v>
      </c>
      <c r="M18" s="10" t="s">
        <v>51</v>
      </c>
      <c r="N18" s="10" t="s">
        <v>51</v>
      </c>
      <c r="O18" s="10" t="s">
        <v>51</v>
      </c>
      <c r="P18" s="10" t="s">
        <v>51</v>
      </c>
    </row>
    <row r="19" spans="1:16" ht="30" x14ac:dyDescent="0.25">
      <c r="A19" s="6" t="s">
        <v>10</v>
      </c>
      <c r="B19" s="7" t="s">
        <v>24</v>
      </c>
      <c r="C19" s="7" t="s">
        <v>43</v>
      </c>
      <c r="D19" s="27"/>
      <c r="E19" s="27"/>
      <c r="F19" s="8">
        <v>64</v>
      </c>
      <c r="G19" s="8">
        <v>1</v>
      </c>
      <c r="H19" s="8">
        <v>800</v>
      </c>
      <c r="I19" s="9" t="s">
        <v>52</v>
      </c>
      <c r="J19" s="10" t="s">
        <v>51</v>
      </c>
      <c r="K19" s="10" t="s">
        <v>51</v>
      </c>
      <c r="L19" s="10" t="s">
        <v>58</v>
      </c>
      <c r="M19" s="10" t="s">
        <v>51</v>
      </c>
      <c r="N19" s="10" t="s">
        <v>51</v>
      </c>
      <c r="O19" s="10" t="s">
        <v>51</v>
      </c>
      <c r="P19" s="10" t="s">
        <v>51</v>
      </c>
    </row>
    <row r="20" spans="1:16" ht="30" x14ac:dyDescent="0.25">
      <c r="A20" s="6" t="s">
        <v>61</v>
      </c>
      <c r="B20" s="7" t="s">
        <v>24</v>
      </c>
      <c r="C20" s="7" t="s">
        <v>43</v>
      </c>
      <c r="D20" s="27"/>
      <c r="E20" s="27"/>
      <c r="F20" s="8">
        <v>64</v>
      </c>
      <c r="G20" s="8">
        <v>2</v>
      </c>
      <c r="H20" s="8">
        <v>800</v>
      </c>
      <c r="I20" s="9" t="s">
        <v>52</v>
      </c>
      <c r="J20" s="10" t="s">
        <v>51</v>
      </c>
      <c r="K20" s="10" t="s">
        <v>51</v>
      </c>
      <c r="L20" s="10" t="s">
        <v>58</v>
      </c>
      <c r="M20" s="10" t="s">
        <v>51</v>
      </c>
      <c r="N20" s="10" t="s">
        <v>51</v>
      </c>
      <c r="O20" s="10" t="s">
        <v>51</v>
      </c>
      <c r="P20" s="10" t="s">
        <v>51</v>
      </c>
    </row>
    <row r="21" spans="1:16" x14ac:dyDescent="0.25">
      <c r="A21" s="6" t="s">
        <v>45</v>
      </c>
      <c r="B21" s="7" t="s">
        <v>24</v>
      </c>
      <c r="C21" s="7" t="s">
        <v>43</v>
      </c>
      <c r="D21" s="27" t="s">
        <v>46</v>
      </c>
      <c r="E21" s="27"/>
      <c r="F21" s="8">
        <v>2</v>
      </c>
      <c r="G21" s="8">
        <v>1</v>
      </c>
      <c r="H21" s="8">
        <v>30</v>
      </c>
      <c r="I21" s="9" t="s">
        <v>54</v>
      </c>
      <c r="J21" s="10" t="s">
        <v>51</v>
      </c>
      <c r="K21" s="10" t="s">
        <v>51</v>
      </c>
      <c r="L21" s="10" t="s">
        <v>57</v>
      </c>
      <c r="M21" s="10" t="s">
        <v>51</v>
      </c>
      <c r="N21" s="10" t="s">
        <v>51</v>
      </c>
      <c r="O21" s="10" t="s">
        <v>51</v>
      </c>
      <c r="P21" s="10" t="s">
        <v>59</v>
      </c>
    </row>
    <row r="22" spans="1:16" x14ac:dyDescent="0.25">
      <c r="A22" s="6" t="s">
        <v>86</v>
      </c>
      <c r="B22" s="7" t="s">
        <v>24</v>
      </c>
      <c r="C22" s="7" t="s">
        <v>43</v>
      </c>
      <c r="D22" s="27" t="s">
        <v>46</v>
      </c>
      <c r="E22" s="27"/>
      <c r="F22" s="8">
        <v>2</v>
      </c>
      <c r="G22" s="8">
        <v>1</v>
      </c>
      <c r="H22" s="8">
        <v>30</v>
      </c>
      <c r="I22" s="9" t="s">
        <v>54</v>
      </c>
      <c r="J22" s="10" t="s">
        <v>51</v>
      </c>
      <c r="K22" s="10" t="s">
        <v>51</v>
      </c>
      <c r="L22" s="10" t="s">
        <v>57</v>
      </c>
      <c r="M22" s="10" t="s">
        <v>51</v>
      </c>
      <c r="N22" s="10" t="s">
        <v>51</v>
      </c>
      <c r="O22" s="10" t="s">
        <v>51</v>
      </c>
      <c r="P22" s="10" t="s">
        <v>59</v>
      </c>
    </row>
    <row r="23" spans="1:16" x14ac:dyDescent="0.25">
      <c r="A23" s="6" t="s">
        <v>67</v>
      </c>
      <c r="B23" s="7" t="s">
        <v>24</v>
      </c>
      <c r="C23" s="7" t="s">
        <v>49</v>
      </c>
      <c r="D23" s="27" t="s">
        <v>50</v>
      </c>
      <c r="E23" s="27" t="s">
        <v>51</v>
      </c>
      <c r="F23" s="8" t="s">
        <v>51</v>
      </c>
      <c r="G23" s="8" t="s">
        <v>51</v>
      </c>
      <c r="H23" s="8" t="s">
        <v>51</v>
      </c>
      <c r="I23" s="7" t="s">
        <v>51</v>
      </c>
      <c r="J23" s="10" t="s">
        <v>51</v>
      </c>
      <c r="K23" s="10" t="s">
        <v>51</v>
      </c>
      <c r="L23" s="10" t="s">
        <v>51</v>
      </c>
      <c r="M23" s="10" t="s">
        <v>51</v>
      </c>
      <c r="N23" s="10" t="s">
        <v>51</v>
      </c>
      <c r="O23" s="10" t="s">
        <v>51</v>
      </c>
      <c r="P23" s="10" t="s">
        <v>51</v>
      </c>
    </row>
    <row r="24" spans="1:16" x14ac:dyDescent="0.25">
      <c r="A24" s="35" t="s">
        <v>85</v>
      </c>
      <c r="B24" s="36"/>
      <c r="C24" s="37"/>
      <c r="D24" s="14"/>
      <c r="E24" s="14"/>
      <c r="F24" s="15">
        <f>SUM(F15:F23)</f>
        <v>388</v>
      </c>
      <c r="G24" s="15">
        <f t="shared" ref="G24:H24" si="1">SUM(G15:G23)</f>
        <v>13</v>
      </c>
      <c r="H24" s="15">
        <f t="shared" si="1"/>
        <v>4360</v>
      </c>
      <c r="I24" s="14"/>
      <c r="J24" s="16"/>
      <c r="K24" s="16"/>
      <c r="L24" s="16"/>
      <c r="M24" s="16"/>
      <c r="N24" s="16"/>
      <c r="O24" s="16"/>
      <c r="P24" s="16"/>
    </row>
    <row r="25" spans="1:16" s="1" customFormat="1" x14ac:dyDescent="0.25">
      <c r="A25" s="11" t="s">
        <v>20</v>
      </c>
      <c r="B25" s="11" t="s">
        <v>26</v>
      </c>
      <c r="C25" s="11" t="s">
        <v>27</v>
      </c>
      <c r="D25" s="39" t="s">
        <v>87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1"/>
    </row>
    <row r="26" spans="1:16" s="4" customFormat="1" ht="60" x14ac:dyDescent="0.25">
      <c r="A26" s="25" t="s">
        <v>11</v>
      </c>
      <c r="B26" s="10" t="s">
        <v>24</v>
      </c>
      <c r="C26" s="10" t="s">
        <v>43</v>
      </c>
      <c r="D26" s="28" t="s">
        <v>63</v>
      </c>
      <c r="E26" s="29"/>
      <c r="F26" s="8">
        <v>386</v>
      </c>
      <c r="G26" s="8">
        <v>4</v>
      </c>
      <c r="H26" s="8">
        <v>2088</v>
      </c>
      <c r="I26" s="12" t="s">
        <v>62</v>
      </c>
      <c r="J26" s="10" t="s">
        <v>51</v>
      </c>
      <c r="K26" s="10" t="s">
        <v>51</v>
      </c>
      <c r="L26" s="10" t="s">
        <v>70</v>
      </c>
      <c r="M26" s="10" t="s">
        <v>51</v>
      </c>
      <c r="N26" s="10" t="s">
        <v>51</v>
      </c>
      <c r="O26" s="10" t="s">
        <v>51</v>
      </c>
      <c r="P26" s="10" t="s">
        <v>65</v>
      </c>
    </row>
    <row r="27" spans="1:16" s="4" customFormat="1" ht="45" x14ac:dyDescent="0.25">
      <c r="A27" s="25" t="s">
        <v>12</v>
      </c>
      <c r="B27" s="10" t="s">
        <v>25</v>
      </c>
      <c r="C27" s="10" t="s">
        <v>43</v>
      </c>
      <c r="D27" s="28" t="s">
        <v>64</v>
      </c>
      <c r="E27" s="29"/>
      <c r="F27" s="8">
        <v>256</v>
      </c>
      <c r="G27" s="8">
        <v>4</v>
      </c>
      <c r="H27" s="8">
        <v>2088</v>
      </c>
      <c r="I27" s="12" t="s">
        <v>62</v>
      </c>
      <c r="J27" s="10" t="s">
        <v>51</v>
      </c>
      <c r="K27" s="10" t="s">
        <v>51</v>
      </c>
      <c r="L27" s="10" t="s">
        <v>71</v>
      </c>
      <c r="M27" s="10" t="s">
        <v>51</v>
      </c>
      <c r="N27" s="10" t="s">
        <v>51</v>
      </c>
      <c r="O27" s="10" t="s">
        <v>51</v>
      </c>
      <c r="P27" s="10" t="s">
        <v>66</v>
      </c>
    </row>
    <row r="28" spans="1:16" s="4" customFormat="1" x14ac:dyDescent="0.25">
      <c r="A28" s="6" t="s">
        <v>68</v>
      </c>
      <c r="B28" s="7" t="s">
        <v>24</v>
      </c>
      <c r="C28" s="7" t="s">
        <v>49</v>
      </c>
      <c r="D28" s="27" t="s">
        <v>50</v>
      </c>
      <c r="E28" s="27" t="s">
        <v>51</v>
      </c>
      <c r="F28" s="8" t="s">
        <v>51</v>
      </c>
      <c r="G28" s="8" t="s">
        <v>51</v>
      </c>
      <c r="H28" s="8" t="s">
        <v>51</v>
      </c>
      <c r="I28" s="7" t="s">
        <v>51</v>
      </c>
      <c r="J28" s="10" t="s">
        <v>51</v>
      </c>
      <c r="K28" s="10" t="s">
        <v>51</v>
      </c>
      <c r="L28" s="10" t="s">
        <v>51</v>
      </c>
      <c r="M28" s="10" t="s">
        <v>51</v>
      </c>
      <c r="N28" s="10" t="s">
        <v>51</v>
      </c>
      <c r="O28" s="10" t="s">
        <v>51</v>
      </c>
      <c r="P28" s="10" t="s">
        <v>51</v>
      </c>
    </row>
    <row r="29" spans="1:16" s="4" customFormat="1" x14ac:dyDescent="0.25">
      <c r="A29" s="35" t="s">
        <v>85</v>
      </c>
      <c r="B29" s="36"/>
      <c r="C29" s="37"/>
      <c r="D29" s="14"/>
      <c r="E29" s="14"/>
      <c r="F29" s="15">
        <f>SUM(F26:F28)</f>
        <v>642</v>
      </c>
      <c r="G29" s="15">
        <f t="shared" ref="G29:H29" si="2">SUM(G26:G28)</f>
        <v>8</v>
      </c>
      <c r="H29" s="15">
        <f t="shared" si="2"/>
        <v>4176</v>
      </c>
      <c r="I29" s="14"/>
      <c r="J29" s="16"/>
      <c r="K29" s="16"/>
      <c r="L29" s="16"/>
      <c r="M29" s="16"/>
      <c r="N29" s="16"/>
      <c r="O29" s="16"/>
      <c r="P29" s="16"/>
    </row>
    <row r="30" spans="1:16" s="2" customFormat="1" x14ac:dyDescent="0.25">
      <c r="A30" s="13" t="s">
        <v>21</v>
      </c>
      <c r="B30" s="13" t="s">
        <v>26</v>
      </c>
      <c r="C30" s="13" t="s">
        <v>27</v>
      </c>
      <c r="D30" s="39" t="s">
        <v>87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1"/>
    </row>
    <row r="31" spans="1:16" s="4" customFormat="1" ht="45" x14ac:dyDescent="0.25">
      <c r="A31" s="25" t="s">
        <v>13</v>
      </c>
      <c r="B31" s="10" t="s">
        <v>24</v>
      </c>
      <c r="C31" s="10" t="s">
        <v>43</v>
      </c>
      <c r="D31" s="28" t="s">
        <v>64</v>
      </c>
      <c r="E31" s="29"/>
      <c r="F31" s="8">
        <v>256</v>
      </c>
      <c r="G31" s="8">
        <v>4</v>
      </c>
      <c r="H31" s="8">
        <v>2088</v>
      </c>
      <c r="I31" s="12" t="s">
        <v>62</v>
      </c>
      <c r="J31" s="10" t="s">
        <v>51</v>
      </c>
      <c r="K31" s="10" t="s">
        <v>51</v>
      </c>
      <c r="L31" s="10" t="s">
        <v>71</v>
      </c>
      <c r="M31" s="10" t="s">
        <v>51</v>
      </c>
      <c r="N31" s="10" t="s">
        <v>51</v>
      </c>
      <c r="O31" s="10" t="s">
        <v>51</v>
      </c>
      <c r="P31" s="10" t="s">
        <v>66</v>
      </c>
    </row>
    <row r="32" spans="1:16" s="4" customFormat="1" ht="60" x14ac:dyDescent="0.25">
      <c r="A32" s="25" t="s">
        <v>14</v>
      </c>
      <c r="B32" s="10" t="s">
        <v>24</v>
      </c>
      <c r="C32" s="10" t="s">
        <v>43</v>
      </c>
      <c r="D32" s="28" t="s">
        <v>63</v>
      </c>
      <c r="E32" s="29"/>
      <c r="F32" s="8">
        <v>386</v>
      </c>
      <c r="G32" s="8">
        <v>4</v>
      </c>
      <c r="H32" s="8">
        <v>2088</v>
      </c>
      <c r="I32" s="12" t="s">
        <v>62</v>
      </c>
      <c r="J32" s="10" t="s">
        <v>51</v>
      </c>
      <c r="K32" s="10" t="s">
        <v>51</v>
      </c>
      <c r="L32" s="10" t="s">
        <v>70</v>
      </c>
      <c r="M32" s="10" t="s">
        <v>51</v>
      </c>
      <c r="N32" s="10" t="s">
        <v>51</v>
      </c>
      <c r="O32" s="10" t="s">
        <v>51</v>
      </c>
      <c r="P32" s="10" t="s">
        <v>65</v>
      </c>
    </row>
    <row r="33" spans="1:16" x14ac:dyDescent="0.25">
      <c r="A33" s="6" t="s">
        <v>69</v>
      </c>
      <c r="B33" s="7" t="s">
        <v>24</v>
      </c>
      <c r="C33" s="7" t="s">
        <v>49</v>
      </c>
      <c r="D33" s="27" t="s">
        <v>50</v>
      </c>
      <c r="E33" s="27" t="s">
        <v>51</v>
      </c>
      <c r="F33" s="8" t="s">
        <v>51</v>
      </c>
      <c r="G33" s="8" t="s">
        <v>51</v>
      </c>
      <c r="H33" s="8" t="s">
        <v>51</v>
      </c>
      <c r="I33" s="7" t="s">
        <v>51</v>
      </c>
      <c r="J33" s="10" t="s">
        <v>51</v>
      </c>
      <c r="K33" s="10" t="s">
        <v>51</v>
      </c>
      <c r="L33" s="10" t="s">
        <v>51</v>
      </c>
      <c r="M33" s="10" t="s">
        <v>51</v>
      </c>
      <c r="N33" s="10" t="s">
        <v>51</v>
      </c>
      <c r="O33" s="10" t="s">
        <v>51</v>
      </c>
      <c r="P33" s="10" t="s">
        <v>51</v>
      </c>
    </row>
    <row r="34" spans="1:16" x14ac:dyDescent="0.25">
      <c r="A34" s="35" t="s">
        <v>85</v>
      </c>
      <c r="B34" s="36"/>
      <c r="C34" s="37"/>
      <c r="D34" s="14"/>
      <c r="E34" s="14"/>
      <c r="F34" s="15">
        <f>SUM(F31:F33)</f>
        <v>642</v>
      </c>
      <c r="G34" s="15">
        <f t="shared" ref="G34:H34" si="3">SUM(G31:G33)</f>
        <v>8</v>
      </c>
      <c r="H34" s="15">
        <f t="shared" si="3"/>
        <v>4176</v>
      </c>
      <c r="I34" s="14"/>
      <c r="J34" s="14"/>
      <c r="K34" s="14"/>
      <c r="L34" s="14"/>
      <c r="M34" s="14"/>
      <c r="N34" s="14"/>
      <c r="O34" s="14"/>
      <c r="P34" s="14"/>
    </row>
    <row r="35" spans="1:16" s="1" customFormat="1" x14ac:dyDescent="0.25">
      <c r="A35" s="11" t="s">
        <v>73</v>
      </c>
      <c r="B35" s="11" t="s">
        <v>26</v>
      </c>
      <c r="C35" s="11" t="s">
        <v>74</v>
      </c>
      <c r="D35" s="39" t="s">
        <v>87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1"/>
    </row>
    <row r="36" spans="1:16" s="2" customFormat="1" ht="30" x14ac:dyDescent="0.25">
      <c r="A36" s="22" t="s">
        <v>76</v>
      </c>
      <c r="B36" s="23"/>
      <c r="C36" s="23"/>
      <c r="D36" s="23"/>
      <c r="E36" s="23"/>
      <c r="F36" s="17"/>
      <c r="G36" s="17"/>
      <c r="H36" s="18">
        <f>H13+H24+H29+H34</f>
        <v>17042</v>
      </c>
      <c r="I36" s="17"/>
      <c r="J36" s="24" t="s">
        <v>78</v>
      </c>
      <c r="K36" s="24" t="s">
        <v>78</v>
      </c>
      <c r="L36" s="17"/>
      <c r="M36" s="17"/>
      <c r="N36" s="17"/>
      <c r="O36" s="17"/>
      <c r="P36" s="17"/>
    </row>
    <row r="37" spans="1:16" s="2" customFormat="1" ht="60" x14ac:dyDescent="0.25">
      <c r="A37" s="22" t="s">
        <v>81</v>
      </c>
      <c r="B37" s="23"/>
      <c r="C37" s="23"/>
      <c r="D37" s="23"/>
      <c r="E37" s="23"/>
      <c r="F37" s="17"/>
      <c r="G37" s="17"/>
      <c r="H37" s="17"/>
      <c r="I37" s="17"/>
      <c r="J37" s="17"/>
      <c r="K37" s="17"/>
      <c r="L37" s="26" t="s">
        <v>82</v>
      </c>
      <c r="M37" s="17"/>
      <c r="N37" s="17"/>
      <c r="O37" s="17"/>
      <c r="P37" s="17"/>
    </row>
    <row r="38" spans="1:16" s="1" customFormat="1" ht="48.75" customHeight="1" x14ac:dyDescent="0.25">
      <c r="A38" s="20"/>
      <c r="B38" s="20"/>
      <c r="C38" s="20"/>
      <c r="D38" s="20"/>
      <c r="E38" s="20"/>
      <c r="F38" s="21"/>
      <c r="G38" s="21"/>
      <c r="H38" s="21"/>
      <c r="I38" s="20"/>
      <c r="J38" s="20"/>
      <c r="K38" s="20"/>
      <c r="L38" s="20"/>
      <c r="M38" s="20"/>
      <c r="N38" s="20"/>
      <c r="O38" s="20"/>
      <c r="P38" s="20"/>
    </row>
    <row r="39" spans="1:16" s="1" customFormat="1" x14ac:dyDescent="0.25">
      <c r="A39" s="31" t="s">
        <v>84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</row>
    <row r="40" spans="1:16" s="1" customFormat="1" x14ac:dyDescent="0.25">
      <c r="A40" s="11" t="s">
        <v>72</v>
      </c>
      <c r="B40" s="11" t="s">
        <v>26</v>
      </c>
      <c r="C40" s="11" t="s">
        <v>27</v>
      </c>
      <c r="D40" s="39" t="s">
        <v>87</v>
      </c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1"/>
    </row>
    <row r="41" spans="1:16" ht="30" x14ac:dyDescent="0.25">
      <c r="A41" s="6" t="s">
        <v>15</v>
      </c>
      <c r="B41" s="7" t="s">
        <v>24</v>
      </c>
      <c r="C41" s="7" t="s">
        <v>43</v>
      </c>
      <c r="D41" s="7"/>
      <c r="E41" s="7"/>
      <c r="F41" s="8">
        <v>64</v>
      </c>
      <c r="G41" s="8">
        <v>2</v>
      </c>
      <c r="H41" s="8">
        <v>800</v>
      </c>
      <c r="I41" s="9" t="s">
        <v>52</v>
      </c>
      <c r="J41" s="10" t="s">
        <v>51</v>
      </c>
      <c r="K41" s="10" t="s">
        <v>51</v>
      </c>
      <c r="L41" s="10" t="s">
        <v>57</v>
      </c>
      <c r="M41" s="10" t="s">
        <v>51</v>
      </c>
      <c r="N41" s="10" t="s">
        <v>51</v>
      </c>
      <c r="O41" s="10" t="s">
        <v>51</v>
      </c>
      <c r="P41" s="10" t="s">
        <v>51</v>
      </c>
    </row>
    <row r="42" spans="1:16" ht="30" x14ac:dyDescent="0.25">
      <c r="A42" s="6" t="s">
        <v>16</v>
      </c>
      <c r="B42" s="7" t="s">
        <v>24</v>
      </c>
      <c r="C42" s="7" t="s">
        <v>43</v>
      </c>
      <c r="D42" s="7"/>
      <c r="E42" s="7"/>
      <c r="F42" s="8">
        <v>64</v>
      </c>
      <c r="G42" s="8">
        <v>2</v>
      </c>
      <c r="H42" s="8">
        <v>800</v>
      </c>
      <c r="I42" s="9" t="s">
        <v>52</v>
      </c>
      <c r="J42" s="10" t="s">
        <v>51</v>
      </c>
      <c r="K42" s="10" t="s">
        <v>51</v>
      </c>
      <c r="L42" s="10" t="s">
        <v>57</v>
      </c>
      <c r="M42" s="10" t="s">
        <v>51</v>
      </c>
      <c r="N42" s="10" t="s">
        <v>51</v>
      </c>
      <c r="O42" s="10" t="s">
        <v>51</v>
      </c>
      <c r="P42" s="10" t="s">
        <v>51</v>
      </c>
    </row>
    <row r="43" spans="1:16" x14ac:dyDescent="0.25">
      <c r="A43" s="6" t="s">
        <v>17</v>
      </c>
      <c r="B43" s="7" t="s">
        <v>24</v>
      </c>
      <c r="C43" s="7" t="s">
        <v>43</v>
      </c>
      <c r="D43" s="7"/>
      <c r="E43" s="7"/>
      <c r="F43" s="8">
        <v>64</v>
      </c>
      <c r="G43" s="8">
        <v>2</v>
      </c>
      <c r="H43" s="8">
        <v>300</v>
      </c>
      <c r="I43" s="7" t="s">
        <v>53</v>
      </c>
      <c r="J43" s="10" t="s">
        <v>51</v>
      </c>
      <c r="K43" s="10" t="s">
        <v>51</v>
      </c>
      <c r="L43" s="10" t="s">
        <v>57</v>
      </c>
      <c r="M43" s="10" t="s">
        <v>51</v>
      </c>
      <c r="N43" s="10" t="s">
        <v>51</v>
      </c>
      <c r="O43" s="10" t="s">
        <v>51</v>
      </c>
      <c r="P43" s="10" t="s">
        <v>51</v>
      </c>
    </row>
    <row r="44" spans="1:16" x14ac:dyDescent="0.25">
      <c r="A44" s="30" t="s">
        <v>85</v>
      </c>
      <c r="B44" s="30"/>
      <c r="C44" s="30"/>
      <c r="D44" s="14"/>
      <c r="E44" s="14"/>
      <c r="F44" s="15">
        <f>SUM(F41:F43)</f>
        <v>192</v>
      </c>
      <c r="G44" s="15">
        <f t="shared" ref="G44:H44" si="4">SUM(G41:G43)</f>
        <v>6</v>
      </c>
      <c r="H44" s="15">
        <f t="shared" si="4"/>
        <v>1900</v>
      </c>
      <c r="I44" s="14"/>
      <c r="J44" s="16"/>
      <c r="K44" s="16"/>
      <c r="L44" s="16"/>
      <c r="M44" s="16"/>
      <c r="N44" s="16"/>
      <c r="O44" s="16"/>
      <c r="P44" s="16"/>
    </row>
    <row r="45" spans="1:16" s="1" customFormat="1" x14ac:dyDescent="0.25">
      <c r="A45" s="11" t="s">
        <v>72</v>
      </c>
      <c r="B45" s="11" t="s">
        <v>26</v>
      </c>
      <c r="C45" s="11" t="s">
        <v>27</v>
      </c>
      <c r="D45" s="39" t="s">
        <v>87</v>
      </c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1"/>
    </row>
    <row r="46" spans="1:16" ht="45" x14ac:dyDescent="0.25">
      <c r="A46" s="6" t="s">
        <v>18</v>
      </c>
      <c r="B46" s="7" t="s">
        <v>24</v>
      </c>
      <c r="C46" s="7" t="s">
        <v>43</v>
      </c>
      <c r="D46" s="12" t="s">
        <v>64</v>
      </c>
      <c r="E46" s="10"/>
      <c r="F46" s="8">
        <v>256</v>
      </c>
      <c r="G46" s="8">
        <v>4</v>
      </c>
      <c r="H46" s="8">
        <v>2088</v>
      </c>
      <c r="I46" s="12" t="s">
        <v>62</v>
      </c>
      <c r="J46" s="10" t="s">
        <v>51</v>
      </c>
      <c r="K46" s="10" t="s">
        <v>51</v>
      </c>
      <c r="L46" s="10" t="s">
        <v>71</v>
      </c>
      <c r="M46" s="10" t="s">
        <v>51</v>
      </c>
      <c r="N46" s="10" t="s">
        <v>51</v>
      </c>
      <c r="O46" s="10" t="s">
        <v>51</v>
      </c>
      <c r="P46" s="19" t="s">
        <v>75</v>
      </c>
    </row>
    <row r="47" spans="1:16" x14ac:dyDescent="0.25">
      <c r="A47" s="30" t="s">
        <v>85</v>
      </c>
      <c r="B47" s="30"/>
      <c r="C47" s="30"/>
      <c r="D47" s="14"/>
      <c r="E47" s="14"/>
      <c r="F47" s="15">
        <f>SUM(F46)</f>
        <v>256</v>
      </c>
      <c r="G47" s="15">
        <f t="shared" ref="G47:H47" si="5">SUM(G46)</f>
        <v>4</v>
      </c>
      <c r="H47" s="15">
        <f t="shared" si="5"/>
        <v>2088</v>
      </c>
      <c r="I47" s="14"/>
      <c r="J47" s="14"/>
      <c r="K47" s="14"/>
      <c r="L47" s="14"/>
      <c r="M47" s="14"/>
      <c r="N47" s="14"/>
      <c r="O47" s="14"/>
      <c r="P47" s="14"/>
    </row>
    <row r="48" spans="1:16" s="2" customFormat="1" ht="30" x14ac:dyDescent="0.25">
      <c r="A48" s="22" t="s">
        <v>77</v>
      </c>
      <c r="B48" s="23"/>
      <c r="C48" s="23"/>
      <c r="D48" s="23"/>
      <c r="E48" s="23"/>
      <c r="F48" s="17"/>
      <c r="G48" s="17"/>
      <c r="H48" s="18">
        <f>H44+H47</f>
        <v>3988</v>
      </c>
      <c r="I48" s="17"/>
      <c r="J48" s="24" t="s">
        <v>79</v>
      </c>
      <c r="K48" s="24" t="s">
        <v>79</v>
      </c>
      <c r="L48" s="17"/>
      <c r="M48" s="17"/>
      <c r="N48" s="17"/>
      <c r="O48" s="17"/>
      <c r="P48" s="17"/>
    </row>
    <row r="49" spans="1:16" s="2" customFormat="1" ht="60" x14ac:dyDescent="0.25">
      <c r="A49" s="22" t="s">
        <v>80</v>
      </c>
      <c r="B49" s="23"/>
      <c r="C49" s="23"/>
      <c r="D49" s="23"/>
      <c r="E49" s="23"/>
      <c r="F49" s="17"/>
      <c r="G49" s="17"/>
      <c r="H49" s="17"/>
      <c r="I49" s="17"/>
      <c r="J49" s="17"/>
      <c r="K49" s="17"/>
      <c r="L49" s="26" t="s">
        <v>82</v>
      </c>
      <c r="M49" s="17"/>
      <c r="N49" s="17"/>
      <c r="O49" s="17"/>
      <c r="P49" s="17"/>
    </row>
  </sheetData>
  <mergeCells count="20">
    <mergeCell ref="D30:P30"/>
    <mergeCell ref="D35:P35"/>
    <mergeCell ref="D40:P40"/>
    <mergeCell ref="D45:P45"/>
    <mergeCell ref="A47:C47"/>
    <mergeCell ref="A39:P39"/>
    <mergeCell ref="A3:P3"/>
    <mergeCell ref="L1:P1"/>
    <mergeCell ref="A13:C13"/>
    <mergeCell ref="A24:C24"/>
    <mergeCell ref="A29:C29"/>
    <mergeCell ref="A34:C34"/>
    <mergeCell ref="A44:C44"/>
    <mergeCell ref="A1:B1"/>
    <mergeCell ref="J1:K1"/>
    <mergeCell ref="H1:I1"/>
    <mergeCell ref="C1:F1"/>
    <mergeCell ref="D4:P4"/>
    <mergeCell ref="D14:P14"/>
    <mergeCell ref="D25:P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Hardware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Tomažič</dc:creator>
  <cp:lastModifiedBy>Dejan Tomažič</cp:lastModifiedBy>
  <dcterms:created xsi:type="dcterms:W3CDTF">2015-06-05T18:17:20Z</dcterms:created>
  <dcterms:modified xsi:type="dcterms:W3CDTF">2022-06-27T16:50:18Z</dcterms:modified>
</cp:coreProperties>
</file>