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VRTEC MAVRICA VOJNIK\RAZPISNA DOKUMENTACIJA\"/>
    </mc:Choice>
  </mc:AlternateContent>
  <xr:revisionPtr revIDLastSave="0" documentId="13_ncr:1_{5E62154B-248C-42F4-B54D-05D84A11ABD4}" xr6:coauthVersionLast="47" xr6:coauthVersionMax="47" xr10:uidLastSave="{00000000-0000-0000-0000-000000000000}"/>
  <bookViews>
    <workbookView xWindow="19305" yWindow="405" windowWidth="19140" windowHeight="20355" tabRatio="684" firstSheet="12" activeTab="16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" sheetId="29" r:id="rId4"/>
    <sheet name="2_Perutninsko meso" sheetId="31" r:id="rId5"/>
    <sheet name="3_Ribe" sheetId="32" r:id="rId6"/>
    <sheet name="4_Mleko" sheetId="33" r:id="rId7"/>
    <sheet name="5_Kruh in pekovski" sheetId="34" r:id="rId8"/>
    <sheet name="6_Sadje in zelenjava" sheetId="35" r:id="rId9"/>
    <sheet name="7_Zamrznjeni izdelki iz testa" sheetId="36" r:id="rId10"/>
    <sheet name="8_Zamrznjena zelenjava in sadje" sheetId="64" r:id="rId11"/>
    <sheet name="9_Konzervirani izd" sheetId="37" r:id="rId12"/>
    <sheet name="10_Brezalkoholne pijač" sheetId="38" r:id="rId13"/>
    <sheet name="11_Testenine" sheetId="40" r:id="rId14"/>
    <sheet name="12_Ostalo preh.blago" sheetId="41" r:id="rId15"/>
    <sheet name="13_Dietna živila" sheetId="42" r:id="rId16"/>
    <sheet name="14_Eko mleko" sheetId="44" r:id="rId17"/>
    <sheet name="15_Eko kruh" sheetId="45" r:id="rId18"/>
    <sheet name="16_Eko kaše" sheetId="43" r:id="rId19"/>
    <sheet name="17_Eko meso" sheetId="47" r:id="rId20"/>
    <sheet name="18_Eko sadje" sheetId="48" r:id="rId21"/>
  </sheets>
  <definedNames>
    <definedName name="_xlnm._FilterDatabase" localSheetId="15" hidden="1">'13_Dietna živila'!$A$11:$U$14</definedName>
    <definedName name="_Hlk15366980" localSheetId="1">'Navodila za izpolnjevanje'!#REF!</definedName>
    <definedName name="_xlnm.Print_Area" localSheetId="3">'1_Meso'!$A$1:$U$64</definedName>
    <definedName name="_xlnm.Print_Area" localSheetId="12">'10_Brezalkoholne pijač'!$A$1:$U$44</definedName>
    <definedName name="_xlnm.Print_Area" localSheetId="13">'11_Testenine'!$A$1:$U$45</definedName>
    <definedName name="_xlnm.Print_Area" localSheetId="14">'12_Ostalo preh.blago'!$A$1:$U$217</definedName>
    <definedName name="_xlnm.Print_Area" localSheetId="15">'13_Dietna živila'!$A$1:$U$87</definedName>
    <definedName name="_xlnm.Print_Area" localSheetId="16">'14_Eko mleko'!$A$1:$U$42</definedName>
    <definedName name="_xlnm.Print_Area" localSheetId="17">'15_Eko kruh'!$A$1:$U$38</definedName>
    <definedName name="_xlnm.Print_Area" localSheetId="18">'16_Eko kaše'!$A$1:$U$36</definedName>
    <definedName name="_xlnm.Print_Area" localSheetId="19">'17_Eko meso'!$A$1:$U$38</definedName>
    <definedName name="_xlnm.Print_Area" localSheetId="20">'18_Eko sadje'!$A$1:$U$47</definedName>
    <definedName name="_xlnm.Print_Area" localSheetId="4">'2_Perutninsko meso'!$A$1:$V$38</definedName>
    <definedName name="_xlnm.Print_Area" localSheetId="5">'3_Ribe'!$A$1:$U$33</definedName>
    <definedName name="_xlnm.Print_Area" localSheetId="6">'4_Mleko'!$A$1:$U$65</definedName>
    <definedName name="_xlnm.Print_Area" localSheetId="7">'5_Kruh in pekovski'!$A$1:$U$90</definedName>
    <definedName name="_xlnm.Print_Area" localSheetId="8">'6_Sadje in zelenjava'!$A$1:$U$126</definedName>
    <definedName name="_xlnm.Print_Area" localSheetId="9">'7_Zamrznjeni izdelki iz testa'!$A$1:$U$55</definedName>
    <definedName name="_xlnm.Print_Area" localSheetId="10">'8_Zamrznjena zelenjava in sadje'!$A$1:$U$48</definedName>
    <definedName name="_xlnm.Print_Area" localSheetId="11">'9_Konzervirani izd'!$A$1:$U$54</definedName>
    <definedName name="_xlnm.Print_Area" localSheetId="1">'Navodila za izpolnjevanje'!$A$1:$C$30</definedName>
    <definedName name="_xlnm.Print_Area" localSheetId="2">'Ponudbeni pred_rekapitulacija'!$A$1:$F$43</definedName>
    <definedName name="_xlnm.Print_Titles" localSheetId="3">'1_Meso'!$15:$15</definedName>
    <definedName name="_xlnm.Print_Titles" localSheetId="12">'10_Brezalkoholne pijač'!$15:$15</definedName>
    <definedName name="_xlnm.Print_Titles" localSheetId="13">'11_Testenine'!$15:$15</definedName>
    <definedName name="_xlnm.Print_Titles" localSheetId="14">'12_Ostalo preh.blago'!$15:$15</definedName>
    <definedName name="_xlnm.Print_Titles" localSheetId="15">'13_Dietna živila'!$15:$15</definedName>
    <definedName name="_xlnm.Print_Titles" localSheetId="16">'14_Eko mleko'!$15:$15</definedName>
    <definedName name="_xlnm.Print_Titles" localSheetId="17">'15_Eko kruh'!$15:$15</definedName>
    <definedName name="_xlnm.Print_Titles" localSheetId="18">'16_Eko kaše'!$15:$15</definedName>
    <definedName name="_xlnm.Print_Titles" localSheetId="19">'17_Eko meso'!$15:$15</definedName>
    <definedName name="_xlnm.Print_Titles" localSheetId="20">'18_Eko sadje'!$15:$15</definedName>
    <definedName name="_xlnm.Print_Titles" localSheetId="4">'2_Perutninsko meso'!$15:$15</definedName>
    <definedName name="_xlnm.Print_Titles" localSheetId="5">'3_Ribe'!$15:$15</definedName>
    <definedName name="_xlnm.Print_Titles" localSheetId="6">'4_Mleko'!$15:$15</definedName>
    <definedName name="_xlnm.Print_Titles" localSheetId="7">'5_Kruh in pekovski'!$15:$15</definedName>
    <definedName name="_xlnm.Print_Titles" localSheetId="8">'6_Sadje in zelenjava'!$15:$15</definedName>
    <definedName name="_xlnm.Print_Titles" localSheetId="9">'7_Zamrznjeni izdelki iz testa'!$15:$15</definedName>
    <definedName name="_xlnm.Print_Titles" localSheetId="10">'8_Zamrznjena zelenjava in sadje'!$15:$15</definedName>
    <definedName name="_xlnm.Print_Titles" localSheetId="11">'9_Konzervirani izd'!$15:$15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8" i="45" l="1"/>
  <c r="H26" i="43"/>
  <c r="H19" i="45"/>
  <c r="I19" i="45"/>
  <c r="Q19" i="45"/>
  <c r="R19" i="45"/>
  <c r="T19" i="45" s="1"/>
  <c r="S19" i="45"/>
  <c r="H20" i="45"/>
  <c r="I20" i="45"/>
  <c r="Q20" i="45"/>
  <c r="R20" i="45"/>
  <c r="S20" i="45"/>
  <c r="T20" i="45"/>
  <c r="H16" i="43"/>
  <c r="H17" i="43"/>
  <c r="H18" i="43"/>
  <c r="I18" i="43" s="1"/>
  <c r="H19" i="43"/>
  <c r="I19" i="43" s="1"/>
  <c r="H20" i="43"/>
  <c r="H21" i="43"/>
  <c r="H22" i="43"/>
  <c r="I22" i="43" s="1"/>
  <c r="H23" i="43"/>
  <c r="I23" i="43" s="1"/>
  <c r="H24" i="43"/>
  <c r="H25" i="43"/>
  <c r="I16" i="43"/>
  <c r="I17" i="43"/>
  <c r="I20" i="43"/>
  <c r="I21" i="43"/>
  <c r="I24" i="43"/>
  <c r="I25" i="43"/>
  <c r="Q16" i="43"/>
  <c r="R16" i="43" s="1"/>
  <c r="T16" i="43" s="1"/>
  <c r="Q17" i="43"/>
  <c r="R17" i="43" s="1"/>
  <c r="T17" i="43" s="1"/>
  <c r="Q18" i="43"/>
  <c r="Q19" i="43"/>
  <c r="R19" i="43" s="1"/>
  <c r="T19" i="43" s="1"/>
  <c r="Q20" i="43"/>
  <c r="R20" i="43" s="1"/>
  <c r="T20" i="43" s="1"/>
  <c r="Q21" i="43"/>
  <c r="R21" i="43" s="1"/>
  <c r="T21" i="43" s="1"/>
  <c r="Q22" i="43"/>
  <c r="Q23" i="43"/>
  <c r="R23" i="43" s="1"/>
  <c r="T23" i="43" s="1"/>
  <c r="Q24" i="43"/>
  <c r="R24" i="43" s="1"/>
  <c r="T24" i="43" s="1"/>
  <c r="Q25" i="43"/>
  <c r="R25" i="43" s="1"/>
  <c r="T25" i="43" s="1"/>
  <c r="R18" i="43"/>
  <c r="T18" i="43" s="1"/>
  <c r="R22" i="43"/>
  <c r="T22" i="43" s="1"/>
  <c r="S16" i="43"/>
  <c r="S17" i="43"/>
  <c r="S18" i="43"/>
  <c r="S19" i="43"/>
  <c r="S20" i="43"/>
  <c r="S21" i="43"/>
  <c r="S22" i="43"/>
  <c r="S23" i="43"/>
  <c r="S24" i="43"/>
  <c r="S25" i="43"/>
  <c r="B13" i="43"/>
  <c r="B13" i="45"/>
  <c r="Q17" i="48" l="1"/>
  <c r="R17" i="48" s="1"/>
  <c r="T17" i="48" s="1"/>
  <c r="S17" i="48"/>
  <c r="H17" i="48"/>
  <c r="I17" i="48"/>
  <c r="H32" i="44"/>
  <c r="H33" i="44"/>
  <c r="I32" i="44"/>
  <c r="I33" i="44"/>
  <c r="Q32" i="44"/>
  <c r="R32" i="44" s="1"/>
  <c r="T32" i="44" s="1"/>
  <c r="Q33" i="44"/>
  <c r="R33" i="44" s="1"/>
  <c r="T33" i="44" s="1"/>
  <c r="S32" i="44"/>
  <c r="S33" i="44"/>
  <c r="H44" i="36"/>
  <c r="H45" i="36"/>
  <c r="I44" i="36"/>
  <c r="I45" i="36"/>
  <c r="Q44" i="36"/>
  <c r="R44" i="36" s="1"/>
  <c r="T44" i="36" s="1"/>
  <c r="Q45" i="36"/>
  <c r="R45" i="36" s="1"/>
  <c r="T45" i="36" s="1"/>
  <c r="S44" i="36"/>
  <c r="S45" i="36"/>
  <c r="H25" i="38" l="1"/>
  <c r="I25" i="38"/>
  <c r="Q25" i="38"/>
  <c r="R25" i="38" s="1"/>
  <c r="T25" i="38" s="1"/>
  <c r="S25" i="38"/>
  <c r="F21" i="28"/>
  <c r="E21" i="28"/>
  <c r="C21" i="28"/>
  <c r="B13" i="64"/>
  <c r="B12" i="64"/>
  <c r="U39" i="64"/>
  <c r="S38" i="64"/>
  <c r="Q38" i="64"/>
  <c r="R38" i="64" s="1"/>
  <c r="T38" i="64" s="1"/>
  <c r="I38" i="64"/>
  <c r="H38" i="64"/>
  <c r="S37" i="64"/>
  <c r="Q37" i="64"/>
  <c r="R37" i="64" s="1"/>
  <c r="T37" i="64" s="1"/>
  <c r="I37" i="64"/>
  <c r="H37" i="64"/>
  <c r="S36" i="64"/>
  <c r="Q36" i="64"/>
  <c r="R36" i="64" s="1"/>
  <c r="T36" i="64" s="1"/>
  <c r="I36" i="64"/>
  <c r="H36" i="64"/>
  <c r="S35" i="64"/>
  <c r="Q35" i="64"/>
  <c r="R35" i="64" s="1"/>
  <c r="T35" i="64" s="1"/>
  <c r="I35" i="64"/>
  <c r="H35" i="64"/>
  <c r="S34" i="64"/>
  <c r="Q34" i="64"/>
  <c r="R34" i="64" s="1"/>
  <c r="T34" i="64" s="1"/>
  <c r="I34" i="64"/>
  <c r="H34" i="64"/>
  <c r="S33" i="64"/>
  <c r="Q33" i="64"/>
  <c r="R33" i="64" s="1"/>
  <c r="T33" i="64" s="1"/>
  <c r="I33" i="64"/>
  <c r="H33" i="64"/>
  <c r="T32" i="64"/>
  <c r="S32" i="64"/>
  <c r="R32" i="64"/>
  <c r="Q32" i="64"/>
  <c r="I32" i="64"/>
  <c r="H32" i="64"/>
  <c r="S31" i="64"/>
  <c r="Q31" i="64"/>
  <c r="R31" i="64" s="1"/>
  <c r="T31" i="64" s="1"/>
  <c r="I31" i="64"/>
  <c r="H31" i="64"/>
  <c r="T30" i="64"/>
  <c r="S30" i="64"/>
  <c r="R30" i="64"/>
  <c r="Q30" i="64"/>
  <c r="I30" i="64"/>
  <c r="H30" i="64"/>
  <c r="S29" i="64"/>
  <c r="Q29" i="64"/>
  <c r="R29" i="64" s="1"/>
  <c r="T29" i="64" s="1"/>
  <c r="I29" i="64"/>
  <c r="H29" i="64"/>
  <c r="T28" i="64"/>
  <c r="S28" i="64"/>
  <c r="R28" i="64"/>
  <c r="Q28" i="64"/>
  <c r="I28" i="64"/>
  <c r="H28" i="64"/>
  <c r="S27" i="64"/>
  <c r="Q27" i="64"/>
  <c r="R27" i="64" s="1"/>
  <c r="T27" i="64" s="1"/>
  <c r="I27" i="64"/>
  <c r="H27" i="64"/>
  <c r="S26" i="64"/>
  <c r="Q26" i="64"/>
  <c r="R26" i="64" s="1"/>
  <c r="T26" i="64" s="1"/>
  <c r="I26" i="64"/>
  <c r="H26" i="64"/>
  <c r="S25" i="64"/>
  <c r="Q25" i="64"/>
  <c r="R25" i="64" s="1"/>
  <c r="T25" i="64" s="1"/>
  <c r="I25" i="64"/>
  <c r="H25" i="64"/>
  <c r="S24" i="64"/>
  <c r="Q24" i="64"/>
  <c r="R24" i="64" s="1"/>
  <c r="T24" i="64" s="1"/>
  <c r="I24" i="64"/>
  <c r="H24" i="64"/>
  <c r="S23" i="64"/>
  <c r="Q23" i="64"/>
  <c r="R23" i="64" s="1"/>
  <c r="T23" i="64" s="1"/>
  <c r="I23" i="64"/>
  <c r="H23" i="64"/>
  <c r="S22" i="64"/>
  <c r="Q22" i="64"/>
  <c r="R22" i="64" s="1"/>
  <c r="T22" i="64" s="1"/>
  <c r="I22" i="64"/>
  <c r="H22" i="64"/>
  <c r="T21" i="64"/>
  <c r="S21" i="64"/>
  <c r="S39" i="64" s="1"/>
  <c r="R21" i="64"/>
  <c r="Q21" i="64"/>
  <c r="I21" i="64"/>
  <c r="H21" i="64"/>
  <c r="S20" i="64"/>
  <c r="Q20" i="64"/>
  <c r="R20" i="64" s="1"/>
  <c r="T20" i="64" s="1"/>
  <c r="I20" i="64"/>
  <c r="H20" i="64"/>
  <c r="S19" i="64"/>
  <c r="Q19" i="64"/>
  <c r="R19" i="64" s="1"/>
  <c r="T19" i="64" s="1"/>
  <c r="I19" i="64"/>
  <c r="H19" i="64"/>
  <c r="S18" i="64"/>
  <c r="Q18" i="64"/>
  <c r="R18" i="64" s="1"/>
  <c r="T18" i="64" s="1"/>
  <c r="I18" i="64"/>
  <c r="H18" i="64"/>
  <c r="S17" i="64"/>
  <c r="Q17" i="64"/>
  <c r="R17" i="64" s="1"/>
  <c r="T17" i="64" s="1"/>
  <c r="I17" i="64"/>
  <c r="H17" i="64"/>
  <c r="S16" i="64"/>
  <c r="Q16" i="64"/>
  <c r="R16" i="64" s="1"/>
  <c r="T16" i="64" s="1"/>
  <c r="I16" i="64"/>
  <c r="H16" i="64"/>
  <c r="I39" i="64"/>
  <c r="C9" i="64"/>
  <c r="C8" i="64"/>
  <c r="C7" i="64"/>
  <c r="C6" i="64"/>
  <c r="C3" i="64"/>
  <c r="C2" i="64"/>
  <c r="H39" i="64" l="1"/>
  <c r="D21" i="28"/>
  <c r="T39" i="64"/>
  <c r="H26" i="48" l="1"/>
  <c r="H27" i="48"/>
  <c r="H28" i="48"/>
  <c r="H29" i="48"/>
  <c r="H30" i="48"/>
  <c r="H31" i="48"/>
  <c r="H32" i="48"/>
  <c r="I26" i="48"/>
  <c r="I27" i="48"/>
  <c r="I28" i="48"/>
  <c r="I29" i="48"/>
  <c r="I30" i="48"/>
  <c r="I31" i="48"/>
  <c r="I32" i="48"/>
  <c r="Q26" i="48"/>
  <c r="R26" i="48" s="1"/>
  <c r="T26" i="48" s="1"/>
  <c r="Q27" i="48"/>
  <c r="R27" i="48" s="1"/>
  <c r="T27" i="48" s="1"/>
  <c r="Q28" i="48"/>
  <c r="Q29" i="48"/>
  <c r="Q30" i="48"/>
  <c r="R30" i="48" s="1"/>
  <c r="T30" i="48" s="1"/>
  <c r="Q31" i="48"/>
  <c r="R31" i="48" s="1"/>
  <c r="T31" i="48" s="1"/>
  <c r="Q32" i="48"/>
  <c r="R28" i="48"/>
  <c r="T28" i="48" s="1"/>
  <c r="R29" i="48"/>
  <c r="T29" i="48" s="1"/>
  <c r="R32" i="48"/>
  <c r="T32" i="48" s="1"/>
  <c r="S26" i="48"/>
  <c r="S27" i="48"/>
  <c r="S28" i="48"/>
  <c r="S29" i="48"/>
  <c r="S30" i="48"/>
  <c r="S31" i="48"/>
  <c r="S32" i="48"/>
  <c r="H19" i="48"/>
  <c r="H20" i="48"/>
  <c r="H21" i="48"/>
  <c r="I19" i="48"/>
  <c r="I20" i="48"/>
  <c r="I21" i="48"/>
  <c r="Q19" i="48"/>
  <c r="R19" i="48" s="1"/>
  <c r="T19" i="48" s="1"/>
  <c r="Q20" i="48"/>
  <c r="R20" i="48" s="1"/>
  <c r="T20" i="48" s="1"/>
  <c r="Q21" i="48"/>
  <c r="R21" i="48" s="1"/>
  <c r="T21" i="48" s="1"/>
  <c r="S19" i="48"/>
  <c r="S20" i="48"/>
  <c r="S21" i="48"/>
  <c r="H22" i="48"/>
  <c r="H23" i="48"/>
  <c r="H24" i="48"/>
  <c r="I22" i="48"/>
  <c r="I23" i="48"/>
  <c r="I24" i="48"/>
  <c r="Q22" i="48"/>
  <c r="R22" i="48" s="1"/>
  <c r="T22" i="48" s="1"/>
  <c r="Q23" i="48"/>
  <c r="R23" i="48" s="1"/>
  <c r="T23" i="48" s="1"/>
  <c r="Q24" i="48"/>
  <c r="R24" i="48" s="1"/>
  <c r="T24" i="48" s="1"/>
  <c r="S22" i="48"/>
  <c r="S23" i="48"/>
  <c r="S24" i="48"/>
  <c r="H25" i="48"/>
  <c r="H33" i="48"/>
  <c r="H34" i="48"/>
  <c r="I25" i="48"/>
  <c r="I33" i="48"/>
  <c r="I34" i="48"/>
  <c r="Q25" i="48"/>
  <c r="R25" i="48" s="1"/>
  <c r="T25" i="48" s="1"/>
  <c r="Q33" i="48"/>
  <c r="R33" i="48" s="1"/>
  <c r="T33" i="48" s="1"/>
  <c r="Q34" i="48"/>
  <c r="R34" i="48" s="1"/>
  <c r="T34" i="48" s="1"/>
  <c r="S25" i="48"/>
  <c r="S33" i="48"/>
  <c r="S34" i="48"/>
  <c r="H35" i="48"/>
  <c r="H36" i="48"/>
  <c r="I35" i="48"/>
  <c r="I36" i="48"/>
  <c r="Q35" i="48"/>
  <c r="R35" i="48" s="1"/>
  <c r="T35" i="48" s="1"/>
  <c r="Q36" i="48"/>
  <c r="R36" i="48" s="1"/>
  <c r="T36" i="48" s="1"/>
  <c r="S35" i="48"/>
  <c r="S36" i="48"/>
  <c r="B12" i="43"/>
  <c r="B12" i="45"/>
  <c r="H77" i="42"/>
  <c r="I77" i="42"/>
  <c r="Q77" i="42"/>
  <c r="R77" i="42" s="1"/>
  <c r="T77" i="42" s="1"/>
  <c r="S77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H29" i="42"/>
  <c r="H30" i="42"/>
  <c r="H31" i="42"/>
  <c r="H32" i="42"/>
  <c r="H33" i="42"/>
  <c r="H34" i="42"/>
  <c r="H35" i="42"/>
  <c r="H36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I29" i="42"/>
  <c r="I30" i="42"/>
  <c r="I31" i="42"/>
  <c r="I32" i="42"/>
  <c r="I33" i="42"/>
  <c r="I34" i="42"/>
  <c r="I35" i="42"/>
  <c r="I36" i="42"/>
  <c r="Q17" i="42"/>
  <c r="R17" i="42" s="1"/>
  <c r="T17" i="42" s="1"/>
  <c r="Q18" i="42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Q26" i="42"/>
  <c r="R26" i="42" s="1"/>
  <c r="T26" i="42" s="1"/>
  <c r="Q27" i="42"/>
  <c r="R27" i="42" s="1"/>
  <c r="T27" i="42" s="1"/>
  <c r="Q28" i="42"/>
  <c r="R28" i="42" s="1"/>
  <c r="T28" i="42" s="1"/>
  <c r="Q29" i="42"/>
  <c r="R29" i="42" s="1"/>
  <c r="T29" i="42" s="1"/>
  <c r="Q30" i="42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Q36" i="42"/>
  <c r="R36" i="42" s="1"/>
  <c r="T36" i="42" s="1"/>
  <c r="R18" i="42"/>
  <c r="T18" i="42" s="1"/>
  <c r="R25" i="42"/>
  <c r="T25" i="42" s="1"/>
  <c r="R30" i="42"/>
  <c r="T30" i="42" s="1"/>
  <c r="R35" i="42"/>
  <c r="T35" i="42" s="1"/>
  <c r="S17" i="42"/>
  <c r="S18" i="42"/>
  <c r="S19" i="42"/>
  <c r="S20" i="42"/>
  <c r="S21" i="42"/>
  <c r="S22" i="42"/>
  <c r="S23" i="42"/>
  <c r="S24" i="42"/>
  <c r="S25" i="42"/>
  <c r="S26" i="42"/>
  <c r="S27" i="42"/>
  <c r="S28" i="42"/>
  <c r="S29" i="42"/>
  <c r="S30" i="42"/>
  <c r="S31" i="42"/>
  <c r="S32" i="42"/>
  <c r="S33" i="42"/>
  <c r="S34" i="42"/>
  <c r="S35" i="42"/>
  <c r="S36" i="42"/>
  <c r="H37" i="42"/>
  <c r="H38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H56" i="42"/>
  <c r="I37" i="42"/>
  <c r="I38" i="42"/>
  <c r="I39" i="42"/>
  <c r="I40" i="42"/>
  <c r="I41" i="42"/>
  <c r="I42" i="42"/>
  <c r="I43" i="42"/>
  <c r="I44" i="42"/>
  <c r="I45" i="42"/>
  <c r="I46" i="42"/>
  <c r="I47" i="42"/>
  <c r="I48" i="42"/>
  <c r="I49" i="42"/>
  <c r="I50" i="42"/>
  <c r="I51" i="42"/>
  <c r="I52" i="42"/>
  <c r="I53" i="42"/>
  <c r="I54" i="42"/>
  <c r="I55" i="42"/>
  <c r="I56" i="42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Q44" i="42"/>
  <c r="R44" i="42" s="1"/>
  <c r="T44" i="42" s="1"/>
  <c r="Q45" i="42"/>
  <c r="R45" i="42" s="1"/>
  <c r="T45" i="42" s="1"/>
  <c r="Q46" i="42"/>
  <c r="R46" i="42" s="1"/>
  <c r="T46" i="42" s="1"/>
  <c r="Q47" i="42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Q55" i="42"/>
  <c r="Q56" i="42"/>
  <c r="R56" i="42" s="1"/>
  <c r="T56" i="42" s="1"/>
  <c r="R43" i="42"/>
  <c r="T43" i="42" s="1"/>
  <c r="R47" i="42"/>
  <c r="T47" i="42" s="1"/>
  <c r="R54" i="42"/>
  <c r="T54" i="42" s="1"/>
  <c r="R55" i="42"/>
  <c r="T55" i="42" s="1"/>
  <c r="S37" i="42"/>
  <c r="S38" i="42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S56" i="42"/>
  <c r="H171" i="41"/>
  <c r="H172" i="41"/>
  <c r="H173" i="41"/>
  <c r="H174" i="41"/>
  <c r="H175" i="41"/>
  <c r="H176" i="41"/>
  <c r="H177" i="41"/>
  <c r="H178" i="41"/>
  <c r="H179" i="41"/>
  <c r="H180" i="41"/>
  <c r="H181" i="41"/>
  <c r="H182" i="41"/>
  <c r="I171" i="41"/>
  <c r="I172" i="41"/>
  <c r="I173" i="41"/>
  <c r="I174" i="41"/>
  <c r="I175" i="41"/>
  <c r="I176" i="41"/>
  <c r="I177" i="41"/>
  <c r="I178" i="41"/>
  <c r="I179" i="41"/>
  <c r="I180" i="41"/>
  <c r="I181" i="41"/>
  <c r="I182" i="41"/>
  <c r="Q171" i="41"/>
  <c r="R171" i="41" s="1"/>
  <c r="T171" i="41" s="1"/>
  <c r="Q172" i="41"/>
  <c r="Q173" i="41"/>
  <c r="Q174" i="41"/>
  <c r="Q175" i="41"/>
  <c r="Q176" i="41"/>
  <c r="Q177" i="41"/>
  <c r="R177" i="41" s="1"/>
  <c r="T177" i="41" s="1"/>
  <c r="Q178" i="41"/>
  <c r="R178" i="41" s="1"/>
  <c r="T178" i="41" s="1"/>
  <c r="Q179" i="41"/>
  <c r="R179" i="41" s="1"/>
  <c r="T179" i="41" s="1"/>
  <c r="Q180" i="41"/>
  <c r="Q181" i="41"/>
  <c r="Q182" i="41"/>
  <c r="R172" i="41"/>
  <c r="T172" i="41" s="1"/>
  <c r="R173" i="41"/>
  <c r="T173" i="41" s="1"/>
  <c r="R174" i="41"/>
  <c r="T174" i="41" s="1"/>
  <c r="R175" i="41"/>
  <c r="R176" i="41"/>
  <c r="R180" i="41"/>
  <c r="T180" i="41" s="1"/>
  <c r="R181" i="41"/>
  <c r="T181" i="41" s="1"/>
  <c r="R182" i="41"/>
  <c r="T182" i="41" s="1"/>
  <c r="S171" i="41"/>
  <c r="S172" i="41"/>
  <c r="S173" i="41"/>
  <c r="S174" i="41"/>
  <c r="S175" i="41"/>
  <c r="S176" i="41"/>
  <c r="S177" i="41"/>
  <c r="S178" i="41"/>
  <c r="S179" i="41"/>
  <c r="S180" i="41"/>
  <c r="S181" i="41"/>
  <c r="S182" i="41"/>
  <c r="T175" i="41"/>
  <c r="T176" i="41"/>
  <c r="H183" i="41"/>
  <c r="H184" i="41"/>
  <c r="H185" i="41"/>
  <c r="H186" i="41"/>
  <c r="H187" i="41"/>
  <c r="H188" i="41"/>
  <c r="H189" i="41"/>
  <c r="H190" i="41"/>
  <c r="H191" i="41"/>
  <c r="H192" i="41"/>
  <c r="H193" i="41"/>
  <c r="H194" i="41"/>
  <c r="I183" i="41"/>
  <c r="I184" i="41"/>
  <c r="I185" i="41"/>
  <c r="I186" i="41"/>
  <c r="I187" i="41"/>
  <c r="I188" i="41"/>
  <c r="I189" i="41"/>
  <c r="I190" i="41"/>
  <c r="I191" i="41"/>
  <c r="I192" i="41"/>
  <c r="I193" i="41"/>
  <c r="I194" i="41"/>
  <c r="Q183" i="41"/>
  <c r="R183" i="41" s="1"/>
  <c r="T183" i="41" s="1"/>
  <c r="Q184" i="41"/>
  <c r="R184" i="41" s="1"/>
  <c r="T184" i="41" s="1"/>
  <c r="Q185" i="41"/>
  <c r="R185" i="41" s="1"/>
  <c r="T185" i="41" s="1"/>
  <c r="Q186" i="41"/>
  <c r="Q187" i="41"/>
  <c r="Q188" i="41"/>
  <c r="R188" i="41" s="1"/>
  <c r="T188" i="41" s="1"/>
  <c r="Q189" i="41"/>
  <c r="R189" i="41" s="1"/>
  <c r="T189" i="41" s="1"/>
  <c r="Q190" i="41"/>
  <c r="R190" i="41" s="1"/>
  <c r="T190" i="41" s="1"/>
  <c r="Q191" i="41"/>
  <c r="R191" i="41" s="1"/>
  <c r="T191" i="41" s="1"/>
  <c r="Q192" i="41"/>
  <c r="Q193" i="41"/>
  <c r="R193" i="41" s="1"/>
  <c r="T193" i="41" s="1"/>
  <c r="Q194" i="41"/>
  <c r="R194" i="41" s="1"/>
  <c r="T194" i="41" s="1"/>
  <c r="R186" i="41"/>
  <c r="T186" i="41" s="1"/>
  <c r="R187" i="41"/>
  <c r="T187" i="41" s="1"/>
  <c r="R192" i="41"/>
  <c r="T192" i="41" s="1"/>
  <c r="S183" i="41"/>
  <c r="S184" i="41"/>
  <c r="S185" i="41"/>
  <c r="S186" i="41"/>
  <c r="S187" i="41"/>
  <c r="S188" i="41"/>
  <c r="S189" i="41"/>
  <c r="S190" i="41"/>
  <c r="S191" i="41"/>
  <c r="S192" i="41"/>
  <c r="S193" i="41"/>
  <c r="S194" i="41"/>
  <c r="H195" i="41"/>
  <c r="H196" i="41"/>
  <c r="H197" i="41"/>
  <c r="I195" i="41"/>
  <c r="I196" i="41"/>
  <c r="I197" i="41"/>
  <c r="Q195" i="41"/>
  <c r="R195" i="41" s="1"/>
  <c r="T195" i="41" s="1"/>
  <c r="Q196" i="41"/>
  <c r="R196" i="41" s="1"/>
  <c r="T196" i="41" s="1"/>
  <c r="Q197" i="41"/>
  <c r="R197" i="41" s="1"/>
  <c r="T197" i="41" s="1"/>
  <c r="S195" i="41"/>
  <c r="S196" i="41"/>
  <c r="S197" i="41"/>
  <c r="H198" i="41"/>
  <c r="H199" i="41"/>
  <c r="H200" i="41"/>
  <c r="I198" i="41"/>
  <c r="I199" i="41"/>
  <c r="I200" i="41"/>
  <c r="Q198" i="41"/>
  <c r="R198" i="41" s="1"/>
  <c r="T198" i="41" s="1"/>
  <c r="Q199" i="41"/>
  <c r="R199" i="41" s="1"/>
  <c r="T199" i="41" s="1"/>
  <c r="Q200" i="41"/>
  <c r="R200" i="41" s="1"/>
  <c r="T200" i="41" s="1"/>
  <c r="S198" i="41"/>
  <c r="S199" i="41"/>
  <c r="S200" i="41"/>
  <c r="H201" i="41"/>
  <c r="H202" i="41"/>
  <c r="H203" i="41"/>
  <c r="I201" i="41"/>
  <c r="I202" i="41"/>
  <c r="I203" i="41"/>
  <c r="Q201" i="41"/>
  <c r="R201" i="41" s="1"/>
  <c r="T201" i="41" s="1"/>
  <c r="Q202" i="41"/>
  <c r="R202" i="41" s="1"/>
  <c r="T202" i="41" s="1"/>
  <c r="Q203" i="41"/>
  <c r="R203" i="41" s="1"/>
  <c r="T203" i="41" s="1"/>
  <c r="S201" i="41"/>
  <c r="S202" i="41"/>
  <c r="S203" i="41"/>
  <c r="H152" i="41"/>
  <c r="H153" i="41"/>
  <c r="H154" i="41"/>
  <c r="H155" i="41"/>
  <c r="I152" i="41"/>
  <c r="I153" i="41"/>
  <c r="I154" i="41"/>
  <c r="I155" i="41"/>
  <c r="Q152" i="41"/>
  <c r="R152" i="41" s="1"/>
  <c r="T152" i="41" s="1"/>
  <c r="Q153" i="41"/>
  <c r="Q154" i="41"/>
  <c r="R154" i="41" s="1"/>
  <c r="T154" i="41" s="1"/>
  <c r="Q155" i="41"/>
  <c r="R153" i="41"/>
  <c r="T153" i="41" s="1"/>
  <c r="R155" i="41"/>
  <c r="T155" i="41" s="1"/>
  <c r="S152" i="41"/>
  <c r="S153" i="41"/>
  <c r="S154" i="41"/>
  <c r="S155" i="41"/>
  <c r="H156" i="41"/>
  <c r="H157" i="41"/>
  <c r="H158" i="41"/>
  <c r="H159" i="41"/>
  <c r="I156" i="41"/>
  <c r="I157" i="41"/>
  <c r="I158" i="41"/>
  <c r="I159" i="41"/>
  <c r="Q156" i="41"/>
  <c r="R156" i="41" s="1"/>
  <c r="T156" i="41" s="1"/>
  <c r="Q157" i="41"/>
  <c r="R157" i="41" s="1"/>
  <c r="T157" i="41" s="1"/>
  <c r="Q158" i="41"/>
  <c r="R158" i="41" s="1"/>
  <c r="T158" i="41" s="1"/>
  <c r="Q159" i="41"/>
  <c r="R159" i="41" s="1"/>
  <c r="T159" i="41" s="1"/>
  <c r="S156" i="41"/>
  <c r="S157" i="41"/>
  <c r="S158" i="41"/>
  <c r="S159" i="41"/>
  <c r="H160" i="41"/>
  <c r="H161" i="41"/>
  <c r="H162" i="41"/>
  <c r="H163" i="41"/>
  <c r="I160" i="41"/>
  <c r="I161" i="41"/>
  <c r="I162" i="41"/>
  <c r="I163" i="41"/>
  <c r="Q160" i="41"/>
  <c r="R160" i="41" s="1"/>
  <c r="T160" i="41" s="1"/>
  <c r="Q161" i="41"/>
  <c r="R161" i="41" s="1"/>
  <c r="T161" i="41" s="1"/>
  <c r="Q162" i="41"/>
  <c r="R162" i="41" s="1"/>
  <c r="T162" i="41" s="1"/>
  <c r="Q163" i="41"/>
  <c r="R163" i="41" s="1"/>
  <c r="T163" i="41" s="1"/>
  <c r="S160" i="41"/>
  <c r="S161" i="41"/>
  <c r="S162" i="41"/>
  <c r="S163" i="41"/>
  <c r="H164" i="41"/>
  <c r="H165" i="41"/>
  <c r="H166" i="41"/>
  <c r="H167" i="41"/>
  <c r="I164" i="41"/>
  <c r="I165" i="41"/>
  <c r="I166" i="41"/>
  <c r="I167" i="41"/>
  <c r="Q164" i="41"/>
  <c r="R164" i="41" s="1"/>
  <c r="T164" i="41" s="1"/>
  <c r="Q165" i="41"/>
  <c r="R165" i="41" s="1"/>
  <c r="T165" i="41" s="1"/>
  <c r="Q166" i="41"/>
  <c r="R166" i="41" s="1"/>
  <c r="T166" i="41" s="1"/>
  <c r="Q167" i="41"/>
  <c r="R167" i="41" s="1"/>
  <c r="T167" i="41" s="1"/>
  <c r="S164" i="41"/>
  <c r="S165" i="41"/>
  <c r="S166" i="41"/>
  <c r="S167" i="41"/>
  <c r="H168" i="41"/>
  <c r="H169" i="41"/>
  <c r="H170" i="41"/>
  <c r="I168" i="41"/>
  <c r="I169" i="41"/>
  <c r="I170" i="41"/>
  <c r="Q168" i="41"/>
  <c r="R168" i="41" s="1"/>
  <c r="T168" i="41" s="1"/>
  <c r="Q169" i="41"/>
  <c r="R169" i="41" s="1"/>
  <c r="T169" i="41" s="1"/>
  <c r="Q170" i="41"/>
  <c r="R170" i="41" s="1"/>
  <c r="T170" i="41" s="1"/>
  <c r="S168" i="41"/>
  <c r="S169" i="41"/>
  <c r="S170" i="41"/>
  <c r="H206" i="41"/>
  <c r="I206" i="41"/>
  <c r="Q206" i="41"/>
  <c r="R206" i="41" s="1"/>
  <c r="T206" i="41" s="1"/>
  <c r="S206" i="41"/>
  <c r="H205" i="41"/>
  <c r="I205" i="41"/>
  <c r="Q205" i="41"/>
  <c r="R205" i="41" s="1"/>
  <c r="T205" i="41" s="1"/>
  <c r="S205" i="41"/>
  <c r="H204" i="41"/>
  <c r="I204" i="41"/>
  <c r="Q204" i="41"/>
  <c r="R204" i="41" s="1"/>
  <c r="T204" i="41" s="1"/>
  <c r="S204" i="41"/>
  <c r="U207" i="41"/>
  <c r="H109" i="41"/>
  <c r="H110" i="41"/>
  <c r="H111" i="41"/>
  <c r="H112" i="41"/>
  <c r="H113" i="41"/>
  <c r="H114" i="41"/>
  <c r="H115" i="41"/>
  <c r="H116" i="41"/>
  <c r="H117" i="41"/>
  <c r="H118" i="41"/>
  <c r="H119" i="41"/>
  <c r="H120" i="41"/>
  <c r="I109" i="41"/>
  <c r="I110" i="41"/>
  <c r="I111" i="41"/>
  <c r="I112" i="41"/>
  <c r="I113" i="41"/>
  <c r="I114" i="41"/>
  <c r="I115" i="41"/>
  <c r="I116" i="41"/>
  <c r="I117" i="41"/>
  <c r="I118" i="41"/>
  <c r="I119" i="41"/>
  <c r="I120" i="41"/>
  <c r="Q109" i="41"/>
  <c r="Q110" i="41"/>
  <c r="Q111" i="41"/>
  <c r="R111" i="41" s="1"/>
  <c r="T111" i="41" s="1"/>
  <c r="Q112" i="41"/>
  <c r="R112" i="41" s="1"/>
  <c r="T112" i="41" s="1"/>
  <c r="Q113" i="41"/>
  <c r="R113" i="41" s="1"/>
  <c r="T113" i="41" s="1"/>
  <c r="Q114" i="41"/>
  <c r="R114" i="41" s="1"/>
  <c r="T114" i="41" s="1"/>
  <c r="Q115" i="41"/>
  <c r="R115" i="41" s="1"/>
  <c r="T115" i="41" s="1"/>
  <c r="Q116" i="41"/>
  <c r="R116" i="41" s="1"/>
  <c r="T116" i="41" s="1"/>
  <c r="Q117" i="41"/>
  <c r="R117" i="41" s="1"/>
  <c r="T117" i="41" s="1"/>
  <c r="Q118" i="41"/>
  <c r="R118" i="41" s="1"/>
  <c r="T118" i="41" s="1"/>
  <c r="Q119" i="41"/>
  <c r="R119" i="41" s="1"/>
  <c r="T119" i="41" s="1"/>
  <c r="Q120" i="41"/>
  <c r="R120" i="41" s="1"/>
  <c r="T120" i="41" s="1"/>
  <c r="R109" i="41"/>
  <c r="T109" i="41" s="1"/>
  <c r="R110" i="41"/>
  <c r="T110" i="41" s="1"/>
  <c r="S109" i="41"/>
  <c r="S110" i="41"/>
  <c r="S111" i="41"/>
  <c r="S112" i="41"/>
  <c r="S113" i="41"/>
  <c r="S114" i="41"/>
  <c r="S115" i="41"/>
  <c r="S116" i="41"/>
  <c r="S117" i="41"/>
  <c r="S118" i="41"/>
  <c r="S119" i="41"/>
  <c r="S120" i="41"/>
  <c r="H132" i="41"/>
  <c r="H133" i="41"/>
  <c r="H134" i="41"/>
  <c r="H135" i="41"/>
  <c r="H136" i="41"/>
  <c r="H137" i="41"/>
  <c r="H138" i="41"/>
  <c r="H139" i="41"/>
  <c r="H140" i="41"/>
  <c r="H141" i="41"/>
  <c r="I132" i="41"/>
  <c r="I133" i="41"/>
  <c r="I134" i="41"/>
  <c r="I135" i="41"/>
  <c r="I136" i="41"/>
  <c r="I137" i="41"/>
  <c r="I138" i="41"/>
  <c r="I139" i="41"/>
  <c r="I140" i="41"/>
  <c r="I141" i="41"/>
  <c r="Q132" i="41"/>
  <c r="R132" i="41" s="1"/>
  <c r="T132" i="41" s="1"/>
  <c r="Q133" i="41"/>
  <c r="R133" i="41" s="1"/>
  <c r="T133" i="41" s="1"/>
  <c r="Q134" i="41"/>
  <c r="R134" i="41" s="1"/>
  <c r="T134" i="41" s="1"/>
  <c r="Q135" i="41"/>
  <c r="R135" i="41" s="1"/>
  <c r="T135" i="41" s="1"/>
  <c r="Q136" i="41"/>
  <c r="R136" i="41" s="1"/>
  <c r="T136" i="41" s="1"/>
  <c r="Q137" i="41"/>
  <c r="R137" i="41" s="1"/>
  <c r="T137" i="41" s="1"/>
  <c r="Q138" i="41"/>
  <c r="R138" i="41" s="1"/>
  <c r="T138" i="41" s="1"/>
  <c r="Q139" i="41"/>
  <c r="R139" i="41" s="1"/>
  <c r="T139" i="41" s="1"/>
  <c r="Q140" i="41"/>
  <c r="R140" i="41" s="1"/>
  <c r="T140" i="41" s="1"/>
  <c r="Q141" i="41"/>
  <c r="R141" i="41" s="1"/>
  <c r="T141" i="41" s="1"/>
  <c r="S132" i="41"/>
  <c r="S133" i="41"/>
  <c r="S134" i="41"/>
  <c r="S135" i="41"/>
  <c r="S136" i="41"/>
  <c r="S137" i="41"/>
  <c r="S138" i="41"/>
  <c r="S139" i="41"/>
  <c r="S140" i="41"/>
  <c r="S141" i="41"/>
  <c r="H60" i="41"/>
  <c r="H61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H75" i="41"/>
  <c r="H76" i="41"/>
  <c r="H77" i="41"/>
  <c r="H78" i="41"/>
  <c r="H79" i="41"/>
  <c r="H80" i="41"/>
  <c r="H81" i="41"/>
  <c r="H82" i="41"/>
  <c r="I60" i="41"/>
  <c r="I61" i="41"/>
  <c r="I62" i="41"/>
  <c r="I63" i="41"/>
  <c r="I64" i="41"/>
  <c r="I65" i="41"/>
  <c r="I66" i="41"/>
  <c r="I67" i="41"/>
  <c r="I68" i="41"/>
  <c r="I69" i="41"/>
  <c r="I70" i="41"/>
  <c r="I71" i="41"/>
  <c r="I72" i="41"/>
  <c r="I73" i="41"/>
  <c r="I74" i="41"/>
  <c r="I75" i="41"/>
  <c r="I76" i="41"/>
  <c r="I77" i="41"/>
  <c r="I78" i="41"/>
  <c r="I79" i="41"/>
  <c r="I80" i="41"/>
  <c r="I81" i="41"/>
  <c r="I82" i="41"/>
  <c r="Q60" i="41"/>
  <c r="R60" i="41" s="1"/>
  <c r="T60" i="41" s="1"/>
  <c r="Q61" i="41"/>
  <c r="R61" i="41" s="1"/>
  <c r="T61" i="41" s="1"/>
  <c r="Q62" i="41"/>
  <c r="R62" i="41" s="1"/>
  <c r="T62" i="41" s="1"/>
  <c r="Q63" i="41"/>
  <c r="R63" i="41" s="1"/>
  <c r="T63" i="41" s="1"/>
  <c r="Q64" i="41"/>
  <c r="R64" i="41" s="1"/>
  <c r="T64" i="41" s="1"/>
  <c r="Q65" i="41"/>
  <c r="R65" i="41" s="1"/>
  <c r="T65" i="41" s="1"/>
  <c r="Q66" i="41"/>
  <c r="R66" i="41" s="1"/>
  <c r="T66" i="41" s="1"/>
  <c r="Q67" i="41"/>
  <c r="R67" i="41" s="1"/>
  <c r="T67" i="41" s="1"/>
  <c r="Q68" i="41"/>
  <c r="R68" i="41" s="1"/>
  <c r="T68" i="41" s="1"/>
  <c r="Q69" i="41"/>
  <c r="R69" i="41" s="1"/>
  <c r="T69" i="41" s="1"/>
  <c r="Q70" i="41"/>
  <c r="R70" i="41" s="1"/>
  <c r="T70" i="41" s="1"/>
  <c r="Q71" i="41"/>
  <c r="R71" i="41" s="1"/>
  <c r="T71" i="41" s="1"/>
  <c r="Q72" i="41"/>
  <c r="R72" i="41" s="1"/>
  <c r="T72" i="41" s="1"/>
  <c r="Q73" i="41"/>
  <c r="R73" i="41" s="1"/>
  <c r="T73" i="41" s="1"/>
  <c r="Q74" i="41"/>
  <c r="R74" i="41" s="1"/>
  <c r="T74" i="41" s="1"/>
  <c r="Q75" i="41"/>
  <c r="R75" i="41" s="1"/>
  <c r="T75" i="41" s="1"/>
  <c r="Q76" i="41"/>
  <c r="R76" i="41" s="1"/>
  <c r="T76" i="41" s="1"/>
  <c r="Q77" i="41"/>
  <c r="R77" i="41" s="1"/>
  <c r="T77" i="41" s="1"/>
  <c r="Q78" i="41"/>
  <c r="R78" i="41" s="1"/>
  <c r="T78" i="41" s="1"/>
  <c r="Q79" i="41"/>
  <c r="R79" i="41" s="1"/>
  <c r="T79" i="41" s="1"/>
  <c r="Q80" i="41"/>
  <c r="R80" i="41" s="1"/>
  <c r="T80" i="41" s="1"/>
  <c r="Q81" i="41"/>
  <c r="R81" i="41" s="1"/>
  <c r="T81" i="41" s="1"/>
  <c r="Q82" i="41"/>
  <c r="R82" i="41" s="1"/>
  <c r="T82" i="41" s="1"/>
  <c r="S60" i="41"/>
  <c r="S61" i="41"/>
  <c r="S62" i="41"/>
  <c r="S63" i="41"/>
  <c r="S64" i="41"/>
  <c r="S65" i="41"/>
  <c r="S66" i="41"/>
  <c r="S67" i="41"/>
  <c r="S68" i="41"/>
  <c r="S69" i="41"/>
  <c r="S70" i="41"/>
  <c r="S71" i="41"/>
  <c r="S72" i="41"/>
  <c r="S73" i="41"/>
  <c r="S74" i="41"/>
  <c r="S75" i="41"/>
  <c r="S76" i="41"/>
  <c r="S77" i="41"/>
  <c r="S78" i="41"/>
  <c r="S79" i="41"/>
  <c r="S80" i="41"/>
  <c r="S81" i="41"/>
  <c r="S82" i="41"/>
  <c r="H83" i="41"/>
  <c r="H84" i="41"/>
  <c r="H85" i="41"/>
  <c r="H86" i="41"/>
  <c r="H87" i="41"/>
  <c r="H88" i="41"/>
  <c r="H89" i="41"/>
  <c r="H90" i="41"/>
  <c r="H91" i="41"/>
  <c r="H92" i="41"/>
  <c r="H93" i="41"/>
  <c r="H94" i="41"/>
  <c r="H95" i="41"/>
  <c r="H96" i="41"/>
  <c r="H97" i="41"/>
  <c r="H98" i="41"/>
  <c r="H99" i="41"/>
  <c r="H100" i="41"/>
  <c r="H101" i="41"/>
  <c r="H102" i="41"/>
  <c r="H103" i="41"/>
  <c r="H104" i="41"/>
  <c r="H105" i="41"/>
  <c r="I83" i="41"/>
  <c r="I84" i="41"/>
  <c r="I85" i="41"/>
  <c r="I86" i="41"/>
  <c r="I87" i="41"/>
  <c r="I88" i="41"/>
  <c r="I89" i="41"/>
  <c r="I90" i="41"/>
  <c r="I91" i="41"/>
  <c r="I92" i="41"/>
  <c r="I93" i="41"/>
  <c r="I94" i="41"/>
  <c r="I95" i="41"/>
  <c r="I96" i="41"/>
  <c r="I97" i="41"/>
  <c r="I98" i="41"/>
  <c r="I99" i="41"/>
  <c r="I100" i="41"/>
  <c r="I101" i="41"/>
  <c r="I102" i="41"/>
  <c r="I103" i="41"/>
  <c r="I104" i="41"/>
  <c r="I105" i="41"/>
  <c r="Q83" i="41"/>
  <c r="R83" i="41" s="1"/>
  <c r="T83" i="41" s="1"/>
  <c r="Q84" i="41"/>
  <c r="R84" i="41" s="1"/>
  <c r="T84" i="41" s="1"/>
  <c r="Q85" i="41"/>
  <c r="R85" i="41" s="1"/>
  <c r="T85" i="41" s="1"/>
  <c r="Q86" i="41"/>
  <c r="R86" i="41" s="1"/>
  <c r="T86" i="41" s="1"/>
  <c r="Q87" i="41"/>
  <c r="R87" i="41" s="1"/>
  <c r="T87" i="41" s="1"/>
  <c r="Q88" i="41"/>
  <c r="R88" i="41" s="1"/>
  <c r="T88" i="41" s="1"/>
  <c r="Q89" i="41"/>
  <c r="R89" i="41" s="1"/>
  <c r="T89" i="41" s="1"/>
  <c r="Q90" i="41"/>
  <c r="R90" i="41" s="1"/>
  <c r="T90" i="41" s="1"/>
  <c r="Q91" i="41"/>
  <c r="R91" i="41" s="1"/>
  <c r="T91" i="41" s="1"/>
  <c r="Q92" i="41"/>
  <c r="R92" i="41" s="1"/>
  <c r="T92" i="41" s="1"/>
  <c r="Q93" i="41"/>
  <c r="R93" i="41" s="1"/>
  <c r="T93" i="41" s="1"/>
  <c r="Q94" i="41"/>
  <c r="R94" i="41" s="1"/>
  <c r="T94" i="41" s="1"/>
  <c r="Q95" i="41"/>
  <c r="R95" i="41" s="1"/>
  <c r="T95" i="41" s="1"/>
  <c r="Q96" i="41"/>
  <c r="R96" i="41" s="1"/>
  <c r="T96" i="41" s="1"/>
  <c r="Q97" i="41"/>
  <c r="R97" i="41" s="1"/>
  <c r="T97" i="41" s="1"/>
  <c r="Q98" i="41"/>
  <c r="R98" i="41" s="1"/>
  <c r="T98" i="41" s="1"/>
  <c r="Q99" i="41"/>
  <c r="R99" i="41" s="1"/>
  <c r="T99" i="41" s="1"/>
  <c r="Q100" i="41"/>
  <c r="R100" i="41" s="1"/>
  <c r="T100" i="41" s="1"/>
  <c r="Q101" i="41"/>
  <c r="R101" i="41" s="1"/>
  <c r="T101" i="41" s="1"/>
  <c r="Q102" i="41"/>
  <c r="R102" i="41" s="1"/>
  <c r="T102" i="41" s="1"/>
  <c r="Q103" i="41"/>
  <c r="R103" i="41" s="1"/>
  <c r="T103" i="41" s="1"/>
  <c r="Q104" i="41"/>
  <c r="R104" i="41" s="1"/>
  <c r="T104" i="41" s="1"/>
  <c r="Q105" i="41"/>
  <c r="R105" i="41" s="1"/>
  <c r="T105" i="41" s="1"/>
  <c r="S83" i="41"/>
  <c r="S84" i="41"/>
  <c r="S85" i="41"/>
  <c r="S86" i="41"/>
  <c r="S87" i="41"/>
  <c r="S88" i="41"/>
  <c r="S89" i="41"/>
  <c r="S90" i="41"/>
  <c r="S91" i="41"/>
  <c r="S92" i="41"/>
  <c r="S93" i="41"/>
  <c r="S94" i="41"/>
  <c r="S95" i="41"/>
  <c r="S96" i="41"/>
  <c r="S97" i="41"/>
  <c r="S98" i="41"/>
  <c r="S99" i="41"/>
  <c r="S100" i="41"/>
  <c r="S101" i="41"/>
  <c r="S102" i="41"/>
  <c r="S103" i="41"/>
  <c r="S104" i="41"/>
  <c r="S105" i="41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Q18" i="36"/>
  <c r="Q19" i="36"/>
  <c r="R19" i="36" s="1"/>
  <c r="T19" i="36" s="1"/>
  <c r="Q20" i="36"/>
  <c r="R20" i="36" s="1"/>
  <c r="T20" i="36" s="1"/>
  <c r="Q21" i="36"/>
  <c r="R21" i="36" s="1"/>
  <c r="T21" i="36" s="1"/>
  <c r="Q22" i="36"/>
  <c r="Q23" i="36"/>
  <c r="Q24" i="36"/>
  <c r="R24" i="36" s="1"/>
  <c r="T24" i="36" s="1"/>
  <c r="Q25" i="36"/>
  <c r="R25" i="36" s="1"/>
  <c r="T25" i="36" s="1"/>
  <c r="Q26" i="36"/>
  <c r="Q27" i="36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Q39" i="36"/>
  <c r="Q40" i="36"/>
  <c r="R40" i="36" s="1"/>
  <c r="T40" i="36" s="1"/>
  <c r="Q41" i="36"/>
  <c r="R41" i="36" s="1"/>
  <c r="T41" i="36" s="1"/>
  <c r="Q42" i="36"/>
  <c r="Q43" i="36"/>
  <c r="R43" i="36" s="1"/>
  <c r="T43" i="36" s="1"/>
  <c r="R18" i="36"/>
  <c r="T18" i="36" s="1"/>
  <c r="R22" i="36"/>
  <c r="T22" i="36" s="1"/>
  <c r="R23" i="36"/>
  <c r="T23" i="36" s="1"/>
  <c r="R26" i="36"/>
  <c r="T26" i="36" s="1"/>
  <c r="R27" i="36"/>
  <c r="T27" i="36" s="1"/>
  <c r="R38" i="36"/>
  <c r="T38" i="36" s="1"/>
  <c r="R39" i="36"/>
  <c r="R42" i="36"/>
  <c r="T42" i="36" s="1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T39" i="36"/>
  <c r="H77" i="35"/>
  <c r="H78" i="35"/>
  <c r="H79" i="35"/>
  <c r="H80" i="35"/>
  <c r="H81" i="35"/>
  <c r="H82" i="35"/>
  <c r="H83" i="35"/>
  <c r="H84" i="35"/>
  <c r="H85" i="35"/>
  <c r="H86" i="35"/>
  <c r="H87" i="35"/>
  <c r="H88" i="35"/>
  <c r="H89" i="35"/>
  <c r="I77" i="35"/>
  <c r="I78" i="35"/>
  <c r="I79" i="35"/>
  <c r="I80" i="35"/>
  <c r="I81" i="35"/>
  <c r="I82" i="35"/>
  <c r="I83" i="35"/>
  <c r="I84" i="35"/>
  <c r="I85" i="35"/>
  <c r="I86" i="35"/>
  <c r="I87" i="35"/>
  <c r="I88" i="35"/>
  <c r="I89" i="35"/>
  <c r="Q77" i="35"/>
  <c r="Q78" i="35"/>
  <c r="R78" i="35" s="1"/>
  <c r="T78" i="35" s="1"/>
  <c r="Q79" i="35"/>
  <c r="Q80" i="35"/>
  <c r="Q81" i="35"/>
  <c r="Q82" i="35"/>
  <c r="R82" i="35" s="1"/>
  <c r="T82" i="35" s="1"/>
  <c r="Q83" i="35"/>
  <c r="Q84" i="35"/>
  <c r="Q85" i="35"/>
  <c r="Q86" i="35"/>
  <c r="R86" i="35" s="1"/>
  <c r="T86" i="35" s="1"/>
  <c r="Q87" i="35"/>
  <c r="Q88" i="35"/>
  <c r="Q89" i="35"/>
  <c r="R77" i="35"/>
  <c r="T77" i="35" s="1"/>
  <c r="R79" i="35"/>
  <c r="R80" i="35"/>
  <c r="R81" i="35"/>
  <c r="T81" i="35" s="1"/>
  <c r="R83" i="35"/>
  <c r="T83" i="35" s="1"/>
  <c r="R84" i="35"/>
  <c r="R85" i="35"/>
  <c r="T85" i="35" s="1"/>
  <c r="R87" i="35"/>
  <c r="R88" i="35"/>
  <c r="R89" i="35"/>
  <c r="T89" i="35" s="1"/>
  <c r="S77" i="35"/>
  <c r="S78" i="35"/>
  <c r="S79" i="35"/>
  <c r="S80" i="35"/>
  <c r="S81" i="35"/>
  <c r="S82" i="35"/>
  <c r="S83" i="35"/>
  <c r="S84" i="35"/>
  <c r="S85" i="35"/>
  <c r="S86" i="35"/>
  <c r="S87" i="35"/>
  <c r="S88" i="35"/>
  <c r="S89" i="35"/>
  <c r="T79" i="35"/>
  <c r="T80" i="35"/>
  <c r="T84" i="35"/>
  <c r="T87" i="35"/>
  <c r="T88" i="35"/>
  <c r="H112" i="35"/>
  <c r="H113" i="35"/>
  <c r="H114" i="35"/>
  <c r="H115" i="35"/>
  <c r="H116" i="35"/>
  <c r="H117" i="35"/>
  <c r="I112" i="35"/>
  <c r="I113" i="35"/>
  <c r="I114" i="35"/>
  <c r="I115" i="35"/>
  <c r="I116" i="35"/>
  <c r="I117" i="35"/>
  <c r="Q112" i="35"/>
  <c r="R112" i="35" s="1"/>
  <c r="T112" i="35" s="1"/>
  <c r="Q113" i="35"/>
  <c r="R113" i="35" s="1"/>
  <c r="T113" i="35" s="1"/>
  <c r="Q114" i="35"/>
  <c r="Q115" i="35"/>
  <c r="R115" i="35" s="1"/>
  <c r="T115" i="35" s="1"/>
  <c r="Q116" i="35"/>
  <c r="Q117" i="35"/>
  <c r="R114" i="35"/>
  <c r="R116" i="35"/>
  <c r="T116" i="35" s="1"/>
  <c r="R117" i="35"/>
  <c r="T117" i="35" s="1"/>
  <c r="S112" i="35"/>
  <c r="S113" i="35"/>
  <c r="S114" i="35"/>
  <c r="S115" i="35"/>
  <c r="S116" i="35"/>
  <c r="S117" i="35"/>
  <c r="T114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I33" i="35"/>
  <c r="I34" i="35"/>
  <c r="I35" i="35"/>
  <c r="I36" i="35"/>
  <c r="I37" i="35"/>
  <c r="I38" i="35"/>
  <c r="Q17" i="35"/>
  <c r="Q18" i="35"/>
  <c r="R18" i="35" s="1"/>
  <c r="T18" i="35" s="1"/>
  <c r="Q19" i="35"/>
  <c r="Q20" i="35"/>
  <c r="R20" i="35" s="1"/>
  <c r="T20" i="35" s="1"/>
  <c r="Q21" i="35"/>
  <c r="Q22" i="35"/>
  <c r="R22" i="35" s="1"/>
  <c r="T22" i="35" s="1"/>
  <c r="Q23" i="35"/>
  <c r="Q24" i="35"/>
  <c r="R24" i="35" s="1"/>
  <c r="T24" i="35" s="1"/>
  <c r="Q25" i="35"/>
  <c r="Q26" i="35"/>
  <c r="Q27" i="35"/>
  <c r="Q28" i="35"/>
  <c r="R28" i="35" s="1"/>
  <c r="T28" i="35" s="1"/>
  <c r="Q29" i="35"/>
  <c r="Q30" i="35"/>
  <c r="R30" i="35" s="1"/>
  <c r="T30" i="35" s="1"/>
  <c r="Q31" i="35"/>
  <c r="Q32" i="35"/>
  <c r="R32" i="35" s="1"/>
  <c r="T32" i="35" s="1"/>
  <c r="Q33" i="35"/>
  <c r="Q34" i="35"/>
  <c r="R34" i="35" s="1"/>
  <c r="T34" i="35" s="1"/>
  <c r="Q35" i="35"/>
  <c r="Q36" i="35"/>
  <c r="R36" i="35" s="1"/>
  <c r="T36" i="35" s="1"/>
  <c r="Q37" i="35"/>
  <c r="Q38" i="35"/>
  <c r="R38" i="35" s="1"/>
  <c r="T38" i="35" s="1"/>
  <c r="R17" i="35"/>
  <c r="R19" i="35"/>
  <c r="T19" i="35" s="1"/>
  <c r="R21" i="35"/>
  <c r="T21" i="35" s="1"/>
  <c r="R23" i="35"/>
  <c r="T23" i="35" s="1"/>
  <c r="R25" i="35"/>
  <c r="R26" i="35"/>
  <c r="T26" i="35" s="1"/>
  <c r="R27" i="35"/>
  <c r="R29" i="35"/>
  <c r="T29" i="35" s="1"/>
  <c r="R31" i="35"/>
  <c r="R33" i="35"/>
  <c r="T33" i="35" s="1"/>
  <c r="R35" i="35"/>
  <c r="R37" i="35"/>
  <c r="T37" i="35" s="1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S33" i="35"/>
  <c r="S34" i="35"/>
  <c r="S35" i="35"/>
  <c r="S36" i="35"/>
  <c r="S37" i="35"/>
  <c r="S38" i="35"/>
  <c r="T17" i="35"/>
  <c r="T25" i="35"/>
  <c r="T27" i="35"/>
  <c r="T31" i="35"/>
  <c r="T35" i="35"/>
  <c r="H39" i="35"/>
  <c r="H40" i="35"/>
  <c r="H41" i="35"/>
  <c r="H42" i="35"/>
  <c r="H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H59" i="35"/>
  <c r="H60" i="35"/>
  <c r="I39" i="35"/>
  <c r="I40" i="35"/>
  <c r="I41" i="35"/>
  <c r="I42" i="35"/>
  <c r="I43" i="35"/>
  <c r="I44" i="35"/>
  <c r="I45" i="35"/>
  <c r="I46" i="35"/>
  <c r="I47" i="35"/>
  <c r="I48" i="35"/>
  <c r="I49" i="35"/>
  <c r="I50" i="35"/>
  <c r="I51" i="35"/>
  <c r="I52" i="35"/>
  <c r="I53" i="35"/>
  <c r="I54" i="35"/>
  <c r="I55" i="35"/>
  <c r="I56" i="35"/>
  <c r="I57" i="35"/>
  <c r="I58" i="35"/>
  <c r="I59" i="35"/>
  <c r="I60" i="35"/>
  <c r="Q39" i="35"/>
  <c r="R39" i="35" s="1"/>
  <c r="T39" i="35" s="1"/>
  <c r="Q40" i="35"/>
  <c r="R40" i="35" s="1"/>
  <c r="T40" i="35" s="1"/>
  <c r="Q41" i="35"/>
  <c r="Q42" i="35"/>
  <c r="R42" i="35" s="1"/>
  <c r="T42" i="35" s="1"/>
  <c r="Q43" i="35"/>
  <c r="R43" i="35" s="1"/>
  <c r="T43" i="35" s="1"/>
  <c r="Q44" i="35"/>
  <c r="R44" i="35" s="1"/>
  <c r="T44" i="35" s="1"/>
  <c r="Q45" i="35"/>
  <c r="Q46" i="35"/>
  <c r="R46" i="35" s="1"/>
  <c r="T46" i="35" s="1"/>
  <c r="Q47" i="35"/>
  <c r="R47" i="35" s="1"/>
  <c r="T47" i="35" s="1"/>
  <c r="Q48" i="35"/>
  <c r="R48" i="35" s="1"/>
  <c r="T48" i="35" s="1"/>
  <c r="Q49" i="35"/>
  <c r="Q50" i="35"/>
  <c r="R50" i="35" s="1"/>
  <c r="T50" i="35" s="1"/>
  <c r="Q51" i="35"/>
  <c r="R51" i="35" s="1"/>
  <c r="T51" i="35" s="1"/>
  <c r="Q52" i="35"/>
  <c r="R52" i="35" s="1"/>
  <c r="T52" i="35" s="1"/>
  <c r="Q53" i="35"/>
  <c r="R53" i="35" s="1"/>
  <c r="T53" i="35" s="1"/>
  <c r="Q54" i="35"/>
  <c r="R54" i="35" s="1"/>
  <c r="T54" i="35" s="1"/>
  <c r="Q55" i="35"/>
  <c r="R55" i="35" s="1"/>
  <c r="T55" i="35" s="1"/>
  <c r="Q56" i="35"/>
  <c r="R56" i="35" s="1"/>
  <c r="T56" i="35" s="1"/>
  <c r="Q57" i="35"/>
  <c r="Q58" i="35"/>
  <c r="R58" i="35" s="1"/>
  <c r="T58" i="35" s="1"/>
  <c r="Q59" i="35"/>
  <c r="R59" i="35" s="1"/>
  <c r="T59" i="35" s="1"/>
  <c r="Q60" i="35"/>
  <c r="R41" i="35"/>
  <c r="T41" i="35" s="1"/>
  <c r="R45" i="35"/>
  <c r="T45" i="35" s="1"/>
  <c r="R49" i="35"/>
  <c r="T49" i="35" s="1"/>
  <c r="R57" i="35"/>
  <c r="T57" i="35" s="1"/>
  <c r="R60" i="35"/>
  <c r="T60" i="35" s="1"/>
  <c r="S39" i="35"/>
  <c r="S40" i="35"/>
  <c r="S41" i="35"/>
  <c r="S42" i="35"/>
  <c r="S43" i="35"/>
  <c r="S44" i="35"/>
  <c r="S45" i="35"/>
  <c r="S46" i="35"/>
  <c r="S47" i="35"/>
  <c r="S48" i="35"/>
  <c r="S49" i="35"/>
  <c r="S50" i="35"/>
  <c r="S51" i="35"/>
  <c r="S52" i="35"/>
  <c r="S53" i="35"/>
  <c r="S54" i="35"/>
  <c r="S55" i="35"/>
  <c r="S56" i="35"/>
  <c r="S57" i="35"/>
  <c r="S58" i="35"/>
  <c r="S59" i="35"/>
  <c r="S60" i="35"/>
  <c r="H61" i="35"/>
  <c r="H62" i="35"/>
  <c r="H63" i="35"/>
  <c r="H64" i="35"/>
  <c r="H65" i="35"/>
  <c r="H66" i="35"/>
  <c r="H67" i="35"/>
  <c r="H68" i="35"/>
  <c r="H69" i="35"/>
  <c r="H70" i="35"/>
  <c r="H71" i="35"/>
  <c r="H72" i="35"/>
  <c r="H73" i="35"/>
  <c r="H74" i="35"/>
  <c r="H75" i="35"/>
  <c r="H76" i="35"/>
  <c r="H90" i="35"/>
  <c r="H91" i="35"/>
  <c r="H92" i="35"/>
  <c r="H93" i="35"/>
  <c r="H94" i="35"/>
  <c r="H95" i="35"/>
  <c r="I61" i="35"/>
  <c r="I62" i="35"/>
  <c r="I63" i="35"/>
  <c r="I64" i="35"/>
  <c r="I65" i="35"/>
  <c r="I66" i="35"/>
  <c r="I67" i="35"/>
  <c r="I68" i="35"/>
  <c r="I69" i="35"/>
  <c r="I70" i="35"/>
  <c r="I71" i="35"/>
  <c r="I72" i="35"/>
  <c r="I73" i="35"/>
  <c r="I74" i="35"/>
  <c r="I75" i="35"/>
  <c r="I76" i="35"/>
  <c r="I90" i="35"/>
  <c r="I91" i="35"/>
  <c r="I92" i="35"/>
  <c r="I93" i="35"/>
  <c r="I94" i="35"/>
  <c r="I95" i="35"/>
  <c r="Q61" i="35"/>
  <c r="R61" i="35" s="1"/>
  <c r="T61" i="35" s="1"/>
  <c r="Q62" i="35"/>
  <c r="R62" i="35" s="1"/>
  <c r="T62" i="35" s="1"/>
  <c r="Q63" i="35"/>
  <c r="Q64" i="35"/>
  <c r="R64" i="35" s="1"/>
  <c r="T64" i="35" s="1"/>
  <c r="Q65" i="35"/>
  <c r="Q66" i="35"/>
  <c r="R66" i="35" s="1"/>
  <c r="T66" i="35" s="1"/>
  <c r="Q67" i="35"/>
  <c r="Q68" i="35"/>
  <c r="R68" i="35" s="1"/>
  <c r="T68" i="35" s="1"/>
  <c r="Q69" i="35"/>
  <c r="Q70" i="35"/>
  <c r="R70" i="35" s="1"/>
  <c r="T70" i="35" s="1"/>
  <c r="Q71" i="35"/>
  <c r="R71" i="35" s="1"/>
  <c r="T71" i="35" s="1"/>
  <c r="Q72" i="35"/>
  <c r="R72" i="35" s="1"/>
  <c r="T72" i="35" s="1"/>
  <c r="Q73" i="35"/>
  <c r="R73" i="35" s="1"/>
  <c r="T73" i="35" s="1"/>
  <c r="Q74" i="35"/>
  <c r="R74" i="35" s="1"/>
  <c r="T74" i="35" s="1"/>
  <c r="Q75" i="35"/>
  <c r="Q76" i="35"/>
  <c r="R76" i="35" s="1"/>
  <c r="T76" i="35" s="1"/>
  <c r="Q90" i="35"/>
  <c r="R90" i="35" s="1"/>
  <c r="T90" i="35" s="1"/>
  <c r="Q91" i="35"/>
  <c r="R91" i="35" s="1"/>
  <c r="T91" i="35" s="1"/>
  <c r="Q92" i="35"/>
  <c r="Q93" i="35"/>
  <c r="R93" i="35" s="1"/>
  <c r="T93" i="35" s="1"/>
  <c r="Q94" i="35"/>
  <c r="Q95" i="35"/>
  <c r="R95" i="35" s="1"/>
  <c r="T95" i="35" s="1"/>
  <c r="R63" i="35"/>
  <c r="R65" i="35"/>
  <c r="T65" i="35" s="1"/>
  <c r="R67" i="35"/>
  <c r="T67" i="35" s="1"/>
  <c r="R69" i="35"/>
  <c r="T69" i="35" s="1"/>
  <c r="R75" i="35"/>
  <c r="T75" i="35" s="1"/>
  <c r="R92" i="35"/>
  <c r="T92" i="35" s="1"/>
  <c r="R94" i="35"/>
  <c r="T94" i="35" s="1"/>
  <c r="S61" i="35"/>
  <c r="S62" i="35"/>
  <c r="S63" i="35"/>
  <c r="S64" i="35"/>
  <c r="S65" i="35"/>
  <c r="S66" i="35"/>
  <c r="S67" i="35"/>
  <c r="S68" i="35"/>
  <c r="S69" i="35"/>
  <c r="S70" i="35"/>
  <c r="S71" i="35"/>
  <c r="S72" i="35"/>
  <c r="S73" i="35"/>
  <c r="S74" i="35"/>
  <c r="S75" i="35"/>
  <c r="S76" i="35"/>
  <c r="S90" i="35"/>
  <c r="S91" i="35"/>
  <c r="S92" i="35"/>
  <c r="S93" i="35"/>
  <c r="S94" i="35"/>
  <c r="S95" i="35"/>
  <c r="T63" i="35"/>
  <c r="H78" i="34"/>
  <c r="I78" i="34"/>
  <c r="Q78" i="34"/>
  <c r="R78" i="34"/>
  <c r="T78" i="34" s="1"/>
  <c r="S78" i="34"/>
  <c r="H77" i="34"/>
  <c r="I77" i="34"/>
  <c r="Q77" i="34"/>
  <c r="R77" i="34" s="1"/>
  <c r="T77" i="34" s="1"/>
  <c r="S7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H34" i="34"/>
  <c r="H35" i="34"/>
  <c r="H36" i="34"/>
  <c r="H37" i="34"/>
  <c r="H38" i="34"/>
  <c r="H39" i="34"/>
  <c r="H40" i="34"/>
  <c r="H41" i="34"/>
  <c r="H42" i="34"/>
  <c r="H43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I33" i="34"/>
  <c r="I34" i="34"/>
  <c r="I35" i="34"/>
  <c r="I36" i="34"/>
  <c r="I37" i="34"/>
  <c r="I38" i="34"/>
  <c r="I39" i="34"/>
  <c r="I40" i="34"/>
  <c r="I41" i="34"/>
  <c r="I42" i="34"/>
  <c r="I43" i="34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S34" i="34"/>
  <c r="S35" i="34"/>
  <c r="S36" i="34"/>
  <c r="S37" i="34"/>
  <c r="S38" i="34"/>
  <c r="S39" i="34"/>
  <c r="S40" i="34"/>
  <c r="S41" i="34"/>
  <c r="S42" i="34"/>
  <c r="S43" i="34"/>
  <c r="H17" i="34"/>
  <c r="H44" i="34"/>
  <c r="H45" i="34"/>
  <c r="H46" i="34"/>
  <c r="H47" i="34"/>
  <c r="H48" i="34"/>
  <c r="H49" i="34"/>
  <c r="H50" i="34"/>
  <c r="H51" i="34"/>
  <c r="H52" i="34"/>
  <c r="H53" i="34"/>
  <c r="H54" i="34"/>
  <c r="H55" i="34"/>
  <c r="H56" i="34"/>
  <c r="H57" i="34"/>
  <c r="H58" i="34"/>
  <c r="H59" i="34"/>
  <c r="I17" i="34"/>
  <c r="I44" i="34"/>
  <c r="I45" i="34"/>
  <c r="I46" i="34"/>
  <c r="I47" i="34"/>
  <c r="I48" i="34"/>
  <c r="I49" i="34"/>
  <c r="I50" i="34"/>
  <c r="I51" i="34"/>
  <c r="I52" i="34"/>
  <c r="I53" i="34"/>
  <c r="I54" i="34"/>
  <c r="I55" i="34"/>
  <c r="I56" i="34"/>
  <c r="I57" i="34"/>
  <c r="I58" i="34"/>
  <c r="I59" i="34"/>
  <c r="Q17" i="34"/>
  <c r="R17" i="34" s="1"/>
  <c r="T17" i="34" s="1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Q48" i="34"/>
  <c r="R48" i="34" s="1"/>
  <c r="T48" i="34" s="1"/>
  <c r="Q49" i="34"/>
  <c r="R49" i="34" s="1"/>
  <c r="T49" i="34" s="1"/>
  <c r="Q50" i="34"/>
  <c r="R50" i="34" s="1"/>
  <c r="T50" i="34" s="1"/>
  <c r="Q51" i="34"/>
  <c r="R51" i="34" s="1"/>
  <c r="T51" i="34" s="1"/>
  <c r="Q52" i="34"/>
  <c r="R52" i="34" s="1"/>
  <c r="T52" i="34" s="1"/>
  <c r="Q53" i="34"/>
  <c r="R53" i="34" s="1"/>
  <c r="T53" i="34" s="1"/>
  <c r="Q54" i="34"/>
  <c r="R54" i="34" s="1"/>
  <c r="T54" i="34" s="1"/>
  <c r="Q55" i="34"/>
  <c r="R55" i="34" s="1"/>
  <c r="T55" i="34" s="1"/>
  <c r="Q56" i="34"/>
  <c r="R56" i="34" s="1"/>
  <c r="T56" i="34" s="1"/>
  <c r="Q57" i="34"/>
  <c r="R57" i="34" s="1"/>
  <c r="T57" i="34" s="1"/>
  <c r="Q58" i="34"/>
  <c r="R58" i="34" s="1"/>
  <c r="T58" i="34" s="1"/>
  <c r="Q59" i="34"/>
  <c r="R59" i="34" s="1"/>
  <c r="T59" i="34" s="1"/>
  <c r="S17" i="34"/>
  <c r="S44" i="34"/>
  <c r="S45" i="34"/>
  <c r="S46" i="34"/>
  <c r="S47" i="34"/>
  <c r="S48" i="34"/>
  <c r="S49" i="34"/>
  <c r="S50" i="34"/>
  <c r="S51" i="34"/>
  <c r="S52" i="34"/>
  <c r="S53" i="34"/>
  <c r="S54" i="34"/>
  <c r="S55" i="34"/>
  <c r="S56" i="34"/>
  <c r="S57" i="34"/>
  <c r="S58" i="34"/>
  <c r="S59" i="34"/>
  <c r="H29" i="33"/>
  <c r="H30" i="33"/>
  <c r="H31" i="33"/>
  <c r="H32" i="33"/>
  <c r="H33" i="33"/>
  <c r="H34" i="33"/>
  <c r="H35" i="33"/>
  <c r="H36" i="33"/>
  <c r="H37" i="33"/>
  <c r="H38" i="33"/>
  <c r="I38" i="33" s="1"/>
  <c r="H39" i="33"/>
  <c r="H40" i="33"/>
  <c r="H41" i="33"/>
  <c r="H42" i="33"/>
  <c r="I42" i="33" s="1"/>
  <c r="I29" i="33"/>
  <c r="I30" i="33"/>
  <c r="I31" i="33"/>
  <c r="I32" i="33"/>
  <c r="I33" i="33"/>
  <c r="I34" i="33"/>
  <c r="I35" i="33"/>
  <c r="I36" i="33"/>
  <c r="I37" i="33"/>
  <c r="I39" i="33"/>
  <c r="I40" i="33"/>
  <c r="I41" i="33"/>
  <c r="Q29" i="33"/>
  <c r="Q30" i="33"/>
  <c r="Q31" i="33"/>
  <c r="R31" i="33" s="1"/>
  <c r="T31" i="33" s="1"/>
  <c r="Q32" i="33"/>
  <c r="R32" i="33" s="1"/>
  <c r="T32" i="33" s="1"/>
  <c r="Q33" i="33"/>
  <c r="Q34" i="33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Q41" i="33"/>
  <c r="Q42" i="33"/>
  <c r="R29" i="33"/>
  <c r="T29" i="33" s="1"/>
  <c r="R30" i="33"/>
  <c r="T30" i="33" s="1"/>
  <c r="R33" i="33"/>
  <c r="R34" i="33"/>
  <c r="R41" i="33"/>
  <c r="T41" i="33" s="1"/>
  <c r="R42" i="33"/>
  <c r="T42" i="33" s="1"/>
  <c r="S29" i="33"/>
  <c r="S30" i="33"/>
  <c r="S31" i="33"/>
  <c r="S32" i="33"/>
  <c r="S33" i="33"/>
  <c r="S34" i="33"/>
  <c r="S35" i="33"/>
  <c r="S36" i="33"/>
  <c r="S37" i="33"/>
  <c r="S38" i="33"/>
  <c r="S39" i="33"/>
  <c r="S40" i="33"/>
  <c r="S41" i="33"/>
  <c r="S42" i="33"/>
  <c r="T33" i="33"/>
  <c r="T34" i="33"/>
  <c r="H22" i="33"/>
  <c r="H23" i="33"/>
  <c r="H24" i="33"/>
  <c r="I24" i="33" s="1"/>
  <c r="H25" i="33"/>
  <c r="I25" i="33" s="1"/>
  <c r="H26" i="33"/>
  <c r="H27" i="33"/>
  <c r="H28" i="33"/>
  <c r="H43" i="33"/>
  <c r="I22" i="33"/>
  <c r="I23" i="33"/>
  <c r="I26" i="33"/>
  <c r="I27" i="33"/>
  <c r="I28" i="33"/>
  <c r="I43" i="33"/>
  <c r="Q22" i="33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43" i="33"/>
  <c r="R43" i="33" s="1"/>
  <c r="T43" i="33" s="1"/>
  <c r="R22" i="33"/>
  <c r="T22" i="33" s="1"/>
  <c r="S22" i="33"/>
  <c r="S23" i="33"/>
  <c r="S24" i="33"/>
  <c r="S25" i="33"/>
  <c r="S26" i="33"/>
  <c r="S27" i="33"/>
  <c r="S28" i="33"/>
  <c r="S43" i="33"/>
  <c r="H44" i="33"/>
  <c r="H45" i="33"/>
  <c r="H46" i="33"/>
  <c r="H47" i="33"/>
  <c r="H48" i="33"/>
  <c r="H49" i="33"/>
  <c r="H50" i="33"/>
  <c r="H51" i="33"/>
  <c r="H52" i="33"/>
  <c r="I44" i="33"/>
  <c r="I45" i="33"/>
  <c r="I46" i="33"/>
  <c r="I47" i="33"/>
  <c r="I48" i="33"/>
  <c r="I49" i="33"/>
  <c r="I50" i="33"/>
  <c r="I51" i="33"/>
  <c r="I52" i="33"/>
  <c r="Q44" i="33"/>
  <c r="R44" i="33" s="1"/>
  <c r="T44" i="33" s="1"/>
  <c r="Q45" i="33"/>
  <c r="R45" i="33" s="1"/>
  <c r="T45" i="33" s="1"/>
  <c r="Q46" i="33"/>
  <c r="Q47" i="33"/>
  <c r="R47" i="33" s="1"/>
  <c r="T47" i="33" s="1"/>
  <c r="Q48" i="33"/>
  <c r="R48" i="33" s="1"/>
  <c r="T48" i="33" s="1"/>
  <c r="Q49" i="33"/>
  <c r="R49" i="33" s="1"/>
  <c r="T49" i="33" s="1"/>
  <c r="Q50" i="33"/>
  <c r="R50" i="33" s="1"/>
  <c r="T50" i="33" s="1"/>
  <c r="Q51" i="33"/>
  <c r="R51" i="33" s="1"/>
  <c r="T51" i="33" s="1"/>
  <c r="Q52" i="33"/>
  <c r="R52" i="33" s="1"/>
  <c r="T52" i="33" s="1"/>
  <c r="R46" i="33"/>
  <c r="T46" i="33" s="1"/>
  <c r="S44" i="33"/>
  <c r="S45" i="33"/>
  <c r="S46" i="33"/>
  <c r="S47" i="33"/>
  <c r="S48" i="33"/>
  <c r="S49" i="33"/>
  <c r="S50" i="33"/>
  <c r="S51" i="33"/>
  <c r="S52" i="33"/>
  <c r="H53" i="29"/>
  <c r="H54" i="29"/>
  <c r="I53" i="29"/>
  <c r="I54" i="29"/>
  <c r="Q53" i="29"/>
  <c r="R53" i="29" s="1"/>
  <c r="T53" i="29" s="1"/>
  <c r="Q54" i="29"/>
  <c r="R54" i="29" s="1"/>
  <c r="T54" i="29" s="1"/>
  <c r="S53" i="29"/>
  <c r="S54" i="29"/>
  <c r="H21" i="29"/>
  <c r="H22" i="29"/>
  <c r="H23" i="29"/>
  <c r="H24" i="29"/>
  <c r="I21" i="29"/>
  <c r="I22" i="29"/>
  <c r="I23" i="29"/>
  <c r="I24" i="29"/>
  <c r="Q21" i="29"/>
  <c r="R21" i="29" s="1"/>
  <c r="T21" i="29" s="1"/>
  <c r="Q22" i="29"/>
  <c r="Q23" i="29"/>
  <c r="Q24" i="29"/>
  <c r="R24" i="29" s="1"/>
  <c r="T24" i="29" s="1"/>
  <c r="R22" i="29"/>
  <c r="T22" i="29" s="1"/>
  <c r="R23" i="29"/>
  <c r="T23" i="29" s="1"/>
  <c r="S21" i="29"/>
  <c r="S22" i="29"/>
  <c r="S23" i="29"/>
  <c r="S24" i="29"/>
  <c r="H25" i="29"/>
  <c r="H26" i="29"/>
  <c r="H27" i="29"/>
  <c r="H28" i="29"/>
  <c r="I25" i="29"/>
  <c r="I26" i="29"/>
  <c r="I27" i="29"/>
  <c r="I28" i="29"/>
  <c r="Q25" i="29"/>
  <c r="Q26" i="29"/>
  <c r="Q27" i="29"/>
  <c r="R27" i="29" s="1"/>
  <c r="T27" i="29" s="1"/>
  <c r="Q28" i="29"/>
  <c r="R25" i="29"/>
  <c r="R26" i="29"/>
  <c r="T26" i="29" s="1"/>
  <c r="R28" i="29"/>
  <c r="T28" i="29" s="1"/>
  <c r="S25" i="29"/>
  <c r="S26" i="29"/>
  <c r="S27" i="29"/>
  <c r="S28" i="29"/>
  <c r="T25" i="29"/>
  <c r="H29" i="29"/>
  <c r="H30" i="29"/>
  <c r="H31" i="29"/>
  <c r="H32" i="29"/>
  <c r="I29" i="29"/>
  <c r="I30" i="29"/>
  <c r="I31" i="29"/>
  <c r="I32" i="29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S29" i="29"/>
  <c r="S30" i="29"/>
  <c r="S31" i="29"/>
  <c r="S32" i="29"/>
  <c r="H33" i="29"/>
  <c r="H34" i="29"/>
  <c r="H35" i="29"/>
  <c r="H36" i="29"/>
  <c r="I33" i="29"/>
  <c r="I34" i="29"/>
  <c r="I35" i="29"/>
  <c r="I36" i="29"/>
  <c r="Q33" i="29"/>
  <c r="R33" i="29" s="1"/>
  <c r="T33" i="29" s="1"/>
  <c r="Q34" i="29"/>
  <c r="Q35" i="29"/>
  <c r="R35" i="29" s="1"/>
  <c r="T35" i="29" s="1"/>
  <c r="Q36" i="29"/>
  <c r="R36" i="29" s="1"/>
  <c r="T36" i="29" s="1"/>
  <c r="R34" i="29"/>
  <c r="T34" i="29" s="1"/>
  <c r="S33" i="29"/>
  <c r="S34" i="29"/>
  <c r="S35" i="29"/>
  <c r="S36" i="29"/>
  <c r="H37" i="29"/>
  <c r="H38" i="29"/>
  <c r="H39" i="29"/>
  <c r="H40" i="29"/>
  <c r="I37" i="29"/>
  <c r="I38" i="29"/>
  <c r="I39" i="29"/>
  <c r="I40" i="29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S37" i="29"/>
  <c r="S38" i="29"/>
  <c r="S39" i="29"/>
  <c r="S40" i="29"/>
  <c r="H41" i="29"/>
  <c r="H42" i="29"/>
  <c r="H43" i="29"/>
  <c r="H44" i="29"/>
  <c r="I41" i="29"/>
  <c r="I42" i="29"/>
  <c r="I43" i="29"/>
  <c r="I44" i="29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S41" i="29"/>
  <c r="S42" i="29"/>
  <c r="S43" i="29"/>
  <c r="S44" i="29"/>
  <c r="H45" i="29"/>
  <c r="H46" i="29"/>
  <c r="H47" i="29"/>
  <c r="H48" i="29"/>
  <c r="I45" i="29"/>
  <c r="I46" i="29"/>
  <c r="I47" i="29"/>
  <c r="I48" i="29"/>
  <c r="Q45" i="29"/>
  <c r="Q46" i="29"/>
  <c r="Q47" i="29"/>
  <c r="R47" i="29" s="1"/>
  <c r="T47" i="29" s="1"/>
  <c r="Q48" i="29"/>
  <c r="R48" i="29" s="1"/>
  <c r="T48" i="29" s="1"/>
  <c r="R45" i="29"/>
  <c r="T45" i="29" s="1"/>
  <c r="R46" i="29"/>
  <c r="T46" i="29" s="1"/>
  <c r="S45" i="29"/>
  <c r="S46" i="29"/>
  <c r="S47" i="29"/>
  <c r="S48" i="29"/>
  <c r="H52" i="29"/>
  <c r="I52" i="29"/>
  <c r="Q52" i="29"/>
  <c r="R52" i="29" s="1"/>
  <c r="T52" i="29" s="1"/>
  <c r="S52" i="29"/>
  <c r="H51" i="29"/>
  <c r="I51" i="29"/>
  <c r="Q51" i="29"/>
  <c r="R51" i="29" s="1"/>
  <c r="T51" i="29" s="1"/>
  <c r="S51" i="29"/>
  <c r="H50" i="29"/>
  <c r="I50" i="29"/>
  <c r="Q50" i="29"/>
  <c r="R50" i="29" s="1"/>
  <c r="T50" i="29" s="1"/>
  <c r="S50" i="29"/>
  <c r="H49" i="29"/>
  <c r="I49" i="29"/>
  <c r="Q49" i="29"/>
  <c r="R49" i="29" s="1"/>
  <c r="T49" i="29" s="1"/>
  <c r="S49" i="29"/>
  <c r="H32" i="38" l="1"/>
  <c r="I32" i="38"/>
  <c r="Q32" i="38"/>
  <c r="R32" i="38" s="1"/>
  <c r="T32" i="38" s="1"/>
  <c r="S32" i="38"/>
  <c r="H20" i="40"/>
  <c r="I20" i="40"/>
  <c r="Q20" i="40"/>
  <c r="R20" i="40" s="1"/>
  <c r="T20" i="40" s="1"/>
  <c r="S20" i="40"/>
  <c r="F28" i="28" l="1"/>
  <c r="F26" i="28"/>
  <c r="F29" i="28"/>
  <c r="F30" i="28"/>
  <c r="F31" i="28"/>
  <c r="F27" i="28"/>
  <c r="H145" i="41"/>
  <c r="H146" i="41"/>
  <c r="H106" i="41"/>
  <c r="H107" i="41"/>
  <c r="H108" i="41"/>
  <c r="H121" i="41"/>
  <c r="H122" i="41"/>
  <c r="H123" i="41"/>
  <c r="H124" i="41"/>
  <c r="H25" i="41"/>
  <c r="B12" i="48" l="1"/>
  <c r="H17" i="47"/>
  <c r="H18" i="47"/>
  <c r="H19" i="47"/>
  <c r="H20" i="47"/>
  <c r="H21" i="47"/>
  <c r="H22" i="47"/>
  <c r="I17" i="47"/>
  <c r="I18" i="47"/>
  <c r="I19" i="47"/>
  <c r="I20" i="47"/>
  <c r="I21" i="47"/>
  <c r="I22" i="47"/>
  <c r="Q17" i="47"/>
  <c r="R17" i="47" s="1"/>
  <c r="T17" i="47" s="1"/>
  <c r="Q18" i="47"/>
  <c r="R18" i="47" s="1"/>
  <c r="T18" i="47" s="1"/>
  <c r="Q19" i="47"/>
  <c r="R19" i="47" s="1"/>
  <c r="T19" i="47" s="1"/>
  <c r="Q20" i="47"/>
  <c r="R20" i="47" s="1"/>
  <c r="T20" i="47" s="1"/>
  <c r="Q21" i="47"/>
  <c r="Q22" i="47"/>
  <c r="R22" i="47" s="1"/>
  <c r="T22" i="47" s="1"/>
  <c r="R21" i="47"/>
  <c r="S17" i="47"/>
  <c r="S18" i="47"/>
  <c r="S19" i="47"/>
  <c r="S20" i="47"/>
  <c r="S21" i="47"/>
  <c r="S22" i="47"/>
  <c r="T21" i="47"/>
  <c r="H23" i="47"/>
  <c r="H24" i="47"/>
  <c r="H25" i="47"/>
  <c r="H26" i="47"/>
  <c r="H27" i="47"/>
  <c r="I23" i="47"/>
  <c r="I24" i="47"/>
  <c r="I25" i="47"/>
  <c r="I26" i="47"/>
  <c r="I27" i="47"/>
  <c r="Q23" i="47"/>
  <c r="Q24" i="47"/>
  <c r="Q25" i="47"/>
  <c r="R25" i="47" s="1"/>
  <c r="T25" i="47" s="1"/>
  <c r="Q26" i="47"/>
  <c r="R26" i="47" s="1"/>
  <c r="T26" i="47" s="1"/>
  <c r="Q27" i="47"/>
  <c r="R23" i="47"/>
  <c r="T23" i="47" s="1"/>
  <c r="R24" i="47"/>
  <c r="T24" i="47" s="1"/>
  <c r="R27" i="47"/>
  <c r="T27" i="47" s="1"/>
  <c r="S23" i="47"/>
  <c r="S24" i="47"/>
  <c r="S25" i="47"/>
  <c r="S26" i="47"/>
  <c r="S27" i="47"/>
  <c r="B12" i="47"/>
  <c r="H17" i="45"/>
  <c r="H18" i="45"/>
  <c r="H21" i="45"/>
  <c r="H22" i="45"/>
  <c r="H23" i="45"/>
  <c r="H24" i="45"/>
  <c r="H25" i="45"/>
  <c r="H26" i="45"/>
  <c r="H27" i="45"/>
  <c r="I17" i="45"/>
  <c r="I18" i="45"/>
  <c r="I21" i="45"/>
  <c r="I22" i="45"/>
  <c r="I23" i="45"/>
  <c r="I24" i="45"/>
  <c r="I25" i="45"/>
  <c r="I26" i="45"/>
  <c r="I27" i="45"/>
  <c r="Q17" i="45"/>
  <c r="R17" i="45" s="1"/>
  <c r="T17" i="45" s="1"/>
  <c r="Q18" i="45"/>
  <c r="R18" i="45" s="1"/>
  <c r="T18" i="45" s="1"/>
  <c r="Q21" i="45"/>
  <c r="R21" i="45" s="1"/>
  <c r="T21" i="45" s="1"/>
  <c r="Q22" i="45"/>
  <c r="R22" i="45" s="1"/>
  <c r="T22" i="45" s="1"/>
  <c r="Q23" i="45"/>
  <c r="Q24" i="45"/>
  <c r="R24" i="45" s="1"/>
  <c r="T24" i="45" s="1"/>
  <c r="Q25" i="45"/>
  <c r="R25" i="45" s="1"/>
  <c r="T25" i="45" s="1"/>
  <c r="Q26" i="45"/>
  <c r="Q27" i="45"/>
  <c r="R23" i="45"/>
  <c r="T23" i="45" s="1"/>
  <c r="R26" i="45"/>
  <c r="T26" i="45" s="1"/>
  <c r="R27" i="45"/>
  <c r="T27" i="45" s="1"/>
  <c r="S17" i="45"/>
  <c r="S18" i="45"/>
  <c r="S21" i="45"/>
  <c r="S22" i="45"/>
  <c r="S23" i="45"/>
  <c r="S24" i="45"/>
  <c r="S25" i="45"/>
  <c r="S26" i="45"/>
  <c r="S27" i="45"/>
  <c r="H30" i="44"/>
  <c r="H31" i="44"/>
  <c r="I31" i="44" s="1"/>
  <c r="I30" i="44"/>
  <c r="Q30" i="44"/>
  <c r="R30" i="44" s="1"/>
  <c r="T30" i="44" s="1"/>
  <c r="Q31" i="44"/>
  <c r="R31" i="44" s="1"/>
  <c r="T31" i="44" s="1"/>
  <c r="S30" i="44"/>
  <c r="S31" i="44"/>
  <c r="H17" i="44"/>
  <c r="H18" i="44"/>
  <c r="H19" i="44"/>
  <c r="H20" i="44"/>
  <c r="H21" i="44"/>
  <c r="H22" i="44"/>
  <c r="H23" i="44"/>
  <c r="H24" i="44"/>
  <c r="I17" i="44"/>
  <c r="I18" i="44"/>
  <c r="I19" i="44"/>
  <c r="I20" i="44"/>
  <c r="I21" i="44"/>
  <c r="I22" i="44"/>
  <c r="I23" i="44"/>
  <c r="I24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S17" i="44"/>
  <c r="S18" i="44"/>
  <c r="S19" i="44"/>
  <c r="S20" i="44"/>
  <c r="S21" i="44"/>
  <c r="S22" i="44"/>
  <c r="S23" i="44"/>
  <c r="S24" i="44"/>
  <c r="H25" i="44"/>
  <c r="H26" i="44"/>
  <c r="H27" i="44"/>
  <c r="H28" i="44"/>
  <c r="H29" i="44"/>
  <c r="I25" i="44"/>
  <c r="I26" i="44"/>
  <c r="I27" i="44"/>
  <c r="I28" i="44"/>
  <c r="I29" i="44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S25" i="44"/>
  <c r="S26" i="44"/>
  <c r="S27" i="44"/>
  <c r="S28" i="44"/>
  <c r="S29" i="44"/>
  <c r="B12" i="44"/>
  <c r="H57" i="42"/>
  <c r="H58" i="42"/>
  <c r="H59" i="42"/>
  <c r="H60" i="42"/>
  <c r="H61" i="42"/>
  <c r="H62" i="42"/>
  <c r="H63" i="42"/>
  <c r="H64" i="42"/>
  <c r="H65" i="42"/>
  <c r="H66" i="42"/>
  <c r="H67" i="42"/>
  <c r="H68" i="42"/>
  <c r="I57" i="42"/>
  <c r="I58" i="42"/>
  <c r="I59" i="42"/>
  <c r="I60" i="42"/>
  <c r="I61" i="42"/>
  <c r="I62" i="42"/>
  <c r="I63" i="42"/>
  <c r="I64" i="42"/>
  <c r="I65" i="42"/>
  <c r="I66" i="42"/>
  <c r="I67" i="42"/>
  <c r="I68" i="42"/>
  <c r="Q57" i="42"/>
  <c r="Q58" i="42"/>
  <c r="Q59" i="42"/>
  <c r="R59" i="42" s="1"/>
  <c r="T59" i="42" s="1"/>
  <c r="Q60" i="42"/>
  <c r="R60" i="42" s="1"/>
  <c r="T60" i="42" s="1"/>
  <c r="Q61" i="42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Q67" i="42"/>
  <c r="R67" i="42" s="1"/>
  <c r="T67" i="42" s="1"/>
  <c r="Q68" i="42"/>
  <c r="R68" i="42" s="1"/>
  <c r="T68" i="42" s="1"/>
  <c r="R57" i="42"/>
  <c r="T57" i="42" s="1"/>
  <c r="R58" i="42"/>
  <c r="R61" i="42"/>
  <c r="T61" i="42" s="1"/>
  <c r="S57" i="42"/>
  <c r="S58" i="42"/>
  <c r="S59" i="42"/>
  <c r="S60" i="42"/>
  <c r="S61" i="42"/>
  <c r="S62" i="42"/>
  <c r="S63" i="42"/>
  <c r="S64" i="42"/>
  <c r="S65" i="42"/>
  <c r="S66" i="42"/>
  <c r="S67" i="42"/>
  <c r="S68" i="42"/>
  <c r="T58" i="42"/>
  <c r="H69" i="42"/>
  <c r="H70" i="42"/>
  <c r="H71" i="42"/>
  <c r="H72" i="42"/>
  <c r="H73" i="42"/>
  <c r="I69" i="42"/>
  <c r="I70" i="42"/>
  <c r="I71" i="42"/>
  <c r="I72" i="42"/>
  <c r="I73" i="42"/>
  <c r="Q69" i="42"/>
  <c r="R69" i="42" s="1"/>
  <c r="T69" i="42" s="1"/>
  <c r="Q70" i="42"/>
  <c r="R70" i="42" s="1"/>
  <c r="T70" i="42" s="1"/>
  <c r="Q71" i="42"/>
  <c r="R71" i="42" s="1"/>
  <c r="T71" i="42" s="1"/>
  <c r="Q72" i="42"/>
  <c r="R72" i="42" s="1"/>
  <c r="T72" i="42" s="1"/>
  <c r="Q73" i="42"/>
  <c r="R73" i="42" s="1"/>
  <c r="T73" i="42" s="1"/>
  <c r="S69" i="42"/>
  <c r="S70" i="42"/>
  <c r="S71" i="42"/>
  <c r="S72" i="42"/>
  <c r="S73" i="42"/>
  <c r="H74" i="42"/>
  <c r="H75" i="42"/>
  <c r="H76" i="42"/>
  <c r="I74" i="42"/>
  <c r="I75" i="42"/>
  <c r="I76" i="42"/>
  <c r="Q74" i="42"/>
  <c r="R74" i="42" s="1"/>
  <c r="T74" i="42" s="1"/>
  <c r="Q75" i="42"/>
  <c r="R75" i="42" s="1"/>
  <c r="T75" i="42" s="1"/>
  <c r="Q76" i="42"/>
  <c r="R76" i="42" s="1"/>
  <c r="T76" i="42" s="1"/>
  <c r="S74" i="42"/>
  <c r="S75" i="42"/>
  <c r="S76" i="42"/>
  <c r="B12" i="42"/>
  <c r="H17" i="38"/>
  <c r="H18" i="38"/>
  <c r="H19" i="38"/>
  <c r="H20" i="38"/>
  <c r="H21" i="38"/>
  <c r="H22" i="38"/>
  <c r="H23" i="38"/>
  <c r="H24" i="38"/>
  <c r="H26" i="38"/>
  <c r="H27" i="38"/>
  <c r="H28" i="38"/>
  <c r="H29" i="38"/>
  <c r="I17" i="38"/>
  <c r="I18" i="38"/>
  <c r="I19" i="38"/>
  <c r="I20" i="38"/>
  <c r="I21" i="38"/>
  <c r="I22" i="38"/>
  <c r="I23" i="38"/>
  <c r="I24" i="38"/>
  <c r="I26" i="38"/>
  <c r="I27" i="38"/>
  <c r="I28" i="38"/>
  <c r="I29" i="38"/>
  <c r="Q17" i="38"/>
  <c r="Q18" i="38"/>
  <c r="Q19" i="38"/>
  <c r="Q20" i="38"/>
  <c r="Q21" i="38"/>
  <c r="R21" i="38" s="1"/>
  <c r="T21" i="38" s="1"/>
  <c r="Q22" i="38"/>
  <c r="R22" i="38" s="1"/>
  <c r="T22" i="38" s="1"/>
  <c r="Q23" i="38"/>
  <c r="Q24" i="38"/>
  <c r="Q26" i="38"/>
  <c r="Q27" i="38"/>
  <c r="Q28" i="38"/>
  <c r="R28" i="38" s="1"/>
  <c r="T28" i="38" s="1"/>
  <c r="Q29" i="38"/>
  <c r="R17" i="38"/>
  <c r="R18" i="38"/>
  <c r="R19" i="38"/>
  <c r="T19" i="38" s="1"/>
  <c r="R20" i="38"/>
  <c r="R23" i="38"/>
  <c r="R24" i="38"/>
  <c r="R26" i="38"/>
  <c r="R27" i="38"/>
  <c r="R29" i="38"/>
  <c r="S17" i="38"/>
  <c r="S18" i="38"/>
  <c r="S19" i="38"/>
  <c r="S20" i="38"/>
  <c r="S21" i="38"/>
  <c r="S22" i="38"/>
  <c r="S23" i="38"/>
  <c r="S24" i="38"/>
  <c r="S26" i="38"/>
  <c r="S27" i="38"/>
  <c r="S28" i="38"/>
  <c r="S29" i="38"/>
  <c r="T17" i="38"/>
  <c r="T18" i="38"/>
  <c r="T20" i="38"/>
  <c r="T23" i="38"/>
  <c r="T24" i="38"/>
  <c r="T26" i="38"/>
  <c r="T27" i="38"/>
  <c r="T29" i="38"/>
  <c r="H30" i="38"/>
  <c r="H31" i="38"/>
  <c r="H33" i="38"/>
  <c r="H34" i="38"/>
  <c r="I30" i="38"/>
  <c r="I31" i="38"/>
  <c r="I33" i="38"/>
  <c r="I34" i="38"/>
  <c r="Q30" i="38"/>
  <c r="R30" i="38" s="1"/>
  <c r="T30" i="38" s="1"/>
  <c r="Q31" i="38"/>
  <c r="Q33" i="38"/>
  <c r="Q34" i="38"/>
  <c r="R31" i="38"/>
  <c r="T31" i="38" s="1"/>
  <c r="R33" i="38"/>
  <c r="R34" i="38"/>
  <c r="T34" i="38" s="1"/>
  <c r="S30" i="38"/>
  <c r="S31" i="38"/>
  <c r="S33" i="38"/>
  <c r="S34" i="38"/>
  <c r="T33" i="38"/>
  <c r="B12" i="41"/>
  <c r="B12" i="40"/>
  <c r="B12" i="38"/>
  <c r="B13" i="38"/>
  <c r="H99" i="35"/>
  <c r="H100" i="35"/>
  <c r="H101" i="35"/>
  <c r="H102" i="35"/>
  <c r="H103" i="35"/>
  <c r="H104" i="35"/>
  <c r="H105" i="35"/>
  <c r="H106" i="35"/>
  <c r="H107" i="35"/>
  <c r="H108" i="35"/>
  <c r="I99" i="35"/>
  <c r="I100" i="35"/>
  <c r="I101" i="35"/>
  <c r="I102" i="35"/>
  <c r="I103" i="35"/>
  <c r="I104" i="35"/>
  <c r="I105" i="35"/>
  <c r="I106" i="35"/>
  <c r="I107" i="35"/>
  <c r="I108" i="35"/>
  <c r="Q99" i="35"/>
  <c r="Q100" i="35"/>
  <c r="R100" i="35" s="1"/>
  <c r="T100" i="35" s="1"/>
  <c r="Q101" i="35"/>
  <c r="R101" i="35" s="1"/>
  <c r="T101" i="35" s="1"/>
  <c r="Q102" i="35"/>
  <c r="Q103" i="35"/>
  <c r="Q104" i="35"/>
  <c r="R104" i="35" s="1"/>
  <c r="T104" i="35" s="1"/>
  <c r="Q105" i="35"/>
  <c r="R105" i="35" s="1"/>
  <c r="T105" i="35" s="1"/>
  <c r="Q106" i="35"/>
  <c r="R106" i="35" s="1"/>
  <c r="T106" i="35" s="1"/>
  <c r="Q107" i="35"/>
  <c r="R107" i="35" s="1"/>
  <c r="T107" i="35" s="1"/>
  <c r="Q108" i="35"/>
  <c r="R108" i="35" s="1"/>
  <c r="T108" i="35" s="1"/>
  <c r="R99" i="35"/>
  <c r="T99" i="35" s="1"/>
  <c r="R102" i="35"/>
  <c r="T102" i="35" s="1"/>
  <c r="R103" i="35"/>
  <c r="T103" i="35" s="1"/>
  <c r="S99" i="35"/>
  <c r="S100" i="35"/>
  <c r="S101" i="35"/>
  <c r="S102" i="35"/>
  <c r="S103" i="35"/>
  <c r="S104" i="35"/>
  <c r="S105" i="35"/>
  <c r="S106" i="35"/>
  <c r="S107" i="35"/>
  <c r="S108" i="35"/>
  <c r="H63" i="34"/>
  <c r="I63" i="34"/>
  <c r="Q63" i="34"/>
  <c r="R63" i="34" s="1"/>
  <c r="T63" i="34" s="1"/>
  <c r="S63" i="34"/>
  <c r="H64" i="34"/>
  <c r="I64" i="34"/>
  <c r="Q64" i="34"/>
  <c r="R64" i="34" s="1"/>
  <c r="T64" i="34" s="1"/>
  <c r="S64" i="34"/>
  <c r="H65" i="34"/>
  <c r="I65" i="34"/>
  <c r="Q65" i="34"/>
  <c r="R65" i="34" s="1"/>
  <c r="T65" i="34" s="1"/>
  <c r="S65" i="34"/>
  <c r="H66" i="34"/>
  <c r="I66" i="34"/>
  <c r="Q66" i="34"/>
  <c r="R66" i="34" s="1"/>
  <c r="T66" i="34" s="1"/>
  <c r="S66" i="34"/>
  <c r="H67" i="34"/>
  <c r="I67" i="34"/>
  <c r="Q67" i="34"/>
  <c r="R67" i="34" s="1"/>
  <c r="T67" i="34" s="1"/>
  <c r="S67" i="34"/>
  <c r="H68" i="34"/>
  <c r="I68" i="34"/>
  <c r="Q68" i="34"/>
  <c r="R68" i="34" s="1"/>
  <c r="T68" i="34" s="1"/>
  <c r="S68" i="34"/>
  <c r="H69" i="34"/>
  <c r="I69" i="34"/>
  <c r="Q69" i="34"/>
  <c r="R69" i="34" s="1"/>
  <c r="T69" i="34" s="1"/>
  <c r="S69" i="34"/>
  <c r="H70" i="34"/>
  <c r="I70" i="34"/>
  <c r="Q70" i="34"/>
  <c r="R70" i="34" s="1"/>
  <c r="T70" i="34" s="1"/>
  <c r="S70" i="34"/>
  <c r="H71" i="34"/>
  <c r="I71" i="34"/>
  <c r="Q71" i="34"/>
  <c r="R71" i="34" s="1"/>
  <c r="T71" i="34" s="1"/>
  <c r="S71" i="34"/>
  <c r="H72" i="34"/>
  <c r="I72" i="34"/>
  <c r="Q72" i="34"/>
  <c r="R72" i="34" s="1"/>
  <c r="T72" i="34" s="1"/>
  <c r="S72" i="34"/>
  <c r="H73" i="34"/>
  <c r="I73" i="34"/>
  <c r="Q73" i="34"/>
  <c r="R73" i="34" s="1"/>
  <c r="T73" i="34" s="1"/>
  <c r="S73" i="34"/>
  <c r="H74" i="34"/>
  <c r="I74" i="34"/>
  <c r="Q74" i="34"/>
  <c r="R74" i="34" s="1"/>
  <c r="T74" i="34" s="1"/>
  <c r="S74" i="34"/>
  <c r="H75" i="34"/>
  <c r="I75" i="34"/>
  <c r="Q75" i="34"/>
  <c r="R75" i="34" s="1"/>
  <c r="T75" i="34" s="1"/>
  <c r="S75" i="34"/>
  <c r="H76" i="34"/>
  <c r="I76" i="34"/>
  <c r="Q76" i="34"/>
  <c r="R76" i="34" s="1"/>
  <c r="T76" i="34" s="1"/>
  <c r="S76" i="34"/>
  <c r="H53" i="33"/>
  <c r="I53" i="33" s="1"/>
  <c r="Q53" i="33"/>
  <c r="R53" i="33" s="1"/>
  <c r="T53" i="33" s="1"/>
  <c r="S53" i="33"/>
  <c r="H54" i="33"/>
  <c r="I54" i="33" s="1"/>
  <c r="Q54" i="33"/>
  <c r="R54" i="33" s="1"/>
  <c r="T54" i="33" s="1"/>
  <c r="S54" i="33"/>
  <c r="H55" i="33"/>
  <c r="I55" i="33" s="1"/>
  <c r="Q55" i="33"/>
  <c r="R55" i="33" s="1"/>
  <c r="T55" i="33" s="1"/>
  <c r="S55" i="33"/>
  <c r="H21" i="31"/>
  <c r="I21" i="31"/>
  <c r="Q21" i="31"/>
  <c r="R21" i="31" s="1"/>
  <c r="T21" i="31" s="1"/>
  <c r="S21" i="31"/>
  <c r="H22" i="31"/>
  <c r="I22" i="31"/>
  <c r="Q22" i="31"/>
  <c r="R22" i="31" s="1"/>
  <c r="T22" i="31" s="1"/>
  <c r="S22" i="31"/>
  <c r="H23" i="31"/>
  <c r="I23" i="31" s="1"/>
  <c r="Q23" i="31"/>
  <c r="R23" i="31" s="1"/>
  <c r="T23" i="31" s="1"/>
  <c r="S23" i="31"/>
  <c r="H24" i="31"/>
  <c r="I24" i="31"/>
  <c r="Q24" i="31"/>
  <c r="R24" i="31" s="1"/>
  <c r="T24" i="31" s="1"/>
  <c r="S24" i="31"/>
  <c r="H25" i="31"/>
  <c r="I25" i="31" s="1"/>
  <c r="Q25" i="31"/>
  <c r="R25" i="31" s="1"/>
  <c r="T25" i="31" s="1"/>
  <c r="S25" i="31"/>
  <c r="H26" i="31"/>
  <c r="I26" i="31" s="1"/>
  <c r="Q26" i="31"/>
  <c r="R26" i="31" s="1"/>
  <c r="T26" i="31" s="1"/>
  <c r="S26" i="31"/>
  <c r="H27" i="31"/>
  <c r="I27" i="31"/>
  <c r="Q27" i="31"/>
  <c r="R27" i="31" s="1"/>
  <c r="T27" i="31" s="1"/>
  <c r="S27" i="31"/>
  <c r="H17" i="31"/>
  <c r="I17" i="31" s="1"/>
  <c r="Q17" i="31"/>
  <c r="R17" i="31" s="1"/>
  <c r="T17" i="31" s="1"/>
  <c r="S17" i="31"/>
  <c r="H18" i="31"/>
  <c r="I18" i="31" s="1"/>
  <c r="Q18" i="31"/>
  <c r="R18" i="31" s="1"/>
  <c r="T18" i="31" s="1"/>
  <c r="S18" i="31"/>
  <c r="H19" i="31"/>
  <c r="I19" i="31" s="1"/>
  <c r="Q19" i="31"/>
  <c r="R19" i="31" s="1"/>
  <c r="T19" i="31" s="1"/>
  <c r="S19" i="31"/>
  <c r="S16" i="38" l="1"/>
  <c r="Q16" i="38"/>
  <c r="R16" i="38" s="1"/>
  <c r="T16" i="38" s="1"/>
  <c r="U46" i="36"/>
  <c r="F20" i="28" s="1"/>
  <c r="U56" i="33"/>
  <c r="F17" i="28" s="1"/>
  <c r="F22" i="28"/>
  <c r="U28" i="31"/>
  <c r="F15" i="28" s="1"/>
  <c r="U35" i="38"/>
  <c r="F23" i="28" s="1"/>
  <c r="U35" i="40"/>
  <c r="F24" i="28" s="1"/>
  <c r="H18" i="48"/>
  <c r="I18" i="48"/>
  <c r="Q18" i="48"/>
  <c r="R18" i="48" s="1"/>
  <c r="T18" i="48" s="1"/>
  <c r="S18" i="48"/>
  <c r="B13" i="48" l="1"/>
  <c r="B13" i="47"/>
  <c r="S16" i="48"/>
  <c r="Q16" i="48"/>
  <c r="R16" i="48" s="1"/>
  <c r="T16" i="48" s="1"/>
  <c r="T37" i="48" s="1"/>
  <c r="E31" i="28" s="1"/>
  <c r="H16" i="48"/>
  <c r="I16" i="48" s="1"/>
  <c r="C9" i="48"/>
  <c r="C8" i="48"/>
  <c r="C7" i="48"/>
  <c r="C6" i="48"/>
  <c r="C3" i="48"/>
  <c r="C2" i="48"/>
  <c r="B13" i="44"/>
  <c r="S37" i="48" l="1"/>
  <c r="C31" i="28" s="1"/>
  <c r="I37" i="48"/>
  <c r="H37" i="48"/>
  <c r="S16" i="47"/>
  <c r="Q16" i="47"/>
  <c r="R16" i="47" s="1"/>
  <c r="T16" i="47" s="1"/>
  <c r="H16" i="47"/>
  <c r="I16" i="47" s="1"/>
  <c r="C9" i="47"/>
  <c r="C8" i="47"/>
  <c r="C7" i="47"/>
  <c r="C6" i="47"/>
  <c r="C3" i="47"/>
  <c r="C2" i="47"/>
  <c r="S16" i="45"/>
  <c r="Q16" i="45"/>
  <c r="R16" i="45" s="1"/>
  <c r="T16" i="45" s="1"/>
  <c r="H16" i="45"/>
  <c r="C9" i="45"/>
  <c r="C8" i="45"/>
  <c r="C7" i="45"/>
  <c r="C6" i="45"/>
  <c r="C3" i="45"/>
  <c r="C2" i="45"/>
  <c r="S16" i="44"/>
  <c r="Q16" i="44"/>
  <c r="R16" i="44" s="1"/>
  <c r="T16" i="44" s="1"/>
  <c r="H16" i="44"/>
  <c r="H34" i="44" s="1"/>
  <c r="C9" i="44"/>
  <c r="C8" i="44"/>
  <c r="C7" i="44"/>
  <c r="C6" i="44"/>
  <c r="C3" i="44"/>
  <c r="C2" i="44"/>
  <c r="H16" i="42"/>
  <c r="H16" i="41"/>
  <c r="I16" i="41"/>
  <c r="H17" i="41"/>
  <c r="I17" i="41"/>
  <c r="H18" i="41"/>
  <c r="I18" i="41"/>
  <c r="H19" i="41"/>
  <c r="I19" i="41"/>
  <c r="H20" i="41"/>
  <c r="I20" i="41"/>
  <c r="H21" i="41"/>
  <c r="I21" i="41"/>
  <c r="H22" i="41"/>
  <c r="I22" i="41"/>
  <c r="H23" i="41"/>
  <c r="I23" i="41"/>
  <c r="H24" i="41"/>
  <c r="I24" i="41"/>
  <c r="I25" i="41"/>
  <c r="H26" i="41"/>
  <c r="I26" i="41"/>
  <c r="H27" i="41"/>
  <c r="I27" i="41" s="1"/>
  <c r="H28" i="41"/>
  <c r="I28" i="41"/>
  <c r="H29" i="41"/>
  <c r="I29" i="41"/>
  <c r="H30" i="41"/>
  <c r="I30" i="41"/>
  <c r="H31" i="41"/>
  <c r="I31" i="41"/>
  <c r="H32" i="41"/>
  <c r="I32" i="41"/>
  <c r="H33" i="41"/>
  <c r="I33" i="41"/>
  <c r="H34" i="41"/>
  <c r="I34" i="41" s="1"/>
  <c r="H35" i="41"/>
  <c r="I35" i="41"/>
  <c r="H36" i="41"/>
  <c r="I36" i="41" s="1"/>
  <c r="H37" i="41"/>
  <c r="I37" i="41" s="1"/>
  <c r="H38" i="41"/>
  <c r="I38" i="41"/>
  <c r="H39" i="41"/>
  <c r="I39" i="41"/>
  <c r="H40" i="41"/>
  <c r="I40" i="41"/>
  <c r="H41" i="41"/>
  <c r="I41" i="41"/>
  <c r="H42" i="41"/>
  <c r="I42" i="41"/>
  <c r="H43" i="41"/>
  <c r="I43" i="41"/>
  <c r="H44" i="41"/>
  <c r="I44" i="41" s="1"/>
  <c r="H45" i="41"/>
  <c r="I45" i="41"/>
  <c r="H46" i="41"/>
  <c r="I46" i="41" s="1"/>
  <c r="H47" i="41"/>
  <c r="I47" i="41"/>
  <c r="H48" i="41"/>
  <c r="I48" i="41" s="1"/>
  <c r="H49" i="41"/>
  <c r="I49" i="41" s="1"/>
  <c r="H50" i="41"/>
  <c r="I50" i="41"/>
  <c r="H51" i="41"/>
  <c r="I51" i="41"/>
  <c r="H52" i="41"/>
  <c r="I52" i="41"/>
  <c r="H53" i="41"/>
  <c r="I53" i="41"/>
  <c r="H54" i="41"/>
  <c r="I54" i="41"/>
  <c r="H55" i="41"/>
  <c r="I55" i="41"/>
  <c r="H56" i="41"/>
  <c r="I56" i="41"/>
  <c r="H57" i="41"/>
  <c r="I57" i="41"/>
  <c r="H58" i="41"/>
  <c r="I58" i="41"/>
  <c r="H59" i="41"/>
  <c r="I59" i="41"/>
  <c r="I106" i="41"/>
  <c r="I107" i="41"/>
  <c r="I108" i="41"/>
  <c r="I121" i="41"/>
  <c r="I122" i="41"/>
  <c r="I123" i="41"/>
  <c r="I124" i="41"/>
  <c r="H125" i="41"/>
  <c r="I125" i="41"/>
  <c r="H126" i="41"/>
  <c r="I126" i="41"/>
  <c r="H127" i="41"/>
  <c r="I127" i="41"/>
  <c r="H128" i="41"/>
  <c r="I128" i="41"/>
  <c r="H129" i="41"/>
  <c r="I129" i="41"/>
  <c r="H130" i="41"/>
  <c r="I130" i="41"/>
  <c r="H131" i="41"/>
  <c r="I131" i="41"/>
  <c r="H142" i="41"/>
  <c r="I142" i="41" s="1"/>
  <c r="H143" i="41"/>
  <c r="I143" i="41" s="1"/>
  <c r="H144" i="41"/>
  <c r="I144" i="41" s="1"/>
  <c r="I145" i="41"/>
  <c r="I146" i="41"/>
  <c r="H147" i="41"/>
  <c r="I147" i="41" s="1"/>
  <c r="H148" i="41"/>
  <c r="I148" i="41" s="1"/>
  <c r="H149" i="41"/>
  <c r="I149" i="41"/>
  <c r="H150" i="41"/>
  <c r="I150" i="41" s="1"/>
  <c r="H151" i="41"/>
  <c r="I151" i="4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Q43" i="41"/>
  <c r="R43" i="41" s="1"/>
  <c r="T43" i="41" s="1"/>
  <c r="Q44" i="41"/>
  <c r="R44" i="41" s="1"/>
  <c r="T44" i="41" s="1"/>
  <c r="Q45" i="41"/>
  <c r="R45" i="41" s="1"/>
  <c r="T45" i="41" s="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Q52" i="41"/>
  <c r="R52" i="41" s="1"/>
  <c r="T52" i="41" s="1"/>
  <c r="Q53" i="41"/>
  <c r="R53" i="41" s="1"/>
  <c r="T53" i="41" s="1"/>
  <c r="Q54" i="41"/>
  <c r="R54" i="41" s="1"/>
  <c r="T54" i="41" s="1"/>
  <c r="Q55" i="41"/>
  <c r="R55" i="41" s="1"/>
  <c r="T55" i="41" s="1"/>
  <c r="Q56" i="41"/>
  <c r="R56" i="41" s="1"/>
  <c r="T56" i="41" s="1"/>
  <c r="Q57" i="41"/>
  <c r="R57" i="41" s="1"/>
  <c r="T57" i="41" s="1"/>
  <c r="Q58" i="41"/>
  <c r="R58" i="41" s="1"/>
  <c r="T58" i="41" s="1"/>
  <c r="Q59" i="41"/>
  <c r="R59" i="41" s="1"/>
  <c r="T59" i="41" s="1"/>
  <c r="Q106" i="41"/>
  <c r="R106" i="41" s="1"/>
  <c r="T106" i="41" s="1"/>
  <c r="Q107" i="41"/>
  <c r="R107" i="41" s="1"/>
  <c r="T107" i="41" s="1"/>
  <c r="Q108" i="41"/>
  <c r="R108" i="41" s="1"/>
  <c r="T108" i="41" s="1"/>
  <c r="Q121" i="41"/>
  <c r="R121" i="41" s="1"/>
  <c r="T121" i="41" s="1"/>
  <c r="Q122" i="41"/>
  <c r="R122" i="41" s="1"/>
  <c r="T122" i="41" s="1"/>
  <c r="Q123" i="41"/>
  <c r="R123" i="41" s="1"/>
  <c r="T123" i="41" s="1"/>
  <c r="Q124" i="41"/>
  <c r="R124" i="41" s="1"/>
  <c r="T124" i="41" s="1"/>
  <c r="Q125" i="41"/>
  <c r="R125" i="41" s="1"/>
  <c r="T125" i="41" s="1"/>
  <c r="Q126" i="41"/>
  <c r="R126" i="41" s="1"/>
  <c r="T126" i="41" s="1"/>
  <c r="Q127" i="41"/>
  <c r="R127" i="41" s="1"/>
  <c r="T127" i="41" s="1"/>
  <c r="Q128" i="41"/>
  <c r="R128" i="41" s="1"/>
  <c r="T128" i="41" s="1"/>
  <c r="Q129" i="41"/>
  <c r="R129" i="41" s="1"/>
  <c r="T129" i="41" s="1"/>
  <c r="Q130" i="41"/>
  <c r="R130" i="41" s="1"/>
  <c r="T130" i="41" s="1"/>
  <c r="Q131" i="41"/>
  <c r="R131" i="41" s="1"/>
  <c r="T131" i="41" s="1"/>
  <c r="Q142" i="41"/>
  <c r="R142" i="41" s="1"/>
  <c r="T142" i="41" s="1"/>
  <c r="Q143" i="41"/>
  <c r="R143" i="41" s="1"/>
  <c r="T143" i="41" s="1"/>
  <c r="Q144" i="41"/>
  <c r="R144" i="41" s="1"/>
  <c r="T144" i="41" s="1"/>
  <c r="Q145" i="41"/>
  <c r="R145" i="41" s="1"/>
  <c r="T145" i="41" s="1"/>
  <c r="Q146" i="41"/>
  <c r="R146" i="41" s="1"/>
  <c r="T146" i="41" s="1"/>
  <c r="Q147" i="41"/>
  <c r="R147" i="41" s="1"/>
  <c r="T147" i="41" s="1"/>
  <c r="Q148" i="41"/>
  <c r="R148" i="41" s="1"/>
  <c r="T148" i="41" s="1"/>
  <c r="Q149" i="41"/>
  <c r="R149" i="41" s="1"/>
  <c r="T149" i="41" s="1"/>
  <c r="Q150" i="41"/>
  <c r="R150" i="41" s="1"/>
  <c r="T150" i="41" s="1"/>
  <c r="Q151" i="41"/>
  <c r="R151" i="41" s="1"/>
  <c r="T151" i="41" s="1"/>
  <c r="S39" i="41"/>
  <c r="S40" i="41"/>
  <c r="S41" i="41"/>
  <c r="S42" i="41"/>
  <c r="S43" i="41"/>
  <c r="S44" i="41"/>
  <c r="S45" i="41"/>
  <c r="S46" i="41"/>
  <c r="S47" i="41"/>
  <c r="S48" i="41"/>
  <c r="S49" i="41"/>
  <c r="S50" i="41"/>
  <c r="S51" i="41"/>
  <c r="S52" i="41"/>
  <c r="S53" i="41"/>
  <c r="S54" i="41"/>
  <c r="S55" i="41"/>
  <c r="S56" i="41"/>
  <c r="S57" i="41"/>
  <c r="S58" i="41"/>
  <c r="S59" i="41"/>
  <c r="S106" i="41"/>
  <c r="S107" i="41"/>
  <c r="S108" i="41"/>
  <c r="S121" i="41"/>
  <c r="S122" i="41"/>
  <c r="S123" i="41"/>
  <c r="S124" i="41"/>
  <c r="S125" i="41"/>
  <c r="S126" i="41"/>
  <c r="S127" i="41"/>
  <c r="S128" i="41"/>
  <c r="S129" i="41"/>
  <c r="S130" i="41"/>
  <c r="S131" i="41"/>
  <c r="S142" i="41"/>
  <c r="S143" i="41"/>
  <c r="S144" i="41"/>
  <c r="S145" i="41"/>
  <c r="S146" i="41"/>
  <c r="S147" i="41"/>
  <c r="S148" i="41"/>
  <c r="S149" i="41"/>
  <c r="S150" i="41"/>
  <c r="S151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S31" i="41"/>
  <c r="S32" i="41"/>
  <c r="S33" i="41"/>
  <c r="S34" i="41"/>
  <c r="S35" i="41"/>
  <c r="S36" i="41"/>
  <c r="S37" i="41"/>
  <c r="S38" i="41"/>
  <c r="H43" i="37"/>
  <c r="H44" i="37"/>
  <c r="I43" i="37"/>
  <c r="I44" i="37"/>
  <c r="Q43" i="37"/>
  <c r="R43" i="37" s="1"/>
  <c r="T43" i="37" s="1"/>
  <c r="Q44" i="37"/>
  <c r="R44" i="37" s="1"/>
  <c r="T44" i="37" s="1"/>
  <c r="S43" i="37"/>
  <c r="S44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Q17" i="37"/>
  <c r="Q18" i="37"/>
  <c r="Q19" i="37"/>
  <c r="R19" i="37" s="1"/>
  <c r="T19" i="37" s="1"/>
  <c r="Q20" i="37"/>
  <c r="Q21" i="37"/>
  <c r="Q22" i="37"/>
  <c r="Q23" i="37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R17" i="37"/>
  <c r="T17" i="37" s="1"/>
  <c r="R18" i="37"/>
  <c r="T18" i="37" s="1"/>
  <c r="R20" i="37"/>
  <c r="T20" i="37" s="1"/>
  <c r="R21" i="37"/>
  <c r="T21" i="37" s="1"/>
  <c r="R22" i="37"/>
  <c r="R23" i="37"/>
  <c r="S17" i="37"/>
  <c r="S18" i="37"/>
  <c r="S19" i="37"/>
  <c r="S20" i="37"/>
  <c r="S21" i="37"/>
  <c r="S22" i="37"/>
  <c r="S23" i="37"/>
  <c r="S24" i="37"/>
  <c r="S25" i="37"/>
  <c r="S26" i="37"/>
  <c r="S27" i="37"/>
  <c r="S28" i="37"/>
  <c r="T22" i="37"/>
  <c r="T23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Q34" i="37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R33" i="37"/>
  <c r="T33" i="37" s="1"/>
  <c r="R34" i="37"/>
  <c r="T34" i="37" s="1"/>
  <c r="S29" i="37"/>
  <c r="S30" i="37"/>
  <c r="S31" i="37"/>
  <c r="S32" i="37"/>
  <c r="S33" i="37"/>
  <c r="S34" i="37"/>
  <c r="S35" i="37"/>
  <c r="S36" i="37"/>
  <c r="S37" i="37"/>
  <c r="S38" i="37"/>
  <c r="S39" i="37"/>
  <c r="S40" i="37"/>
  <c r="H41" i="37"/>
  <c r="H42" i="37"/>
  <c r="I41" i="37"/>
  <c r="I42" i="37"/>
  <c r="Q41" i="37"/>
  <c r="R41" i="37" s="1"/>
  <c r="T41" i="37" s="1"/>
  <c r="Q42" i="37"/>
  <c r="R42" i="37" s="1"/>
  <c r="T42" i="37" s="1"/>
  <c r="S41" i="37"/>
  <c r="S42" i="37"/>
  <c r="H97" i="35"/>
  <c r="H98" i="35"/>
  <c r="H109" i="35"/>
  <c r="H110" i="35"/>
  <c r="H111" i="35"/>
  <c r="I97" i="35"/>
  <c r="I98" i="35"/>
  <c r="I109" i="35"/>
  <c r="I110" i="35"/>
  <c r="I111" i="35"/>
  <c r="Q97" i="35"/>
  <c r="R97" i="35" s="1"/>
  <c r="T97" i="35" s="1"/>
  <c r="Q98" i="35"/>
  <c r="R98" i="35" s="1"/>
  <c r="T98" i="35" s="1"/>
  <c r="Q109" i="35"/>
  <c r="R109" i="35" s="1"/>
  <c r="T109" i="35" s="1"/>
  <c r="Q110" i="35"/>
  <c r="R110" i="35" s="1"/>
  <c r="T110" i="35" s="1"/>
  <c r="Q111" i="35"/>
  <c r="R111" i="35" s="1"/>
  <c r="T111" i="35" s="1"/>
  <c r="S97" i="35"/>
  <c r="S98" i="35"/>
  <c r="S109" i="35"/>
  <c r="S110" i="35"/>
  <c r="S111" i="35"/>
  <c r="H17" i="29"/>
  <c r="I16" i="44" l="1"/>
  <c r="I34" i="44" s="1"/>
  <c r="D31" i="28"/>
  <c r="I16" i="45"/>
  <c r="I28" i="45" s="1"/>
  <c r="T28" i="45"/>
  <c r="E29" i="28" s="1"/>
  <c r="S28" i="45"/>
  <c r="C29" i="28" s="1"/>
  <c r="I207" i="41"/>
  <c r="H207" i="41"/>
  <c r="S28" i="47"/>
  <c r="S34" i="44"/>
  <c r="C27" i="28" s="1"/>
  <c r="T34" i="44"/>
  <c r="E27" i="28" s="1"/>
  <c r="I28" i="47"/>
  <c r="T28" i="47"/>
  <c r="E30" i="28" s="1"/>
  <c r="H28" i="47"/>
  <c r="C30" i="28" l="1"/>
  <c r="D30" i="28" s="1"/>
  <c r="D29" i="28"/>
  <c r="H96" i="35"/>
  <c r="I96" i="35"/>
  <c r="Q96" i="35"/>
  <c r="R96" i="35" s="1"/>
  <c r="T96" i="35" s="1"/>
  <c r="S96" i="35"/>
  <c r="H16" i="35"/>
  <c r="I16" i="35"/>
  <c r="Q16" i="35"/>
  <c r="R16" i="35" s="1"/>
  <c r="T16" i="35" s="1"/>
  <c r="S16" i="35"/>
  <c r="H60" i="34" l="1"/>
  <c r="I60" i="34" s="1"/>
  <c r="Q60" i="34"/>
  <c r="R60" i="34" s="1"/>
  <c r="T60" i="34" s="1"/>
  <c r="S60" i="34"/>
  <c r="H62" i="34"/>
  <c r="I62" i="34" s="1"/>
  <c r="Q62" i="34"/>
  <c r="R62" i="34" s="1"/>
  <c r="T62" i="34" s="1"/>
  <c r="S62" i="34"/>
  <c r="H16" i="29" l="1"/>
  <c r="C9" i="43"/>
  <c r="C8" i="43"/>
  <c r="C7" i="43"/>
  <c r="C6" i="43"/>
  <c r="C3" i="43"/>
  <c r="C2" i="43"/>
  <c r="B13" i="42"/>
  <c r="B13" i="41"/>
  <c r="S16" i="42"/>
  <c r="Q16" i="42"/>
  <c r="R16" i="42" s="1"/>
  <c r="T16" i="42" s="1"/>
  <c r="I16" i="42"/>
  <c r="C9" i="42"/>
  <c r="C8" i="42"/>
  <c r="C7" i="42"/>
  <c r="C6" i="42"/>
  <c r="C3" i="42"/>
  <c r="C2" i="42"/>
  <c r="F25" i="28"/>
  <c r="S16" i="41"/>
  <c r="S207" i="41" s="1"/>
  <c r="Q16" i="41"/>
  <c r="R16" i="41" s="1"/>
  <c r="T16" i="41" s="1"/>
  <c r="T207" i="41" s="1"/>
  <c r="C9" i="41"/>
  <c r="C8" i="41"/>
  <c r="C7" i="41"/>
  <c r="C6" i="41"/>
  <c r="C3" i="41"/>
  <c r="C2" i="41"/>
  <c r="B13" i="40"/>
  <c r="S34" i="40"/>
  <c r="Q34" i="40"/>
  <c r="R34" i="40" s="1"/>
  <c r="T34" i="40" s="1"/>
  <c r="H34" i="40"/>
  <c r="I34" i="40" s="1"/>
  <c r="S33" i="40"/>
  <c r="Q33" i="40"/>
  <c r="R33" i="40" s="1"/>
  <c r="T33" i="40" s="1"/>
  <c r="I33" i="40"/>
  <c r="H33" i="40"/>
  <c r="S32" i="40"/>
  <c r="Q32" i="40"/>
  <c r="R32" i="40" s="1"/>
  <c r="T32" i="40" s="1"/>
  <c r="H32" i="40"/>
  <c r="I32" i="40" s="1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7"/>
  <c r="B12" i="37"/>
  <c r="T35" i="38"/>
  <c r="E23" i="28" s="1"/>
  <c r="H16" i="38"/>
  <c r="I16" i="38" s="1"/>
  <c r="C9" i="38"/>
  <c r="C8" i="38"/>
  <c r="C7" i="38"/>
  <c r="C6" i="38"/>
  <c r="C3" i="38"/>
  <c r="C2" i="3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S17" i="36"/>
  <c r="Q17" i="36"/>
  <c r="R17" i="36" s="1"/>
  <c r="T17" i="36" s="1"/>
  <c r="H17" i="36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79" i="34"/>
  <c r="F18" i="28" s="1"/>
  <c r="S61" i="34"/>
  <c r="Q61" i="34"/>
  <c r="R61" i="34" s="1"/>
  <c r="T61" i="34" s="1"/>
  <c r="H61" i="34"/>
  <c r="I61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S21" i="33"/>
  <c r="Q21" i="33"/>
  <c r="R21" i="33" s="1"/>
  <c r="T21" i="33" s="1"/>
  <c r="H21" i="33"/>
  <c r="I21" i="33" s="1"/>
  <c r="S20" i="33"/>
  <c r="Q20" i="33"/>
  <c r="R20" i="33" s="1"/>
  <c r="T20" i="33" s="1"/>
  <c r="H20" i="33"/>
  <c r="I20" i="33" s="1"/>
  <c r="S19" i="33"/>
  <c r="Q19" i="33"/>
  <c r="R19" i="33" s="1"/>
  <c r="T19" i="33" s="1"/>
  <c r="H19" i="33"/>
  <c r="I19" i="33" s="1"/>
  <c r="S18" i="33"/>
  <c r="Q18" i="33"/>
  <c r="R18" i="33" s="1"/>
  <c r="T18" i="33" s="1"/>
  <c r="H18" i="33"/>
  <c r="I18" i="33" s="1"/>
  <c r="S17" i="33"/>
  <c r="Q17" i="33"/>
  <c r="R17" i="33" s="1"/>
  <c r="T17" i="33" s="1"/>
  <c r="H17" i="33"/>
  <c r="I17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I17" i="36" l="1"/>
  <c r="H46" i="36"/>
  <c r="T56" i="33"/>
  <c r="E17" i="28" s="1"/>
  <c r="S35" i="38"/>
  <c r="C23" i="28" s="1"/>
  <c r="H79" i="34"/>
  <c r="I16" i="34"/>
  <c r="I79" i="34" s="1"/>
  <c r="T79" i="34"/>
  <c r="E18" i="28" s="1"/>
  <c r="S79" i="34"/>
  <c r="C18" i="28" s="1"/>
  <c r="S45" i="37"/>
  <c r="C22" i="28" s="1"/>
  <c r="I56" i="33"/>
  <c r="I26" i="43"/>
  <c r="S26" i="43"/>
  <c r="C28" i="28" s="1"/>
  <c r="T26" i="43"/>
  <c r="E28" i="28" s="1"/>
  <c r="S78" i="42"/>
  <c r="C26" i="28" s="1"/>
  <c r="H78" i="42"/>
  <c r="I78" i="42"/>
  <c r="T78" i="42"/>
  <c r="E26" i="28" s="1"/>
  <c r="C25" i="28"/>
  <c r="E25" i="28"/>
  <c r="H35" i="40"/>
  <c r="I35" i="40"/>
  <c r="S35" i="40"/>
  <c r="C24" i="28" s="1"/>
  <c r="T35" i="40"/>
  <c r="E24" i="28" s="1"/>
  <c r="H35" i="38"/>
  <c r="I35" i="38"/>
  <c r="H45" i="37"/>
  <c r="I45" i="37"/>
  <c r="T45" i="37"/>
  <c r="E22" i="28" s="1"/>
  <c r="S46" i="36"/>
  <c r="C20" i="28" s="1"/>
  <c r="I46" i="36"/>
  <c r="T46" i="36"/>
  <c r="E20" i="28" s="1"/>
  <c r="H118" i="35"/>
  <c r="S118" i="35"/>
  <c r="C19" i="28" s="1"/>
  <c r="T118" i="35"/>
  <c r="E19" i="28" s="1"/>
  <c r="I118" i="35"/>
  <c r="H56" i="33"/>
  <c r="S56" i="33"/>
  <c r="C17" i="28" s="1"/>
  <c r="D26" i="28" l="1"/>
  <c r="D22" i="28"/>
  <c r="D19" i="28"/>
  <c r="D28" i="28"/>
  <c r="D27" i="28"/>
  <c r="D23" i="28"/>
  <c r="D24" i="28"/>
  <c r="D17" i="28"/>
  <c r="D20" i="28"/>
  <c r="D18" i="28"/>
  <c r="D25" i="28"/>
  <c r="U25" i="32"/>
  <c r="F16" i="28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S20" i="31"/>
  <c r="Q20" i="31"/>
  <c r="R20" i="31" s="1"/>
  <c r="T20" i="31" s="1"/>
  <c r="H20" i="31"/>
  <c r="I20" i="31" s="1"/>
  <c r="S16" i="31"/>
  <c r="Q16" i="31"/>
  <c r="R16" i="31" s="1"/>
  <c r="T16" i="31" s="1"/>
  <c r="H16" i="31"/>
  <c r="C9" i="31"/>
  <c r="C8" i="31"/>
  <c r="C7" i="31"/>
  <c r="C6" i="31"/>
  <c r="C3" i="31"/>
  <c r="C2" i="31"/>
  <c r="I17" i="29"/>
  <c r="H18" i="29"/>
  <c r="I18" i="29" s="1"/>
  <c r="H19" i="29"/>
  <c r="I19" i="29" s="1"/>
  <c r="H20" i="29"/>
  <c r="I20" i="29" s="1"/>
  <c r="C3" i="28"/>
  <c r="C2" i="28"/>
  <c r="C9" i="28"/>
  <c r="C8" i="28"/>
  <c r="C7" i="28"/>
  <c r="C6" i="28"/>
  <c r="H28" i="31" l="1"/>
  <c r="S28" i="31"/>
  <c r="C15" i="28" s="1"/>
  <c r="H25" i="32"/>
  <c r="T25" i="32"/>
  <c r="E16" i="28" s="1"/>
  <c r="S25" i="32"/>
  <c r="C16" i="28" s="1"/>
  <c r="I16" i="32"/>
  <c r="I25" i="32" s="1"/>
  <c r="T28" i="31"/>
  <c r="E15" i="28" s="1"/>
  <c r="I16" i="31"/>
  <c r="I28" i="31" s="1"/>
  <c r="D16" i="28" l="1"/>
  <c r="D15" i="28"/>
  <c r="U55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F14" i="28"/>
  <c r="I55" i="29" l="1"/>
  <c r="S55" i="29"/>
  <c r="C14" i="28" s="1"/>
  <c r="C32" i="28" s="1"/>
  <c r="T55" i="29"/>
  <c r="H55" i="29"/>
  <c r="E14" i="28" l="1"/>
  <c r="E32" i="28" s="1"/>
  <c r="D14" i="28" l="1"/>
  <c r="D32" i="28" s="1"/>
</calcChain>
</file>

<file path=xl/sharedStrings.xml><?xml version="1.0" encoding="utf-8"?>
<sst xmlns="http://schemas.openxmlformats.org/spreadsheetml/2006/main" count="4803" uniqueCount="1068">
  <si>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</si>
  <si>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</si>
  <si>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</si>
  <si>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</si>
  <si>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</si>
  <si>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</si>
  <si>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</si>
  <si>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</si>
  <si>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</si>
  <si>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</si>
  <si>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</si>
  <si>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</si>
  <si>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</si>
  <si>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</si>
  <si>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</si>
  <si>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</si>
  <si>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</si>
  <si>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</si>
  <si>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</si>
  <si>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</si>
  <si>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</si>
  <si>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</si>
  <si>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</si>
  <si>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</si>
  <si>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</si>
  <si>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</si>
  <si>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</si>
  <si>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</si>
  <si>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</si>
  <si>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</si>
  <si>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</si>
  <si>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</si>
  <si>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</si>
  <si>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</si>
  <si>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</si>
  <si>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</si>
  <si>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</si>
  <si>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</si>
  <si>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</si>
  <si>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</si>
  <si>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</si>
  <si>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</si>
  <si>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</si>
  <si>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</si>
  <si>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</si>
  <si>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</si>
  <si>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</si>
  <si>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</si>
  <si>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</si>
  <si>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</si>
  <si>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</si>
  <si>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</si>
  <si>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</si>
  <si>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</si>
  <si>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</si>
  <si>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</si>
  <si>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</si>
  <si>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</si>
  <si>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</si>
  <si>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</si>
  <si>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</si>
  <si>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</si>
  <si>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</si>
  <si>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</si>
  <si>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</si>
  <si>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</si>
  <si>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</si>
  <si>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</si>
  <si>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</si>
  <si>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</si>
  <si>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</si>
  <si>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</si>
  <si>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</si>
  <si>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</si>
  <si>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</si>
  <si>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</si>
  <si>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</si>
  <si>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</si>
  <si>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</si>
  <si>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</si>
  <si>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</si>
  <si>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</si>
  <si>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</si>
  <si>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</si>
  <si>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</si>
  <si>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</si>
  <si>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</si>
  <si>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</si>
  <si>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</si>
  <si>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</si>
  <si>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</si>
  <si>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</si>
  <si>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</si>
  <si>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</si>
  <si>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</si>
  <si>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</si>
  <si>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</si>
  <si>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</si>
  <si>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</si>
  <si>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</si>
  <si>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</si>
  <si>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</si>
  <si>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</si>
  <si>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</si>
  <si>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</si>
  <si>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</si>
  <si>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</si>
  <si>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</si>
  <si>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</si>
  <si>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</si>
  <si>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</si>
  <si>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</si>
  <si>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</si>
  <si>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</si>
  <si>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</si>
  <si>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</si>
  <si>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</si>
  <si>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</si>
  <si>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</si>
  <si>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</si>
  <si>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</si>
  <si>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</si>
  <si>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</si>
  <si>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</si>
  <si>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</si>
  <si>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</si>
  <si>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</si>
  <si>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</si>
  <si>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</si>
  <si>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</si>
  <si>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</si>
  <si>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</si>
  <si>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</si>
  <si>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</si>
  <si>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</si>
  <si>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</si>
  <si>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</si>
  <si>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</si>
  <si>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</si>
  <si>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</si>
  <si>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</si>
  <si>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</si>
  <si>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</si>
  <si>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</si>
  <si>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</si>
  <si>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</si>
  <si>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</si>
  <si>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</si>
  <si>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</si>
  <si>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</si>
  <si>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</si>
  <si>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</si>
  <si>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</si>
  <si>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</si>
  <si>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</si>
  <si>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</si>
  <si>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</si>
  <si>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</si>
  <si>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</si>
  <si>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</si>
  <si>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</si>
  <si>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</si>
  <si>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</si>
  <si>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</si>
  <si>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</si>
  <si>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</si>
  <si>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</si>
  <si>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</si>
  <si>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</si>
  <si>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</si>
  <si>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</si>
  <si>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</si>
  <si>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</si>
  <si>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</si>
  <si>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</si>
  <si>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</si>
  <si>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kom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</si>
  <si>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</si>
  <si>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</si>
  <si>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</si>
  <si>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</si>
  <si>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</si>
  <si>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</si>
  <si>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</si>
  <si>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</si>
  <si>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</si>
  <si>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</si>
  <si>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</si>
  <si>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</si>
  <si>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</si>
  <si>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</si>
  <si>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</si>
  <si>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</si>
  <si>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</si>
  <si>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</si>
  <si>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</si>
  <si>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</si>
  <si>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</si>
  <si>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</si>
  <si>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</si>
  <si>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</si>
  <si>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</si>
  <si>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</si>
  <si>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</si>
  <si>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</si>
  <si>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</si>
  <si>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</si>
  <si>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</si>
  <si>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</si>
  <si>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</si>
  <si>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</si>
  <si>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</si>
  <si>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</si>
  <si>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</si>
  <si>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</si>
  <si>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</si>
  <si>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</si>
  <si>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</si>
  <si>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</si>
  <si>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</si>
  <si>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</si>
  <si>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</si>
  <si>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</si>
  <si>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</si>
  <si>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</si>
  <si>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</si>
  <si>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</si>
  <si>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</si>
  <si>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</si>
  <si>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</si>
  <si>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</si>
  <si>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</si>
  <si>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</si>
  <si>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</si>
  <si>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</si>
  <si>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</si>
  <si>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</si>
  <si>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</si>
  <si>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</si>
  <si>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</si>
  <si>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</si>
  <si>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</si>
  <si>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</si>
  <si>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</si>
  <si>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</si>
  <si>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</si>
  <si>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>14. sklop:</t>
  </si>
  <si>
    <t>15. sklop:</t>
  </si>
  <si>
    <t>16. sklop:</t>
  </si>
  <si>
    <t>17. sklop:</t>
  </si>
  <si>
    <t>18. sklop:</t>
  </si>
  <si>
    <t>0,5-1</t>
  </si>
  <si>
    <t>134.</t>
  </si>
  <si>
    <t>predracun2a_Vrtec_Vojnik_Mavrica</t>
  </si>
  <si>
    <t>Vrtec Mavrica Vojnik</t>
  </si>
  <si>
    <t>Prušnikova 29a, 3212 Vojnik</t>
  </si>
  <si>
    <t>MESO IN MESNI IZDELKI</t>
  </si>
  <si>
    <t>RIBE IN MORSKI SADEŽI</t>
  </si>
  <si>
    <t>KRUH IN PEKOVSKI IZDELKI</t>
  </si>
  <si>
    <t>SADJE IN ZELENJAVA</t>
  </si>
  <si>
    <t>KONZERVIRANI IZDELKI</t>
  </si>
  <si>
    <t>BREZALKOHOLNE PIJAČE IN VODA</t>
  </si>
  <si>
    <t>TESTENINE</t>
  </si>
  <si>
    <t>DIETNA ŽIVILA</t>
  </si>
  <si>
    <t>EKO MLEKO IN MLEČNI IZDELKI</t>
  </si>
  <si>
    <t>SVEŽE PERUTNINSKO MESO IN IZDELKI</t>
  </si>
  <si>
    <t>Sveže stegno, mlada govedina, BK, I.kat., v kosu</t>
  </si>
  <si>
    <t>Sveže stegno, mlada govedina, BK, I.kat., zrezki (80g-140g)</t>
  </si>
  <si>
    <t>Mlada govedina, rezano na rezance (stroganov)</t>
  </si>
  <si>
    <t>Sveže pleče, mlada govedina, BK, II.kat., v kosu</t>
  </si>
  <si>
    <t>Sveže pleče, mlada govedina, BK, II.kat., kocke</t>
  </si>
  <si>
    <t>Mleto meso, mlada govedina, pakirano, max 20% maščobe</t>
  </si>
  <si>
    <t>Kosti, sveže, mlado govedo, za juho</t>
  </si>
  <si>
    <t>Goveji ramsteak</t>
  </si>
  <si>
    <t>Sveže stegno, telečje, BK, v kosu</t>
  </si>
  <si>
    <t>Sveže stegno, telečje, BK, zrezki (80g-140g)</t>
  </si>
  <si>
    <t>Sveže pleče, telečje, BK, kocke</t>
  </si>
  <si>
    <t>Sveže pleče, telečje, BK, v kosu</t>
  </si>
  <si>
    <t>Goveje rebre</t>
  </si>
  <si>
    <t>Sveže mleto meso, svinjsko, max 20% maščobe</t>
  </si>
  <si>
    <t>Sveže sv. stegno, svinjsko, BK, I.kat., v kosu</t>
  </si>
  <si>
    <t>Sveže sv.pleče, BK, II.kat., kocke</t>
  </si>
  <si>
    <t>Sveže sv.pleče, BK, II.kat., v kosu</t>
  </si>
  <si>
    <t>Sveže sv.stegno, BK, I.kat., zrezki (80g-140g)</t>
  </si>
  <si>
    <t xml:space="preserve">Sveži svinjski laks, BK </t>
  </si>
  <si>
    <t>Svinjska mrežna pečenka</t>
  </si>
  <si>
    <t>Sveža slanina, hrbet, kocke</t>
  </si>
  <si>
    <t>Prekajen svinjski vrat</t>
  </si>
  <si>
    <t>Prekajene kosti</t>
  </si>
  <si>
    <t>Sveža pečenica v naravnem ovoju</t>
  </si>
  <si>
    <t>Sveža krvavica v naravnem ovoju</t>
  </si>
  <si>
    <t>Čevapčiči</t>
  </si>
  <si>
    <t>Kuhan pršut, narezan</t>
  </si>
  <si>
    <t xml:space="preserve">Navadna posebna salama </t>
  </si>
  <si>
    <t>Pica šunka (v kosu ali narezana)</t>
  </si>
  <si>
    <t>Suha slanina</t>
  </si>
  <si>
    <t>Hamburška slanina</t>
  </si>
  <si>
    <t>Panceta</t>
  </si>
  <si>
    <t>Telečje hrenovke - rinfuza</t>
  </si>
  <si>
    <t>Savinjski želodec, narezan</t>
  </si>
  <si>
    <t>Salama suha, narezana</t>
  </si>
  <si>
    <t>Šunka v ovoju</t>
  </si>
  <si>
    <t>Ogrska salama, narezana</t>
  </si>
  <si>
    <t>Piščančja prsa, BK</t>
  </si>
  <si>
    <t>Piščančja bedra - cela</t>
  </si>
  <si>
    <t>Piščančje krače</t>
  </si>
  <si>
    <t>Piščančji file</t>
  </si>
  <si>
    <t>Piščančji hrbti</t>
  </si>
  <si>
    <t>Puranji file</t>
  </si>
  <si>
    <t>Piščančja nabodala z zelenjavo</t>
  </si>
  <si>
    <t>Puranji ražnjiči</t>
  </si>
  <si>
    <t>Piščančje hrenovke, z ovojem - rinfuza</t>
  </si>
  <si>
    <t>Piščančje prsi v ovoju, narezek</t>
  </si>
  <si>
    <t>Piščančja prsa v ovoju (brez mleka, jajc, soje), narezek</t>
  </si>
  <si>
    <t>Puranja prsa v ovoju, narezek</t>
  </si>
  <si>
    <t>OSLIČ, Merluccius - vse vrste tega rodu</t>
  </si>
  <si>
    <t>OSTRIŽ, file</t>
  </si>
  <si>
    <t>MORSKI LIST, solea solea, solea spp., soleidae</t>
  </si>
  <si>
    <t>LIGNJI očiščeni, liligo spp, patagonski lignji</t>
  </si>
  <si>
    <t xml:space="preserve">LOSOS pacifiški (oncorhynchus spp), file S KOŽO </t>
  </si>
  <si>
    <t>Hoki, novozelandski file (repak) brez kože</t>
  </si>
  <si>
    <t>Afriški som, severnoafriški čopovec, svež</t>
  </si>
  <si>
    <t>Afriški som, mleti, svež</t>
  </si>
  <si>
    <t>MORSKI SADEŽI s surimi 1kg</t>
  </si>
  <si>
    <t>Pirin kruh z drožmi, rezano</t>
  </si>
  <si>
    <t>Francoska štruca</t>
  </si>
  <si>
    <t>Mix kruh/dvobarvni kruh, štruca, rezano</t>
  </si>
  <si>
    <t>Mlinci, rinfuza</t>
  </si>
  <si>
    <t>Solata - endivja</t>
  </si>
  <si>
    <t>Motovilec</t>
  </si>
  <si>
    <t>Radič beli</t>
  </si>
  <si>
    <t>Radič rdeč</t>
  </si>
  <si>
    <t>Zelje belo mlado</t>
  </si>
  <si>
    <t>Zelje belo staro</t>
  </si>
  <si>
    <t>Zelje - rdeče</t>
  </si>
  <si>
    <t>Kitajsko zelje</t>
  </si>
  <si>
    <t>Paradižnik</t>
  </si>
  <si>
    <t>Paradižnik - češnjevec</t>
  </si>
  <si>
    <t>Paprika - rumena</t>
  </si>
  <si>
    <t>Paprika - rdeča</t>
  </si>
  <si>
    <t>Paprika - zelena</t>
  </si>
  <si>
    <t>Stara čebula</t>
  </si>
  <si>
    <t>Česen</t>
  </si>
  <si>
    <t>Korenje, rdeče</t>
  </si>
  <si>
    <t>Korenje, rumeno</t>
  </si>
  <si>
    <t>Peteršilj (zelenje)</t>
  </si>
  <si>
    <t>Peteršilj (korenina)</t>
  </si>
  <si>
    <t>Kumare</t>
  </si>
  <si>
    <t>Mladi krompir</t>
  </si>
  <si>
    <t>Krompir</t>
  </si>
  <si>
    <t>Krompir, olupljen, vakumiran</t>
  </si>
  <si>
    <t>Por</t>
  </si>
  <si>
    <t>Bučke cukini</t>
  </si>
  <si>
    <t>Cvetača</t>
  </si>
  <si>
    <t>Stročji fižol</t>
  </si>
  <si>
    <t>Fižol bel, droben</t>
  </si>
  <si>
    <t>Fižol - zrnje (češnjevec)</t>
  </si>
  <si>
    <t>Ohrovt</t>
  </si>
  <si>
    <t>Jajčevci</t>
  </si>
  <si>
    <t>Rukola</t>
  </si>
  <si>
    <t>Rdeča redkvica</t>
  </si>
  <si>
    <t>Šparglji</t>
  </si>
  <si>
    <t>Blitva listi</t>
  </si>
  <si>
    <t>Špinača</t>
  </si>
  <si>
    <t>Brokoli</t>
  </si>
  <si>
    <t>Buče hokaido</t>
  </si>
  <si>
    <t>Bučke muškatne</t>
  </si>
  <si>
    <t>Čičerika</t>
  </si>
  <si>
    <t>Drobnjak</t>
  </si>
  <si>
    <t>Koleraba (nadzemna/rumena)</t>
  </si>
  <si>
    <t>Zelena gomolj</t>
  </si>
  <si>
    <t>Zelena list</t>
  </si>
  <si>
    <t>Zelena - stebelna</t>
  </si>
  <si>
    <t>Brstični ohrovt</t>
  </si>
  <si>
    <t>Leča zelena</t>
  </si>
  <si>
    <t>Leča rumena</t>
  </si>
  <si>
    <t>Šampinjoni</t>
  </si>
  <si>
    <t>Kisla repa, rinfuza</t>
  </si>
  <si>
    <t>Koromač</t>
  </si>
  <si>
    <t>Avokado</t>
  </si>
  <si>
    <t>Banane</t>
  </si>
  <si>
    <t>Breskve</t>
  </si>
  <si>
    <t>Rdeče grozdje</t>
  </si>
  <si>
    <t>Belo grozdje</t>
  </si>
  <si>
    <t>Jabolka, različne sorte</t>
  </si>
  <si>
    <t>Hruške</t>
  </si>
  <si>
    <t>Limone</t>
  </si>
  <si>
    <t>Limete</t>
  </si>
  <si>
    <t>Pomaranče oranžne</t>
  </si>
  <si>
    <t>Pomaranče, rdeče</t>
  </si>
  <si>
    <t>Klementine</t>
  </si>
  <si>
    <t>Kivi</t>
  </si>
  <si>
    <t>Mandarine</t>
  </si>
  <si>
    <t>Lubenice</t>
  </si>
  <si>
    <t>Nektarine</t>
  </si>
  <si>
    <t>Češnje</t>
  </si>
  <si>
    <t>Jagode</t>
  </si>
  <si>
    <t>Marelice</t>
  </si>
  <si>
    <t>Maline</t>
  </si>
  <si>
    <t>Melone</t>
  </si>
  <si>
    <t>Ribez, sveži</t>
  </si>
  <si>
    <t>Mango</t>
  </si>
  <si>
    <t>Ananas</t>
  </si>
  <si>
    <t>Nashi</t>
  </si>
  <si>
    <t>Kaki vanilija</t>
  </si>
  <si>
    <t>Mineole</t>
  </si>
  <si>
    <t>Ringlo</t>
  </si>
  <si>
    <t>Slive</t>
  </si>
  <si>
    <t>Granatno jabolko</t>
  </si>
  <si>
    <t>Grenivke</t>
  </si>
  <si>
    <t>Rozine, rinfuza</t>
  </si>
  <si>
    <t xml:space="preserve">Suhe slive brez koščic </t>
  </si>
  <si>
    <t>Suhe hruške - rinfuza</t>
  </si>
  <si>
    <t>Suhe marelice- rinfuza</t>
  </si>
  <si>
    <t>Suha jabolka - olupljeni krhlji, rinfuza</t>
  </si>
  <si>
    <t>Suhe fige- rinfuza</t>
  </si>
  <si>
    <t>Orehova jederca - rinfuza</t>
  </si>
  <si>
    <t>Čokolada v prahu 100g, (najmanj 36% kakavovih delov)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</si>
  <si>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</si>
  <si>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</si>
  <si>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</si>
  <si>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</si>
  <si>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</si>
  <si>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</si>
  <si>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</si>
  <si>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</si>
  <si>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</si>
  <si>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</si>
  <si>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</si>
  <si>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</si>
  <si>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</si>
  <si>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</si>
  <si>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</si>
  <si>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</si>
  <si>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</si>
  <si>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</si>
  <si>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</si>
  <si>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</si>
  <si>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</si>
  <si>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</si>
  <si>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</si>
  <si>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</si>
  <si>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</si>
  <si>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</si>
  <si>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</si>
  <si>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</si>
  <si>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</si>
  <si>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</si>
  <si>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</si>
  <si>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</si>
  <si>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</si>
  <si>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</si>
  <si>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</si>
  <si>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</si>
  <si>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</si>
  <si>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</si>
  <si>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</si>
  <si>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</si>
  <si>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</si>
  <si>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</si>
  <si>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</si>
  <si>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</si>
  <si>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</si>
  <si>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</si>
  <si>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</si>
  <si>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Brezglutenski kruh 2x225g</t>
  </si>
  <si>
    <t>EKO KRUH</t>
  </si>
  <si>
    <t>EKO KAŠE</t>
  </si>
  <si>
    <t>EKO MESO IN MESNI IZDELKI</t>
  </si>
  <si>
    <t>EKO SADJE IN ZELENJAVA</t>
  </si>
  <si>
    <t>0,7-1</t>
  </si>
  <si>
    <t>Eko pašteta</t>
  </si>
  <si>
    <t>Eko meso mladega goveda-stegno (trakci, kocke, zrezki)</t>
  </si>
  <si>
    <t>Eko meso mladega goveda-pleče b.k., (trakci, kocke, zrezki)</t>
  </si>
  <si>
    <t>Eko mlade goveje kosti za juho</t>
  </si>
  <si>
    <t>EKo goveje mleto meso</t>
  </si>
  <si>
    <t>Eko goveje hrenovke</t>
  </si>
  <si>
    <t>Bio češnje</t>
  </si>
  <si>
    <t>Bio grozdje</t>
  </si>
  <si>
    <t>Bio hruške</t>
  </si>
  <si>
    <t>Bio jabolka, teža ne več ko 100 gr</t>
  </si>
  <si>
    <t>Bio jagode</t>
  </si>
  <si>
    <t>Bio slive</t>
  </si>
  <si>
    <t>Bio bučke</t>
  </si>
  <si>
    <t>Bio cvetača</t>
  </si>
  <si>
    <t>Bio korenje</t>
  </si>
  <si>
    <t>Bio kumare</t>
  </si>
  <si>
    <t>Bio kvinoja</t>
  </si>
  <si>
    <t>Bio paprika, zelena</t>
  </si>
  <si>
    <t>Bio paradižnik</t>
  </si>
  <si>
    <t>Bio solata endivija</t>
  </si>
  <si>
    <t>Bio solata kristalka</t>
  </si>
  <si>
    <t>Bio radič</t>
  </si>
  <si>
    <t>Bio zelje v glavah</t>
  </si>
  <si>
    <t>Bio breskev</t>
  </si>
  <si>
    <t>Bio zelje belo, mlado</t>
  </si>
  <si>
    <t>Bio šparglji, zeleni</t>
  </si>
  <si>
    <t>Bio mleko, 3,2-3,5% m.m., pasteririzano in nehomogenizirano</t>
  </si>
  <si>
    <t>Bio jogurt sadni, različni okusi, od 1,5 do 3,5 % m.m.</t>
  </si>
  <si>
    <t>Bio mleko vanilija, od 3,2 do 3,5 % m.m.</t>
  </si>
  <si>
    <t>Bio mlečni smooti sadni, od 3,2 do 3,5 % m.m.</t>
  </si>
  <si>
    <t>Bio surovo maslo 1. vrste, min 82 % m.m.</t>
  </si>
  <si>
    <t>Bio skutin namaz</t>
  </si>
  <si>
    <t>Bio poltrdi sir</t>
  </si>
  <si>
    <t>Bio pinjenec, sadni</t>
  </si>
  <si>
    <t>Bio sirotka, sadna</t>
  </si>
  <si>
    <t>Bio tradicionalni kefir sadni, različni okusi, od 1,5 do 3,5 % m.m., izdelan s kefirjevimi zrni</t>
  </si>
  <si>
    <t>Tradicionalni kefir, naravni, brez laktoze, od 1,5 do 3,5 % m.m., izdelan s kefirjevimi zrni</t>
  </si>
  <si>
    <t>Eko pirina kaša</t>
  </si>
  <si>
    <t>Bio pirin zdrob</t>
  </si>
  <si>
    <t>Bio polnovredni kornflakes</t>
  </si>
  <si>
    <t>Bio polenta z zelenjavo</t>
  </si>
  <si>
    <t xml:space="preserve">Bio kamutov zdrob </t>
  </si>
  <si>
    <t>Bio polnozrnata pirina moka</t>
  </si>
  <si>
    <t>Bio ajdova kaša</t>
  </si>
  <si>
    <t>Bio prosena kaša</t>
  </si>
  <si>
    <t xml:space="preserve">Bio ješprenj </t>
  </si>
  <si>
    <t>Eko beli kruh rezan</t>
  </si>
  <si>
    <t>Eko ovseni mešani kruh rezan</t>
  </si>
  <si>
    <t>Eko pirin kruh  rezan</t>
  </si>
  <si>
    <t>Eko ovsen mešan kruh rezan</t>
  </si>
  <si>
    <t>Eko ajdov mešan kruh rezan</t>
  </si>
  <si>
    <t xml:space="preserve">Eko ajdovo mešano pecivo </t>
  </si>
  <si>
    <t>Eko pšenično polbelo pecivo</t>
  </si>
  <si>
    <t xml:space="preserve">Eko ovseno mešano pecivo </t>
  </si>
  <si>
    <t>Eko belo pecivo</t>
  </si>
  <si>
    <t>Eko pecivo, s semeni</t>
  </si>
  <si>
    <t>Eko pecivo, koruzno</t>
  </si>
  <si>
    <t>Eko telečje meso, stegno, b.k.</t>
  </si>
  <si>
    <t>Eko telečje stegno, kocke 1x1 cm</t>
  </si>
  <si>
    <t>Eko telečje meso, pleče</t>
  </si>
  <si>
    <t>Eko telečje mleto meso</t>
  </si>
  <si>
    <t>Eko telečje hrenovke</t>
  </si>
  <si>
    <t>Eko telečja posebna klobasa</t>
  </si>
  <si>
    <t>Sir za žar</t>
  </si>
  <si>
    <t>Kisla smetana</t>
  </si>
  <si>
    <t>150-330</t>
  </si>
  <si>
    <t>ml</t>
  </si>
  <si>
    <t>Mlečni sladoled - različni okusi, banjice</t>
  </si>
  <si>
    <t>Mlečni sladoled - različni okusi, v lončku</t>
  </si>
  <si>
    <t>Sirno zeliščni namaz</t>
  </si>
  <si>
    <t>Sirni namaz (skuta 60 %, maslo 25%, posneto mleko 2,5%)</t>
  </si>
  <si>
    <t>Sir, mocarela</t>
  </si>
  <si>
    <t>Trdi sir, ribani</t>
  </si>
  <si>
    <t>Sir, dimljeni</t>
  </si>
  <si>
    <t>Sir, ementaler</t>
  </si>
  <si>
    <t>Sir gauda</t>
  </si>
  <si>
    <t>Sir edamec</t>
  </si>
  <si>
    <t>Topljeni sir</t>
  </si>
  <si>
    <t>Surovo maslo 1.vrsta</t>
  </si>
  <si>
    <t>Smetana za kuhanje 21% m.m.</t>
  </si>
  <si>
    <t>Sladka smetana za stepanje 33% m.m., brez dodanega sladkorja, alpska*</t>
  </si>
  <si>
    <t>Maskarpone</t>
  </si>
  <si>
    <t xml:space="preserve">Kefir, z okusom (razni) </t>
  </si>
  <si>
    <t>Skuta, 40 % m.m.</t>
  </si>
  <si>
    <t>Čokoladni puding s smetano</t>
  </si>
  <si>
    <t>Vanilijev puding s smetano</t>
  </si>
  <si>
    <t>Skuta, sadna, brez umetnih sladil in konzervansov, z naravno aromo in brez barvil, različni okusi</t>
  </si>
  <si>
    <t>Sadni napitek na osnovi sirotke, z naravno aromo in brez barvil, različni okusi</t>
  </si>
  <si>
    <t>Jogurtova smetana, stracitela</t>
  </si>
  <si>
    <t>Jogurt s piškoti, brez GSO</t>
  </si>
  <si>
    <t>Jogurt s podloženim sadjem, različni okusi</t>
  </si>
  <si>
    <t>Grški tip jogurta, z naravno aromo, brez barvil, brez GSO</t>
  </si>
  <si>
    <t>Jogurt, sadni, brez GSO, brez dodanih sladil,različni okusi</t>
  </si>
  <si>
    <t>Jogurt, sadni, z naravno aromo, brez barvil, brez GSO, , različni okusi</t>
  </si>
  <si>
    <t>Tekoči jogurt, navadni, z najmanj 3,2% m.m., tekoči</t>
  </si>
  <si>
    <t>Tekoči jogurt, navadni, z najmanj 3,2% m.m.</t>
  </si>
  <si>
    <t xml:space="preserve">Čokoladno mleko </t>
  </si>
  <si>
    <t>Trajno mleko</t>
  </si>
  <si>
    <t>Mleko, pasterizirano, z najmanj 3,2 % m.m., nehomogenizirano</t>
  </si>
  <si>
    <t>Mleko, pasterizirano, z najmanj 3,2% m.m., nehomogenizirano</t>
  </si>
  <si>
    <t>Pšenični kruh beli, hleb, brez dodanih aditivov in z manj soli, rezano</t>
  </si>
  <si>
    <t>Pšenični kruh polbeli, štruca , brez dodanih aditivov in z manj soli, rezano</t>
  </si>
  <si>
    <t>Kruh črni, štruca , brez dodanih aditivov in z manj soli, rezano</t>
  </si>
  <si>
    <t>Kruh mešani koruzni (najmanj 30% kor.moke) štruca brez dodanih aditivov in z manj soli, rezano</t>
  </si>
  <si>
    <t>Pšenični polnozrnat kruh (z do 20 % drugih mok)brez dodanih aditivov in z manj soli, rezano</t>
  </si>
  <si>
    <t>Kruh s semeni, štruca, brez dodanih aditivov in z manj soli, rezano</t>
  </si>
  <si>
    <t>Mešani ovsen kruh, štruca brez dodanih aditivov in manj soli, rezano</t>
  </si>
  <si>
    <t>Pirin kruh (100 % pirina polnozrnata moka) štruca brez dodanih aditivov in z manj soli, rezano</t>
  </si>
  <si>
    <t>Ajdov mešan kruh (najmanj 50% ajdove moke) štruca  brez dodanih aditivov in z manj soli, rezano</t>
  </si>
  <si>
    <t xml:space="preserve">Ajdov kruh z orehi </t>
  </si>
  <si>
    <t>Ržen mešani kruh (z do 20% drugih mok) štruca  brez dodanih aditivov in z manj soli, rezano</t>
  </si>
  <si>
    <t>Graham kruh štruca  brez dodanih aditivov in z manj soli, rezano</t>
  </si>
  <si>
    <t xml:space="preserve">Toast, beli </t>
  </si>
  <si>
    <t xml:space="preserve">Toast, polnozrnati </t>
  </si>
  <si>
    <t xml:space="preserve">Polbela žemljica </t>
  </si>
  <si>
    <t xml:space="preserve">Graham pecivo </t>
  </si>
  <si>
    <t>Pirine žemlje z drožmi</t>
  </si>
  <si>
    <t>Pecivo, pekovsko, ovseno</t>
  </si>
  <si>
    <t>Pecivo, pekovsko, ajdovo</t>
  </si>
  <si>
    <t>Pecivo, pekovsko, koruzno s sirom in semeni</t>
  </si>
  <si>
    <t>Pecivo, pekovsko, belo</t>
  </si>
  <si>
    <t>Pecivo, pekovsko, koruzno</t>
  </si>
  <si>
    <t>Buhtelj z marmelado</t>
  </si>
  <si>
    <t>Pecivo, pekovsko, polnozrnato</t>
  </si>
  <si>
    <t>Sezamova štručka</t>
  </si>
  <si>
    <t>Pecivo, pekovsko, s sirom</t>
  </si>
  <si>
    <t>Pecivo, pekovsko, s semeni</t>
  </si>
  <si>
    <t>Pecivo, pekovsko, pirino</t>
  </si>
  <si>
    <t>Pecivo, pekovsko, črno</t>
  </si>
  <si>
    <t>Pecivo, pekovsko, rženo</t>
  </si>
  <si>
    <t>Makovo pecivo</t>
  </si>
  <si>
    <t xml:space="preserve">Pletenica </t>
  </si>
  <si>
    <t>Ptiček</t>
  </si>
  <si>
    <t>Graham ptiček, brez mleka in jajc</t>
  </si>
  <si>
    <t xml:space="preserve">Velikonočni zajček </t>
  </si>
  <si>
    <t>Vel.zajček, graham, brez mleka, jajc</t>
  </si>
  <si>
    <t>Parkelj</t>
  </si>
  <si>
    <t>Parkelj, graham, brez mleka in jajc</t>
  </si>
  <si>
    <t xml:space="preserve">Pica šunka, sir </t>
  </si>
  <si>
    <t>Krof z marmelado</t>
  </si>
  <si>
    <t>Orehova potička</t>
  </si>
  <si>
    <t>Orehov rogljiček</t>
  </si>
  <si>
    <t>Rožičeva potička</t>
  </si>
  <si>
    <t>Navadni rogljiček</t>
  </si>
  <si>
    <t>Rogljiček z marmelado</t>
  </si>
  <si>
    <t>Kajzerica</t>
  </si>
  <si>
    <t>Francoski rogljiček z marmelado</t>
  </si>
  <si>
    <t>Marmorni kolač</t>
  </si>
  <si>
    <t xml:space="preserve">Jabolčna pita </t>
  </si>
  <si>
    <t>Sadna torta</t>
  </si>
  <si>
    <t>Čokoladna torta</t>
  </si>
  <si>
    <t>Kokosove kocke</t>
  </si>
  <si>
    <t>Linške oči</t>
  </si>
  <si>
    <t>Orehovi rogljički</t>
  </si>
  <si>
    <t>Kruhove kocke</t>
  </si>
  <si>
    <t>Drobtine krušne, bele</t>
  </si>
  <si>
    <t>8,0-10</t>
  </si>
  <si>
    <t>Kislo zelje</t>
  </si>
  <si>
    <t>Kisla repa</t>
  </si>
  <si>
    <t xml:space="preserve">Rozine </t>
  </si>
  <si>
    <t xml:space="preserve">Brusnice, suhe </t>
  </si>
  <si>
    <t>Nashijevi krhlji</t>
  </si>
  <si>
    <t>Kaki, suhi krhlji</t>
  </si>
  <si>
    <t>Lešniki celi</t>
  </si>
  <si>
    <t xml:space="preserve">Lešniki, mleti </t>
  </si>
  <si>
    <t>Mandlji celi</t>
  </si>
  <si>
    <t>Krompirjevi svaljki</t>
  </si>
  <si>
    <t>Krompirjevi svaljki s skuto</t>
  </si>
  <si>
    <t>Ajdovi svaljki (ajda min.25%)</t>
  </si>
  <si>
    <t>Pirini svaljki, pirina polnozrnata moka (24%)</t>
  </si>
  <si>
    <t>Zdrobovi ocvrtki (pšenični zdrob 24%)</t>
  </si>
  <si>
    <t>Pirini cmoki z mareličnim nadevom (marelični nadev min.20%)</t>
  </si>
  <si>
    <t>Cmoki s slivovim nadevom (slivov nadev min.20%)</t>
  </si>
  <si>
    <t>Zdrobovi cmoki (pšenični zdrob 22%)</t>
  </si>
  <si>
    <t>Kruhovi cmoki (kruh za cmoke 67%)</t>
  </si>
  <si>
    <t xml:space="preserve">Listnato testo v bloku </t>
  </si>
  <si>
    <t>Vlečeno testo</t>
  </si>
  <si>
    <t xml:space="preserve">Polnozrnati francoski rogljiček </t>
  </si>
  <si>
    <t xml:space="preserve">Navihančki sadni, več okusov </t>
  </si>
  <si>
    <t>Navihančki vanilijevi</t>
  </si>
  <si>
    <t xml:space="preserve">Rešetko jogurt-malina </t>
  </si>
  <si>
    <t>Orehovi žepki</t>
  </si>
  <si>
    <t xml:space="preserve">Čokoladno-lešnikovi žepki </t>
  </si>
  <si>
    <t xml:space="preserve">Rogljiček šunka-sir </t>
  </si>
  <si>
    <t>Štruklji, skutini, skutin nadev 58%</t>
  </si>
  <si>
    <t>Ajdovi štruklji z orehi, orehov nadev min.38%</t>
  </si>
  <si>
    <t xml:space="preserve">Jabolčni zavitek, jabolčni nadev 57%, </t>
  </si>
  <si>
    <t>Jabolčna pita, jabolčni nadev 70%</t>
  </si>
  <si>
    <t xml:space="preserve">Njoki, pakiranje </t>
  </si>
  <si>
    <t>Palačinke</t>
  </si>
  <si>
    <t>Ajdove palačinke (ajdova moka min.5%)</t>
  </si>
  <si>
    <t>Kaneloni, šunka, sir</t>
  </si>
  <si>
    <t>Kaneloni s špinačo in belim sirom</t>
  </si>
  <si>
    <t>Zelenjavni polpeti (zelenjava 24%)</t>
  </si>
  <si>
    <t>Zamrznjena špinača, pasirana</t>
  </si>
  <si>
    <t xml:space="preserve">Zamrznjena cvetača </t>
  </si>
  <si>
    <t>Zamrznjen stročji fižol (rumen)</t>
  </si>
  <si>
    <t xml:space="preserve">Zamrznjen stročji fižol (zelen) </t>
  </si>
  <si>
    <t xml:space="preserve">Zamrznjen grah </t>
  </si>
  <si>
    <t xml:space="preserve">Zamrznjeno korenje (kocke) </t>
  </si>
  <si>
    <t>Zamrznjen baby korenček</t>
  </si>
  <si>
    <t>Zamrznjena mešana zelenjava  sestavljena iz: korenje, cvetača, brokoli</t>
  </si>
  <si>
    <t>Zamrznjena mešana zelenjava sestavljena iz: krompir, grah, korenje (za francosko solato)</t>
  </si>
  <si>
    <t>Zamrznjena pomladna zelenjava</t>
  </si>
  <si>
    <t>Zamrznjena koruza</t>
  </si>
  <si>
    <t>Zamrznjeni jurčki</t>
  </si>
  <si>
    <t xml:space="preserve">Zamrznjene mešane gobe </t>
  </si>
  <si>
    <t>Zamrznjen brokoli v cvetovih</t>
  </si>
  <si>
    <t xml:space="preserve">Zamrznjen brstični ohrovt </t>
  </si>
  <si>
    <t>Zamrznjeni šparglji, CELI</t>
  </si>
  <si>
    <t xml:space="preserve">Zamrznjene borovnice </t>
  </si>
  <si>
    <t>Zamrznjene jagode</t>
  </si>
  <si>
    <t xml:space="preserve">Zamrznjene maline </t>
  </si>
  <si>
    <t xml:space="preserve">Zamrznjen ribez </t>
  </si>
  <si>
    <t xml:space="preserve">Zamrznjeni gozdni sadeži </t>
  </si>
  <si>
    <t xml:space="preserve">Zamrznjene robide </t>
  </si>
  <si>
    <t>Zamrznjene slive, polovičke, brez koščic</t>
  </si>
  <si>
    <t>Vložen grah, brez konzervansov</t>
  </si>
  <si>
    <t>Vložen grah, brez konzervansov 3 x 200g</t>
  </si>
  <si>
    <t>Kumarice, brez konzervansov</t>
  </si>
  <si>
    <t>Paprika fileti, rumena, brez konzervansov</t>
  </si>
  <si>
    <t>Paprika pečena, rdeča, brez konzervansov</t>
  </si>
  <si>
    <t>Koruza, brez konzervansov</t>
  </si>
  <si>
    <t>Džuveč (paprika 30%, paradižnikov sok 20%, paradižnik 18%, jajčevci 9%, čebula 9%, korenje 7%, grah 1%, sončnično olje, jedilna sol, sladkor, peteršilj)</t>
  </si>
  <si>
    <t>Pelati</t>
  </si>
  <si>
    <t>Pelati, koščki, brez konzervansov</t>
  </si>
  <si>
    <t>Paradižnikov dvojni koncentrat, brez konzervansov</t>
  </si>
  <si>
    <t>Paradižnikov ketchup, s 140g svežih paradižnikov v 100g ketchupa</t>
  </si>
  <si>
    <t>Fižol rjav, brez konzervansov</t>
  </si>
  <si>
    <t>Fižol, rdeč, brez konzervansov</t>
  </si>
  <si>
    <t>Rdeča pesa,  z naravno aromo</t>
  </si>
  <si>
    <t>Rdeča pesa, brez konzervansov</t>
  </si>
  <si>
    <t>Ajvar, nepekoč (paprika 80%), brez konzervansov</t>
  </si>
  <si>
    <t>Čičerika, brez konzervansov</t>
  </si>
  <si>
    <t>Olive zelene, brez konzervansov</t>
  </si>
  <si>
    <t>Hren delikatesni, brez konzervansov</t>
  </si>
  <si>
    <t>Sok jabolčni (100 % sadni delež brez dodanega sladkorja, barvil in konzervansov)</t>
  </si>
  <si>
    <t>Sok pomarančni (100 % sadni delež brez dodanega sladkorja, barvil in konzervansov)</t>
  </si>
  <si>
    <t>Sok ananas (100 % sadni delež brez dodanega sladkorja, barvil in konzervansov)</t>
  </si>
  <si>
    <t>Nektar jagodni (minimalno 45 % sadnega deleža, brez umetnih sladil)</t>
  </si>
  <si>
    <t>Nektar hruška (minimalno 50 % sadnega deleža, brez umetnih sladil)</t>
  </si>
  <si>
    <t>Nektar črni ribez (minimalno 25 % sadnega deleža, brez umetnih sladil)</t>
  </si>
  <si>
    <t>Nektar iz črnega ribeza (najmanj 25 % sadni delež, brez konzervansov)</t>
  </si>
  <si>
    <t xml:space="preserve">Mineralna voda, gazirana </t>
  </si>
  <si>
    <t>Široki rezanci, 100 % durum pšenični zdrob, sušeno, jajca iz hlevske reje</t>
  </si>
  <si>
    <t>Svedri, 100 % durum zdrob, jajca iz hlevske reje, sušeno</t>
  </si>
  <si>
    <t>Drobni polži, 100 % durum pšenični zdrob, jajca (12,5%), sušeno</t>
  </si>
  <si>
    <t>Večji polži, 100 % durum pšenični zdrob, jajca (12,5%), sušeno</t>
  </si>
  <si>
    <t>Fuži, pšenični durum zdrob, jajca (19,4%), sušeno</t>
  </si>
  <si>
    <t>Krpice, 100 % durum pšenični zdrob, jajca iz hlevske reje (12,5%)</t>
  </si>
  <si>
    <t>Mali metuljčki, 100 % durum pšenični zdrob, jajca iz hlevske reje (12,5%)</t>
  </si>
  <si>
    <t>Zvezdice, 100 % durum pšenični zdrob, jajca iz hlevske reje (12,5%)</t>
  </si>
  <si>
    <t>Zakuha zvezdice, 100% durum pšenični zdrob</t>
  </si>
  <si>
    <t>Ribana kaša, 100 % durum pšenični zdrob, jajca (20%)</t>
  </si>
  <si>
    <t>Vodni vlivanci za juho, 100 % durum pšenični zdrob, jajca (20%)</t>
  </si>
  <si>
    <t>Rižek, 100 % durum pšenični zdrob, jajca iz hlevske reje (12,5%)</t>
  </si>
  <si>
    <t>Sirovi tortelini, pšenični durum zdrob, sirov nadev 30%, jajca iz hlevske reje</t>
  </si>
  <si>
    <t>Mesni tortelini, pšenični durum zdrob, mesni nadev 30%, jajca iz hlevske reje</t>
  </si>
  <si>
    <t>Špinačni tortelini, špinačni nadev 30%, jajca iz hlevske reje</t>
  </si>
  <si>
    <t>*Eko pirini svedri, pirin zdrob*, voda</t>
  </si>
  <si>
    <t>Eko korenčkovi rezanci, *pšenični durum zdrob, *korenček (3%), voda do 13,5% vode</t>
  </si>
  <si>
    <t>*Eko temni polži, *polnozrnat pšenični durum zdrob 50%, *pšenični durum zdrob, voda</t>
  </si>
  <si>
    <t>Jajčni jušni rezanci, pšenični durum zdrob, jajca (20%)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</si>
  <si>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</si>
  <si>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</si>
  <si>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</si>
  <si>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</si>
  <si>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</si>
  <si>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</si>
  <si>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</si>
  <si>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</si>
  <si>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</si>
  <si>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</si>
  <si>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200-260</t>
  </si>
  <si>
    <t>25-30</t>
  </si>
  <si>
    <t>180-200</t>
  </si>
  <si>
    <t>40-50</t>
  </si>
  <si>
    <t>1000-1500</t>
  </si>
  <si>
    <t>Vanilin sladkor 5 x 10 g</t>
  </si>
  <si>
    <t>Džem, jagodni (iz najmanj 45g sadja na 100g)</t>
  </si>
  <si>
    <t>Džem gozdni sadeži, v spremenljivem deležu, (iz najmanj 45g sadja na 100g izdelka)</t>
  </si>
  <si>
    <t xml:space="preserve">Džem breskev </t>
  </si>
  <si>
    <t>Džem borovničev (iz najmanj 45g sadja na 100g izdelka)</t>
  </si>
  <si>
    <t>Džem marelični (iz min. 43g sadja na 100g izdelka)</t>
  </si>
  <si>
    <t>Marmelada - šipek</t>
  </si>
  <si>
    <t xml:space="preserve">Otroški čaj, filter vrečke 25g, vezane </t>
  </si>
  <si>
    <t xml:space="preserve">Čaj, hibiskus šipek, filter vrečke 25g, vezane </t>
  </si>
  <si>
    <t>Šipkov čaj, filter vrečke</t>
  </si>
  <si>
    <t xml:space="preserve">Zeliščni čaj otroški </t>
  </si>
  <si>
    <t>Zeliščni čaj melisa</t>
  </si>
  <si>
    <t>Zeliščni čaj materina dušica</t>
  </si>
  <si>
    <t>Sadni čaj divja češnja(filter vrečke)</t>
  </si>
  <si>
    <t>Sadni čaj gozdni sadeži (filter vrečke)</t>
  </si>
  <si>
    <t>Sadni čaj borovnica  (filter vrečke)</t>
  </si>
  <si>
    <t>Sadni čaj breskev  (filter vrečke)</t>
  </si>
  <si>
    <t>Sadni čaj jagoda(filter vrečke)</t>
  </si>
  <si>
    <t>Čaj lipa, filter vrečke</t>
  </si>
  <si>
    <t>Čaj bezeg, filter vrečke</t>
  </si>
  <si>
    <t xml:space="preserve">Čaj metin, filter vrečke </t>
  </si>
  <si>
    <t>Čaj metin, filter vrečke, vezane</t>
  </si>
  <si>
    <t>Morska sol, fino mleta, jodirana</t>
  </si>
  <si>
    <t>Fino mleta, kamena, evaporirana sol</t>
  </si>
  <si>
    <t xml:space="preserve">Kamena sol </t>
  </si>
  <si>
    <t xml:space="preserve">Lovorjev list </t>
  </si>
  <si>
    <t>Lovorjev list</t>
  </si>
  <si>
    <t>Paprika mleta sladka</t>
  </si>
  <si>
    <t>Zelena list suha</t>
  </si>
  <si>
    <t>Cimet mleti</t>
  </si>
  <si>
    <t>Cimet, palčke</t>
  </si>
  <si>
    <t>Poper črni mleti</t>
  </si>
  <si>
    <t>Poper črni celi</t>
  </si>
  <si>
    <t>Sladoled na palčki z oblivom, 100 % rastlinsko, brez laktoze, brez glutena, 250g x 3</t>
  </si>
  <si>
    <t>Rižev napitek</t>
  </si>
  <si>
    <t xml:space="preserve">Sojin napitek </t>
  </si>
  <si>
    <t>Kokosov napitek</t>
  </si>
  <si>
    <t>Ovsen napitek</t>
  </si>
  <si>
    <t>Riževa krema za kuho</t>
  </si>
  <si>
    <t>Riževa krema za stepanje</t>
  </si>
  <si>
    <t>Rižev desert (vanilija)</t>
  </si>
  <si>
    <t>Sojin desert s sadjem</t>
  </si>
  <si>
    <t>Sojin jogurt</t>
  </si>
  <si>
    <t xml:space="preserve">Sojin puding </t>
  </si>
  <si>
    <t>Puding za kuhanje (brez mleka, jajc, soje, glutena)</t>
  </si>
  <si>
    <t>Dietno maslo,(brez mleka in beljakovin)</t>
  </si>
  <si>
    <t xml:space="preserve">Široki rezanci brez glutena </t>
  </si>
  <si>
    <t>Polžki brez glutena</t>
  </si>
  <si>
    <t>Špageti brez glutena</t>
  </si>
  <si>
    <t xml:space="preserve">Svedri brez glutena </t>
  </si>
  <si>
    <t xml:space="preserve">Polnozrnati svedri (brez mleka in jajc) </t>
  </si>
  <si>
    <t>Polnozrnati polžki (brez mleka in jajc)</t>
  </si>
  <si>
    <t>Polnozrnati špageti (brez mleka in jajc)</t>
  </si>
  <si>
    <t xml:space="preserve">Polžki brez glutena, mleka, jajc </t>
  </si>
  <si>
    <t>Svedri brez glutena, mleka, jajc</t>
  </si>
  <si>
    <t xml:space="preserve">Špageti brez glutena, mleka, jajc </t>
  </si>
  <si>
    <t xml:space="preserve">Riževe testenine </t>
  </si>
  <si>
    <t xml:space="preserve">Jušne testenine brez glutena </t>
  </si>
  <si>
    <t>Jušne testenine brez mleka in jajc</t>
  </si>
  <si>
    <t>Jušne testenine brez glutena, mleka in jajc</t>
  </si>
  <si>
    <t xml:space="preserve">Piškoti brez mleka in jajc </t>
  </si>
  <si>
    <t xml:space="preserve">Piškoti brez glutena </t>
  </si>
  <si>
    <t xml:space="preserve">Piškoti brez mleka, jajc, soje in gutena </t>
  </si>
  <si>
    <t>Piškoti s koščki čokolade, brez glutena, jajc, mleka, soje, oreščkov</t>
  </si>
  <si>
    <t>Čokoladni piškoti, brez glutena, mleka, jajc, soje, oreščkov</t>
  </si>
  <si>
    <t>Vanilijevi piškoti, brez glutena, mleka, jajc, soje, oreščkov</t>
  </si>
  <si>
    <t>Lešnikove napolitanke brez glutena</t>
  </si>
  <si>
    <t>Grisini brez glutena, mleka, jajc in soje</t>
  </si>
  <si>
    <t>Prestice brez glutena, mleka, jajc in soje</t>
  </si>
  <si>
    <t>Albert keksi brez glutena, mleka, jajc in soje</t>
  </si>
  <si>
    <t xml:space="preserve">Riževi kruhki </t>
  </si>
  <si>
    <t>Koruzni grisini</t>
  </si>
  <si>
    <t>Brezglutenska bela polenta</t>
  </si>
  <si>
    <t>Koruzna polenta, (brez glutena)</t>
  </si>
  <si>
    <t>Brezglutenska moka, Mix A</t>
  </si>
  <si>
    <t>Brezglutenska moka, Mix B</t>
  </si>
  <si>
    <t>Brezglutenska moka, Mix C</t>
  </si>
  <si>
    <t>Riževa moka</t>
  </si>
  <si>
    <t>Brezglutenske drobtine</t>
  </si>
  <si>
    <t>Sojin sladoled, marmoriran z višnjevim pripravkom, 100 % rastlinsko, brez laktoze, brez glutena in GSO</t>
  </si>
  <si>
    <t>Brezglutenske kroglice s kakavom, brez laktoze</t>
  </si>
  <si>
    <t>Brezglutenski koruzni kosmiči, brez laktoze</t>
  </si>
  <si>
    <t>Polnozrnati kosmiči z gozdnimi sadeži, brez glutena, mleka, jajc, soje, oreščkov</t>
  </si>
  <si>
    <t>Biskvit z malinovim polnilom, brez glutena, pšenice, jajc, mleka, soje, oreščkov</t>
  </si>
  <si>
    <t>Mešanica za čokoladne kolače, brez glutena, mleka, jajc, soje, oreščkov</t>
  </si>
  <si>
    <t>Mešanica za pripravo vanilijeve torte, brez glutena, mleka, jajc, soje, oreščkov</t>
  </si>
  <si>
    <t>Mešanica za pripravo čokoladne torte, brez glutena, mleka, jajc, soje, oreščkov</t>
  </si>
  <si>
    <t xml:space="preserve">Graham biga brez mleka, jajc, soje </t>
  </si>
  <si>
    <t>Vegetarijanski namaz (brez mleka, jajc, soje in mezge)</t>
  </si>
  <si>
    <t>Namaz iz temne čokolade, brez mlekčnih sestavin, laktoze, glutena</t>
  </si>
  <si>
    <t>EKO</t>
  </si>
  <si>
    <t>Česen, granulat</t>
  </si>
  <si>
    <t xml:space="preserve">Peteršilj suhi, zdrobljen </t>
  </si>
  <si>
    <t>Majaron</t>
  </si>
  <si>
    <t xml:space="preserve">Timijan </t>
  </si>
  <si>
    <t xml:space="preserve">Kumina mleta </t>
  </si>
  <si>
    <t>Muškatni orešček mleta</t>
  </si>
  <si>
    <t xml:space="preserve">Klinčki celi, sušeni </t>
  </si>
  <si>
    <t xml:space="preserve">Rožmarin </t>
  </si>
  <si>
    <t>Šetraj</t>
  </si>
  <si>
    <t>Bazilika</t>
  </si>
  <si>
    <t xml:space="preserve">Origano </t>
  </si>
  <si>
    <t>Drobnjak sušen</t>
  </si>
  <si>
    <t xml:space="preserve">Curry </t>
  </si>
  <si>
    <t xml:space="preserve">Koriander </t>
  </si>
  <si>
    <t xml:space="preserve">Brinove jagode </t>
  </si>
  <si>
    <t xml:space="preserve">Koper list </t>
  </si>
  <si>
    <t>Mediteran</t>
  </si>
  <si>
    <t xml:space="preserve">Kardamon </t>
  </si>
  <si>
    <t xml:space="preserve">Kurkuma </t>
  </si>
  <si>
    <t xml:space="preserve">Mešanica začimb za ribe </t>
  </si>
  <si>
    <t>Žafranika</t>
  </si>
  <si>
    <t>Ingver</t>
  </si>
  <si>
    <t>Piščančja pašteta (kuh.kokošje meso min 20%) - brez konzervansov</t>
  </si>
  <si>
    <t>Jetrna pašteta, brez aditivov</t>
  </si>
  <si>
    <t xml:space="preserve">Cvetlični med </t>
  </si>
  <si>
    <t xml:space="preserve">Gozdni med </t>
  </si>
  <si>
    <t>Čajno pecivo z nougat polnilom</t>
  </si>
  <si>
    <t>Lešnikove napolitanke</t>
  </si>
  <si>
    <t>Masleni keksi</t>
  </si>
  <si>
    <t>Otroški keksi iz biskvitnega testa</t>
  </si>
  <si>
    <t>Polnozrnati keksi s stročnicami in čokolado</t>
  </si>
  <si>
    <t>Mlečna rezina (pasterizirano mleko 2,8%, jogurtne kulture)</t>
  </si>
  <si>
    <t>Žitna ploščica s sadjem, sadni delež min.33%, razni okusi</t>
  </si>
  <si>
    <t>Kosi tune v olj.olju (pločevinka)</t>
  </si>
  <si>
    <t xml:space="preserve">Sardine v sonč.olju </t>
  </si>
  <si>
    <t xml:space="preserve">Beli riž parboiled </t>
  </si>
  <si>
    <t xml:space="preserve">Beli riž dolgozrnat paraboiled ekstra kakovosti </t>
  </si>
  <si>
    <t xml:space="preserve">Beli riž dolgozrnat parboiled </t>
  </si>
  <si>
    <t>Integralni riž, nebrušen rjavi riž</t>
  </si>
  <si>
    <t>Špageti, durum zdrob</t>
  </si>
  <si>
    <t>Polnozrnati špageti, polnozrnati pšenični durum zdrob</t>
  </si>
  <si>
    <t>Jajčni valjani rezanci, pšenični durum zdrob, jajca 12%</t>
  </si>
  <si>
    <t>Fritati</t>
  </si>
  <si>
    <t>Želatina lističi</t>
  </si>
  <si>
    <t xml:space="preserve">Preliv za torte </t>
  </si>
  <si>
    <t xml:space="preserve">Barva za živila (zelena, modra, rdeča, rumena), v tubi </t>
  </si>
  <si>
    <t>Pecilni prašek</t>
  </si>
  <si>
    <t>Vanilin sladkor</t>
  </si>
  <si>
    <t xml:space="preserve">Vanilin sladkor pomaranča </t>
  </si>
  <si>
    <t xml:space="preserve">Vanilin sladkor limona </t>
  </si>
  <si>
    <t xml:space="preserve">Vanilin sladkor bourbon </t>
  </si>
  <si>
    <t xml:space="preserve">Sladkorne mrvice pisane </t>
  </si>
  <si>
    <t xml:space="preserve">Čokoladne mrvice </t>
  </si>
  <si>
    <t xml:space="preserve">Soda bikarbona </t>
  </si>
  <si>
    <t>Soda bikarbona</t>
  </si>
  <si>
    <t>Citronska kislina</t>
  </si>
  <si>
    <t>Sladkor</t>
  </si>
  <si>
    <t xml:space="preserve">Sladkor v prahu </t>
  </si>
  <si>
    <t>Rjavi sladkor</t>
  </si>
  <si>
    <t xml:space="preserve">Jedilna čokolada min.40 % kakava, </t>
  </si>
  <si>
    <t>Jedilna čokolada min.40 % kakava</t>
  </si>
  <si>
    <t xml:space="preserve">Kokosova moka </t>
  </si>
  <si>
    <t xml:space="preserve">Kvas, sveži, kocke </t>
  </si>
  <si>
    <t>Kvas, suhi, instant</t>
  </si>
  <si>
    <t>Mleti mak</t>
  </si>
  <si>
    <t>Smetana za kuhanje</t>
  </si>
  <si>
    <t>Moka rožičeva</t>
  </si>
  <si>
    <t>Jedilni škrob, gustin</t>
  </si>
  <si>
    <t>Kavni nadomestek, pražen ječmen</t>
  </si>
  <si>
    <t>Bio rahli ovseni kosmiči</t>
  </si>
  <si>
    <t>Musliji s čokolado</t>
  </si>
  <si>
    <t>Kosmiči iz žitaric in čokolade (*Čokolino)</t>
  </si>
  <si>
    <t>Olje belo - rastlinsko, rafinirano</t>
  </si>
  <si>
    <t>Olje olivno, 100 % ekstra deviško, hladno stiskano</t>
  </si>
  <si>
    <t>Olje olivno, mešanica rafiniranega in deviškega oljčnega olja</t>
  </si>
  <si>
    <t>Olje bučno, 100% nerafinirano, hladno stiskan</t>
  </si>
  <si>
    <t>Prašek za puding čokolada</t>
  </si>
  <si>
    <t xml:space="preserve">Prašek za puding vanilija </t>
  </si>
  <si>
    <t xml:space="preserve">Prašek za puding sadni </t>
  </si>
  <si>
    <t>Kremni namaz, dvobarvni</t>
  </si>
  <si>
    <t xml:space="preserve">Margarina za peko </t>
  </si>
  <si>
    <t xml:space="preserve">Majoneza delikatesna v steklenem kozarcu </t>
  </si>
  <si>
    <t>Laneno seme</t>
  </si>
  <si>
    <t xml:space="preserve">Semena sezam </t>
  </si>
  <si>
    <t>Bučna semena</t>
  </si>
  <si>
    <t>Sončnična semena</t>
  </si>
  <si>
    <t>Gorčica, gorčično seme (19%), alkoholni kis, jedilna sol, vinski kis, naravna aroma</t>
  </si>
  <si>
    <t>Sojino meso</t>
  </si>
  <si>
    <t>Zamrznjeni zelenjavni polpeti</t>
  </si>
  <si>
    <t>Zamrznjeni sojini zrezki</t>
  </si>
  <si>
    <t>Grisini, navadni, z oljčnim oljem</t>
  </si>
  <si>
    <t>Grisini, z žitaricami in sezamom</t>
  </si>
  <si>
    <t>Grisini, polnozrnati, s sončničnimi oljem</t>
  </si>
  <si>
    <t>Grisini, pizza</t>
  </si>
  <si>
    <t>Polnozrnati nežni kruhki</t>
  </si>
  <si>
    <t>Kruhki 5 žit</t>
  </si>
  <si>
    <t>Nežni kruhki klasik</t>
  </si>
  <si>
    <t>Drobtine, pirine</t>
  </si>
  <si>
    <t>Zlate kroglice</t>
  </si>
  <si>
    <t xml:space="preserve">Zlate kroglice </t>
  </si>
  <si>
    <t>Mlinci</t>
  </si>
  <si>
    <t xml:space="preserve">Ješprenj </t>
  </si>
  <si>
    <t xml:space="preserve">Prosena kaša </t>
  </si>
  <si>
    <t>Ajdova kaša</t>
  </si>
  <si>
    <t xml:space="preserve">Pirina kaša </t>
  </si>
  <si>
    <t>Kvinoja</t>
  </si>
  <si>
    <t>Mešanica 3 žit: riž, pira, ječmen</t>
  </si>
  <si>
    <t>Trije riži (rjavi, rdeči, črni)</t>
  </si>
  <si>
    <t>Kus kus</t>
  </si>
  <si>
    <t>Kus kus, polnozrnat</t>
  </si>
  <si>
    <t xml:space="preserve">Koruzni zdrob </t>
  </si>
  <si>
    <t>Bela polenta</t>
  </si>
  <si>
    <t>Pšenični zdrob</t>
  </si>
  <si>
    <t>Pirin zdrob</t>
  </si>
  <si>
    <t>Ajdova moka</t>
  </si>
  <si>
    <t xml:space="preserve">Pšenična moka bela gladka T500 </t>
  </si>
  <si>
    <t>Pšenična polbela moka</t>
  </si>
  <si>
    <t>Pšenična polnoznata moka</t>
  </si>
  <si>
    <t>Koruzna moka</t>
  </si>
  <si>
    <t>Pirina polnozrnata moka</t>
  </si>
  <si>
    <t>Pirina moka</t>
  </si>
  <si>
    <t>Instant kakav v prahu, min 25% kakava</t>
  </si>
  <si>
    <t>Kakav, najmanj 25% kakavovih delov</t>
  </si>
  <si>
    <t>Bel balzamični kis</t>
  </si>
  <si>
    <t>Koruzni kosmiči, brez dodanega sladkorja</t>
  </si>
  <si>
    <t>IK</t>
  </si>
  <si>
    <t>ZGO</t>
  </si>
  <si>
    <t>Klobasa za kuhanje kot Kranjska klobasa s certifikatom ZGO</t>
  </si>
  <si>
    <t>Pršut suh, kot Kraški, s certifikatom ZGO, narezan</t>
  </si>
  <si>
    <t>IK ali VK</t>
  </si>
  <si>
    <t xml:space="preserve">Zelena solata - krhkolistna rozetasta, kot gentila... </t>
  </si>
  <si>
    <t>Solata - krhkolistna v glavah kot kristalka, ledenka..</t>
  </si>
  <si>
    <t xml:space="preserve">Solata - mehkolistna </t>
  </si>
  <si>
    <t>Nektar breskev (minimalno 50 % sadnega deleža breskve, brez umetnih sladil)</t>
  </si>
  <si>
    <t xml:space="preserve">Voda negazirana, mineralna </t>
  </si>
  <si>
    <t>Eko mlečni napitek,  razni okusi</t>
  </si>
  <si>
    <t>ZAMRZNJENI IZDELKI IZ TESTA</t>
  </si>
  <si>
    <t>ZAMRZNJENA ZELENJAVA IN SADJE</t>
  </si>
  <si>
    <t>OBVEZNO PREDLOŽITI ZA VSE PONUJENE ARTIKLE DEKLARACIJE - označeno po zap. št. artikla!</t>
  </si>
  <si>
    <t>1,5- 2</t>
  </si>
  <si>
    <t>1,0-1,4</t>
  </si>
  <si>
    <t>1,0-1,2</t>
  </si>
  <si>
    <t>2,0-3</t>
  </si>
  <si>
    <t>1,5-2</t>
  </si>
  <si>
    <t>do 2,5</t>
  </si>
  <si>
    <t>415-500</t>
  </si>
  <si>
    <t>600-700</t>
  </si>
  <si>
    <t>do 1000</t>
  </si>
  <si>
    <t>Kumarice delikatesne, brez konzervansov, do max 5 cm dolžine</t>
  </si>
  <si>
    <t>Marelični kompot, z manj sladkorja deklarirano</t>
  </si>
  <si>
    <t>Ananasov kompot, koščki z manj sladkorja deklarirano</t>
  </si>
  <si>
    <t>Hruškin kompot, z manj sladkorja deklarirano</t>
  </si>
  <si>
    <t>Višnjev kompot (brez koščic) z manj sladkorja deklarirano</t>
  </si>
  <si>
    <t>Sadna solata kompot z manj sladkorja deklarirano</t>
  </si>
  <si>
    <t>Jagodni kompot z manj sladkorja deklarirano</t>
  </si>
  <si>
    <t>500-700</t>
  </si>
  <si>
    <t>500-800</t>
  </si>
  <si>
    <t>do 4000</t>
  </si>
  <si>
    <t>540-600</t>
  </si>
  <si>
    <t>570-600</t>
  </si>
  <si>
    <t>290-400</t>
  </si>
  <si>
    <t>700-850</t>
  </si>
  <si>
    <t>700-860</t>
  </si>
  <si>
    <t>Količine so okvirne in se tekom razpisa lahko spreminjajo glede na jedilnik.</t>
  </si>
  <si>
    <t>Nektar breskev, jabolko (brez konzervansov)</t>
  </si>
  <si>
    <t>Pomarančni sok 100%, brez konzervansov</t>
  </si>
  <si>
    <t>Jabolčni sok 100%, brez  konzervansov</t>
  </si>
  <si>
    <t xml:space="preserve">Malinov sirup, 100% sadni delež </t>
  </si>
  <si>
    <t>Pomarančni sirup</t>
  </si>
  <si>
    <t>Limonin sirup</t>
  </si>
  <si>
    <t>do 1</t>
  </si>
  <si>
    <t>Sirup, gozdni sadeži 100% sadni delež</t>
  </si>
  <si>
    <t xml:space="preserve">Kremin </t>
  </si>
  <si>
    <t>do 5000</t>
  </si>
  <si>
    <t>320-540</t>
  </si>
  <si>
    <t>do 2500</t>
  </si>
  <si>
    <t>380-540</t>
  </si>
  <si>
    <t>do 30</t>
  </si>
  <si>
    <t>do 500</t>
  </si>
  <si>
    <t>do 20</t>
  </si>
  <si>
    <t>20-40</t>
  </si>
  <si>
    <t>115-125</t>
  </si>
  <si>
    <t>250-500</t>
  </si>
  <si>
    <t>do 15</t>
  </si>
  <si>
    <t>do 50</t>
  </si>
  <si>
    <t>200-300</t>
  </si>
  <si>
    <t>42-45</t>
  </si>
  <si>
    <t>200-250</t>
  </si>
  <si>
    <t xml:space="preserve">Domač jabolčni kis, brez antioksidantov, arom, konzervansov </t>
  </si>
  <si>
    <t xml:space="preserve">Razredčen vinski kis (4% kislosti), brez antioksidantov, arom, konzervansov </t>
  </si>
  <si>
    <t>Marelična marmelada, min 45 s.d.</t>
  </si>
  <si>
    <t>Slivova marmelada, min. 45 s.d.</t>
  </si>
  <si>
    <t>Mešana marmelada (min. 43% sadne kaše)</t>
  </si>
  <si>
    <t>Džem, jagodni, iz najmanj 55% s.d.</t>
  </si>
  <si>
    <t>do 10</t>
  </si>
  <si>
    <t>Tunina pašteta (kuh.tunino meso min. 32 %) - brez konzervansov</t>
  </si>
  <si>
    <t>Tunin namaz (z minimalnim deležem min 47 % tunine), brez konzervansov v tubi</t>
  </si>
  <si>
    <t>Keksi kot PIKNIK</t>
  </si>
  <si>
    <t>Piškoti z ovsenimi kosmiči (min. 34%) in polnozrnato moko (min. 34%)</t>
  </si>
  <si>
    <t>kava prava, črna, z 60% do 75% kave sorte Arabica in 25% robusta, enakovredna Barcaffe, mleta</t>
  </si>
  <si>
    <t>namaz, čokoladno-lešnikov, lešnik (13%), manj masten kakav v prahu (7,4%), posneto mlako v prahu (8,7%), enakovreno Nutella</t>
  </si>
  <si>
    <t>Suha jušna zelenjava, brez ojačevalcev okusa, arom, brez aditivov</t>
  </si>
  <si>
    <t>do 3000</t>
  </si>
  <si>
    <t xml:space="preserve"> do 1000</t>
  </si>
  <si>
    <t>Tradicionalni kefir, naravni, različni okusi, od 1,5 do 3,5 % m.m., izdelan s kefirjevimi zrni </t>
  </si>
  <si>
    <t>Eko jogurt, sadno- zelenjavni okus</t>
  </si>
  <si>
    <t>Breskov kompo tz manj sladkorja deklarirano</t>
  </si>
  <si>
    <t>Okroglozrnati riž</t>
  </si>
  <si>
    <t>Špageti tanki</t>
  </si>
  <si>
    <t>250*10</t>
  </si>
  <si>
    <t>Smetana za stepanje rastlinska</t>
  </si>
  <si>
    <t>Rum min 37,5% alk.</t>
  </si>
  <si>
    <t xml:space="preserve">Bio banane </t>
  </si>
  <si>
    <t>artikel brišemo</t>
  </si>
  <si>
    <t>zav</t>
  </si>
  <si>
    <r>
      <t xml:space="preserve">Čokolada v prahu </t>
    </r>
    <r>
      <rPr>
        <sz val="10"/>
        <color rgb="FFFF0000"/>
        <rFont val="Calibri"/>
        <family val="2"/>
        <charset val="238"/>
        <scheme val="minor"/>
      </rPr>
      <t>min 36% delež kakavovih delcev</t>
    </r>
  </si>
  <si>
    <t>Olje sončnično, 100% jedilno</t>
  </si>
  <si>
    <t>Tričetrt mastna margarina min. 60% olj (ogrščice, sončnice, pšeničnih kalčkov)e v maščobni sestavi (brez mlečnih beljakovin)</t>
  </si>
  <si>
    <t xml:space="preserve">Pšenična moka bela ostra T400 </t>
  </si>
  <si>
    <t xml:space="preserve">Pšenična posebna moka bela tip 400 </t>
  </si>
  <si>
    <t>Jajca iz pašne reje, sveža, razred A, 10/1, cena za kom=1 jajca</t>
  </si>
  <si>
    <r>
      <t>Jajca iz talne reje, sveža, razred A, vel.L, 30/1,</t>
    </r>
    <r>
      <rPr>
        <sz val="10"/>
        <color rgb="FFFF0000"/>
        <rFont val="Calibri"/>
        <family val="2"/>
        <charset val="238"/>
        <scheme val="minor"/>
      </rPr>
      <t xml:space="preserve"> cena za kom=1 jajca</t>
    </r>
  </si>
  <si>
    <t>Riževi vaflji brez glutena</t>
  </si>
  <si>
    <t>Koruzni vaflji brez glutena</t>
  </si>
  <si>
    <t>Jajčni nadomestek brez vseh alergenov</t>
  </si>
  <si>
    <r>
      <t>Planinski čaj,</t>
    </r>
    <r>
      <rPr>
        <sz val="10"/>
        <color rgb="FFFF0000"/>
        <rFont val="Calibri"/>
        <family val="2"/>
        <charset val="238"/>
        <scheme val="minor"/>
      </rPr>
      <t xml:space="preserve">  filter vrečke</t>
    </r>
  </si>
  <si>
    <r>
      <t xml:space="preserve">Kamilični čaj  </t>
    </r>
    <r>
      <rPr>
        <sz val="10"/>
        <color rgb="FFFF0000"/>
        <rFont val="Calibri"/>
        <family val="2"/>
        <charset val="238"/>
        <scheme val="minor"/>
      </rPr>
      <t>filter vrečke</t>
    </r>
  </si>
  <si>
    <t xml:space="preserve">Ržena moka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</si>
</sst>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000"/>
  </numFmts>
  <fonts count="13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10"/>
      <color theme="0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0"/>
      <color theme="0" tint="-0.499984740745262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sz val="9"/>
      <color theme="1"/>
      <name val="Calibri"/>
      <scheme val="minor"/>
    </font>
    <font>
      <b/>
      <sz val="9"/>
      <color indexed="8"/>
      <name val="Calibri"/>
      <scheme val="minor"/>
    </font>
    <font>
      <b/>
      <sz val="9"/>
      <color theme="1"/>
      <name val="Calibri"/>
      <scheme val="minor"/>
    </font>
    <font>
      <sz val="9"/>
      <color indexed="8"/>
      <name val="Calibri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trike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412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1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1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1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71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1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1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1" fillId="55" borderId="53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1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1" fillId="55" borderId="68" applyNumberFormat="0" applyAlignment="0" applyProtection="0"/>
    <xf numFmtId="0" fontId="71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1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5" borderId="80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1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5" borderId="57" applyNumberFormat="0" applyAlignment="0" applyProtection="0"/>
    <xf numFmtId="0" fontId="71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1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1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1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1" fillId="55" borderId="53" applyNumberFormat="0" applyAlignment="0" applyProtection="0"/>
    <xf numFmtId="0" fontId="71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1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1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1" fillId="55" borderId="76" applyNumberFormat="0" applyAlignment="0" applyProtection="0"/>
    <xf numFmtId="0" fontId="71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99" applyNumberFormat="0" applyFont="0" applyAlignment="0" applyProtection="0"/>
    <xf numFmtId="0" fontId="2" fillId="0" borderId="104" applyNumberFormat="0" applyFill="0" applyAlignment="0" applyProtection="0"/>
    <xf numFmtId="0" fontId="28" fillId="9" borderId="86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30" fillId="9" borderId="86" applyNumberFormat="0" applyAlignment="0" applyProtection="0"/>
    <xf numFmtId="0" fontId="2" fillId="0" borderId="109" applyNumberFormat="0" applyFill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44" fontId="5" fillId="0" borderId="0" applyFont="0" applyFill="0" applyBorder="0" applyAlignment="0" applyProtection="0"/>
    <xf numFmtId="0" fontId="30" fillId="9" borderId="106" applyNumberFormat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43" fontId="5" fillId="0" borderId="0" applyFont="0" applyFill="0" applyBorder="0" applyAlignment="0" applyProtection="0"/>
    <xf numFmtId="0" fontId="18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9" borderId="105" applyNumberForma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38" borderId="106" applyNumberFormat="0" applyAlignment="0" applyProtection="0"/>
    <xf numFmtId="0" fontId="2" fillId="0" borderId="100" applyNumberFormat="0" applyFill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38" borderId="86" applyNumberFormat="0" applyAlignment="0" applyProtection="0"/>
    <xf numFmtId="0" fontId="30" fillId="9" borderId="86" applyNumberFormat="0" applyAlignment="0" applyProtection="0"/>
    <xf numFmtId="0" fontId="18" fillId="9" borderId="107" applyNumberFormat="0" applyAlignment="0" applyProtection="0"/>
    <xf numFmtId="0" fontId="30" fillId="38" borderId="106" applyNumberFormat="0" applyAlignment="0" applyProtection="0"/>
    <xf numFmtId="0" fontId="18" fillId="53" borderId="87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44" fontId="1" fillId="0" borderId="0" applyFont="0" applyFill="0" applyBorder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102" applyNumberFormat="0" applyAlignment="0" applyProtection="0"/>
    <xf numFmtId="0" fontId="3" fillId="24" borderId="108" applyNumberFormat="0" applyFont="0" applyAlignment="0" applyProtection="0"/>
    <xf numFmtId="0" fontId="71" fillId="55" borderId="88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28" fillId="53" borderId="106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8" fontId="1" fillId="0" borderId="0" applyFont="0" applyFill="0" applyBorder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3" applyNumberFormat="0" applyAlignment="0" applyProtection="0"/>
    <xf numFmtId="0" fontId="2" fillId="0" borderId="100" applyNumberFormat="0" applyFill="0" applyAlignment="0" applyProtection="0"/>
    <xf numFmtId="0" fontId="30" fillId="38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99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9" borderId="105" applyNumberFormat="0" applyAlignment="0" applyProtection="0"/>
    <xf numFmtId="0" fontId="4" fillId="24" borderId="108" applyNumberFormat="0" applyFont="0" applyAlignment="0" applyProtection="0"/>
    <xf numFmtId="0" fontId="30" fillId="44" borderId="106" applyNumberForma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71" fillId="55" borderId="99" applyNumberFormat="0" applyAlignment="0" applyProtection="0"/>
    <xf numFmtId="0" fontId="18" fillId="53" borderId="107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5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4" fillId="24" borderId="99" applyNumberFormat="0" applyFont="0" applyAlignment="0" applyProtection="0"/>
    <xf numFmtId="0" fontId="28" fillId="9" borderId="105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44" fontId="1" fillId="0" borderId="0" applyFont="0" applyFill="0" applyBorder="0" applyAlignment="0" applyProtection="0"/>
    <xf numFmtId="0" fontId="71" fillId="55" borderId="88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7" applyNumberFormat="0" applyAlignment="0" applyProtection="0"/>
    <xf numFmtId="0" fontId="71" fillId="55" borderId="88" applyNumberFormat="0" applyAlignment="0" applyProtection="0"/>
    <xf numFmtId="0" fontId="28" fillId="53" borderId="86" applyNumberFormat="0" applyAlignment="0" applyProtection="0"/>
    <xf numFmtId="0" fontId="30" fillId="44" borderId="86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6" applyNumberFormat="0" applyAlignment="0" applyProtection="0"/>
    <xf numFmtId="0" fontId="30" fillId="9" borderId="86" applyNumberFormat="0" applyAlignment="0" applyProtection="0"/>
    <xf numFmtId="0" fontId="4" fillId="24" borderId="88" applyNumberFormat="0" applyFont="0" applyAlignment="0" applyProtection="0"/>
    <xf numFmtId="0" fontId="18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44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44" fontId="1" fillId="0" borderId="0" applyFont="0" applyFill="0" applyBorder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8" fontId="1" fillId="0" borderId="0" applyFont="0" applyFill="0" applyBorder="0" applyAlignment="0" applyProtection="0"/>
    <xf numFmtId="0" fontId="18" fillId="53" borderId="91" applyNumberFormat="0" applyAlignment="0" applyProtection="0"/>
    <xf numFmtId="0" fontId="28" fillId="9" borderId="90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4" fillId="24" borderId="92" applyNumberFormat="0" applyFont="0" applyAlignment="0" applyProtection="0"/>
    <xf numFmtId="44" fontId="5" fillId="0" borderId="0" applyFont="0" applyFill="0" applyBorder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44" fontId="5" fillId="0" borderId="0" applyFont="0" applyFill="0" applyBorder="0" applyAlignment="0" applyProtection="0"/>
    <xf numFmtId="0" fontId="30" fillId="44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0" applyNumberFormat="0" applyAlignment="0" applyProtection="0"/>
    <xf numFmtId="0" fontId="71" fillId="55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30" fillId="44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0" applyNumberFormat="0" applyAlignment="0" applyProtection="0"/>
    <xf numFmtId="0" fontId="30" fillId="9" borderId="90" applyNumberForma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30" fillId="9" borderId="90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18" fillId="53" borderId="91" applyNumberFormat="0" applyAlignment="0" applyProtection="0"/>
    <xf numFmtId="8" fontId="1" fillId="0" borderId="0" applyFont="0" applyFill="0" applyBorder="0" applyAlignment="0" applyProtection="0"/>
    <xf numFmtId="0" fontId="18" fillId="9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44" fontId="1" fillId="0" borderId="0" applyFont="0" applyFill="0" applyBorder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8" fontId="1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6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0" fillId="38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30" fillId="44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30" fillId="44" borderId="90" applyNumberForma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28" fillId="9" borderId="90" applyNumberFormat="0" applyAlignment="0" applyProtection="0"/>
    <xf numFmtId="0" fontId="30" fillId="44" borderId="90" applyNumberForma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30" fillId="9" borderId="90" applyNumberFormat="0" applyAlignment="0" applyProtection="0"/>
    <xf numFmtId="0" fontId="28" fillId="53" borderId="90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71" fillId="55" borderId="92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30" fillId="44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71" fillId="55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38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71" fillId="55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38" borderId="90" applyNumberFormat="0" applyAlignment="0" applyProtection="0"/>
    <xf numFmtId="0" fontId="28" fillId="53" borderId="90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44" borderId="90" applyNumberFormat="0" applyAlignment="0" applyProtection="0"/>
    <xf numFmtId="0" fontId="30" fillId="44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0" fillId="44" borderId="90" applyNumberFormat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71" fillId="55" borderId="92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44" borderId="90" applyNumberFormat="0" applyAlignment="0" applyProtection="0"/>
    <xf numFmtId="0" fontId="30" fillId="44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30" fillId="44" borderId="90" applyNumberFormat="0" applyAlignment="0" applyProtection="0"/>
    <xf numFmtId="0" fontId="71" fillId="55" borderId="92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30" fillId="38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30" fillId="44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30" fillId="9" borderId="90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8" fillId="53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30" fillId="9" borderId="90" applyNumberFormat="0" applyAlignment="0" applyProtection="0"/>
    <xf numFmtId="0" fontId="3" fillId="24" borderId="92" applyNumberFormat="0" applyFon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71" fillId="55" borderId="92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28" fillId="53" borderId="90" applyNumberFormat="0" applyAlignment="0" applyProtection="0"/>
    <xf numFmtId="0" fontId="30" fillId="9" borderId="90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53" borderId="91" applyNumberFormat="0" applyAlignment="0" applyProtection="0"/>
    <xf numFmtId="0" fontId="28" fillId="53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4" fillId="24" borderId="92" applyNumberFormat="0" applyFon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5" borderId="92" applyNumberFormat="0" applyAlignment="0" applyProtection="0"/>
    <xf numFmtId="0" fontId="71" fillId="55" borderId="92" applyNumberFormat="0" applyAlignment="0" applyProtection="0"/>
    <xf numFmtId="0" fontId="30" fillId="9" borderId="90" applyNumberFormat="0" applyAlignment="0" applyProtection="0"/>
    <xf numFmtId="0" fontId="18" fillId="9" borderId="91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28" fillId="9" borderId="90" applyNumberFormat="0" applyAlignment="0" applyProtection="0"/>
    <xf numFmtId="0" fontId="4" fillId="24" borderId="92" applyNumberFormat="0" applyFon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5" borderId="92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38" borderId="90" applyNumberFormat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18" fillId="53" borderId="91" applyNumberFormat="0" applyAlignment="0" applyProtection="0"/>
    <xf numFmtId="0" fontId="71" fillId="55" borderId="92" applyNumberFormat="0" applyAlignment="0" applyProtection="0"/>
    <xf numFmtId="0" fontId="28" fillId="53" borderId="90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30" fillId="9" borderId="90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30" fillId="38" borderId="90" applyNumberFormat="0" applyAlignment="0" applyProtection="0"/>
    <xf numFmtId="0" fontId="18" fillId="9" borderId="91" applyNumberFormat="0" applyAlignment="0" applyProtection="0"/>
    <xf numFmtId="0" fontId="71" fillId="55" borderId="92" applyNumberFormat="0" applyAlignment="0" applyProtection="0"/>
    <xf numFmtId="0" fontId="18" fillId="9" borderId="91" applyNumberFormat="0" applyAlignment="0" applyProtection="0"/>
    <xf numFmtId="0" fontId="28" fillId="9" borderId="9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0" applyNumberFormat="0" applyAlignment="0" applyProtection="0"/>
    <xf numFmtId="0" fontId="28" fillId="9" borderId="9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0" applyNumberFormat="0" applyAlignment="0" applyProtection="0"/>
    <xf numFmtId="0" fontId="2" fillId="0" borderId="93" applyNumberFormat="0" applyFill="0" applyAlignment="0" applyProtection="0"/>
    <xf numFmtId="0" fontId="18" fillId="53" borderId="91" applyNumberFormat="0" applyAlignment="0" applyProtection="0"/>
    <xf numFmtId="0" fontId="30" fillId="44" borderId="90" applyNumberFormat="0" applyAlignment="0" applyProtection="0"/>
    <xf numFmtId="0" fontId="2" fillId="0" borderId="93" applyNumberFormat="0" applyFill="0" applyAlignment="0" applyProtection="0"/>
    <xf numFmtId="0" fontId="30" fillId="44" borderId="90" applyNumberFormat="0" applyAlignment="0" applyProtection="0"/>
    <xf numFmtId="0" fontId="18" fillId="53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3" borderId="90" applyNumberFormat="0" applyAlignment="0" applyProtection="0"/>
    <xf numFmtId="0" fontId="2" fillId="0" borderId="93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1" applyNumberFormat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2" applyNumberFormat="0" applyAlignment="0" applyProtection="0"/>
    <xf numFmtId="0" fontId="30" fillId="38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4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0" applyNumberFormat="0" applyFill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71" fillId="55" borderId="103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1" applyNumberForma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01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44" borderId="101" applyNumberFormat="0" applyAlignment="0" applyProtection="0"/>
    <xf numFmtId="0" fontId="28" fillId="53" borderId="101" applyNumberFormat="0" applyAlignment="0" applyProtection="0"/>
    <xf numFmtId="0" fontId="18" fillId="53" borderId="9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18" fillId="9" borderId="102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53" borderId="105" applyNumberFormat="0" applyAlignment="0" applyProtection="0"/>
    <xf numFmtId="0" fontId="71" fillId="55" borderId="108" applyNumberFormat="0" applyAlignment="0" applyProtection="0"/>
    <xf numFmtId="0" fontId="18" fillId="9" borderId="98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4" fillId="24" borderId="99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0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4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98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98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30" fillId="38" borderId="106" applyNumberFormat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3" fillId="24" borderId="96" applyNumberFormat="0" applyFon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53" borderId="107" applyNumberFormat="0" applyAlignment="0" applyProtection="0"/>
    <xf numFmtId="0" fontId="28" fillId="9" borderId="94" applyNumberFormat="0" applyAlignment="0" applyProtection="0"/>
    <xf numFmtId="0" fontId="18" fillId="9" borderId="98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44" borderId="94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4" fillId="24" borderId="108" applyNumberFormat="0" applyFont="0" applyAlignment="0" applyProtection="0"/>
    <xf numFmtId="0" fontId="18" fillId="53" borderId="95" applyNumberFormat="0" applyAlignment="0" applyProtection="0"/>
    <xf numFmtId="0" fontId="28" fillId="9" borderId="94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4" fillId="24" borderId="96" applyNumberFormat="0" applyFont="0" applyAlignment="0" applyProtection="0"/>
    <xf numFmtId="0" fontId="3" fillId="24" borderId="96" applyNumberFormat="0" applyFont="0" applyAlignment="0" applyProtection="0"/>
    <xf numFmtId="0" fontId="28" fillId="9" borderId="94" applyNumberFormat="0" applyAlignment="0" applyProtection="0"/>
    <xf numFmtId="0" fontId="4" fillId="24" borderId="108" applyNumberFormat="0" applyFont="0" applyAlignment="0" applyProtection="0"/>
    <xf numFmtId="0" fontId="30" fillId="44" borderId="94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38" borderId="94" applyNumberFormat="0" applyAlignment="0" applyProtection="0"/>
    <xf numFmtId="0" fontId="71" fillId="55" borderId="96" applyNumberFormat="0" applyAlignment="0" applyProtection="0"/>
    <xf numFmtId="0" fontId="30" fillId="9" borderId="101" applyNumberFormat="0" applyAlignment="0" applyProtection="0"/>
    <xf numFmtId="0" fontId="30" fillId="38" borderId="106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44" borderId="106" applyNumberFormat="0" applyAlignment="0" applyProtection="0"/>
    <xf numFmtId="0" fontId="3" fillId="24" borderId="108" applyNumberFormat="0" applyFont="0" applyAlignment="0" applyProtection="0"/>
    <xf numFmtId="0" fontId="28" fillId="9" borderId="106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4" fillId="24" borderId="96" applyNumberFormat="0" applyFont="0" applyAlignment="0" applyProtection="0"/>
    <xf numFmtId="0" fontId="4" fillId="24" borderId="103" applyNumberFormat="0" applyFont="0" applyAlignment="0" applyProtection="0"/>
    <xf numFmtId="0" fontId="28" fillId="9" borderId="106" applyNumberFormat="0" applyAlignment="0" applyProtection="0"/>
    <xf numFmtId="0" fontId="28" fillId="53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2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5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38" borderId="106" applyNumberFormat="0" applyAlignment="0" applyProtection="0"/>
    <xf numFmtId="0" fontId="28" fillId="9" borderId="106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38" borderId="106" applyNumberFormat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2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3" fillId="24" borderId="96" applyNumberFormat="0" applyFon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30" fillId="44" borderId="94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4" fillId="24" borderId="103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18" fillId="9" borderId="107" applyNumberFormat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71" fillId="55" borderId="99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107" applyNumberFormat="0" applyAlignment="0" applyProtection="0"/>
    <xf numFmtId="0" fontId="2" fillId="0" borderId="97" applyNumberFormat="0" applyFill="0" applyAlignment="0" applyProtection="0"/>
    <xf numFmtId="0" fontId="30" fillId="9" borderId="106" applyNumberFormat="0" applyAlignment="0" applyProtection="0"/>
    <xf numFmtId="0" fontId="30" fillId="44" borderId="94" applyNumberFormat="0" applyAlignment="0" applyProtection="0"/>
    <xf numFmtId="0" fontId="30" fillId="9" borderId="94" applyNumberForma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18" fillId="53" borderId="95" applyNumberFormat="0" applyAlignment="0" applyProtection="0"/>
    <xf numFmtId="0" fontId="18" fillId="53" borderId="107" applyNumberFormat="0" applyAlignment="0" applyProtection="0"/>
    <xf numFmtId="0" fontId="18" fillId="9" borderId="95" applyNumberFormat="0" applyAlignment="0" applyProtection="0"/>
    <xf numFmtId="0" fontId="30" fillId="9" borderId="106" applyNumberForma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18" fillId="9" borderId="98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38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" fillId="24" borderId="103" applyNumberFormat="0" applyFon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0" applyNumberFormat="0" applyFill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" fillId="24" borderId="99" applyNumberFormat="0" applyFon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4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4" applyNumberFormat="0" applyFill="0" applyAlignment="0" applyProtection="0"/>
    <xf numFmtId="0" fontId="18" fillId="9" borderId="98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2" fillId="0" borderId="104" applyNumberFormat="0" applyFill="0" applyAlignment="0" applyProtection="0"/>
    <xf numFmtId="0" fontId="2" fillId="0" borderId="109" applyNumberFormat="0" applyFill="0" applyAlignment="0" applyProtection="0"/>
    <xf numFmtId="0" fontId="28" fillId="9" borderId="101" applyNumberFormat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106" applyNumberForma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107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4" fillId="24" borderId="103" applyNumberFormat="0" applyFon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30" fillId="38" borderId="106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106" applyNumberFormat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0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71" fillId="55" borderId="99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53" borderId="102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44" borderId="105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38" borderId="94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99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4" fillId="24" borderId="103" applyNumberFormat="0" applyFont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71" fillId="55" borderId="108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0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30" fillId="38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4" fillId="24" borderId="99" applyNumberFormat="0" applyFon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9" borderId="101" applyNumberFormat="0" applyAlignment="0" applyProtection="0"/>
    <xf numFmtId="0" fontId="30" fillId="9" borderId="105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9" borderId="105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9" borderId="102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4" applyNumberFormat="0" applyFill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53" borderId="101" applyNumberForma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30" fillId="38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30" fillId="44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4" fillId="24" borderId="96" applyNumberFormat="0" applyFont="0" applyAlignment="0" applyProtection="0"/>
    <xf numFmtId="0" fontId="3" fillId="24" borderId="96" applyNumberFormat="0" applyFont="0" applyAlignment="0" applyProtection="0"/>
    <xf numFmtId="0" fontId="30" fillId="44" borderId="94" applyNumberForma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28" fillId="9" borderId="94" applyNumberFormat="0" applyAlignment="0" applyProtection="0"/>
    <xf numFmtId="0" fontId="30" fillId="44" borderId="94" applyNumberForma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30" fillId="9" borderId="94" applyNumberFormat="0" applyAlignment="0" applyProtection="0"/>
    <xf numFmtId="0" fontId="28" fillId="53" borderId="94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71" fillId="55" borderId="96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30" fillId="44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71" fillId="55" borderId="96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71" fillId="55" borderId="96" applyNumberFormat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38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71" fillId="55" borderId="96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38" borderId="94" applyNumberFormat="0" applyAlignment="0" applyProtection="0"/>
    <xf numFmtId="0" fontId="28" fillId="53" borderId="94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30" fillId="44" borderId="94" applyNumberFormat="0" applyAlignment="0" applyProtection="0"/>
    <xf numFmtId="0" fontId="30" fillId="44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3" fillId="24" borderId="96" applyNumberFormat="0" applyFon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28" fillId="9" borderId="94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71" fillId="55" borderId="96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30" fillId="44" borderId="94" applyNumberFormat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71" fillId="55" borderId="96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44" borderId="94" applyNumberFormat="0" applyAlignment="0" applyProtection="0"/>
    <xf numFmtId="0" fontId="30" fillId="44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30" fillId="44" borderId="94" applyNumberFormat="0" applyAlignment="0" applyProtection="0"/>
    <xf numFmtId="0" fontId="71" fillId="55" borderId="96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30" fillId="38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30" fillId="44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30" fillId="9" borderId="94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3" fillId="24" borderId="96" applyNumberFormat="0" applyFon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8" fillId="53" borderId="94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30" fillId="9" borderId="94" applyNumberFormat="0" applyAlignment="0" applyProtection="0"/>
    <xf numFmtId="0" fontId="3" fillId="24" borderId="96" applyNumberFormat="0" applyFon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71" fillId="55" borderId="96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4" fillId="24" borderId="96" applyNumberFormat="0" applyFon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28" fillId="53" borderId="94" applyNumberFormat="0" applyAlignment="0" applyProtection="0"/>
    <xf numFmtId="0" fontId="30" fillId="9" borderId="94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71" fillId="55" borderId="96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53" borderId="95" applyNumberFormat="0" applyAlignment="0" applyProtection="0"/>
    <xf numFmtId="0" fontId="28" fillId="53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4" fillId="24" borderId="96" applyNumberFormat="0" applyFon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71" fillId="55" borderId="96" applyNumberFormat="0" applyAlignment="0" applyProtection="0"/>
    <xf numFmtId="0" fontId="71" fillId="55" borderId="96" applyNumberFormat="0" applyAlignment="0" applyProtection="0"/>
    <xf numFmtId="0" fontId="30" fillId="9" borderId="94" applyNumberFormat="0" applyAlignment="0" applyProtection="0"/>
    <xf numFmtId="0" fontId="18" fillId="9" borderId="95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28" fillId="9" borderId="94" applyNumberFormat="0" applyAlignment="0" applyProtection="0"/>
    <xf numFmtId="0" fontId="4" fillId="24" borderId="96" applyNumberFormat="0" applyFon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" fillId="24" borderId="96" applyNumberFormat="0" applyFont="0" applyAlignment="0" applyProtection="0"/>
    <xf numFmtId="0" fontId="4" fillId="24" borderId="96" applyNumberFormat="0" applyFont="0" applyAlignment="0" applyProtection="0"/>
    <xf numFmtId="0" fontId="71" fillId="55" borderId="96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30" fillId="38" borderId="94" applyNumberFormat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18" fillId="53" borderId="95" applyNumberFormat="0" applyAlignment="0" applyProtection="0"/>
    <xf numFmtId="0" fontId="71" fillId="55" borderId="96" applyNumberFormat="0" applyAlignment="0" applyProtection="0"/>
    <xf numFmtId="0" fontId="28" fillId="53" borderId="94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30" fillId="9" borderId="94" applyNumberFormat="0" applyAlignment="0" applyProtection="0"/>
    <xf numFmtId="0" fontId="4" fillId="24" borderId="96" applyNumberFormat="0" applyFon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30" fillId="38" borderId="94" applyNumberFormat="0" applyAlignment="0" applyProtection="0"/>
    <xf numFmtId="0" fontId="18" fillId="9" borderId="95" applyNumberFormat="0" applyAlignment="0" applyProtection="0"/>
    <xf numFmtId="0" fontId="71" fillId="55" borderId="96" applyNumberFormat="0" applyAlignment="0" applyProtection="0"/>
    <xf numFmtId="0" fontId="18" fillId="9" borderId="95" applyNumberFormat="0" applyAlignment="0" applyProtection="0"/>
    <xf numFmtId="0" fontId="28" fillId="9" borderId="94" applyNumberFormat="0" applyAlignment="0" applyProtection="0"/>
    <xf numFmtId="0" fontId="2" fillId="0" borderId="97" applyNumberFormat="0" applyFill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96" applyNumberFormat="0" applyFont="0" applyAlignment="0" applyProtection="0"/>
    <xf numFmtId="0" fontId="4" fillId="24" borderId="96" applyNumberFormat="0" applyFont="0" applyAlignment="0" applyProtection="0"/>
    <xf numFmtId="0" fontId="28" fillId="9" borderId="94" applyNumberFormat="0" applyAlignment="0" applyProtection="0"/>
    <xf numFmtId="0" fontId="28" fillId="9" borderId="94" applyNumberFormat="0" applyAlignment="0" applyProtection="0"/>
    <xf numFmtId="0" fontId="18" fillId="9" borderId="95" applyNumberFormat="0" applyAlignment="0" applyProtection="0"/>
    <xf numFmtId="0" fontId="2" fillId="0" borderId="97" applyNumberFormat="0" applyFill="0" applyAlignment="0" applyProtection="0"/>
    <xf numFmtId="0" fontId="30" fillId="9" borderId="94" applyNumberFormat="0" applyAlignment="0" applyProtection="0"/>
    <xf numFmtId="0" fontId="2" fillId="0" borderId="97" applyNumberFormat="0" applyFill="0" applyAlignment="0" applyProtection="0"/>
    <xf numFmtId="0" fontId="18" fillId="53" borderId="95" applyNumberFormat="0" applyAlignment="0" applyProtection="0"/>
    <xf numFmtId="0" fontId="30" fillId="44" borderId="94" applyNumberFormat="0" applyAlignment="0" applyProtection="0"/>
    <xf numFmtId="0" fontId="2" fillId="0" borderId="97" applyNumberFormat="0" applyFill="0" applyAlignment="0" applyProtection="0"/>
    <xf numFmtId="0" fontId="30" fillId="44" borderId="94" applyNumberFormat="0" applyAlignment="0" applyProtection="0"/>
    <xf numFmtId="0" fontId="18" fillId="53" borderId="95" applyNumberFormat="0" applyAlignment="0" applyProtection="0"/>
    <xf numFmtId="0" fontId="18" fillId="9" borderId="95" applyNumberFormat="0" applyAlignment="0" applyProtection="0"/>
    <xf numFmtId="0" fontId="18" fillId="9" borderId="95" applyNumberFormat="0" applyAlignment="0" applyProtection="0"/>
    <xf numFmtId="0" fontId="28" fillId="53" borderId="94" applyNumberFormat="0" applyAlignment="0" applyProtection="0"/>
    <xf numFmtId="0" fontId="2" fillId="0" borderId="97" applyNumberFormat="0" applyFill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30" fillId="44" borderId="106" applyNumberFormat="0" applyAlignment="0" applyProtection="0"/>
    <xf numFmtId="0" fontId="2" fillId="0" borderId="100" applyNumberFormat="0" applyFill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4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2" fillId="0" borderId="104" applyNumberFormat="0" applyFill="0" applyAlignment="0" applyProtection="0"/>
    <xf numFmtId="0" fontId="2" fillId="0" borderId="100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4" fillId="24" borderId="99" applyNumberFormat="0" applyFon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9" borderId="101" applyNumberFormat="0" applyAlignment="0" applyProtection="0"/>
    <xf numFmtId="0" fontId="18" fillId="53" borderId="107" applyNumberFormat="0" applyAlignment="0" applyProtection="0"/>
    <xf numFmtId="0" fontId="4" fillId="24" borderId="103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0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28" fillId="53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2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71" fillId="55" borderId="99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1" applyNumberFormat="0" applyAlignment="0" applyProtection="0"/>
    <xf numFmtId="0" fontId="30" fillId="9" borderId="106" applyNumberFormat="0" applyAlignment="0" applyProtection="0"/>
    <xf numFmtId="0" fontId="18" fillId="53" borderId="9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1" applyNumberFormat="0" applyAlignment="0" applyProtection="0"/>
    <xf numFmtId="0" fontId="2" fillId="0" borderId="109" applyNumberFormat="0" applyFill="0" applyAlignment="0" applyProtection="0"/>
    <xf numFmtId="0" fontId="18" fillId="9" borderId="102" applyNumberForma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9" borderId="98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18" fillId="9" borderId="98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38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71" fillId="55" borderId="103" applyNumberFormat="0" applyAlignment="0" applyProtection="0"/>
    <xf numFmtId="0" fontId="71" fillId="55" borderId="108" applyNumberFormat="0" applyAlignment="0" applyProtection="0"/>
    <xf numFmtId="0" fontId="28" fillId="53" borderId="106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9" borderId="102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30" fillId="38" borderId="105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30" fillId="38" borderId="106" applyNumberFormat="0" applyAlignment="0" applyProtection="0"/>
    <xf numFmtId="0" fontId="18" fillId="53" borderId="107" applyNumberFormat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18" fillId="53" borderId="98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18" fillId="53" borderId="107" applyNumberFormat="0" applyAlignment="0" applyProtection="0"/>
    <xf numFmtId="0" fontId="4" fillId="24" borderId="103" applyNumberFormat="0" applyFon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30" fillId="44" borderId="106" applyNumberFormat="0" applyAlignment="0" applyProtection="0"/>
    <xf numFmtId="0" fontId="3" fillId="24" borderId="108" applyNumberFormat="0" applyFon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3" applyNumberFormat="0" applyFon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8" fillId="53" borderId="105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30" fillId="44" borderId="106" applyNumberFormat="0" applyAlignment="0" applyProtection="0"/>
    <xf numFmtId="0" fontId="28" fillId="53" borderId="106" applyNumberForma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30" fillId="38" borderId="106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30" fillId="38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3" fillId="24" borderId="103" applyNumberFormat="0" applyFon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38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38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18" fillId="9" borderId="98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28" fillId="53" borderId="106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2" fillId="0" borderId="104" applyNumberFormat="0" applyFill="0" applyAlignment="0" applyProtection="0"/>
    <xf numFmtId="0" fontId="28" fillId="53" borderId="106" applyNumberFormat="0" applyAlignment="0" applyProtection="0"/>
    <xf numFmtId="0" fontId="2" fillId="0" borderId="100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30" fillId="44" borderId="105" applyNumberFormat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4" applyNumberFormat="0" applyFill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30" fillId="38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8" fillId="9" borderId="105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28" fillId="53" borderId="106" applyNumberFormat="0" applyAlignment="0" applyProtection="0"/>
    <xf numFmtId="0" fontId="30" fillId="44" borderId="106" applyNumberForma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30" fillId="38" borderId="106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3" applyNumberFormat="0" applyFont="0" applyAlignment="0" applyProtection="0"/>
    <xf numFmtId="0" fontId="18" fillId="9" borderId="107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44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8" fillId="53" borderId="106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4" fillId="24" borderId="99" applyNumberFormat="0" applyFont="0" applyAlignment="0" applyProtection="0"/>
    <xf numFmtId="0" fontId="3" fillId="24" borderId="99" applyNumberFormat="0" applyFon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28" fillId="9" borderId="106" applyNumberFormat="0" applyAlignment="0" applyProtection="0"/>
    <xf numFmtId="0" fontId="71" fillId="55" borderId="108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53" borderId="107" applyNumberFormat="0" applyAlignment="0" applyProtection="0"/>
    <xf numFmtId="0" fontId="2" fillId="0" borderId="104" applyNumberFormat="0" applyFill="0" applyAlignment="0" applyProtection="0"/>
    <xf numFmtId="0" fontId="3" fillId="24" borderId="108" applyNumberFormat="0" applyFont="0" applyAlignment="0" applyProtection="0"/>
    <xf numFmtId="0" fontId="30" fillId="38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30" fillId="44" borderId="106" applyNumberFormat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30" fillId="38" borderId="106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28" fillId="53" borderId="106" applyNumberForma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8" fillId="53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0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18" fillId="53" borderId="107" applyNumberFormat="0" applyAlignment="0" applyProtection="0"/>
    <xf numFmtId="0" fontId="28" fillId="9" borderId="106" applyNumberFormat="0" applyAlignment="0" applyProtection="0"/>
    <xf numFmtId="0" fontId="28" fillId="9" borderId="106" applyNumberFormat="0" applyAlignment="0" applyProtection="0"/>
    <xf numFmtId="0" fontId="18" fillId="53" borderId="107" applyNumberFormat="0" applyAlignment="0" applyProtection="0"/>
    <xf numFmtId="0" fontId="71" fillId="55" borderId="103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53" borderId="102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18" fillId="53" borderId="102" applyNumberFormat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18" fillId="53" borderId="107" applyNumberFormat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18" fillId="9" borderId="107" applyNumberFormat="0" applyAlignment="0" applyProtection="0"/>
    <xf numFmtId="0" fontId="28" fillId="9" borderId="106" applyNumberFormat="0" applyAlignment="0" applyProtection="0"/>
    <xf numFmtId="0" fontId="3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28" fillId="9" borderId="106" applyNumberFormat="0" applyAlignment="0" applyProtection="0"/>
    <xf numFmtId="0" fontId="30" fillId="9" borderId="106" applyNumberFormat="0" applyAlignment="0" applyProtection="0"/>
    <xf numFmtId="0" fontId="3" fillId="24" borderId="108" applyNumberFormat="0" applyFont="0" applyAlignment="0" applyProtection="0"/>
    <xf numFmtId="0" fontId="3" fillId="24" borderId="108" applyNumberFormat="0" applyFon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18" fillId="9" borderId="107" applyNumberForma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28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71" fillId="55" borderId="108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18" fillId="53" borderId="107" applyNumberFormat="0" applyAlignment="0" applyProtection="0"/>
    <xf numFmtId="0" fontId="18" fillId="53" borderId="107" applyNumberFormat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3" fillId="24" borderId="108" applyNumberFormat="0" applyFon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28" fillId="53" borderId="106" applyNumberFormat="0" applyAlignment="0" applyProtection="0"/>
    <xf numFmtId="0" fontId="4" fillId="24" borderId="108" applyNumberFormat="0" applyFont="0" applyAlignment="0" applyProtection="0"/>
    <xf numFmtId="0" fontId="28" fillId="9" borderId="106" applyNumberFormat="0" applyAlignment="0" applyProtection="0"/>
    <xf numFmtId="0" fontId="2" fillId="0" borderId="109" applyNumberFormat="0" applyFill="0" applyAlignment="0" applyProtection="0"/>
    <xf numFmtId="0" fontId="4" fillId="24" borderId="108" applyNumberFormat="0" applyFont="0" applyAlignment="0" applyProtection="0"/>
    <xf numFmtId="0" fontId="4" fillId="24" borderId="108" applyNumberFormat="0" applyFon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2" fillId="0" borderId="109" applyNumberFormat="0" applyFill="0" applyAlignment="0" applyProtection="0"/>
    <xf numFmtId="0" fontId="30" fillId="9" borderId="106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2" fillId="0" borderId="109" applyNumberFormat="0" applyFill="0" applyAlignment="0" applyProtection="0"/>
    <xf numFmtId="0" fontId="2" fillId="0" borderId="109" applyNumberFormat="0" applyFill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30" fillId="9" borderId="106" applyNumberFormat="0" applyAlignment="0" applyProtection="0"/>
    <xf numFmtId="0" fontId="4" fillId="24" borderId="108" applyNumberFormat="0" applyFont="0" applyAlignment="0" applyProtection="0"/>
    <xf numFmtId="0" fontId="18" fillId="9" borderId="107" applyNumberFormat="0" applyAlignment="0" applyProtection="0"/>
    <xf numFmtId="0" fontId="4" fillId="24" borderId="108" applyNumberFormat="0" applyFont="0" applyAlignment="0" applyProtection="0"/>
    <xf numFmtId="0" fontId="71" fillId="55" borderId="108" applyNumberFormat="0" applyAlignment="0" applyProtection="0"/>
    <xf numFmtId="0" fontId="2" fillId="0" borderId="109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0" applyNumberFormat="0" applyFill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18" fillId="9" borderId="128" applyNumberFormat="0" applyAlignment="0" applyProtection="0"/>
    <xf numFmtId="0" fontId="71" fillId="55" borderId="116" applyNumberFormat="0" applyAlignment="0" applyProtection="0"/>
    <xf numFmtId="0" fontId="28" fillId="53" borderId="127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71" fillId="55" borderId="129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44" fontId="1" fillId="0" borderId="0" applyFont="0" applyFill="0" applyBorder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8" fontId="1" fillId="0" borderId="0" applyFont="0" applyFill="0" applyBorder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44" fontId="5" fillId="0" borderId="0" applyFont="0" applyFill="0" applyBorder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4" applyNumberFormat="0" applyAlignment="0" applyProtection="0"/>
    <xf numFmtId="0" fontId="71" fillId="55" borderId="11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8" fontId="1" fillId="0" borderId="0" applyFont="0" applyFill="0" applyBorder="0" applyAlignment="0" applyProtection="0"/>
    <xf numFmtId="0" fontId="18" fillId="9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4" applyNumberFormat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44" fontId="5" fillId="0" borderId="0" applyFont="0" applyFill="0" applyBorder="0" applyAlignment="0" applyProtection="0"/>
    <xf numFmtId="0" fontId="30" fillId="9" borderId="114" applyNumberFormat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43" fontId="5" fillId="0" borderId="0" applyFont="0" applyFill="0" applyBorder="0" applyAlignment="0" applyProtection="0"/>
    <xf numFmtId="0" fontId="18" fillId="9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8" fontId="1" fillId="0" borderId="0" applyFont="0" applyFill="0" applyBorder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44" fontId="1" fillId="0" borderId="0" applyFont="0" applyFill="0" applyBorder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8" fontId="1" fillId="0" borderId="0" applyFont="0" applyFill="0" applyBorder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44" fontId="5" fillId="0" borderId="0" applyFont="0" applyFill="0" applyBorder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4" applyNumberFormat="0" applyAlignment="0" applyProtection="0"/>
    <xf numFmtId="0" fontId="71" fillId="55" borderId="11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6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8" fontId="1" fillId="0" borderId="0" applyFont="0" applyFill="0" applyBorder="0" applyAlignment="0" applyProtection="0"/>
    <xf numFmtId="0" fontId="18" fillId="9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14" applyNumberFormat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44" fontId="1" fillId="0" borderId="0" applyFont="0" applyFill="0" applyBorder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8" fontId="1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1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38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38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38" borderId="114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0" fillId="38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38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8" fillId="53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28" fillId="53" borderId="114" applyNumberFormat="0" applyAlignment="0" applyProtection="0"/>
    <xf numFmtId="0" fontId="30" fillId="44" borderId="114" applyNumberForma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44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3" fillId="24" borderId="116" applyNumberFormat="0" applyFon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28" fillId="9" borderId="114" applyNumberFormat="0" applyAlignment="0" applyProtection="0"/>
    <xf numFmtId="0" fontId="71" fillId="55" borderId="116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30" fillId="38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30" fillId="44" borderId="114" applyNumberFormat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30" fillId="38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28" fillId="53" borderId="114" applyNumberForma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8" fillId="53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18" fillId="53" borderId="115" applyNumberFormat="0" applyAlignment="0" applyProtection="0"/>
    <xf numFmtId="0" fontId="28" fillId="9" borderId="114" applyNumberForma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71" fillId="55" borderId="116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18" fillId="53" borderId="115" applyNumberFormat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18" fillId="53" borderId="115" applyNumberFormat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18" fillId="9" borderId="115" applyNumberFormat="0" applyAlignment="0" applyProtection="0"/>
    <xf numFmtId="0" fontId="28" fillId="9" borderId="114" applyNumberFormat="0" applyAlignment="0" applyProtection="0"/>
    <xf numFmtId="0" fontId="3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28" fillId="9" borderId="114" applyNumberFormat="0" applyAlignment="0" applyProtection="0"/>
    <xf numFmtId="0" fontId="30" fillId="9" borderId="114" applyNumberFormat="0" applyAlignment="0" applyProtection="0"/>
    <xf numFmtId="0" fontId="3" fillId="24" borderId="116" applyNumberFormat="0" applyFont="0" applyAlignment="0" applyProtection="0"/>
    <xf numFmtId="0" fontId="3" fillId="24" borderId="116" applyNumberFormat="0" applyFon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18" fillId="9" borderId="115" applyNumberForma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28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71" fillId="55" borderId="116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18" fillId="53" borderId="115" applyNumberFormat="0" applyAlignment="0" applyProtection="0"/>
    <xf numFmtId="0" fontId="18" fillId="53" borderId="115" applyNumberFormat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3" fillId="24" borderId="116" applyNumberFormat="0" applyFon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28" fillId="53" borderId="114" applyNumberFormat="0" applyAlignment="0" applyProtection="0"/>
    <xf numFmtId="0" fontId="4" fillId="24" borderId="116" applyNumberFormat="0" applyFont="0" applyAlignment="0" applyProtection="0"/>
    <xf numFmtId="0" fontId="28" fillId="9" borderId="114" applyNumberFormat="0" applyAlignment="0" applyProtection="0"/>
    <xf numFmtId="0" fontId="2" fillId="0" borderId="117" applyNumberFormat="0" applyFill="0" applyAlignment="0" applyProtection="0"/>
    <xf numFmtId="0" fontId="4" fillId="24" borderId="116" applyNumberFormat="0" applyFont="0" applyAlignment="0" applyProtection="0"/>
    <xf numFmtId="0" fontId="4" fillId="24" borderId="116" applyNumberFormat="0" applyFon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2" fillId="0" borderId="117" applyNumberFormat="0" applyFill="0" applyAlignment="0" applyProtection="0"/>
    <xf numFmtId="0" fontId="30" fillId="9" borderId="114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2" fillId="0" borderId="117" applyNumberFormat="0" applyFill="0" applyAlignment="0" applyProtection="0"/>
    <xf numFmtId="0" fontId="2" fillId="0" borderId="117" applyNumberFormat="0" applyFill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30" fillId="9" borderId="114" applyNumberFormat="0" applyAlignment="0" applyProtection="0"/>
    <xf numFmtId="0" fontId="4" fillId="24" borderId="116" applyNumberFormat="0" applyFont="0" applyAlignment="0" applyProtection="0"/>
    <xf numFmtId="0" fontId="18" fillId="9" borderId="115" applyNumberFormat="0" applyAlignment="0" applyProtection="0"/>
    <xf numFmtId="0" fontId="4" fillId="24" borderId="116" applyNumberFormat="0" applyFont="0" applyAlignment="0" applyProtection="0"/>
    <xf numFmtId="0" fontId="71" fillId="55" borderId="116" applyNumberFormat="0" applyAlignment="0" applyProtection="0"/>
    <xf numFmtId="0" fontId="2" fillId="0" borderId="117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30" fillId="38" borderId="127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30" fillId="38" borderId="127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38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30" fillId="38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30" fillId="38" borderId="127" applyNumberFormat="0" applyAlignment="0" applyProtection="0"/>
    <xf numFmtId="0" fontId="18" fillId="53" borderId="128" applyNumberFormat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38" borderId="127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0" fillId="38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38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8" fillId="53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28" fillId="53" borderId="127" applyNumberFormat="0" applyAlignment="0" applyProtection="0"/>
    <xf numFmtId="0" fontId="30" fillId="44" borderId="127" applyNumberForma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44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8" fillId="53" borderId="127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3" fillId="24" borderId="129" applyNumberFormat="0" applyFon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28" fillId="9" borderId="127" applyNumberFormat="0" applyAlignment="0" applyProtection="0"/>
    <xf numFmtId="0" fontId="71" fillId="55" borderId="129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30" fillId="38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30" fillId="44" borderId="127" applyNumberFormat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30" fillId="38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28" fillId="53" borderId="127" applyNumberForma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8" fillId="53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18" fillId="53" borderId="128" applyNumberFormat="0" applyAlignment="0" applyProtection="0"/>
    <xf numFmtId="0" fontId="28" fillId="9" borderId="127" applyNumberForma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71" fillId="55" borderId="129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18" fillId="53" borderId="128" applyNumberFormat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18" fillId="53" borderId="128" applyNumberFormat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18" fillId="9" borderId="128" applyNumberFormat="0" applyAlignment="0" applyProtection="0"/>
    <xf numFmtId="0" fontId="28" fillId="9" borderId="127" applyNumberFormat="0" applyAlignment="0" applyProtection="0"/>
    <xf numFmtId="0" fontId="3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28" fillId="9" borderId="127" applyNumberFormat="0" applyAlignment="0" applyProtection="0"/>
    <xf numFmtId="0" fontId="30" fillId="9" borderId="127" applyNumberFormat="0" applyAlignment="0" applyProtection="0"/>
    <xf numFmtId="0" fontId="3" fillId="24" borderId="129" applyNumberFormat="0" applyFont="0" applyAlignment="0" applyProtection="0"/>
    <xf numFmtId="0" fontId="3" fillId="24" borderId="129" applyNumberFormat="0" applyFon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18" fillId="9" borderId="128" applyNumberForma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28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71" fillId="55" borderId="129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18" fillId="53" borderId="128" applyNumberFormat="0" applyAlignment="0" applyProtection="0"/>
    <xf numFmtId="0" fontId="18" fillId="53" borderId="128" applyNumberFormat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3" fillId="24" borderId="129" applyNumberFormat="0" applyFon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28" fillId="53" borderId="127" applyNumberFormat="0" applyAlignment="0" applyProtection="0"/>
    <xf numFmtId="0" fontId="4" fillId="24" borderId="129" applyNumberFormat="0" applyFont="0" applyAlignment="0" applyProtection="0"/>
    <xf numFmtId="0" fontId="28" fillId="9" borderId="127" applyNumberFormat="0" applyAlignment="0" applyProtection="0"/>
    <xf numFmtId="0" fontId="2" fillId="0" borderId="130" applyNumberFormat="0" applyFill="0" applyAlignment="0" applyProtection="0"/>
    <xf numFmtId="0" fontId="4" fillId="24" borderId="129" applyNumberFormat="0" applyFont="0" applyAlignment="0" applyProtection="0"/>
    <xf numFmtId="0" fontId="4" fillId="24" borderId="129" applyNumberFormat="0" applyFon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2" fillId="0" borderId="130" applyNumberFormat="0" applyFill="0" applyAlignment="0" applyProtection="0"/>
    <xf numFmtId="0" fontId="30" fillId="9" borderId="127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2" fillId="0" borderId="130" applyNumberFormat="0" applyFill="0" applyAlignment="0" applyProtection="0"/>
    <xf numFmtId="0" fontId="2" fillId="0" borderId="130" applyNumberFormat="0" applyFill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30" fillId="9" borderId="127" applyNumberFormat="0" applyAlignment="0" applyProtection="0"/>
    <xf numFmtId="0" fontId="4" fillId="24" borderId="129" applyNumberFormat="0" applyFont="0" applyAlignment="0" applyProtection="0"/>
    <xf numFmtId="0" fontId="18" fillId="9" borderId="128" applyNumberFormat="0" applyAlignment="0" applyProtection="0"/>
    <xf numFmtId="0" fontId="4" fillId="24" borderId="129" applyNumberFormat="0" applyFont="0" applyAlignment="0" applyProtection="0"/>
    <xf numFmtId="0" fontId="71" fillId="55" borderId="129" applyNumberFormat="0" applyAlignment="0" applyProtection="0"/>
    <xf numFmtId="0" fontId="2" fillId="0" borderId="130" applyNumberFormat="0" applyFill="0" applyAlignment="0" applyProtection="0"/>
    <xf numFmtId="0" fontId="28" fillId="9" borderId="135" applyNumberFormat="0" applyAlignment="0" applyProtection="0"/>
    <xf numFmtId="0" fontId="30" fillId="9" borderId="135" applyNumberFormat="0" applyAlignment="0" applyProtection="0"/>
    <xf numFmtId="0" fontId="4" fillId="24" borderId="137" applyNumberFormat="0" applyFont="0" applyAlignment="0" applyProtection="0"/>
    <xf numFmtId="0" fontId="18" fillId="9" borderId="136" applyNumberFormat="0" applyAlignment="0" applyProtection="0"/>
    <xf numFmtId="0" fontId="2" fillId="0" borderId="138" applyNumberFormat="0" applyFill="0" applyAlignment="0" applyProtection="0"/>
  </cellStyleXfs>
  <cellXfs count="511">
    <xf numFmtId="0" fontId="0" fillId="0" borderId="0" xfId="0"/>
    <xf numFmtId="0" fontId="6" fillId="0" borderId="0" xfId="0" applyFont="1"/>
    <xf numFmtId="0" fontId="0" fillId="0" borderId="0" xfId="0" applyFont="1"/>
    <xf numFmtId="0" fontId="15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Border="1" applyAlignment="1">
      <alignment horizontal="left" vertical="center" wrapText="1"/>
    </xf>
    <xf numFmtId="0" fontId="41" fillId="2" borderId="0" xfId="0" applyFont="1" applyFill="1" applyBorder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3" fillId="2" borderId="13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0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0" fontId="101" fillId="3" borderId="19" xfId="0" applyFont="1" applyFill="1" applyBorder="1" applyAlignment="1">
      <alignment vertical="center" wrapText="1" shrinkToFit="1"/>
    </xf>
    <xf numFmtId="44" fontId="7" fillId="2" borderId="18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41" fillId="2" borderId="0" xfId="0" applyFont="1" applyFill="1" applyBorder="1" applyAlignment="1">
      <alignment horizontal="left" vertical="center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14" fillId="89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102" fillId="3" borderId="19" xfId="0" applyFont="1" applyFill="1" applyBorder="1" applyAlignment="1">
      <alignment horizontal="center" vertical="center" wrapText="1"/>
    </xf>
    <xf numFmtId="49" fontId="104" fillId="3" borderId="19" xfId="55" applyNumberFormat="1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3" fillId="0" borderId="19" xfId="5" applyNumberFormat="1" applyFont="1" applyFill="1" applyBorder="1" applyAlignment="1">
      <alignment horizontal="left" vertical="center" wrapText="1" readingOrder="1"/>
    </xf>
    <xf numFmtId="0" fontId="33" fillId="0" borderId="19" xfId="5" applyNumberFormat="1" applyFont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41" fillId="3" borderId="19" xfId="0" applyFont="1" applyFill="1" applyBorder="1" applyAlignment="1">
      <alignment horizontal="center" vertical="center" wrapText="1"/>
    </xf>
    <xf numFmtId="3" fontId="41" fillId="0" borderId="19" xfId="5" applyNumberFormat="1" applyFont="1" applyBorder="1" applyAlignment="1">
      <alignment horizontal="center" vertical="center" wrapText="1"/>
    </xf>
    <xf numFmtId="44" fontId="66" fillId="2" borderId="19" xfId="55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0" fontId="36" fillId="2" borderId="15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59" fillId="31" borderId="85" xfId="0" applyFont="1" applyFill="1" applyBorder="1" applyAlignment="1">
      <alignment horizontal="center" vertical="center" wrapText="1"/>
    </xf>
    <xf numFmtId="1" fontId="64" fillId="37" borderId="85" xfId="55" applyNumberFormat="1" applyFont="1" applyFill="1" applyBorder="1" applyAlignment="1">
      <alignment horizontal="center" vertical="center" wrapText="1"/>
    </xf>
    <xf numFmtId="0" fontId="59" fillId="34" borderId="85" xfId="0" applyFont="1" applyFill="1" applyBorder="1" applyAlignment="1">
      <alignment horizontal="center" vertical="center" wrapText="1"/>
    </xf>
    <xf numFmtId="0" fontId="59" fillId="36" borderId="85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66" fontId="12" fillId="2" borderId="82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0" fontId="12" fillId="0" borderId="2" xfId="0" applyNumberFormat="1" applyFont="1" applyFill="1" applyBorder="1" applyAlignment="1">
      <alignment horizontal="center" vertical="center" wrapText="1"/>
    </xf>
    <xf numFmtId="44" fontId="11" fillId="0" borderId="19" xfId="55" applyFont="1" applyFill="1" applyBorder="1" applyAlignment="1">
      <alignment horizontal="center" vertical="center" wrapText="1"/>
    </xf>
    <xf numFmtId="166" fontId="12" fillId="0" borderId="19" xfId="0" applyNumberFormat="1" applyFont="1" applyFill="1" applyBorder="1" applyAlignment="1">
      <alignment horizontal="center" vertical="center" wrapText="1"/>
    </xf>
    <xf numFmtId="10" fontId="12" fillId="0" borderId="19" xfId="0" applyNumberFormat="1" applyFont="1" applyFill="1" applyBorder="1" applyAlignment="1">
      <alignment horizontal="center" vertical="center" wrapText="1"/>
    </xf>
    <xf numFmtId="44" fontId="12" fillId="0" borderId="19" xfId="55" applyFont="1" applyFill="1" applyBorder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4" fillId="0" borderId="19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4" fontId="38" fillId="2" borderId="0" xfId="0" applyNumberFormat="1" applyFont="1" applyFill="1" applyBorder="1" applyAlignment="1">
      <alignment vertical="center" wrapText="1"/>
    </xf>
    <xf numFmtId="14" fontId="41" fillId="2" borderId="0" xfId="0" applyNumberFormat="1" applyFont="1" applyFill="1" applyBorder="1" applyAlignment="1">
      <alignment vertical="center" wrapText="1"/>
    </xf>
    <xf numFmtId="0" fontId="38" fillId="3" borderId="110" xfId="0" applyFont="1" applyFill="1" applyBorder="1" applyAlignment="1">
      <alignment horizontal="center" vertical="center" wrapText="1"/>
    </xf>
    <xf numFmtId="1" fontId="14" fillId="2" borderId="110" xfId="55" applyNumberFormat="1" applyFont="1" applyFill="1" applyBorder="1" applyAlignment="1">
      <alignment horizontal="center" vertical="center" wrapText="1"/>
    </xf>
    <xf numFmtId="1" fontId="14" fillId="2" borderId="111" xfId="55" applyNumberFormat="1" applyFont="1" applyFill="1" applyBorder="1" applyAlignment="1">
      <alignment horizontal="center" vertical="center" wrapText="1"/>
    </xf>
    <xf numFmtId="0" fontId="13" fillId="3" borderId="110" xfId="0" applyFont="1" applyFill="1" applyBorder="1" applyAlignment="1">
      <alignment horizontal="center" vertical="center" wrapText="1"/>
    </xf>
    <xf numFmtId="44" fontId="7" fillId="2" borderId="110" xfId="55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107" fillId="0" borderId="19" xfId="0" applyFont="1" applyBorder="1" applyAlignment="1">
      <alignment vertical="center" wrapText="1" shrinkToFit="1"/>
    </xf>
    <xf numFmtId="0" fontId="107" fillId="3" borderId="19" xfId="0" applyFont="1" applyFill="1" applyBorder="1" applyAlignment="1">
      <alignment horizontal="center" vertical="center" wrapText="1"/>
    </xf>
    <xf numFmtId="4" fontId="110" fillId="2" borderId="111" xfId="55" applyNumberFormat="1" applyFont="1" applyFill="1" applyBorder="1" applyAlignment="1">
      <alignment horizontal="center" vertical="center" wrapText="1"/>
    </xf>
    <xf numFmtId="1" fontId="109" fillId="2" borderId="111" xfId="55" applyNumberFormat="1" applyFont="1" applyFill="1" applyBorder="1" applyAlignment="1">
      <alignment horizontal="center" vertical="center" wrapText="1"/>
    </xf>
    <xf numFmtId="1" fontId="109" fillId="2" borderId="19" xfId="55" applyNumberFormat="1" applyFont="1" applyFill="1" applyBorder="1" applyAlignment="1">
      <alignment horizontal="center" vertical="center" wrapText="1"/>
    </xf>
    <xf numFmtId="1" fontId="109" fillId="2" borderId="19" xfId="55" applyNumberFormat="1" applyFont="1" applyFill="1" applyBorder="1" applyAlignment="1">
      <alignment horizontal="left" vertical="center" wrapText="1"/>
    </xf>
    <xf numFmtId="44" fontId="111" fillId="2" borderId="19" xfId="55" applyFont="1" applyFill="1" applyBorder="1" applyAlignment="1">
      <alignment horizontal="left" vertical="center" wrapText="1"/>
    </xf>
    <xf numFmtId="44" fontId="112" fillId="3" borderId="19" xfId="55" applyFont="1" applyFill="1" applyBorder="1" applyAlignment="1">
      <alignment horizontal="center" vertical="center" wrapText="1"/>
    </xf>
    <xf numFmtId="166" fontId="111" fillId="3" borderId="19" xfId="0" applyNumberFormat="1" applyFont="1" applyFill="1" applyBorder="1" applyAlignment="1">
      <alignment horizontal="center" vertical="center" wrapText="1"/>
    </xf>
    <xf numFmtId="10" fontId="111" fillId="3" borderId="19" xfId="0" applyNumberFormat="1" applyFont="1" applyFill="1" applyBorder="1" applyAlignment="1">
      <alignment horizontal="center" vertical="center" wrapText="1"/>
    </xf>
    <xf numFmtId="166" fontId="111" fillId="2" borderId="19" xfId="0" applyNumberFormat="1" applyFont="1" applyFill="1" applyBorder="1" applyAlignment="1">
      <alignment horizontal="center" vertical="center" wrapText="1"/>
    </xf>
    <xf numFmtId="0" fontId="109" fillId="3" borderId="82" xfId="0" applyFont="1" applyFill="1" applyBorder="1" applyAlignment="1">
      <alignment horizontal="center" vertical="center" wrapText="1"/>
    </xf>
    <xf numFmtId="0" fontId="38" fillId="3" borderId="82" xfId="0" applyFont="1" applyFill="1" applyBorder="1" applyAlignment="1">
      <alignment horizontal="center" vertical="center" wrapText="1"/>
    </xf>
    <xf numFmtId="44" fontId="7" fillId="2" borderId="111" xfId="55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 shrinkToFit="1"/>
    </xf>
    <xf numFmtId="0" fontId="37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vertical="center"/>
    </xf>
    <xf numFmtId="0" fontId="37" fillId="2" borderId="0" xfId="0" applyFont="1" applyFill="1" applyAlignment="1">
      <alignment vertical="center" wrapText="1" shrinkToFit="1"/>
    </xf>
    <xf numFmtId="0" fontId="37" fillId="0" borderId="0" xfId="0" applyFont="1" applyAlignment="1">
      <alignment vertical="center"/>
    </xf>
    <xf numFmtId="1" fontId="12" fillId="2" borderId="113" xfId="55" applyNumberFormat="1" applyFont="1" applyFill="1" applyBorder="1" applyAlignment="1">
      <alignment horizontal="center" vertical="center" wrapText="1"/>
    </xf>
    <xf numFmtId="4" fontId="7" fillId="2" borderId="111" xfId="55" applyNumberFormat="1" applyFont="1" applyFill="1" applyBorder="1" applyAlignment="1">
      <alignment horizontal="center" vertical="center" wrapText="1"/>
    </xf>
    <xf numFmtId="1" fontId="104" fillId="3" borderId="19" xfId="0" applyNumberFormat="1" applyFont="1" applyFill="1" applyBorder="1" applyAlignment="1">
      <alignment horizontal="center" vertical="center" wrapText="1"/>
    </xf>
    <xf numFmtId="0" fontId="106" fillId="0" borderId="19" xfId="0" applyFont="1" applyBorder="1" applyAlignment="1">
      <alignment vertical="center"/>
    </xf>
    <xf numFmtId="0" fontId="106" fillId="3" borderId="19" xfId="0" applyFont="1" applyFill="1" applyBorder="1" applyAlignment="1">
      <alignment vertical="center"/>
    </xf>
    <xf numFmtId="0" fontId="108" fillId="3" borderId="19" xfId="0" applyFont="1" applyFill="1" applyBorder="1" applyAlignment="1">
      <alignment horizontal="center" vertical="center" wrapText="1"/>
    </xf>
    <xf numFmtId="1" fontId="111" fillId="2" borderId="19" xfId="55" applyNumberFormat="1" applyFont="1" applyFill="1" applyBorder="1" applyAlignment="1">
      <alignment horizontal="center" vertical="center" wrapText="1"/>
    </xf>
    <xf numFmtId="10" fontId="111" fillId="2" borderId="19" xfId="0" applyNumberFormat="1" applyFont="1" applyFill="1" applyBorder="1" applyAlignment="1">
      <alignment horizontal="center" vertical="center" wrapText="1"/>
    </xf>
    <xf numFmtId="166" fontId="111" fillId="2" borderId="82" xfId="0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1" fontId="109" fillId="0" borderId="19" xfId="55" applyNumberFormat="1" applyFont="1" applyFill="1" applyBorder="1" applyAlignment="1">
      <alignment horizontal="left" vertical="center" wrapText="1"/>
    </xf>
    <xf numFmtId="44" fontId="111" fillId="0" borderId="19" xfId="55" applyFont="1" applyFill="1" applyBorder="1" applyAlignment="1">
      <alignment horizontal="left" vertical="center" wrapText="1"/>
    </xf>
    <xf numFmtId="44" fontId="112" fillId="0" borderId="19" xfId="55" applyFont="1" applyFill="1" applyBorder="1" applyAlignment="1">
      <alignment horizontal="center" vertical="center" wrapText="1"/>
    </xf>
    <xf numFmtId="166" fontId="111" fillId="0" borderId="19" xfId="0" applyNumberFormat="1" applyFont="1" applyFill="1" applyBorder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44" fontId="12" fillId="3" borderId="19" xfId="55" applyFont="1" applyFill="1" applyBorder="1" applyAlignment="1">
      <alignment horizontal="left" vertical="center" wrapText="1"/>
    </xf>
    <xf numFmtId="49" fontId="38" fillId="3" borderId="19" xfId="0" applyNumberFormat="1" applyFont="1" applyFill="1" applyBorder="1" applyAlignment="1">
      <alignment horizontal="center" vertical="center" wrapText="1"/>
    </xf>
    <xf numFmtId="0" fontId="12" fillId="0" borderId="118" xfId="0" applyFont="1" applyBorder="1" applyAlignment="1">
      <alignment horizontal="center" vertical="center"/>
    </xf>
    <xf numFmtId="173" fontId="11" fillId="3" borderId="118" xfId="0" applyNumberFormat="1" applyFont="1" applyFill="1" applyBorder="1" applyAlignment="1">
      <alignment horizontal="center" vertical="center"/>
    </xf>
    <xf numFmtId="0" fontId="13" fillId="0" borderId="19" xfId="0" applyFont="1" applyBorder="1" applyAlignment="1">
      <alignment vertical="center" wrapText="1" shrinkToFi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0" fontId="13" fillId="3" borderId="119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113" fillId="3" borderId="118" xfId="0" applyFont="1" applyFill="1" applyBorder="1" applyAlignment="1">
      <alignment vertical="center" wrapText="1" shrinkToFit="1"/>
    </xf>
    <xf numFmtId="1" fontId="115" fillId="2" borderId="111" xfId="55" applyNumberFormat="1" applyFont="1" applyFill="1" applyBorder="1" applyAlignment="1">
      <alignment horizontal="center" vertical="center" wrapText="1"/>
    </xf>
    <xf numFmtId="1" fontId="115" fillId="2" borderId="118" xfId="55" applyNumberFormat="1" applyFont="1" applyFill="1" applyBorder="1" applyAlignment="1">
      <alignment horizontal="center" vertical="center" wrapText="1"/>
    </xf>
    <xf numFmtId="1" fontId="115" fillId="2" borderId="118" xfId="55" applyNumberFormat="1" applyFont="1" applyFill="1" applyBorder="1" applyAlignment="1">
      <alignment horizontal="left" vertical="center" wrapText="1"/>
    </xf>
    <xf numFmtId="44" fontId="116" fillId="2" borderId="118" xfId="55" applyFont="1" applyFill="1" applyBorder="1" applyAlignment="1">
      <alignment horizontal="left" vertical="center" wrapText="1"/>
    </xf>
    <xf numFmtId="166" fontId="116" fillId="3" borderId="118" xfId="0" applyNumberFormat="1" applyFont="1" applyFill="1" applyBorder="1" applyAlignment="1">
      <alignment horizontal="center" vertical="center" wrapText="1"/>
    </xf>
    <xf numFmtId="10" fontId="116" fillId="2" borderId="118" xfId="0" applyNumberFormat="1" applyFont="1" applyFill="1" applyBorder="1" applyAlignment="1">
      <alignment horizontal="center" vertical="center" wrapText="1"/>
    </xf>
    <xf numFmtId="166" fontId="116" fillId="2" borderId="118" xfId="0" applyNumberFormat="1" applyFont="1" applyFill="1" applyBorder="1" applyAlignment="1">
      <alignment horizontal="center" vertical="center" wrapText="1"/>
    </xf>
    <xf numFmtId="166" fontId="116" fillId="2" borderId="119" xfId="0" applyNumberFormat="1" applyFont="1" applyFill="1" applyBorder="1" applyAlignment="1">
      <alignment horizontal="center" vertical="center" wrapText="1"/>
    </xf>
    <xf numFmtId="0" fontId="115" fillId="2" borderId="119" xfId="0" applyFont="1" applyFill="1" applyBorder="1" applyAlignment="1">
      <alignment horizontal="center" vertical="center" wrapText="1"/>
    </xf>
    <xf numFmtId="0" fontId="41" fillId="27" borderId="122" xfId="0" applyFont="1" applyFill="1" applyBorder="1" applyAlignment="1">
      <alignment horizontal="left" vertical="center"/>
    </xf>
    <xf numFmtId="0" fontId="33" fillId="27" borderId="120" xfId="0" applyFont="1" applyFill="1" applyBorder="1" applyAlignment="1">
      <alignment vertical="center" wrapText="1" shrinkToFit="1"/>
    </xf>
    <xf numFmtId="0" fontId="33" fillId="27" borderId="120" xfId="0" applyFont="1" applyFill="1" applyBorder="1" applyAlignment="1">
      <alignment horizontal="center" vertical="center" wrapText="1"/>
    </xf>
    <xf numFmtId="0" fontId="41" fillId="27" borderId="120" xfId="0" applyFont="1" applyFill="1" applyBorder="1" applyAlignment="1">
      <alignment horizontal="center" vertical="center" wrapText="1"/>
    </xf>
    <xf numFmtId="0" fontId="36" fillId="27" borderId="120" xfId="0" applyNumberFormat="1" applyFont="1" applyFill="1" applyBorder="1" applyAlignment="1">
      <alignment horizontal="center" vertical="center"/>
    </xf>
    <xf numFmtId="0" fontId="7" fillId="27" borderId="120" xfId="0" applyFont="1" applyFill="1" applyBorder="1" applyAlignment="1">
      <alignment horizontal="center" vertical="center"/>
    </xf>
    <xf numFmtId="1" fontId="41" fillId="27" borderId="120" xfId="0" applyNumberFormat="1" applyFont="1" applyFill="1" applyBorder="1" applyAlignment="1">
      <alignment horizontal="center" vertical="center"/>
    </xf>
    <xf numFmtId="0" fontId="12" fillId="27" borderId="120" xfId="0" applyNumberFormat="1" applyFont="1" applyFill="1" applyBorder="1" applyAlignment="1">
      <alignment horizontal="left" vertical="center"/>
    </xf>
    <xf numFmtId="0" fontId="11" fillId="27" borderId="120" xfId="0" applyNumberFormat="1" applyFont="1" applyFill="1" applyBorder="1" applyAlignment="1">
      <alignment horizontal="center" vertical="center"/>
    </xf>
    <xf numFmtId="0" fontId="35" fillId="27" borderId="120" xfId="0" applyFont="1" applyFill="1" applyBorder="1" applyAlignment="1">
      <alignment horizontal="center" vertical="center"/>
    </xf>
    <xf numFmtId="166" fontId="41" fillId="27" borderId="120" xfId="0" applyNumberFormat="1" applyFont="1" applyFill="1" applyBorder="1" applyAlignment="1">
      <alignment horizontal="center" vertical="center"/>
    </xf>
    <xf numFmtId="0" fontId="36" fillId="27" borderId="120" xfId="0" applyFont="1" applyFill="1" applyBorder="1" applyAlignment="1">
      <alignment horizontal="center" vertical="center"/>
    </xf>
    <xf numFmtId="0" fontId="41" fillId="27" borderId="121" xfId="0" applyFont="1" applyFill="1" applyBorder="1" applyAlignment="1">
      <alignment horizontal="center" vertical="center"/>
    </xf>
    <xf numFmtId="166" fontId="12" fillId="2" borderId="119" xfId="0" applyNumberFormat="1" applyFont="1" applyFill="1" applyBorder="1" applyAlignment="1">
      <alignment horizontal="center" vertical="center" wrapText="1"/>
    </xf>
    <xf numFmtId="0" fontId="14" fillId="2" borderId="119" xfId="0" applyFont="1" applyFill="1" applyBorder="1" applyAlignment="1">
      <alignment horizontal="center" vertical="center" wrapText="1"/>
    </xf>
    <xf numFmtId="0" fontId="113" fillId="2" borderId="118" xfId="0" applyFont="1" applyFill="1" applyBorder="1" applyAlignment="1">
      <alignment vertical="center" wrapText="1" shrinkToFit="1"/>
    </xf>
    <xf numFmtId="0" fontId="116" fillId="2" borderId="118" xfId="0" applyFont="1" applyFill="1" applyBorder="1" applyAlignment="1">
      <alignment horizontal="center" vertical="center" wrapText="1"/>
    </xf>
    <xf numFmtId="0" fontId="31" fillId="3" borderId="111" xfId="0" applyNumberFormat="1" applyFont="1" applyFill="1" applyBorder="1" applyAlignment="1">
      <alignment horizontal="center" vertical="center" wrapText="1"/>
    </xf>
    <xf numFmtId="0" fontId="38" fillId="3" borderId="118" xfId="0" applyFont="1" applyFill="1" applyBorder="1" applyAlignment="1">
      <alignment horizontal="center" vertical="center" wrapText="1"/>
    </xf>
    <xf numFmtId="0" fontId="114" fillId="3" borderId="118" xfId="0" applyFont="1" applyFill="1" applyBorder="1" applyAlignment="1">
      <alignment horizontal="center" vertical="center" wrapText="1"/>
    </xf>
    <xf numFmtId="0" fontId="14" fillId="3" borderId="119" xfId="0" applyFont="1" applyFill="1" applyBorder="1" applyAlignment="1">
      <alignment horizontal="center" vertical="center" wrapText="1"/>
    </xf>
    <xf numFmtId="4" fontId="7" fillId="2" borderId="19" xfId="0" applyNumberFormat="1" applyFont="1" applyFill="1" applyBorder="1" applyAlignment="1">
      <alignment horizontal="center" vertical="center" wrapText="1"/>
    </xf>
    <xf numFmtId="1" fontId="36" fillId="27" borderId="120" xfId="0" applyNumberFormat="1" applyFont="1" applyFill="1" applyBorder="1" applyAlignment="1">
      <alignment horizontal="center" vertical="center"/>
    </xf>
    <xf numFmtId="4" fontId="11" fillId="2" borderId="83" xfId="0" applyNumberFormat="1" applyFont="1" applyFill="1" applyBorder="1" applyAlignment="1">
      <alignment horizontal="center" vertical="center" wrapText="1"/>
    </xf>
    <xf numFmtId="0" fontId="13" fillId="3" borderId="2" xfId="0" applyNumberFormat="1" applyFont="1" applyFill="1" applyBorder="1" applyAlignment="1">
      <alignment horizontal="center" vertical="center" wrapText="1"/>
    </xf>
    <xf numFmtId="0" fontId="117" fillId="0" borderId="0" xfId="0" applyFont="1" applyAlignment="1">
      <alignment vertical="center"/>
    </xf>
    <xf numFmtId="0" fontId="105" fillId="31" borderId="1" xfId="0" applyFont="1" applyFill="1" applyBorder="1" applyAlignment="1">
      <alignment horizontal="left" vertical="center"/>
    </xf>
    <xf numFmtId="0" fontId="36" fillId="0" borderId="0" xfId="0" applyFont="1" applyBorder="1" applyAlignment="1">
      <alignment vertical="center"/>
    </xf>
    <xf numFmtId="0" fontId="105" fillId="34" borderId="1" xfId="0" applyFont="1" applyFill="1" applyBorder="1" applyAlignment="1">
      <alignment horizontal="left" vertical="center"/>
    </xf>
    <xf numFmtId="0" fontId="118" fillId="28" borderId="0" xfId="63" applyFont="1" applyFill="1" applyAlignment="1">
      <alignment vertical="center"/>
    </xf>
    <xf numFmtId="0" fontId="105" fillId="34" borderId="1" xfId="0" applyFont="1" applyFill="1" applyBorder="1" applyAlignment="1">
      <alignment vertical="center"/>
    </xf>
    <xf numFmtId="0" fontId="118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 wrapText="1" shrinkToFit="1"/>
    </xf>
    <xf numFmtId="0" fontId="119" fillId="31" borderId="1" xfId="0" applyFont="1" applyFill="1" applyBorder="1" applyAlignment="1">
      <alignment horizontal="center" vertical="center" wrapText="1"/>
    </xf>
    <xf numFmtId="1" fontId="120" fillId="37" borderId="1" xfId="55" applyNumberFormat="1" applyFont="1" applyFill="1" applyBorder="1" applyAlignment="1">
      <alignment horizontal="center" vertical="center" wrapText="1"/>
    </xf>
    <xf numFmtId="0" fontId="119" fillId="34" borderId="1" xfId="0" applyFont="1" applyFill="1" applyBorder="1" applyAlignment="1">
      <alignment horizontal="center" vertical="center" wrapText="1"/>
    </xf>
    <xf numFmtId="0" fontId="119" fillId="36" borderId="1" xfId="0" applyFont="1" applyFill="1" applyBorder="1" applyAlignment="1">
      <alignment horizontal="center" vertical="center" wrapText="1"/>
    </xf>
    <xf numFmtId="0" fontId="35" fillId="2" borderId="0" xfId="0" applyFont="1" applyFill="1" applyBorder="1" applyAlignment="1">
      <alignment horizontal="center" vertical="center" wrapText="1"/>
    </xf>
    <xf numFmtId="1" fontId="36" fillId="2" borderId="111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33" fillId="3" borderId="19" xfId="0" applyFont="1" applyFill="1" applyBorder="1" applyAlignment="1">
      <alignment vertical="center" wrapText="1"/>
    </xf>
    <xf numFmtId="0" fontId="41" fillId="3" borderId="118" xfId="0" applyFont="1" applyFill="1" applyBorder="1" applyAlignment="1">
      <alignment horizontal="center" vertical="center" wrapText="1"/>
    </xf>
    <xf numFmtId="0" fontId="41" fillId="3" borderId="113" xfId="0" applyFont="1" applyFill="1" applyBorder="1" applyAlignment="1">
      <alignment horizontal="center" vertical="center" wrapText="1"/>
    </xf>
    <xf numFmtId="44" fontId="66" fillId="2" borderId="118" xfId="55" applyFont="1" applyFill="1" applyBorder="1" applyAlignment="1">
      <alignment horizontal="center" vertical="center" wrapText="1"/>
    </xf>
    <xf numFmtId="44" fontId="35" fillId="3" borderId="2" xfId="55" applyFont="1" applyFill="1" applyBorder="1" applyAlignment="1">
      <alignment horizontal="left" vertical="center" wrapText="1"/>
    </xf>
    <xf numFmtId="0" fontId="36" fillId="3" borderId="15" xfId="0" applyFont="1" applyFill="1" applyBorder="1" applyAlignment="1">
      <alignment horizontal="center" vertical="center" wrapText="1"/>
    </xf>
    <xf numFmtId="166" fontId="35" fillId="3" borderId="2" xfId="0" applyNumberFormat="1" applyFont="1" applyFill="1" applyBorder="1" applyAlignment="1">
      <alignment horizontal="center" vertical="center" wrapText="1"/>
    </xf>
    <xf numFmtId="1" fontId="36" fillId="2" borderId="1" xfId="55" applyNumberFormat="1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left" vertical="center" wrapText="1"/>
    </xf>
    <xf numFmtId="166" fontId="35" fillId="3" borderId="1" xfId="0" applyNumberFormat="1" applyFont="1" applyFill="1" applyBorder="1" applyAlignment="1">
      <alignment horizontal="center" vertical="center" wrapText="1"/>
    </xf>
    <xf numFmtId="10" fontId="35" fillId="2" borderId="1" xfId="0" applyNumberFormat="1" applyFont="1" applyFill="1" applyBorder="1" applyAlignment="1">
      <alignment horizontal="center" vertical="center" wrapText="1"/>
    </xf>
    <xf numFmtId="166" fontId="35" fillId="2" borderId="1" xfId="0" applyNumberFormat="1" applyFont="1" applyFill="1" applyBorder="1" applyAlignment="1">
      <alignment horizontal="center" vertical="center" wrapText="1"/>
    </xf>
    <xf numFmtId="0" fontId="33" fillId="3" borderId="118" xfId="0" applyFont="1" applyFill="1" applyBorder="1" applyAlignment="1">
      <alignment vertical="center" wrapText="1" shrinkToFit="1"/>
    </xf>
    <xf numFmtId="0" fontId="33" fillId="3" borderId="119" xfId="0" applyFont="1" applyFill="1" applyBorder="1" applyAlignment="1">
      <alignment horizontal="center" vertical="center" wrapText="1"/>
    </xf>
    <xf numFmtId="1" fontId="36" fillId="2" borderId="113" xfId="55" applyNumberFormat="1" applyFont="1" applyFill="1" applyBorder="1" applyAlignment="1">
      <alignment horizontal="center" vertical="center" wrapText="1"/>
    </xf>
    <xf numFmtId="4" fontId="66" fillId="2" borderId="118" xfId="55" applyNumberFormat="1" applyFont="1" applyFill="1" applyBorder="1" applyAlignment="1">
      <alignment horizontal="center" vertical="center" wrapText="1"/>
    </xf>
    <xf numFmtId="1" fontId="36" fillId="2" borderId="118" xfId="55" applyNumberFormat="1" applyFont="1" applyFill="1" applyBorder="1" applyAlignment="1">
      <alignment horizontal="center" vertical="center" wrapText="1"/>
    </xf>
    <xf numFmtId="1" fontId="36" fillId="2" borderId="118" xfId="55" applyNumberFormat="1" applyFont="1" applyFill="1" applyBorder="1" applyAlignment="1">
      <alignment horizontal="left" vertical="center" wrapText="1"/>
    </xf>
    <xf numFmtId="44" fontId="35" fillId="2" borderId="118" xfId="55" applyFont="1" applyFill="1" applyBorder="1" applyAlignment="1">
      <alignment horizontal="left" vertical="center" wrapText="1"/>
    </xf>
    <xf numFmtId="44" fontId="35" fillId="3" borderId="118" xfId="55" applyFont="1" applyFill="1" applyBorder="1" applyAlignment="1">
      <alignment horizontal="left" vertical="center" wrapText="1"/>
    </xf>
    <xf numFmtId="44" fontId="34" fillId="3" borderId="118" xfId="55" applyFont="1" applyFill="1" applyBorder="1" applyAlignment="1">
      <alignment horizontal="center" vertical="center" wrapText="1"/>
    </xf>
    <xf numFmtId="166" fontId="35" fillId="3" borderId="118" xfId="0" applyNumberFormat="1" applyFont="1" applyFill="1" applyBorder="1" applyAlignment="1">
      <alignment horizontal="center" vertical="center" wrapText="1"/>
    </xf>
    <xf numFmtId="10" fontId="35" fillId="2" borderId="118" xfId="0" applyNumberFormat="1" applyFont="1" applyFill="1" applyBorder="1" applyAlignment="1">
      <alignment horizontal="center" vertical="center" wrapText="1"/>
    </xf>
    <xf numFmtId="166" fontId="35" fillId="2" borderId="118" xfId="0" applyNumberFormat="1" applyFont="1" applyFill="1" applyBorder="1" applyAlignment="1">
      <alignment horizontal="center" vertical="center" wrapText="1"/>
    </xf>
    <xf numFmtId="0" fontId="36" fillId="3" borderId="119" xfId="0" applyFont="1" applyFill="1" applyBorder="1" applyAlignment="1">
      <alignment horizontal="center" vertical="center" wrapText="1"/>
    </xf>
    <xf numFmtId="0" fontId="33" fillId="3" borderId="118" xfId="0" applyFont="1" applyFill="1" applyBorder="1" applyAlignment="1">
      <alignment horizontal="center" vertical="center" wrapText="1"/>
    </xf>
    <xf numFmtId="0" fontId="33" fillId="3" borderId="113" xfId="0" applyFont="1" applyFill="1" applyBorder="1" applyAlignment="1">
      <alignment horizontal="center" vertical="center" wrapText="1"/>
    </xf>
    <xf numFmtId="0" fontId="41" fillId="3" borderId="2" xfId="0" applyFont="1" applyFill="1" applyBorder="1" applyAlignment="1">
      <alignment horizontal="center" vertical="center" wrapText="1"/>
    </xf>
    <xf numFmtId="1" fontId="13" fillId="3" borderId="19" xfId="55" applyNumberFormat="1" applyFont="1" applyFill="1" applyBorder="1" applyAlignment="1">
      <alignment horizontal="center" vertical="center" wrapText="1"/>
    </xf>
    <xf numFmtId="4" fontId="11" fillId="2" borderId="84" xfId="0" applyNumberFormat="1" applyFont="1" applyFill="1" applyBorder="1" applyAlignment="1">
      <alignment horizontal="center" vertical="center" wrapText="1"/>
    </xf>
    <xf numFmtId="0" fontId="31" fillId="89" borderId="19" xfId="0" applyFont="1" applyFill="1" applyBorder="1" applyAlignment="1">
      <alignment horizontal="center" vertical="center" wrapText="1"/>
    </xf>
    <xf numFmtId="166" fontId="116" fillId="3" borderId="2" xfId="0" applyNumberFormat="1" applyFont="1" applyFill="1" applyBorder="1" applyAlignment="1">
      <alignment horizontal="center" vertical="center" wrapText="1"/>
    </xf>
    <xf numFmtId="44" fontId="116" fillId="2" borderId="19" xfId="55" applyFont="1" applyFill="1" applyBorder="1" applyAlignment="1">
      <alignment vertical="center" wrapText="1"/>
    </xf>
    <xf numFmtId="44" fontId="116" fillId="2" borderId="2" xfId="55" applyFont="1" applyFill="1" applyBorder="1" applyAlignment="1">
      <alignment vertical="center" wrapText="1"/>
    </xf>
    <xf numFmtId="44" fontId="116" fillId="2" borderId="120" xfId="55" applyFont="1" applyFill="1" applyBorder="1" applyAlignment="1">
      <alignment vertical="center" wrapText="1"/>
    </xf>
    <xf numFmtId="0" fontId="13" fillId="89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12" fillId="3" borderId="1" xfId="0" applyFont="1" applyFill="1" applyBorder="1" applyAlignment="1">
      <alignment horizontal="left" vertical="center" wrapText="1"/>
    </xf>
    <xf numFmtId="0" fontId="33" fillId="3" borderId="19" xfId="0" applyFont="1" applyFill="1" applyBorder="1" applyAlignment="1">
      <alignment vertical="center"/>
    </xf>
    <xf numFmtId="0" fontId="37" fillId="2" borderId="0" xfId="0" applyFont="1" applyFill="1" applyAlignment="1">
      <alignment horizontal="left" vertical="center" wrapText="1"/>
    </xf>
    <xf numFmtId="0" fontId="121" fillId="31" borderId="2" xfId="0" applyFont="1" applyFill="1" applyBorder="1" applyAlignment="1">
      <alignment horizontal="center" vertical="center" wrapText="1"/>
    </xf>
    <xf numFmtId="1" fontId="122" fillId="37" borderId="2" xfId="55" applyNumberFormat="1" applyFont="1" applyFill="1" applyBorder="1" applyAlignment="1">
      <alignment horizontal="center" vertical="center" wrapText="1"/>
    </xf>
    <xf numFmtId="0" fontId="121" fillId="34" borderId="2" xfId="0" applyFont="1" applyFill="1" applyBorder="1" applyAlignment="1">
      <alignment horizontal="center" vertical="center" wrapText="1"/>
    </xf>
    <xf numFmtId="0" fontId="121" fillId="36" borderId="2" xfId="0" applyFont="1" applyFill="1" applyBorder="1" applyAlignment="1">
      <alignment horizontal="center" vertical="center" wrapText="1"/>
    </xf>
    <xf numFmtId="0" fontId="104" fillId="3" borderId="19" xfId="55" applyNumberFormat="1" applyFont="1" applyFill="1" applyBorder="1" applyAlignment="1">
      <alignment horizontal="center" vertical="center" wrapText="1"/>
    </xf>
    <xf numFmtId="0" fontId="106" fillId="90" borderId="19" xfId="0" applyFont="1" applyFill="1" applyBorder="1" applyAlignment="1">
      <alignment vertical="center"/>
    </xf>
    <xf numFmtId="4" fontId="7" fillId="2" borderId="83" xfId="0" applyNumberFormat="1" applyFont="1" applyFill="1" applyBorder="1" applyAlignment="1">
      <alignment horizontal="center" vertical="center" wrapText="1"/>
    </xf>
    <xf numFmtId="0" fontId="13" fillId="0" borderId="110" xfId="0" applyFont="1" applyBorder="1" applyAlignment="1">
      <alignment vertical="center" wrapText="1"/>
    </xf>
    <xf numFmtId="0" fontId="13" fillId="3" borderId="110" xfId="0" applyNumberFormat="1" applyFont="1" applyFill="1" applyBorder="1" applyAlignment="1">
      <alignment horizontal="center" vertical="center" wrapText="1"/>
    </xf>
    <xf numFmtId="0" fontId="14" fillId="2" borderId="82" xfId="0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/>
    </xf>
    <xf numFmtId="0" fontId="13" fillId="3" borderId="85" xfId="0" applyFont="1" applyFill="1" applyBorder="1" applyAlignment="1">
      <alignment horizontal="center" vertical="center" wrapText="1"/>
    </xf>
    <xf numFmtId="44" fontId="7" fillId="2" borderId="112" xfId="55" applyFont="1" applyFill="1" applyBorder="1" applyAlignment="1">
      <alignment horizontal="center" vertical="center" wrapText="1"/>
    </xf>
    <xf numFmtId="0" fontId="35" fillId="27" borderId="134" xfId="0" applyNumberFormat="1" applyFont="1" applyFill="1" applyBorder="1" applyAlignment="1">
      <alignment horizontal="left" vertical="center"/>
    </xf>
    <xf numFmtId="0" fontId="34" fillId="27" borderId="134" xfId="0" applyNumberFormat="1" applyFont="1" applyFill="1" applyBorder="1" applyAlignment="1">
      <alignment horizontal="center" vertical="center"/>
    </xf>
    <xf numFmtId="0" fontId="66" fillId="27" borderId="134" xfId="0" applyFont="1" applyFill="1" applyBorder="1" applyAlignment="1">
      <alignment horizontal="center" vertical="center"/>
    </xf>
    <xf numFmtId="4" fontId="7" fillId="3" borderId="19" xfId="55" applyNumberFormat="1" applyFont="1" applyFill="1" applyBorder="1" applyAlignment="1">
      <alignment horizontal="center" vertical="center" wrapText="1"/>
    </xf>
    <xf numFmtId="0" fontId="13" fillId="3" borderId="19" xfId="5" applyNumberFormat="1" applyFont="1" applyFill="1" applyBorder="1" applyAlignment="1">
      <alignment vertical="center" wrapText="1" shrinkToFit="1"/>
    </xf>
    <xf numFmtId="1" fontId="14" fillId="3" borderId="19" xfId="55" applyNumberFormat="1" applyFont="1" applyFill="1" applyBorder="1" applyAlignment="1">
      <alignment horizontal="center" vertical="center" wrapText="1"/>
    </xf>
    <xf numFmtId="1" fontId="14" fillId="3" borderId="131" xfId="55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0" fontId="13" fillId="3" borderId="19" xfId="5" applyNumberFormat="1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41" fillId="27" borderId="132" xfId="0" applyFont="1" applyFill="1" applyBorder="1" applyAlignment="1">
      <alignment horizontal="left" vertical="center"/>
    </xf>
    <xf numFmtId="0" fontId="41" fillId="27" borderId="133" xfId="0" applyFont="1" applyFill="1" applyBorder="1" applyAlignment="1">
      <alignment horizontal="center" vertical="center"/>
    </xf>
    <xf numFmtId="0" fontId="33" fillId="27" borderId="134" xfId="0" applyFont="1" applyFill="1" applyBorder="1" applyAlignment="1">
      <alignment vertical="center" wrapText="1" shrinkToFit="1"/>
    </xf>
    <xf numFmtId="0" fontId="33" fillId="27" borderId="134" xfId="0" applyFont="1" applyFill="1" applyBorder="1" applyAlignment="1">
      <alignment horizontal="center" vertical="center" wrapText="1"/>
    </xf>
    <xf numFmtId="1" fontId="41" fillId="27" borderId="134" xfId="0" applyNumberFormat="1" applyFont="1" applyFill="1" applyBorder="1" applyAlignment="1">
      <alignment horizontal="center" vertical="center"/>
    </xf>
    <xf numFmtId="0" fontId="36" fillId="27" borderId="134" xfId="0" applyNumberFormat="1" applyFont="1" applyFill="1" applyBorder="1" applyAlignment="1">
      <alignment horizontal="center" vertical="center"/>
    </xf>
    <xf numFmtId="0" fontId="12" fillId="27" borderId="134" xfId="0" applyNumberFormat="1" applyFont="1" applyFill="1" applyBorder="1" applyAlignment="1">
      <alignment horizontal="left" vertical="center"/>
    </xf>
    <xf numFmtId="0" fontId="11" fillId="27" borderId="134" xfId="0" applyNumberFormat="1" applyFont="1" applyFill="1" applyBorder="1" applyAlignment="1">
      <alignment horizontal="center" vertical="center"/>
    </xf>
    <xf numFmtId="0" fontId="35" fillId="27" borderId="134" xfId="0" applyFont="1" applyFill="1" applyBorder="1" applyAlignment="1">
      <alignment horizontal="center" vertical="center"/>
    </xf>
    <xf numFmtId="166" fontId="41" fillId="27" borderId="134" xfId="0" applyNumberFormat="1" applyFont="1" applyFill="1" applyBorder="1" applyAlignment="1">
      <alignment horizontal="center" vertical="center"/>
    </xf>
    <xf numFmtId="0" fontId="36" fillId="27" borderId="134" xfId="0" applyFont="1" applyFill="1" applyBorder="1" applyAlignment="1">
      <alignment horizontal="center" vertical="center"/>
    </xf>
    <xf numFmtId="0" fontId="41" fillId="27" borderId="134" xfId="0" applyFont="1" applyFill="1" applyBorder="1" applyAlignment="1">
      <alignment horizontal="center" vertical="center" wrapText="1"/>
    </xf>
    <xf numFmtId="0" fontId="7" fillId="27" borderId="134" xfId="0" applyFont="1" applyFill="1" applyBorder="1" applyAlignment="1">
      <alignment horizontal="center" vertical="center"/>
    </xf>
    <xf numFmtId="1" fontId="36" fillId="27" borderId="134" xfId="0" applyNumberFormat="1" applyFont="1" applyFill="1" applyBorder="1" applyAlignment="1">
      <alignment horizontal="center" vertical="center"/>
    </xf>
    <xf numFmtId="0" fontId="14" fillId="3" borderId="82" xfId="0" applyFont="1" applyFill="1" applyBorder="1" applyAlignment="1">
      <alignment horizontal="center" vertical="center" wrapText="1"/>
    </xf>
    <xf numFmtId="0" fontId="41" fillId="27" borderId="19" xfId="0" applyFont="1" applyFill="1" applyBorder="1" applyAlignment="1">
      <alignment horizontal="center" vertical="center" wrapText="1"/>
    </xf>
    <xf numFmtId="0" fontId="36" fillId="27" borderId="19" xfId="0" applyNumberFormat="1" applyFont="1" applyFill="1" applyBorder="1" applyAlignment="1">
      <alignment horizontal="center" vertical="center"/>
    </xf>
    <xf numFmtId="0" fontId="7" fillId="27" borderId="19" xfId="0" applyFont="1" applyFill="1" applyBorder="1" applyAlignment="1">
      <alignment horizontal="center" vertical="center"/>
    </xf>
    <xf numFmtId="166" fontId="14" fillId="3" borderId="15" xfId="0" applyNumberFormat="1" applyFont="1" applyFill="1" applyBorder="1" applyAlignment="1">
      <alignment horizontal="center" vertical="center" wrapText="1"/>
    </xf>
    <xf numFmtId="0" fontId="123" fillId="0" borderId="19" xfId="0" applyFont="1" applyBorder="1" applyAlignment="1">
      <alignment vertical="center" wrapText="1" shrinkToFit="1"/>
    </xf>
    <xf numFmtId="0" fontId="123" fillId="3" borderId="19" xfId="0" applyFont="1" applyFill="1" applyBorder="1" applyAlignment="1">
      <alignment horizontal="center" vertical="center" wrapText="1"/>
    </xf>
    <xf numFmtId="0" fontId="123" fillId="3" borderId="82" xfId="0" applyFont="1" applyFill="1" applyBorder="1" applyAlignment="1">
      <alignment horizontal="center" vertical="center" wrapText="1"/>
    </xf>
    <xf numFmtId="0" fontId="124" fillId="3" borderId="19" xfId="0" applyFont="1" applyFill="1" applyBorder="1" applyAlignment="1">
      <alignment horizontal="center" vertical="center" wrapText="1"/>
    </xf>
    <xf numFmtId="1" fontId="125" fillId="2" borderId="19" xfId="55" applyNumberFormat="1" applyFont="1" applyFill="1" applyBorder="1" applyAlignment="1">
      <alignment horizontal="center" vertical="center" wrapText="1"/>
    </xf>
    <xf numFmtId="4" fontId="126" fillId="2" borderId="84" xfId="55" applyNumberFormat="1" applyFont="1" applyFill="1" applyBorder="1" applyAlignment="1">
      <alignment horizontal="center" vertical="center" wrapText="1"/>
    </xf>
    <xf numFmtId="1" fontId="127" fillId="2" borderId="84" xfId="55" applyNumberFormat="1" applyFont="1" applyFill="1" applyBorder="1" applyAlignment="1">
      <alignment horizontal="center" vertical="center" wrapText="1"/>
    </xf>
    <xf numFmtId="1" fontId="127" fillId="2" borderId="19" xfId="55" applyNumberFormat="1" applyFont="1" applyFill="1" applyBorder="1" applyAlignment="1">
      <alignment horizontal="center" vertical="center" wrapText="1"/>
    </xf>
    <xf numFmtId="1" fontId="127" fillId="2" borderId="19" xfId="55" applyNumberFormat="1" applyFont="1" applyFill="1" applyBorder="1" applyAlignment="1">
      <alignment horizontal="left" vertical="center" wrapText="1"/>
    </xf>
    <xf numFmtId="44" fontId="125" fillId="2" borderId="19" xfId="55" applyFont="1" applyFill="1" applyBorder="1" applyAlignment="1">
      <alignment horizontal="left" vertical="center" wrapText="1"/>
    </xf>
    <xf numFmtId="44" fontId="128" fillId="3" borderId="19" xfId="55" applyFont="1" applyFill="1" applyBorder="1" applyAlignment="1">
      <alignment horizontal="center" vertical="center" wrapText="1"/>
    </xf>
    <xf numFmtId="166" fontId="125" fillId="2" borderId="19" xfId="0" applyNumberFormat="1" applyFont="1" applyFill="1" applyBorder="1" applyAlignment="1">
      <alignment horizontal="center" vertical="center" wrapText="1"/>
    </xf>
    <xf numFmtId="10" fontId="125" fillId="2" borderId="19" xfId="0" applyNumberFormat="1" applyFont="1" applyFill="1" applyBorder="1" applyAlignment="1">
      <alignment horizontal="center" vertical="center" wrapText="1"/>
    </xf>
    <xf numFmtId="166" fontId="125" fillId="2" borderId="82" xfId="0" applyNumberFormat="1" applyFont="1" applyFill="1" applyBorder="1" applyAlignment="1">
      <alignment horizontal="center" vertical="center" wrapText="1"/>
    </xf>
    <xf numFmtId="0" fontId="127" fillId="2" borderId="82" xfId="0" applyFont="1" applyFill="1" applyBorder="1" applyAlignment="1">
      <alignment horizontal="center" vertical="center" wrapText="1"/>
    </xf>
    <xf numFmtId="0" fontId="33" fillId="0" borderId="19" xfId="5" applyNumberFormat="1" applyFont="1" applyFill="1" applyBorder="1" applyAlignment="1">
      <alignment vertical="center" wrapText="1" shrinkToFit="1"/>
    </xf>
    <xf numFmtId="0" fontId="33" fillId="3" borderId="19" xfId="5" applyNumberFormat="1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center" vertical="center" wrapText="1"/>
    </xf>
    <xf numFmtId="1" fontId="36" fillId="2" borderId="13" xfId="55" applyNumberFormat="1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left" vertical="center" wrapText="1"/>
    </xf>
    <xf numFmtId="44" fontId="35" fillId="2" borderId="19" xfId="55" applyFont="1" applyFill="1" applyBorder="1" applyAlignment="1">
      <alignment horizontal="left" vertical="center" wrapText="1"/>
    </xf>
    <xf numFmtId="44" fontId="34" fillId="3" borderId="19" xfId="55" applyFont="1" applyFill="1" applyBorder="1" applyAlignment="1">
      <alignment horizontal="center" vertical="center" wrapText="1"/>
    </xf>
    <xf numFmtId="166" fontId="35" fillId="2" borderId="19" xfId="0" applyNumberFormat="1" applyFont="1" applyFill="1" applyBorder="1" applyAlignment="1">
      <alignment horizontal="center" vertical="center" wrapText="1"/>
    </xf>
    <xf numFmtId="10" fontId="35" fillId="2" borderId="19" xfId="0" applyNumberFormat="1" applyFont="1" applyFill="1" applyBorder="1" applyAlignment="1">
      <alignment horizontal="center" vertical="center" wrapText="1"/>
    </xf>
    <xf numFmtId="166" fontId="35" fillId="2" borderId="20" xfId="0" applyNumberFormat="1" applyFont="1" applyFill="1" applyBorder="1" applyAlignment="1">
      <alignment horizontal="center" vertical="center" wrapText="1"/>
    </xf>
    <xf numFmtId="0" fontId="36" fillId="2" borderId="20" xfId="0" applyFont="1" applyFill="1" applyBorder="1" applyAlignment="1">
      <alignment horizontal="center" vertical="center" wrapText="1"/>
    </xf>
    <xf numFmtId="17" fontId="33" fillId="3" borderId="19" xfId="5" applyNumberFormat="1" applyFont="1" applyFill="1" applyBorder="1" applyAlignment="1">
      <alignment horizontal="center" vertical="center" wrapText="1"/>
    </xf>
    <xf numFmtId="4" fontId="66" fillId="2" borderId="19" xfId="55" applyNumberFormat="1" applyFont="1" applyFill="1" applyBorder="1" applyAlignment="1">
      <alignment horizontal="center" vertical="center" wrapText="1"/>
    </xf>
    <xf numFmtId="166" fontId="35" fillId="2" borderId="119" xfId="0" applyNumberFormat="1" applyFont="1" applyFill="1" applyBorder="1" applyAlignment="1">
      <alignment horizontal="center" vertical="center" wrapText="1"/>
    </xf>
    <xf numFmtId="0" fontId="36" fillId="2" borderId="119" xfId="0" applyFont="1" applyFill="1" applyBorder="1" applyAlignment="1">
      <alignment horizontal="center" vertical="center" wrapText="1"/>
    </xf>
    <xf numFmtId="0" fontId="36" fillId="2" borderId="19" xfId="55" applyNumberFormat="1" applyFont="1" applyFill="1" applyBorder="1" applyAlignment="1">
      <alignment horizontal="left" vertical="center" wrapText="1"/>
    </xf>
    <xf numFmtId="0" fontId="33" fillId="0" borderId="19" xfId="0" applyFont="1" applyBorder="1" applyAlignment="1">
      <alignment vertical="center" wrapText="1" shrinkToFit="1"/>
    </xf>
    <xf numFmtId="0" fontId="45" fillId="30" borderId="19" xfId="0" applyFont="1" applyFill="1" applyBorder="1" applyAlignment="1">
      <alignment horizontal="center" vertical="center" wrapText="1"/>
    </xf>
    <xf numFmtId="0" fontId="43" fillId="3" borderId="19" xfId="0" applyFont="1" applyFill="1" applyBorder="1" applyAlignment="1">
      <alignment vertical="center" wrapText="1"/>
    </xf>
    <xf numFmtId="166" fontId="36" fillId="3" borderId="19" xfId="0" applyNumberFormat="1" applyFont="1" applyFill="1" applyBorder="1" applyAlignment="1">
      <alignment horizontal="center" vertical="center" wrapText="1"/>
    </xf>
    <xf numFmtId="1" fontId="36" fillId="3" borderId="19" xfId="0" applyNumberFormat="1" applyFont="1" applyFill="1" applyBorder="1" applyAlignment="1">
      <alignment horizontal="center" vertical="center" wrapText="1"/>
    </xf>
    <xf numFmtId="0" fontId="43" fillId="90" borderId="19" xfId="0" applyFont="1" applyFill="1" applyBorder="1" applyAlignment="1">
      <alignment vertical="center" wrapText="1"/>
    </xf>
    <xf numFmtId="166" fontId="36" fillId="90" borderId="19" xfId="0" applyNumberFormat="1" applyFont="1" applyFill="1" applyBorder="1" applyAlignment="1">
      <alignment horizontal="center" vertical="center" wrapText="1"/>
    </xf>
    <xf numFmtId="1" fontId="36" fillId="90" borderId="19" xfId="0" applyNumberFormat="1" applyFont="1" applyFill="1" applyBorder="1" applyAlignment="1">
      <alignment horizontal="center" vertical="center" wrapText="1"/>
    </xf>
    <xf numFmtId="166" fontId="10" fillId="27" borderId="19" xfId="0" applyNumberFormat="1" applyFont="1" applyFill="1" applyBorder="1" applyAlignment="1">
      <alignment horizontal="center" vertical="center"/>
    </xf>
    <xf numFmtId="0" fontId="130" fillId="3" borderId="18" xfId="0" applyFont="1" applyFill="1" applyBorder="1" applyAlignment="1">
      <alignment horizontal="center" vertical="center" wrapText="1"/>
    </xf>
    <xf numFmtId="0" fontId="130" fillId="0" borderId="19" xfId="0" applyFont="1" applyBorder="1" applyAlignment="1">
      <alignment vertical="center" wrapText="1" shrinkToFit="1"/>
    </xf>
    <xf numFmtId="0" fontId="129" fillId="3" borderId="2" xfId="0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9" xfId="0" applyFont="1" applyFill="1" applyBorder="1" applyAlignment="1">
      <alignment horizontal="center" vertical="center" wrapText="1"/>
    </xf>
    <xf numFmtId="0" fontId="10" fillId="27" borderId="19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66" fillId="2" borderId="0" xfId="0" applyFont="1" applyFill="1" applyAlignment="1">
      <alignment horizontal="left" vertical="center"/>
    </xf>
    <xf numFmtId="0" fontId="117" fillId="32" borderId="15" xfId="0" applyFont="1" applyFill="1" applyBorder="1" applyAlignment="1">
      <alignment horizontal="left" vertical="top"/>
    </xf>
    <xf numFmtId="0" fontId="117" fillId="32" borderId="16" xfId="0" applyFont="1" applyFill="1" applyBorder="1" applyAlignment="1">
      <alignment horizontal="left" vertical="top"/>
    </xf>
    <xf numFmtId="0" fontId="117" fillId="32" borderId="3" xfId="0" applyFont="1" applyFill="1" applyBorder="1" applyAlignment="1">
      <alignment horizontal="left" vertical="top"/>
    </xf>
    <xf numFmtId="0" fontId="117" fillId="32" borderId="14" xfId="0" applyFont="1" applyFill="1" applyBorder="1" applyAlignment="1">
      <alignment horizontal="left" vertical="top"/>
    </xf>
    <xf numFmtId="0" fontId="41" fillId="33" borderId="15" xfId="0" applyFont="1" applyFill="1" applyBorder="1" applyAlignment="1">
      <alignment horizontal="left" vertical="top" wrapText="1"/>
    </xf>
    <xf numFmtId="0" fontId="41" fillId="33" borderId="16" xfId="0" applyFont="1" applyFill="1" applyBorder="1" applyAlignment="1">
      <alignment horizontal="left" vertical="top" wrapText="1"/>
    </xf>
    <xf numFmtId="0" fontId="41" fillId="33" borderId="3" xfId="0" applyFont="1" applyFill="1" applyBorder="1" applyAlignment="1">
      <alignment horizontal="left" vertical="top" wrapText="1"/>
    </xf>
    <xf numFmtId="0" fontId="41" fillId="33" borderId="14" xfId="0" applyFont="1" applyFill="1" applyBorder="1" applyAlignment="1">
      <alignment horizontal="left" vertical="top" wrapText="1"/>
    </xf>
    <xf numFmtId="1" fontId="41" fillId="33" borderId="3" xfId="0" applyNumberFormat="1" applyFont="1" applyFill="1" applyBorder="1" applyAlignment="1">
      <alignment horizontal="left" vertical="top" wrapText="1"/>
    </xf>
    <xf numFmtId="0" fontId="37" fillId="27" borderId="0" xfId="0" applyFont="1" applyFill="1" applyAlignment="1">
      <alignment horizontal="left" vertical="center" wrapText="1"/>
    </xf>
    <xf numFmtId="0" fontId="41" fillId="2" borderId="0" xfId="0" applyFont="1" applyFill="1" applyBorder="1" applyAlignment="1">
      <alignment horizontal="left" vertical="center" wrapText="1"/>
    </xf>
    <xf numFmtId="0" fontId="131" fillId="3" borderId="118" xfId="0" applyFont="1" applyFill="1" applyBorder="1" applyAlignment="1">
      <alignment horizontal="center" vertical="center" wrapText="1"/>
    </xf>
    <xf numFmtId="0" fontId="132" fillId="3" borderId="19" xfId="5" applyNumberFormat="1" applyFont="1" applyFill="1" applyBorder="1" applyAlignment="1">
      <alignment horizontal="center" vertical="center" wrapText="1"/>
    </xf>
    <xf numFmtId="4" fontId="37" fillId="2" borderId="19" xfId="55" applyNumberFormat="1" applyFont="1" applyFill="1" applyBorder="1" applyAlignment="1">
      <alignment horizontal="center" vertical="center" wrapText="1"/>
    </xf>
    <xf numFmtId="0" fontId="132" fillId="0" borderId="19" xfId="5" applyNumberFormat="1" applyFont="1" applyFill="1" applyBorder="1" applyAlignment="1">
      <alignment vertical="center" wrapText="1" shrinkToFit="1"/>
    </xf>
    <xf numFmtId="0" fontId="132" fillId="3" borderId="18" xfId="0" applyFont="1" applyFill="1" applyBorder="1" applyAlignment="1">
      <alignment horizontal="center" vertical="center" wrapText="1"/>
    </xf>
    <xf numFmtId="0" fontId="129" fillId="0" borderId="19" xfId="0" applyFont="1" applyBorder="1" applyAlignment="1">
      <alignment vertical="center" wrapText="1" shrinkToFit="1"/>
    </xf>
    <xf numFmtId="0" fontId="129" fillId="3" borderId="19" xfId="0" applyFont="1" applyFill="1" applyBorder="1" applyAlignment="1">
      <alignment horizontal="center" vertical="center" wrapText="1"/>
    </xf>
    <xf numFmtId="0" fontId="129" fillId="3" borderId="110" xfId="0" applyFont="1" applyFill="1" applyBorder="1" applyAlignment="1">
      <alignment horizontal="center" vertical="center" wrapText="1"/>
    </xf>
    <xf numFmtId="4" fontId="133" fillId="2" borderId="19" xfId="55" applyNumberFormat="1" applyFont="1" applyFill="1" applyBorder="1" applyAlignment="1">
      <alignment horizontal="center" vertical="center" wrapText="1"/>
    </xf>
  </cellXfs>
  <cellStyles count="24412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3" xr:uid="{00000000-0005-0000-0000-00005B000000}"/>
    <cellStyle name="Calculation 2 2 10 2" xfId="3870" xr:uid="{4D01414E-4CF0-4589-94D0-5408DB082063}"/>
    <cellStyle name="Calculation 2 2 10 2 2" xfId="12807" xr:uid="{39C17D7C-D767-4FE9-A57F-645159EF04B0}"/>
    <cellStyle name="Calculation 2 2 10 2 3" xfId="20007" xr:uid="{BA57B8B2-C995-450A-B94E-29A39E74F3DC}"/>
    <cellStyle name="Calculation 2 2 10 3" xfId="6554" xr:uid="{26B02571-12C0-41BA-B80A-EA9A31CE0677}"/>
    <cellStyle name="Calculation 2 2 10 3 2" xfId="15491" xr:uid="{BEC4F425-21BE-4049-AC45-D666CDE8C6F0}"/>
    <cellStyle name="Calculation 2 2 10 3 3" xfId="21693" xr:uid="{27A4D7BF-3CB6-478A-896E-37514981A548}"/>
    <cellStyle name="Calculation 2 2 10 4" xfId="6873" xr:uid="{9CA5C6E2-7800-48E2-844A-1CEAB967FF6D}"/>
    <cellStyle name="Calculation 2 2 10 4 2" xfId="15810" xr:uid="{03FCF4DE-8B9B-4DC4-9149-5E3DA2C06A50}"/>
    <cellStyle name="Calculation 2 2 10 4 3" xfId="22012" xr:uid="{11CF535F-62D3-4C9C-9B1C-A0CB08F8E60F}"/>
    <cellStyle name="Calculation 2 2 10 5" xfId="9744" xr:uid="{DA0570F4-B94E-433D-B41D-5B2F1D87E44B}"/>
    <cellStyle name="Calculation 2 2 10 6" xfId="18282" xr:uid="{4D6D4995-2F12-4FDB-8B14-2A2FB2E44946}"/>
    <cellStyle name="Calculation 2 2 11" xfId="2187" xr:uid="{00000000-0005-0000-0000-00005C000000}"/>
    <cellStyle name="Calculation 2 2 11 2" xfId="5253" xr:uid="{42C6D88E-1AF6-4863-946A-09351EA4FB7D}"/>
    <cellStyle name="Calculation 2 2 11 2 2" xfId="14190" xr:uid="{F6E487C4-E825-49D1-97EE-E7D51CF71621}"/>
    <cellStyle name="Calculation 2 2 11 2 3" xfId="20392" xr:uid="{B6C41E97-2040-4C0D-8DD1-DCA0D3C322D0}"/>
    <cellStyle name="Calculation 2 2 11 3" xfId="7411" xr:uid="{5223612A-A257-479D-AC79-7C515C6D132D}"/>
    <cellStyle name="Calculation 2 2 11 3 2" xfId="16348" xr:uid="{9F62DC7F-99B3-451E-BA42-BCB1C049EDBD}"/>
    <cellStyle name="Calculation 2 2 11 3 3" xfId="22550" xr:uid="{4D40AA3C-4854-40E0-9F53-8759E37EE1E8}"/>
    <cellStyle name="Calculation 2 2 11 4" xfId="7301" xr:uid="{EA3807CA-306A-470C-8E87-E93DBA1373A7}"/>
    <cellStyle name="Calculation 2 2 11 4 2" xfId="16238" xr:uid="{F8D0B815-94AD-4577-B2CD-23474C296CFB}"/>
    <cellStyle name="Calculation 2 2 11 4 3" xfId="22440" xr:uid="{4D4C580F-39EA-456B-A67A-367A005E5A2E}"/>
    <cellStyle name="Calculation 2 2 11 5" xfId="11124" xr:uid="{CBF7C373-A998-4058-9BFA-0F9C41AD1AB3}"/>
    <cellStyle name="Calculation 2 2 11 6" xfId="18664" xr:uid="{B6ADA495-48DE-4556-908D-343C6AD115B8}"/>
    <cellStyle name="Calculation 2 2 12" xfId="3473" xr:uid="{414F6A57-F352-4B1F-B7E0-E248FA2789AD}"/>
    <cellStyle name="Calculation 2 2 12 2" xfId="12410" xr:uid="{28AE6315-49E3-46A6-A86B-BD33F4B936F2}"/>
    <cellStyle name="Calculation 2 2 12 3" xfId="19838" xr:uid="{B52DA889-45FE-4D3F-B5B7-AA690F6188B6}"/>
    <cellStyle name="Calculation 2 2 13" xfId="8610" xr:uid="{433AB3D7-90FD-4D25-B815-774E5A5ABA47}"/>
    <cellStyle name="Calculation 2 2 13 2" xfId="17547" xr:uid="{798B499C-C2CD-4C2D-84CC-32EEB79EA1A4}"/>
    <cellStyle name="Calculation 2 2 13 3" xfId="23749" xr:uid="{52E6E05F-14E5-47D4-8462-D86822A7064A}"/>
    <cellStyle name="Calculation 2 2 14" xfId="3296" xr:uid="{1ADBA697-0C05-40AF-9686-4563E9D5AADA}"/>
    <cellStyle name="Calculation 2 2 14 2" xfId="12233" xr:uid="{84986FC1-9F8A-4E09-9258-5D86751FCE54}"/>
    <cellStyle name="Calculation 2 2 14 3" xfId="19767" xr:uid="{443B5174-D173-4D7A-A2FB-C91FAC60F389}"/>
    <cellStyle name="Calculation 2 2 15" xfId="9425" xr:uid="{4D1D8EC3-A62D-4968-A177-261DCB880707}"/>
    <cellStyle name="Calculation 2 2 16" xfId="9277" xr:uid="{9B111BC3-0613-41FE-B062-88E32111E749}"/>
    <cellStyle name="Calculation 2 2 2" xfId="692" xr:uid="{00000000-0005-0000-0000-00005D000000}"/>
    <cellStyle name="Calculation 2 2 2 10" xfId="7026" xr:uid="{3A675B11-75CA-41F9-A510-10CEC761770B}"/>
    <cellStyle name="Calculation 2 2 2 10 2" xfId="15963" xr:uid="{C8EF4A4C-3FD3-438A-B8E1-DBBBFBCB6C41}"/>
    <cellStyle name="Calculation 2 2 2 10 3" xfId="22165" xr:uid="{6F746891-35FF-4EA1-A428-D7AB799CCDC2}"/>
    <cellStyle name="Calculation 2 2 2 11" xfId="3614" xr:uid="{857A9D5F-F99C-457E-BC25-5171524F8807}"/>
    <cellStyle name="Calculation 2 2 2 11 2" xfId="12551" xr:uid="{46845617-388C-4014-89E1-FACBC956F00C}"/>
    <cellStyle name="Calculation 2 2 2 11 3" xfId="19924" xr:uid="{154DEDF9-5D19-485B-A022-46373606D9A4}"/>
    <cellStyle name="Calculation 2 2 2 12" xfId="9633" xr:uid="{D8A2B02C-881F-49A2-80B2-A16D3299F4A3}"/>
    <cellStyle name="Calculation 2 2 2 13" xfId="18232" xr:uid="{2552F54C-340F-4792-8AB0-E7B7CAE0FCBA}"/>
    <cellStyle name="Calculation 2 2 2 2" xfId="1695" xr:uid="{00000000-0005-0000-0000-00005E000000}"/>
    <cellStyle name="Calculation 2 2 2 2 10" xfId="6695" xr:uid="{A796B8B2-6789-4CF7-8485-C2B045AF4E30}"/>
    <cellStyle name="Calculation 2 2 2 2 10 2" xfId="15632" xr:uid="{ECBB3205-410B-4183-9139-D55DF1C0FE11}"/>
    <cellStyle name="Calculation 2 2 2 2 10 3" xfId="21834" xr:uid="{C1368ABB-379F-467C-A17E-4BFBA9F2E0B8}"/>
    <cellStyle name="Calculation 2 2 2 2 11" xfId="10636" xr:uid="{DA75E4BA-16FB-4227-BE80-181D1B3D5B76}"/>
    <cellStyle name="Calculation 2 2 2 2 12" xfId="18567" xr:uid="{B8237B28-2CC4-4F35-9230-AB0D52F527EF}"/>
    <cellStyle name="Calculation 2 2 2 2 2" xfId="2700" xr:uid="{00000000-0005-0000-0000-00005F000000}"/>
    <cellStyle name="Calculation 2 2 2 2 2 2" xfId="5766" xr:uid="{92D15D9B-53DD-4353-B53B-B581C13D4E77}"/>
    <cellStyle name="Calculation 2 2 2 2 2 2 2" xfId="14703" xr:uid="{B69BAFB6-D7C3-4BC6-A5A6-AAC0DDA7E49B}"/>
    <cellStyle name="Calculation 2 2 2 2 2 2 3" xfId="20905" xr:uid="{79D57320-AC59-4C16-8E53-FF3D75314B1E}"/>
    <cellStyle name="Calculation 2 2 2 2 2 3" xfId="7924" xr:uid="{29D87FFA-FB81-4FB9-B61C-C20D632C8404}"/>
    <cellStyle name="Calculation 2 2 2 2 2 3 2" xfId="16861" xr:uid="{66C941B2-E565-4A70-8864-01200CEDE7AF}"/>
    <cellStyle name="Calculation 2 2 2 2 2 3 3" xfId="23063" xr:uid="{E15A810B-2989-4C6E-9EA8-DA91C30CCB5E}"/>
    <cellStyle name="Calculation 2 2 2 2 2 4" xfId="7019" xr:uid="{EF441E4E-0499-493B-9AEB-12463CEBB698}"/>
    <cellStyle name="Calculation 2 2 2 2 2 4 2" xfId="15956" xr:uid="{D6A664A9-E58E-4614-928F-CD1244306D87}"/>
    <cellStyle name="Calculation 2 2 2 2 2 4 3" xfId="22158" xr:uid="{EBC60831-C46A-4410-87FD-A461680627D6}"/>
    <cellStyle name="Calculation 2 2 2 2 2 5" xfId="11637" xr:uid="{1FB68469-871E-41C7-8B50-F26ABF1DABEA}"/>
    <cellStyle name="Calculation 2 2 2 2 2 6" xfId="19177" xr:uid="{E5258949-F1D7-4594-8800-1F3D4B0359C0}"/>
    <cellStyle name="Calculation 2 2 2 2 3" xfId="2653" xr:uid="{00000000-0005-0000-0000-000060000000}"/>
    <cellStyle name="Calculation 2 2 2 2 3 2" xfId="5719" xr:uid="{2FD643C2-047A-4ADD-BAC3-7A5B0E4EE5D3}"/>
    <cellStyle name="Calculation 2 2 2 2 3 2 2" xfId="14656" xr:uid="{53F2AC32-6D74-4B74-A8FF-16876C061848}"/>
    <cellStyle name="Calculation 2 2 2 2 3 2 3" xfId="20858" xr:uid="{BDF26F54-934F-4D65-8412-DF94084775FA}"/>
    <cellStyle name="Calculation 2 2 2 2 3 3" xfId="7877" xr:uid="{8ABB19FD-04BE-4D67-ABB9-20B493EF0474}"/>
    <cellStyle name="Calculation 2 2 2 2 3 3 2" xfId="16814" xr:uid="{492B92C3-CD0E-448C-91B4-F3B72AF6F37A}"/>
    <cellStyle name="Calculation 2 2 2 2 3 3 3" xfId="23016" xr:uid="{5633ECA6-BE2F-4629-9EE5-62EEE8C49458}"/>
    <cellStyle name="Calculation 2 2 2 2 3 4" xfId="9096" xr:uid="{2114C737-3466-4101-A480-93D0CEB4D7B7}"/>
    <cellStyle name="Calculation 2 2 2 2 3 4 2" xfId="18033" xr:uid="{AB686168-7959-4B5E-B7AE-A747B82774BE}"/>
    <cellStyle name="Calculation 2 2 2 2 3 4 3" xfId="24235" xr:uid="{88E547DA-4E85-4898-B1B9-147D522BD05A}"/>
    <cellStyle name="Calculation 2 2 2 2 3 5" xfId="11590" xr:uid="{DE2DE86C-7277-483E-AE87-CA2240599BC8}"/>
    <cellStyle name="Calculation 2 2 2 2 3 6" xfId="19130" xr:uid="{CC1A21C8-A8DD-4B7C-B77C-155A78E059EB}"/>
    <cellStyle name="Calculation 2 2 2 2 4" xfId="2594" xr:uid="{00000000-0005-0000-0000-000061000000}"/>
    <cellStyle name="Calculation 2 2 2 2 4 2" xfId="5660" xr:uid="{DCA0F9FE-B246-49D5-B763-191C8AA36224}"/>
    <cellStyle name="Calculation 2 2 2 2 4 2 2" xfId="14597" xr:uid="{2D9C52B4-224D-41BD-BC78-C6A29433D063}"/>
    <cellStyle name="Calculation 2 2 2 2 4 2 3" xfId="20799" xr:uid="{A25725EF-670B-4091-9600-76BFBF3AA4EF}"/>
    <cellStyle name="Calculation 2 2 2 2 4 3" xfId="7818" xr:uid="{0735C8AC-2416-4F96-81CC-48A99AFB941D}"/>
    <cellStyle name="Calculation 2 2 2 2 4 3 2" xfId="16755" xr:uid="{57F8C369-615D-4DDF-835C-8FB68065FAE0}"/>
    <cellStyle name="Calculation 2 2 2 2 4 3 3" xfId="22957" xr:uid="{74FC222F-68C4-43C9-A641-2113C16252CA}"/>
    <cellStyle name="Calculation 2 2 2 2 4 4" xfId="8528" xr:uid="{FF096849-D189-48EB-9DB9-EE7E5B884491}"/>
    <cellStyle name="Calculation 2 2 2 2 4 4 2" xfId="17465" xr:uid="{E12BF7DB-ED04-4C78-AF4E-D81C1108E6BB}"/>
    <cellStyle name="Calculation 2 2 2 2 4 4 3" xfId="23667" xr:uid="{FA2509BB-6B2F-4C8A-BE4D-0E6D07E469CF}"/>
    <cellStyle name="Calculation 2 2 2 2 4 5" xfId="11531" xr:uid="{89F4F7A4-523D-4863-8EAA-352FD91037EE}"/>
    <cellStyle name="Calculation 2 2 2 2 4 6" xfId="19071" xr:uid="{BE722266-543A-4E37-A471-68E1D9A2C398}"/>
    <cellStyle name="Calculation 2 2 2 2 5" xfId="3028" xr:uid="{00000000-0005-0000-0000-000062000000}"/>
    <cellStyle name="Calculation 2 2 2 2 5 2" xfId="6094" xr:uid="{3488324F-24E2-4326-967D-661504A13513}"/>
    <cellStyle name="Calculation 2 2 2 2 5 2 2" xfId="15031" xr:uid="{A58F0E01-F5D9-41E6-90A7-A520BFD1FE59}"/>
    <cellStyle name="Calculation 2 2 2 2 5 2 3" xfId="21233" xr:uid="{1468D994-C154-4E3A-9B26-8E8D66F9D200}"/>
    <cellStyle name="Calculation 2 2 2 2 5 3" xfId="8252" xr:uid="{586183B5-C4E2-46C5-BB57-7FD271C9B29B}"/>
    <cellStyle name="Calculation 2 2 2 2 5 3 2" xfId="17189" xr:uid="{C62A6818-EC80-491D-A07B-1F3A5E27D1E3}"/>
    <cellStyle name="Calculation 2 2 2 2 5 3 3" xfId="23391" xr:uid="{D1AD945E-C5E4-430D-9535-2BCBBB7013D8}"/>
    <cellStyle name="Calculation 2 2 2 2 5 4" xfId="7078" xr:uid="{D8FDB4F9-53A1-4528-9740-3BC33D490218}"/>
    <cellStyle name="Calculation 2 2 2 2 5 4 2" xfId="16015" xr:uid="{72CC35B9-9FD3-4532-A0E7-CBB182C837EF}"/>
    <cellStyle name="Calculation 2 2 2 2 5 4 3" xfId="22217" xr:uid="{6853FD1B-84B3-4A26-AC7A-BBE8ABDD3C17}"/>
    <cellStyle name="Calculation 2 2 2 2 5 5" xfId="11965" xr:uid="{80AA557E-70BF-4D5B-9845-7CBB8E82A4F7}"/>
    <cellStyle name="Calculation 2 2 2 2 5 6" xfId="19505" xr:uid="{005F73CE-07E2-4FFB-987F-6089E3A9BE13}"/>
    <cellStyle name="Calculation 2 2 2 2 6" xfId="1105" xr:uid="{00000000-0005-0000-0000-000063000000}"/>
    <cellStyle name="Calculation 2 2 2 2 6 2" xfId="4172" xr:uid="{1386CDC8-8B98-4F64-95D9-F1D175BE6416}"/>
    <cellStyle name="Calculation 2 2 2 2 6 2 2" xfId="13109" xr:uid="{66DBBCE9-F89B-4107-B927-F3E602A7A78A}"/>
    <cellStyle name="Calculation 2 2 2 2 6 2 3" xfId="20148" xr:uid="{3FBCEC3C-EE4F-4744-91E9-C34F491583CA}"/>
    <cellStyle name="Calculation 2 2 2 2 6 3" xfId="6772" xr:uid="{6F99DFB6-DE6C-442A-95B2-B5A442CE2C3C}"/>
    <cellStyle name="Calculation 2 2 2 2 6 3 2" xfId="15709" xr:uid="{A56F617A-8918-46C6-BC6C-9A53F2B9D27D}"/>
    <cellStyle name="Calculation 2 2 2 2 6 3 3" xfId="21911" xr:uid="{D3FA033B-6BC2-4C34-A385-E379E132EEFB}"/>
    <cellStyle name="Calculation 2 2 2 2 6 4" xfId="8928" xr:uid="{531BA1CC-5DEB-4F6D-A67B-7CAB7FC11F9D}"/>
    <cellStyle name="Calculation 2 2 2 2 6 4 2" xfId="17865" xr:uid="{7D629E20-3EDF-4A7D-A95E-8E2C6DA282A1}"/>
    <cellStyle name="Calculation 2 2 2 2 6 4 3" xfId="24067" xr:uid="{954C9E1C-F489-40C8-B587-6FC111259DA7}"/>
    <cellStyle name="Calculation 2 2 2 2 6 5" xfId="10046" xr:uid="{4F7DA662-34BA-4E81-B529-E1B4ED85C0C0}"/>
    <cellStyle name="Calculation 2 2 2 2 6 6" xfId="18423" xr:uid="{A5B3DB24-6D71-4739-B952-E55D3C48AAC5}"/>
    <cellStyle name="Calculation 2 2 2 2 7" xfId="840" xr:uid="{00000000-0005-0000-0000-000064000000}"/>
    <cellStyle name="Calculation 2 2 2 2 7 2" xfId="3907" xr:uid="{32D41606-2C15-4F9C-A1F9-D42D18E39C08}"/>
    <cellStyle name="Calculation 2 2 2 2 7 2 2" xfId="12844" xr:uid="{ED7F74A5-CB81-424A-88F8-AD66E65C6458}"/>
    <cellStyle name="Calculation 2 2 2 2 7 2 3" xfId="20042" xr:uid="{A5298377-05DB-4CA3-B949-FBF7B33FFE97}"/>
    <cellStyle name="Calculation 2 2 2 2 7 3" xfId="6590" xr:uid="{B8A9729F-4BF1-45D9-9C52-9AE86B45C22F}"/>
    <cellStyle name="Calculation 2 2 2 2 7 3 2" xfId="15527" xr:uid="{EAA90DFF-0060-4185-8F3E-E7AB7BD30D26}"/>
    <cellStyle name="Calculation 2 2 2 2 7 3 3" xfId="21729" xr:uid="{5BEE89FC-3211-4303-A18E-B41BB90997D6}"/>
    <cellStyle name="Calculation 2 2 2 2 7 4" xfId="8816" xr:uid="{840DB1F2-AFF8-4279-BBFE-5B34B8528D8E}"/>
    <cellStyle name="Calculation 2 2 2 2 7 4 2" xfId="17753" xr:uid="{D4809715-F192-4352-8E03-4BEF45A74A11}"/>
    <cellStyle name="Calculation 2 2 2 2 7 4 3" xfId="23955" xr:uid="{9184944E-36E4-4520-8FF6-F87B03531BBB}"/>
    <cellStyle name="Calculation 2 2 2 2 7 5" xfId="9781" xr:uid="{804C136E-2B65-4A4D-ACFC-E80EB2A17D11}"/>
    <cellStyle name="Calculation 2 2 2 2 7 6" xfId="18317" xr:uid="{CF11899E-9E3D-407F-ACC9-0EC6ED82BBAC}"/>
    <cellStyle name="Calculation 2 2 2 2 8" xfId="4762" xr:uid="{9390E851-DEE8-4E06-B3DC-E08E2FCC39A3}"/>
    <cellStyle name="Calculation 2 2 2 2 8 2" xfId="13699" xr:uid="{DE34C579-C7D1-4BB0-AEB2-A5BCFA212412}"/>
    <cellStyle name="Calculation 2 2 2 2 8 3" xfId="20292" xr:uid="{FE8365A2-ACB0-4660-A59E-FFD4187A9506}"/>
    <cellStyle name="Calculation 2 2 2 2 9" xfId="7123" xr:uid="{21870E4C-8043-4B1D-94CC-0B55713C8215}"/>
    <cellStyle name="Calculation 2 2 2 2 9 2" xfId="16060" xr:uid="{55024900-B6C3-4CF8-98F0-A516D524F44B}"/>
    <cellStyle name="Calculation 2 2 2 2 9 3" xfId="22262" xr:uid="{490D21A5-62F0-47ED-AFF0-641908DC7198}"/>
    <cellStyle name="Calculation 2 2 2 3" xfId="2139" xr:uid="{00000000-0005-0000-0000-000065000000}"/>
    <cellStyle name="Calculation 2 2 2 3 10" xfId="6372" xr:uid="{5F8409A7-0B7E-4BCD-AE4F-8AA6CF0588A2}"/>
    <cellStyle name="Calculation 2 2 2 3 10 2" xfId="15309" xr:uid="{47062B1E-DB6A-4A4A-A264-4AE56BFE0EB7}"/>
    <cellStyle name="Calculation 2 2 2 3 10 3" xfId="21511" xr:uid="{0ED52A23-7B84-4236-91E0-45762064AEE2}"/>
    <cellStyle name="Calculation 2 2 2 3 11" xfId="11076" xr:uid="{9139DC4A-B390-49C4-BC4C-3A1CA360F4C4}"/>
    <cellStyle name="Calculation 2 2 2 3 12" xfId="18616" xr:uid="{9986C6CB-A1FE-44D4-8A7B-D818EEFC56C9}"/>
    <cellStyle name="Calculation 2 2 2 3 2" xfId="2743" xr:uid="{00000000-0005-0000-0000-000066000000}"/>
    <cellStyle name="Calculation 2 2 2 3 2 2" xfId="5809" xr:uid="{950B8C46-AB18-45F8-9943-95E1CA45AFDC}"/>
    <cellStyle name="Calculation 2 2 2 3 2 2 2" xfId="14746" xr:uid="{959CBA21-7A25-4EA5-9A84-11E3A17D7C23}"/>
    <cellStyle name="Calculation 2 2 2 3 2 2 3" xfId="20948" xr:uid="{2300105E-8012-46B5-8BDF-616BAB22A3E8}"/>
    <cellStyle name="Calculation 2 2 2 3 2 3" xfId="7967" xr:uid="{8C2B8B6E-CBF6-4708-BD14-1BBB591F8A92}"/>
    <cellStyle name="Calculation 2 2 2 3 2 3 2" xfId="16904" xr:uid="{97B225AA-3444-42D3-833B-56BE87A0F209}"/>
    <cellStyle name="Calculation 2 2 2 3 2 3 3" xfId="23106" xr:uid="{D602E44F-A245-4710-BF17-65999D340EE1}"/>
    <cellStyle name="Calculation 2 2 2 3 2 4" xfId="6647" xr:uid="{526B6847-A7AB-44AC-99C7-0005CEBA753B}"/>
    <cellStyle name="Calculation 2 2 2 3 2 4 2" xfId="15584" xr:uid="{38510EBD-F4AA-4C29-8895-A6234243C176}"/>
    <cellStyle name="Calculation 2 2 2 3 2 4 3" xfId="21786" xr:uid="{AAE92835-9270-464D-8E0D-F8AFC055D77D}"/>
    <cellStyle name="Calculation 2 2 2 3 2 5" xfId="11680" xr:uid="{0E1AE58D-3E23-4CE1-9B71-D893936E31B2}"/>
    <cellStyle name="Calculation 2 2 2 3 2 6" xfId="19220" xr:uid="{FA312488-BAD6-44D8-9BBB-F4E15EB71DB4}"/>
    <cellStyle name="Calculation 2 2 2 3 3" xfId="2853" xr:uid="{00000000-0005-0000-0000-000067000000}"/>
    <cellStyle name="Calculation 2 2 2 3 3 2" xfId="5919" xr:uid="{49630A0C-028D-4E40-A74B-F2F2F73C7323}"/>
    <cellStyle name="Calculation 2 2 2 3 3 2 2" xfId="14856" xr:uid="{79CD2A84-5765-49F6-A6CB-E4C6AD03EE87}"/>
    <cellStyle name="Calculation 2 2 2 3 3 2 3" xfId="21058" xr:uid="{4175BA09-D6E8-4CEC-A686-B4A03F12D3B5}"/>
    <cellStyle name="Calculation 2 2 2 3 3 3" xfId="8077" xr:uid="{5867E2A8-61A8-445C-8142-B94CB291326A}"/>
    <cellStyle name="Calculation 2 2 2 3 3 3 2" xfId="17014" xr:uid="{1097DF03-C914-4069-AE51-6AA0F737CF1D}"/>
    <cellStyle name="Calculation 2 2 2 3 3 3 3" xfId="23216" xr:uid="{1BC105B4-8EA9-4FCF-B385-FB68E6DF5008}"/>
    <cellStyle name="Calculation 2 2 2 3 3 4" xfId="3348" xr:uid="{7B7E568E-316B-4ED4-944D-699EBA18AB2D}"/>
    <cellStyle name="Calculation 2 2 2 3 3 4 2" xfId="12285" xr:uid="{4F238CE7-D576-4FED-9B3F-9736F5643599}"/>
    <cellStyle name="Calculation 2 2 2 3 3 4 3" xfId="19817" xr:uid="{93E2D0E5-3115-4FCC-B60B-A7E13898BA61}"/>
    <cellStyle name="Calculation 2 2 2 3 3 5" xfId="11790" xr:uid="{86BD96FA-46EF-4A84-85F2-C0D85B49F702}"/>
    <cellStyle name="Calculation 2 2 2 3 3 6" xfId="19330" xr:uid="{0A05B8D3-CA0D-42B0-BA92-61F0D2BE04EA}"/>
    <cellStyle name="Calculation 2 2 2 3 4" xfId="2957" xr:uid="{00000000-0005-0000-0000-000068000000}"/>
    <cellStyle name="Calculation 2 2 2 3 4 2" xfId="6023" xr:uid="{5FA0C2DE-5495-4B6E-8968-14A036B28AE6}"/>
    <cellStyle name="Calculation 2 2 2 3 4 2 2" xfId="14960" xr:uid="{5C1102A9-53CB-49C7-AB05-A9B4BC40F60F}"/>
    <cellStyle name="Calculation 2 2 2 3 4 2 3" xfId="21162" xr:uid="{67EE85B9-7F5C-4ABD-933A-0CF969B48312}"/>
    <cellStyle name="Calculation 2 2 2 3 4 3" xfId="8181" xr:uid="{B183942A-BA4A-489B-B8BA-2A56F450B673}"/>
    <cellStyle name="Calculation 2 2 2 3 4 3 2" xfId="17118" xr:uid="{CB60A8D3-844D-433A-BDDF-C1E7F4BD260F}"/>
    <cellStyle name="Calculation 2 2 2 3 4 3 3" xfId="23320" xr:uid="{E63CD767-DE1C-4927-B705-A614C877C5F2}"/>
    <cellStyle name="Calculation 2 2 2 3 4 4" xfId="9175" xr:uid="{9893A7E6-62E8-46B3-A6D1-F95421529C48}"/>
    <cellStyle name="Calculation 2 2 2 3 4 4 2" xfId="18112" xr:uid="{54AA134B-A314-4830-9827-9BE5DAF3DFC0}"/>
    <cellStyle name="Calculation 2 2 2 3 4 4 3" xfId="24314" xr:uid="{A816C5A9-2036-4CCD-AEEC-7B40444A39DE}"/>
    <cellStyle name="Calculation 2 2 2 3 4 5" xfId="11894" xr:uid="{F162A2B8-DF69-4A31-B411-941A72F31BA3}"/>
    <cellStyle name="Calculation 2 2 2 3 4 6" xfId="19434" xr:uid="{03CC086E-167E-4BC5-B54F-8615CEF30AE1}"/>
    <cellStyle name="Calculation 2 2 2 3 5" xfId="3080" xr:uid="{00000000-0005-0000-0000-000069000000}"/>
    <cellStyle name="Calculation 2 2 2 3 5 2" xfId="6146" xr:uid="{74C6D7B7-77CD-45FE-8816-FCCF46698816}"/>
    <cellStyle name="Calculation 2 2 2 3 5 2 2" xfId="15083" xr:uid="{CC20F0BE-0095-4D90-9071-B668C27CF592}"/>
    <cellStyle name="Calculation 2 2 2 3 5 2 3" xfId="21285" xr:uid="{2C909E27-6166-4E21-8D49-5C330FBA990B}"/>
    <cellStyle name="Calculation 2 2 2 3 5 3" xfId="8304" xr:uid="{6F75ECAF-7099-4B06-8D2B-CF367D145563}"/>
    <cellStyle name="Calculation 2 2 2 3 5 3 2" xfId="17241" xr:uid="{40DB8AF7-30E5-4AE2-9133-6CE7E77CF8A0}"/>
    <cellStyle name="Calculation 2 2 2 3 5 3 3" xfId="23443" xr:uid="{27E6F0EC-4F37-4933-B042-47C31332DAAE}"/>
    <cellStyle name="Calculation 2 2 2 3 5 4" xfId="7129" xr:uid="{15627080-C6A0-4D05-87E2-F5F189650D6D}"/>
    <cellStyle name="Calculation 2 2 2 3 5 4 2" xfId="16066" xr:uid="{198BB3DF-BDC0-4256-9623-94D869B4C7B1}"/>
    <cellStyle name="Calculation 2 2 2 3 5 4 3" xfId="22268" xr:uid="{E722F6FA-FCB9-41BE-8126-54CD5A87C0A0}"/>
    <cellStyle name="Calculation 2 2 2 3 5 5" xfId="12017" xr:uid="{982FE8D4-B85C-466D-BB3B-DE82ED17B911}"/>
    <cellStyle name="Calculation 2 2 2 3 5 6" xfId="19557" xr:uid="{7B57288E-9C45-42B7-B45D-A19143300DD4}"/>
    <cellStyle name="Calculation 2 2 2 3 6" xfId="3032" xr:uid="{00000000-0005-0000-0000-00006A000000}"/>
    <cellStyle name="Calculation 2 2 2 3 6 2" xfId="6098" xr:uid="{66CE92C3-582C-4092-82BE-52BEC8A529D4}"/>
    <cellStyle name="Calculation 2 2 2 3 6 2 2" xfId="15035" xr:uid="{F256E5B0-F1D9-496D-8AFB-116B7DE891FD}"/>
    <cellStyle name="Calculation 2 2 2 3 6 2 3" xfId="21237" xr:uid="{AB7A09E9-9888-458F-B816-FB420959C060}"/>
    <cellStyle name="Calculation 2 2 2 3 6 3" xfId="8256" xr:uid="{67E1AD02-5B87-4A9A-B236-6DE0F15F115E}"/>
    <cellStyle name="Calculation 2 2 2 3 6 3 2" xfId="17193" xr:uid="{51273B47-EBD3-4931-A495-56E24AD7C12F}"/>
    <cellStyle name="Calculation 2 2 2 3 6 3 3" xfId="23395" xr:uid="{0FDB3654-5255-4A03-BFF2-D33F6F468265}"/>
    <cellStyle name="Calculation 2 2 2 3 6 4" xfId="7243" xr:uid="{4B8798DD-F5E9-4FD4-87C3-ACB87C444818}"/>
    <cellStyle name="Calculation 2 2 2 3 6 4 2" xfId="16180" xr:uid="{B462258E-5187-4B73-870B-72E127307DEB}"/>
    <cellStyle name="Calculation 2 2 2 3 6 4 3" xfId="22382" xr:uid="{40321743-8840-4D95-B71C-DBC0874E29C5}"/>
    <cellStyle name="Calculation 2 2 2 3 6 5" xfId="11969" xr:uid="{917B577C-A136-4DBD-A32B-69F8A84E7FCE}"/>
    <cellStyle name="Calculation 2 2 2 3 6 6" xfId="19509" xr:uid="{DC31BD28-B22F-4195-BA36-C597C6E3DD84}"/>
    <cellStyle name="Calculation 2 2 2 3 7" xfId="3229" xr:uid="{00000000-0005-0000-0000-00006B000000}"/>
    <cellStyle name="Calculation 2 2 2 3 7 2" xfId="6295" xr:uid="{D88B80DE-042D-4DFD-A154-8CDDD0D961FE}"/>
    <cellStyle name="Calculation 2 2 2 3 7 2 2" xfId="15232" xr:uid="{EE5CE865-A044-4B97-B3A4-D8F5E58BFDFB}"/>
    <cellStyle name="Calculation 2 2 2 3 7 2 3" xfId="21434" xr:uid="{35998A3D-2106-42CD-8D97-CDBF7EE2AB53}"/>
    <cellStyle name="Calculation 2 2 2 3 7 3" xfId="8453" xr:uid="{ABF0CD15-A872-461E-ACB8-CB5BC25ECFAC}"/>
    <cellStyle name="Calculation 2 2 2 3 7 3 2" xfId="17390" xr:uid="{063399EB-E8A2-4925-BD07-769D2558D16B}"/>
    <cellStyle name="Calculation 2 2 2 3 7 3 3" xfId="23592" xr:uid="{E1154240-D6C0-4631-8BF1-5636FF77BA70}"/>
    <cellStyle name="Calculation 2 2 2 3 7 4" xfId="8515" xr:uid="{5D273509-DC80-4616-974A-1687D0B2788F}"/>
    <cellStyle name="Calculation 2 2 2 3 7 4 2" xfId="17452" xr:uid="{14792071-86B0-4575-81C0-EB959A40A17A}"/>
    <cellStyle name="Calculation 2 2 2 3 7 4 3" xfId="23654" xr:uid="{14C19769-E8BB-4D81-8390-2571249154BC}"/>
    <cellStyle name="Calculation 2 2 2 3 7 5" xfId="12166" xr:uid="{8A4350FF-7327-470A-BD00-D3FE072D2BBE}"/>
    <cellStyle name="Calculation 2 2 2 3 7 6" xfId="19706" xr:uid="{928ED079-5493-4B29-9F7C-9B1C26A3325F}"/>
    <cellStyle name="Calculation 2 2 2 3 8" xfId="5205" xr:uid="{256444E9-A9F1-47C2-A918-23A5D2CDBE36}"/>
    <cellStyle name="Calculation 2 2 2 3 8 2" xfId="14142" xr:uid="{7354CA96-6E33-48A2-B3DC-612BA0593FA5}"/>
    <cellStyle name="Calculation 2 2 2 3 8 3" xfId="20344" xr:uid="{2C54A2FB-37DE-4743-B3F7-F7DB203BE258}"/>
    <cellStyle name="Calculation 2 2 2 3 9" xfId="7363" xr:uid="{835AAB68-6F72-48C2-B813-209AA4F6F21B}"/>
    <cellStyle name="Calculation 2 2 2 3 9 2" xfId="16300" xr:uid="{87B8F858-CAFF-4303-8695-298F0D295957}"/>
    <cellStyle name="Calculation 2 2 2 3 9 3" xfId="22502" xr:uid="{8D83C712-9474-4FF3-905F-0DEC51792844}"/>
    <cellStyle name="Calculation 2 2 2 4" xfId="1323" xr:uid="{00000000-0005-0000-0000-00006C000000}"/>
    <cellStyle name="Calculation 2 2 2 4 10" xfId="6683" xr:uid="{B1B4DCC9-9573-4366-9C72-1DDB7AD52DA5}"/>
    <cellStyle name="Calculation 2 2 2 4 10 2" xfId="15620" xr:uid="{355BCD7E-CD7A-4951-9BD8-93B1C484B3F3}"/>
    <cellStyle name="Calculation 2 2 2 4 10 3" xfId="21822" xr:uid="{13F5555D-1B9D-4C1A-B438-C52AEC5D2B84}"/>
    <cellStyle name="Calculation 2 2 2 4 11" xfId="10264" xr:uid="{8843E922-34ED-41E0-BDE9-B24C02812E0E}"/>
    <cellStyle name="Calculation 2 2 2 4 12" xfId="18474" xr:uid="{6B9AF8A8-22FB-440E-AF01-59A45626A559}"/>
    <cellStyle name="Calculation 2 2 2 4 2" xfId="1064" xr:uid="{00000000-0005-0000-0000-00006D000000}"/>
    <cellStyle name="Calculation 2 2 2 4 2 2" xfId="4131" xr:uid="{BDC22969-FCF4-457B-85FC-9F9729AB782C}"/>
    <cellStyle name="Calculation 2 2 2 4 2 2 2" xfId="13068" xr:uid="{5D8DEE56-0842-44B3-A9F3-FBE598902D09}"/>
    <cellStyle name="Calculation 2 2 2 4 2 2 3" xfId="20107" xr:uid="{B95482AD-D06D-425C-AF54-B6CAC69F7658}"/>
    <cellStyle name="Calculation 2 2 2 4 2 3" xfId="6731" xr:uid="{AF1CA30A-6952-4BE9-B75A-E23C7ABA2A7F}"/>
    <cellStyle name="Calculation 2 2 2 4 2 3 2" xfId="15668" xr:uid="{0F4B9B95-EC04-4258-A10C-3A1AD156E997}"/>
    <cellStyle name="Calculation 2 2 2 4 2 3 3" xfId="21870" xr:uid="{293054CE-C43C-4D3E-82FE-198172CF9605}"/>
    <cellStyle name="Calculation 2 2 2 4 2 4" xfId="3337" xr:uid="{18CE4981-8F2C-4AB7-81F2-2C77355CDC3B}"/>
    <cellStyle name="Calculation 2 2 2 4 2 4 2" xfId="12274" xr:uid="{EF9AFA8B-CD5F-4DBF-B027-9C45207660D9}"/>
    <cellStyle name="Calculation 2 2 2 4 2 4 3" xfId="19807" xr:uid="{AB5CEEF4-77E7-42D3-9634-811BD870FAE4}"/>
    <cellStyle name="Calculation 2 2 2 4 2 5" xfId="10005" xr:uid="{94F88780-5625-4EEC-8A80-C0F1E4828821}"/>
    <cellStyle name="Calculation 2 2 2 4 2 6" xfId="18382" xr:uid="{6B0AB595-3839-45F4-BEB1-807D7D8E762C}"/>
    <cellStyle name="Calculation 2 2 2 4 3" xfId="2401" xr:uid="{00000000-0005-0000-0000-00006E000000}"/>
    <cellStyle name="Calculation 2 2 2 4 3 2" xfId="5467" xr:uid="{6083A1C1-3DE5-4841-A8E5-4174F2235D9F}"/>
    <cellStyle name="Calculation 2 2 2 4 3 2 2" xfId="14404" xr:uid="{1FDBF302-6F70-48B5-BFA4-C155AB26018F}"/>
    <cellStyle name="Calculation 2 2 2 4 3 2 3" xfId="20606" xr:uid="{89F42149-8086-425D-975E-CF8CDEE60CEF}"/>
    <cellStyle name="Calculation 2 2 2 4 3 3" xfId="7625" xr:uid="{9B7C2F9E-EC70-4FED-AF1B-A15A26647F7C}"/>
    <cellStyle name="Calculation 2 2 2 4 3 3 2" xfId="16562" xr:uid="{5EFE0B33-1DDC-4030-B96E-3D0DF645642C}"/>
    <cellStyle name="Calculation 2 2 2 4 3 3 3" xfId="22764" xr:uid="{2A4D357B-6653-4C04-997C-F13350EC5E53}"/>
    <cellStyle name="Calculation 2 2 2 4 3 4" xfId="8913" xr:uid="{54175553-ECAC-4D84-BA5A-66707A3249EB}"/>
    <cellStyle name="Calculation 2 2 2 4 3 4 2" xfId="17850" xr:uid="{BA68451E-728D-45B9-A6D4-9C744D9B6B05}"/>
    <cellStyle name="Calculation 2 2 2 4 3 4 3" xfId="24052" xr:uid="{B6C13D4E-AC91-4653-9070-3D8F7799C027}"/>
    <cellStyle name="Calculation 2 2 2 4 3 5" xfId="11338" xr:uid="{34D5D324-CDEE-4D1E-8001-6A549F88C28C}"/>
    <cellStyle name="Calculation 2 2 2 4 3 6" xfId="18878" xr:uid="{87A8BF43-9311-4BB7-B95A-63009855717D}"/>
    <cellStyle name="Calculation 2 2 2 4 4" xfId="2232" xr:uid="{00000000-0005-0000-0000-00006F000000}"/>
    <cellStyle name="Calculation 2 2 2 4 4 2" xfId="5298" xr:uid="{18C3E39F-B688-4471-BC72-387BD7524C84}"/>
    <cellStyle name="Calculation 2 2 2 4 4 2 2" xfId="14235" xr:uid="{A122F5C8-286E-484C-B96B-F22AD2DF21E2}"/>
    <cellStyle name="Calculation 2 2 2 4 4 2 3" xfId="20437" xr:uid="{73C606A9-A8E7-458C-ADFF-7606EB129A48}"/>
    <cellStyle name="Calculation 2 2 2 4 4 3" xfId="7456" xr:uid="{0DD24069-6CD8-4718-B170-A6FDE0AC4EA0}"/>
    <cellStyle name="Calculation 2 2 2 4 4 3 2" xfId="16393" xr:uid="{8F174F95-97BC-40FD-A3C7-A3B819B75799}"/>
    <cellStyle name="Calculation 2 2 2 4 4 3 3" xfId="22595" xr:uid="{4D459DAB-62BF-4F8B-8327-E6454935DEC4}"/>
    <cellStyle name="Calculation 2 2 2 4 4 4" xfId="3553" xr:uid="{AF5FF747-C35D-444A-AB53-C9C340E528A3}"/>
    <cellStyle name="Calculation 2 2 2 4 4 4 2" xfId="12490" xr:uid="{FFDF1F84-6FEF-4E66-8ABB-3D8BEC9EFCD8}"/>
    <cellStyle name="Calculation 2 2 2 4 4 4 3" xfId="19863" xr:uid="{D533902D-AB4E-47D7-B963-1A64D0BF2D84}"/>
    <cellStyle name="Calculation 2 2 2 4 4 5" xfId="11169" xr:uid="{21747431-AF49-423C-AD49-1509B3579607}"/>
    <cellStyle name="Calculation 2 2 2 4 4 6" xfId="18709" xr:uid="{140AC0D3-83F2-430F-A3B2-0914AC87522B}"/>
    <cellStyle name="Calculation 2 2 2 4 5" xfId="2907" xr:uid="{00000000-0005-0000-0000-000070000000}"/>
    <cellStyle name="Calculation 2 2 2 4 5 2" xfId="5973" xr:uid="{345723C0-C0ED-450F-B87A-A58C573A1ADD}"/>
    <cellStyle name="Calculation 2 2 2 4 5 2 2" xfId="14910" xr:uid="{CF004557-AF20-44A1-BCB6-5182B41DD59F}"/>
    <cellStyle name="Calculation 2 2 2 4 5 2 3" xfId="21112" xr:uid="{33AC46B5-298A-4C08-9465-6702E8900F1B}"/>
    <cellStyle name="Calculation 2 2 2 4 5 3" xfId="8131" xr:uid="{A122B743-7D2B-4430-B1F7-6B281A8DEBC7}"/>
    <cellStyle name="Calculation 2 2 2 4 5 3 2" xfId="17068" xr:uid="{303A6A7C-7412-4FE7-BF58-8DDAEC80FCB5}"/>
    <cellStyle name="Calculation 2 2 2 4 5 3 3" xfId="23270" xr:uid="{CF4C9D98-CC20-44EE-B656-1BB2F446CA10}"/>
    <cellStyle name="Calculation 2 2 2 4 5 4" xfId="7231" xr:uid="{4135F0B3-7292-4152-9472-170DC0C75CD2}"/>
    <cellStyle name="Calculation 2 2 2 4 5 4 2" xfId="16168" xr:uid="{81395538-A919-4E57-AB5D-914A222390E6}"/>
    <cellStyle name="Calculation 2 2 2 4 5 4 3" xfId="22370" xr:uid="{A46956C9-7872-4DC1-BC38-FA3DE8235452}"/>
    <cellStyle name="Calculation 2 2 2 4 5 5" xfId="11844" xr:uid="{E79B8351-D409-49C4-8978-84FB06D416E3}"/>
    <cellStyle name="Calculation 2 2 2 4 5 6" xfId="19384" xr:uid="{531A9399-D8C7-4DC1-9ABC-BA42D36F82AC}"/>
    <cellStyle name="Calculation 2 2 2 4 6" xfId="3024" xr:uid="{00000000-0005-0000-0000-000071000000}"/>
    <cellStyle name="Calculation 2 2 2 4 6 2" xfId="6090" xr:uid="{9B2C50F7-2784-4F0B-85D5-660BF515B145}"/>
    <cellStyle name="Calculation 2 2 2 4 6 2 2" xfId="15027" xr:uid="{DC67CA7E-8397-4A17-A139-AEC30DD78852}"/>
    <cellStyle name="Calculation 2 2 2 4 6 2 3" xfId="21229" xr:uid="{D5EFCFE1-88BD-4DAB-AC70-C8A22682642B}"/>
    <cellStyle name="Calculation 2 2 2 4 6 3" xfId="8248" xr:uid="{5A8ED8CA-B7D9-4D63-A825-147BBA1B874E}"/>
    <cellStyle name="Calculation 2 2 2 4 6 3 2" xfId="17185" xr:uid="{491AB8BA-3AD6-4208-A18D-637CB1782FE6}"/>
    <cellStyle name="Calculation 2 2 2 4 6 3 3" xfId="23387" xr:uid="{5937A44A-42E9-4302-842A-5109018F29F5}"/>
    <cellStyle name="Calculation 2 2 2 4 6 4" xfId="9057" xr:uid="{B96C2FEA-547B-415C-9D84-7DEC7151CF0D}"/>
    <cellStyle name="Calculation 2 2 2 4 6 4 2" xfId="17994" xr:uid="{708C9E62-F614-450B-BD7C-B0A4C6E31F2B}"/>
    <cellStyle name="Calculation 2 2 2 4 6 4 3" xfId="24196" xr:uid="{E558D23F-ABAB-4993-A9B8-A397864DAC2A}"/>
    <cellStyle name="Calculation 2 2 2 4 6 5" xfId="11961" xr:uid="{55FD886C-EFD0-4BDE-A930-B04B7961561E}"/>
    <cellStyle name="Calculation 2 2 2 4 6 6" xfId="19501" xr:uid="{9876FCC0-C474-41FD-8299-7D8AD243EBC8}"/>
    <cellStyle name="Calculation 2 2 2 4 7" xfId="3010" xr:uid="{00000000-0005-0000-0000-000072000000}"/>
    <cellStyle name="Calculation 2 2 2 4 7 2" xfId="6076" xr:uid="{C5FB3709-F7A4-42FC-9A8A-E38C3B40B722}"/>
    <cellStyle name="Calculation 2 2 2 4 7 2 2" xfId="15013" xr:uid="{D45A846C-4E2F-4F21-89A2-F3B9489B6619}"/>
    <cellStyle name="Calculation 2 2 2 4 7 2 3" xfId="21215" xr:uid="{C1389177-BD88-4F65-953A-7023131BA4F9}"/>
    <cellStyle name="Calculation 2 2 2 4 7 3" xfId="8234" xr:uid="{682B190E-2660-4D6D-A9DA-038D381F6DA8}"/>
    <cellStyle name="Calculation 2 2 2 4 7 3 2" xfId="17171" xr:uid="{03D2EB9E-8036-43B9-A986-36FF14461FD6}"/>
    <cellStyle name="Calculation 2 2 2 4 7 3 3" xfId="23373" xr:uid="{D45D2B23-9106-4C98-88FE-7FE287F380FE}"/>
    <cellStyle name="Calculation 2 2 2 4 7 4" xfId="9022" xr:uid="{03AFF298-4056-4B39-A040-67ED811175AC}"/>
    <cellStyle name="Calculation 2 2 2 4 7 4 2" xfId="17959" xr:uid="{DF395AF1-99B1-47DB-8000-B01F0D9026BE}"/>
    <cellStyle name="Calculation 2 2 2 4 7 4 3" xfId="24161" xr:uid="{B82CDC2E-2A0E-4032-9F96-7E9A0420AF2B}"/>
    <cellStyle name="Calculation 2 2 2 4 7 5" xfId="11947" xr:uid="{B7213079-9AD6-4296-B9DB-0277D350A2AA}"/>
    <cellStyle name="Calculation 2 2 2 4 7 6" xfId="19487" xr:uid="{C0F9B9C5-9116-43ED-9ECA-414DE9B1AA42}"/>
    <cellStyle name="Calculation 2 2 2 4 8" xfId="4390" xr:uid="{C35627FD-EDA5-480A-8AE5-895731652909}"/>
    <cellStyle name="Calculation 2 2 2 4 8 2" xfId="13327" xr:uid="{150EA042-710B-4CE2-B454-B7D43D6BDB28}"/>
    <cellStyle name="Calculation 2 2 2 4 8 3" xfId="20199" xr:uid="{A7731EE1-8C59-4D12-964F-B66010770101}"/>
    <cellStyle name="Calculation 2 2 2 4 9" xfId="6904" xr:uid="{BBD0B166-7FEB-48AC-9589-1EADDDBB7EE4}"/>
    <cellStyle name="Calculation 2 2 2 4 9 2" xfId="15841" xr:uid="{77DCC885-1762-4B4C-99A6-CA978EA6BD00}"/>
    <cellStyle name="Calculation 2 2 2 4 9 3" xfId="22043" xr:uid="{AA48DD1F-E58F-4231-AA6C-2011C8860D57}"/>
    <cellStyle name="Calculation 2 2 2 5" xfId="1262" xr:uid="{00000000-0005-0000-0000-000073000000}"/>
    <cellStyle name="Calculation 2 2 2 5 2" xfId="4329" xr:uid="{F66D2F75-197C-47C4-BF1E-94EC6613B26A}"/>
    <cellStyle name="Calculation 2 2 2 5 2 2" xfId="13266" xr:uid="{782B4BD9-1C11-4E70-BC61-CE381446B937}"/>
    <cellStyle name="Calculation 2 2 2 5 2 3" xfId="20193" xr:uid="{185AC690-434D-412F-B955-1FA4C183C083}"/>
    <cellStyle name="Calculation 2 2 2 5 3" xfId="6875" xr:uid="{4182C5F6-C2C9-46B1-B638-490CF9E9B467}"/>
    <cellStyle name="Calculation 2 2 2 5 3 2" xfId="15812" xr:uid="{1430EFBA-3CAA-4F9D-85E7-797B5EA04C03}"/>
    <cellStyle name="Calculation 2 2 2 5 3 3" xfId="22014" xr:uid="{8EB02737-8937-43D7-8581-4BB7FBBB6F11}"/>
    <cellStyle name="Calculation 2 2 2 5 4" xfId="6486" xr:uid="{8F138BEA-EB74-4D16-B90E-DA20254F6169}"/>
    <cellStyle name="Calculation 2 2 2 5 4 2" xfId="15423" xr:uid="{43B15D98-E330-4333-9B88-912BA563D6C1}"/>
    <cellStyle name="Calculation 2 2 2 5 4 3" xfId="21625" xr:uid="{1C92EBC1-E928-4046-9BC9-DD0843AE6171}"/>
    <cellStyle name="Calculation 2 2 2 5 5" xfId="10203" xr:uid="{53BB610E-FC21-4C79-85E7-386664C18846}"/>
    <cellStyle name="Calculation 2 2 2 5 6" xfId="18468" xr:uid="{F2744C4C-A5BA-43FC-9B3E-D15DBB50B4B6}"/>
    <cellStyle name="Calculation 2 2 2 6" xfId="2329" xr:uid="{00000000-0005-0000-0000-000074000000}"/>
    <cellStyle name="Calculation 2 2 2 6 2" xfId="5395" xr:uid="{7BDF4413-A9EF-44B3-8EB4-86D62B479D23}"/>
    <cellStyle name="Calculation 2 2 2 6 2 2" xfId="14332" xr:uid="{6E98E4D5-E947-4AC1-989D-B8B620D345F9}"/>
    <cellStyle name="Calculation 2 2 2 6 2 3" xfId="20534" xr:uid="{3203326F-A8FB-4908-9721-13F427FA9B02}"/>
    <cellStyle name="Calculation 2 2 2 6 3" xfId="7553" xr:uid="{DED7C53E-64B7-402D-A044-BD00351E4DD9}"/>
    <cellStyle name="Calculation 2 2 2 6 3 2" xfId="16490" xr:uid="{317354BD-5DCD-42E3-B158-C66E790689FE}"/>
    <cellStyle name="Calculation 2 2 2 6 3 3" xfId="22692" xr:uid="{B2C47AD3-3725-4BB0-A648-B11895D47E49}"/>
    <cellStyle name="Calculation 2 2 2 6 4" xfId="8920" xr:uid="{CA5A6919-7F0F-4436-A71A-5F37FDBFCE20}"/>
    <cellStyle name="Calculation 2 2 2 6 4 2" xfId="17857" xr:uid="{BA81E9CA-F393-4A15-A3CD-3176672D8BA1}"/>
    <cellStyle name="Calculation 2 2 2 6 4 3" xfId="24059" xr:uid="{C93DCFF8-5CCD-4FCC-94AC-26C2742FC8ED}"/>
    <cellStyle name="Calculation 2 2 2 6 5" xfId="11266" xr:uid="{EC59E751-2BE3-410B-846B-9DB05CA415E3}"/>
    <cellStyle name="Calculation 2 2 2 6 6" xfId="18806" xr:uid="{03267FC5-A4D8-4933-891D-AAABCF59C862}"/>
    <cellStyle name="Calculation 2 2 2 7" xfId="2287" xr:uid="{00000000-0005-0000-0000-000075000000}"/>
    <cellStyle name="Calculation 2 2 2 7 2" xfId="5353" xr:uid="{D7B9BA4E-3B15-4204-9292-0F5C1175F65E}"/>
    <cellStyle name="Calculation 2 2 2 7 2 2" xfId="14290" xr:uid="{224EFE0B-1F3C-4DB4-8616-27D793366AAA}"/>
    <cellStyle name="Calculation 2 2 2 7 2 3" xfId="20492" xr:uid="{4EA0D05C-08AE-4D84-83C5-01BBE3DA8DBF}"/>
    <cellStyle name="Calculation 2 2 2 7 3" xfId="7511" xr:uid="{3B91C100-E5CD-4D1E-ACB1-C61F9D186845}"/>
    <cellStyle name="Calculation 2 2 2 7 3 2" xfId="16448" xr:uid="{0692AE64-E7EC-4793-A982-C2C7D5ACFA62}"/>
    <cellStyle name="Calculation 2 2 2 7 3 3" xfId="22650" xr:uid="{06B69C43-245E-481D-B327-C3B2782B5A0D}"/>
    <cellStyle name="Calculation 2 2 2 7 4" xfId="9144" xr:uid="{607F4258-C09E-4967-A4AF-ED572CDA7956}"/>
    <cellStyle name="Calculation 2 2 2 7 4 2" xfId="18081" xr:uid="{68C6A2A9-4883-46B8-ACD4-766B0B26D166}"/>
    <cellStyle name="Calculation 2 2 2 7 4 3" xfId="24283" xr:uid="{14AF8391-ED8D-4543-AAAD-8D1CAE1BA82C}"/>
    <cellStyle name="Calculation 2 2 2 7 5" xfId="11224" xr:uid="{A964E722-AFD9-45BD-A7E5-69F882425133}"/>
    <cellStyle name="Calculation 2 2 2 7 6" xfId="18764" xr:uid="{02E5E948-E9CF-44BA-96F9-F737FC729339}"/>
    <cellStyle name="Calculation 2 2 2 8" xfId="2998" xr:uid="{00000000-0005-0000-0000-000076000000}"/>
    <cellStyle name="Calculation 2 2 2 8 2" xfId="6064" xr:uid="{2158E219-04E8-4F90-ABDF-366DA2741AD5}"/>
    <cellStyle name="Calculation 2 2 2 8 2 2" xfId="15001" xr:uid="{33DB1D0F-5B7D-4401-BAAB-C531BD73BFB8}"/>
    <cellStyle name="Calculation 2 2 2 8 2 3" xfId="21203" xr:uid="{DEE6A4B0-B9AB-486D-804B-B71691DD9EC9}"/>
    <cellStyle name="Calculation 2 2 2 8 3" xfId="8222" xr:uid="{97E20831-80C2-4F13-9993-F996B6EF2DAA}"/>
    <cellStyle name="Calculation 2 2 2 8 3 2" xfId="17159" xr:uid="{8FA9E132-A3D2-45D0-9C73-8D1940A7F3F6}"/>
    <cellStyle name="Calculation 2 2 2 8 3 3" xfId="23361" xr:uid="{212348E7-5CD1-4E15-9B01-9B7FE9F20EE1}"/>
    <cellStyle name="Calculation 2 2 2 8 4" xfId="6469" xr:uid="{8E4D788D-FB4E-4BE7-BAED-D42B1943A679}"/>
    <cellStyle name="Calculation 2 2 2 8 4 2" xfId="15406" xr:uid="{3B0FC5E6-9AF5-4E1D-8847-3A959181EA68}"/>
    <cellStyle name="Calculation 2 2 2 8 4 3" xfId="21608" xr:uid="{5E398201-3648-4981-89C8-EA13C9B9D043}"/>
    <cellStyle name="Calculation 2 2 2 8 5" xfId="11935" xr:uid="{315139DE-0527-4FF6-B438-15050D09B293}"/>
    <cellStyle name="Calculation 2 2 2 8 6" xfId="19475" xr:uid="{CCC4DC4A-9B5E-42D3-918A-BC8421DD039C}"/>
    <cellStyle name="Calculation 2 2 2 9" xfId="3759" xr:uid="{945F78F4-7B5C-498E-8ECD-9A0E26266F30}"/>
    <cellStyle name="Calculation 2 2 2 9 2" xfId="12696" xr:uid="{4799B5B9-7A61-4294-B492-8AC1C2BE4BB5}"/>
    <cellStyle name="Calculation 2 2 2 9 3" xfId="19957" xr:uid="{633DB491-30EA-442B-B1C2-C49E70B6350C}"/>
    <cellStyle name="Calculation 2 2 3" xfId="1482" xr:uid="{00000000-0005-0000-0000-000077000000}"/>
    <cellStyle name="Calculation 2 2 3 10" xfId="3340" xr:uid="{665E1101-AD6E-45B8-B309-F22B7CB12D16}"/>
    <cellStyle name="Calculation 2 2 3 10 2" xfId="12277" xr:uid="{2F105B11-3E32-4609-8279-7569EB7DDF08}"/>
    <cellStyle name="Calculation 2 2 3 10 3" xfId="19810" xr:uid="{7FEFD73D-A288-4734-8450-8F8CCB894A2B}"/>
    <cellStyle name="Calculation 2 2 3 11" xfId="10423" xr:uid="{E33D2E64-A1CF-4A95-BFEE-BB09E7F470FB}"/>
    <cellStyle name="Calculation 2 2 3 12" xfId="18521" xr:uid="{D4916822-FCC2-4C03-B915-1E40343CDF2A}"/>
    <cellStyle name="Calculation 2 2 3 2" xfId="2344" xr:uid="{00000000-0005-0000-0000-000078000000}"/>
    <cellStyle name="Calculation 2 2 3 2 2" xfId="5410" xr:uid="{9EE70D1E-B27F-4B24-8F69-E85B6040C91D}"/>
    <cellStyle name="Calculation 2 2 3 2 2 2" xfId="14347" xr:uid="{ADA3E64C-F9E1-497E-BC33-BCDB8FAC403D}"/>
    <cellStyle name="Calculation 2 2 3 2 2 3" xfId="20549" xr:uid="{60A22350-833E-4EF5-BE45-DAB8618CAB75}"/>
    <cellStyle name="Calculation 2 2 3 2 3" xfId="7568" xr:uid="{5FE14C33-7F51-4235-AB12-FF6F2975A78D}"/>
    <cellStyle name="Calculation 2 2 3 2 3 2" xfId="16505" xr:uid="{0D708654-2318-4105-9FAF-5C02789B19CB}"/>
    <cellStyle name="Calculation 2 2 3 2 3 3" xfId="22707" xr:uid="{65B40C49-8EC8-40FC-B294-1AE65F6F626D}"/>
    <cellStyle name="Calculation 2 2 3 2 4" xfId="9063" xr:uid="{71D562D3-EA98-4214-948E-7793C577D309}"/>
    <cellStyle name="Calculation 2 2 3 2 4 2" xfId="18000" xr:uid="{6CB874E8-2088-42E7-BBC4-34F7BBE7CBE6}"/>
    <cellStyle name="Calculation 2 2 3 2 4 3" xfId="24202" xr:uid="{64CDE4A4-DBB7-4083-8071-E0D316FD4297}"/>
    <cellStyle name="Calculation 2 2 3 2 5" xfId="11281" xr:uid="{ACA423E0-7B49-478D-BFF7-F027FDA59A4A}"/>
    <cellStyle name="Calculation 2 2 3 2 6" xfId="18821" xr:uid="{C91457E2-7B85-4D7F-9DB6-8BCF2A5D619D}"/>
    <cellStyle name="Calculation 2 2 3 3" xfId="2482" xr:uid="{00000000-0005-0000-0000-000079000000}"/>
    <cellStyle name="Calculation 2 2 3 3 2" xfId="5548" xr:uid="{9D26F418-D26D-4506-9E35-FBE2C3E27502}"/>
    <cellStyle name="Calculation 2 2 3 3 2 2" xfId="14485" xr:uid="{04E01062-C071-479B-81A9-78C1314BCABB}"/>
    <cellStyle name="Calculation 2 2 3 3 2 3" xfId="20687" xr:uid="{C9906BE2-CE33-4A80-85D2-47A5AC04A118}"/>
    <cellStyle name="Calculation 2 2 3 3 3" xfId="7706" xr:uid="{1EF2A543-22AE-40D6-8F8C-D33B6033B5CC}"/>
    <cellStyle name="Calculation 2 2 3 3 3 2" xfId="16643" xr:uid="{67366DD8-50DB-433F-9B5E-2D8902E8906E}"/>
    <cellStyle name="Calculation 2 2 3 3 3 3" xfId="22845" xr:uid="{DF1A3AAA-AE18-45D0-A9BB-17B19835E446}"/>
    <cellStyle name="Calculation 2 2 3 3 4" xfId="8820" xr:uid="{6984D3B2-4799-4A6C-8EE1-7105914D1AD3}"/>
    <cellStyle name="Calculation 2 2 3 3 4 2" xfId="17757" xr:uid="{CB5C74E8-FE20-4287-8B81-FF4C80DFBF49}"/>
    <cellStyle name="Calculation 2 2 3 3 4 3" xfId="23959" xr:uid="{3F5C08CB-05B0-46B8-A9D4-012EE27398AC}"/>
    <cellStyle name="Calculation 2 2 3 3 5" xfId="11419" xr:uid="{F356581D-F88E-4178-8AEE-C5F5BB4D55A7}"/>
    <cellStyle name="Calculation 2 2 3 3 6" xfId="18959" xr:uid="{6553891A-E0BC-4F31-B832-4332AC434209}"/>
    <cellStyle name="Calculation 2 2 3 4" xfId="2577" xr:uid="{00000000-0005-0000-0000-00007A000000}"/>
    <cellStyle name="Calculation 2 2 3 4 2" xfId="5643" xr:uid="{3EA01CB6-3152-486F-B5EE-ADC5CD03C5CA}"/>
    <cellStyle name="Calculation 2 2 3 4 2 2" xfId="14580" xr:uid="{94FC6507-1D90-4BE5-8C4A-A4C579F552E2}"/>
    <cellStyle name="Calculation 2 2 3 4 2 3" xfId="20782" xr:uid="{DB6E6BF4-3AF0-4687-9011-918F9D41CE55}"/>
    <cellStyle name="Calculation 2 2 3 4 3" xfId="7801" xr:uid="{DC9F257E-CBEF-4FC4-A72E-58BA502F0DD8}"/>
    <cellStyle name="Calculation 2 2 3 4 3 2" xfId="16738" xr:uid="{B28918F0-06A4-4CFE-A8D5-3F8B5F3F1CBA}"/>
    <cellStyle name="Calculation 2 2 3 4 3 3" xfId="22940" xr:uid="{DC1B832B-A5C3-4EA2-8C88-B3F37042340A}"/>
    <cellStyle name="Calculation 2 2 3 4 4" xfId="6661" xr:uid="{7F23317D-7DA2-40DB-A93D-B2D7910AB986}"/>
    <cellStyle name="Calculation 2 2 3 4 4 2" xfId="15598" xr:uid="{2EAF3CF2-A246-4F77-8FE0-70E4684CB7BF}"/>
    <cellStyle name="Calculation 2 2 3 4 4 3" xfId="21800" xr:uid="{319E64D5-325E-4C77-B3D4-AF55FBEB063F}"/>
    <cellStyle name="Calculation 2 2 3 4 5" xfId="11514" xr:uid="{75C52EE7-23B4-4CD8-ACA4-BE14C09F5915}"/>
    <cellStyle name="Calculation 2 2 3 4 6" xfId="19054" xr:uid="{7C0FA321-4249-4BAB-B90A-855D432D8E3D}"/>
    <cellStyle name="Calculation 2 2 3 5" xfId="2350" xr:uid="{00000000-0005-0000-0000-00007B000000}"/>
    <cellStyle name="Calculation 2 2 3 5 2" xfId="5416" xr:uid="{1140B8E1-7F7C-4BFA-925B-F484BBC6C015}"/>
    <cellStyle name="Calculation 2 2 3 5 2 2" xfId="14353" xr:uid="{4F12BA41-A9EB-49B7-9433-D07386FD5E9E}"/>
    <cellStyle name="Calculation 2 2 3 5 2 3" xfId="20555" xr:uid="{60B46352-20FE-41B7-A19A-481D9A4D8ABC}"/>
    <cellStyle name="Calculation 2 2 3 5 3" xfId="7574" xr:uid="{F4C7B2C1-112F-4875-B7E1-DDE85052A731}"/>
    <cellStyle name="Calculation 2 2 3 5 3 2" xfId="16511" xr:uid="{BA4DD3D2-2A6A-4E7D-B3DC-C42F191C7AD4}"/>
    <cellStyle name="Calculation 2 2 3 5 3 3" xfId="22713" xr:uid="{5849DBCD-6F55-4C0A-A30D-ED0E6991616E}"/>
    <cellStyle name="Calculation 2 2 3 5 4" xfId="8502" xr:uid="{903B8A8C-F4BB-40F6-ABEB-D9454EF01976}"/>
    <cellStyle name="Calculation 2 2 3 5 4 2" xfId="17439" xr:uid="{01EEEB87-5EAC-4ABD-AE82-426181BE7613}"/>
    <cellStyle name="Calculation 2 2 3 5 4 3" xfId="23641" xr:uid="{FE4911C5-F648-4C0D-8E7A-42B5C4D6DB00}"/>
    <cellStyle name="Calculation 2 2 3 5 5" xfId="11287" xr:uid="{74439AF2-B541-4674-B7BD-9A9D2EEF2F21}"/>
    <cellStyle name="Calculation 2 2 3 5 6" xfId="18827" xr:uid="{62404D48-AAC0-4309-AD3E-6CC5E2BB6D8F}"/>
    <cellStyle name="Calculation 2 2 3 6" xfId="2206" xr:uid="{00000000-0005-0000-0000-00007C000000}"/>
    <cellStyle name="Calculation 2 2 3 6 2" xfId="5272" xr:uid="{4D2523BA-33E1-4893-BB1F-31B01F1BCCF6}"/>
    <cellStyle name="Calculation 2 2 3 6 2 2" xfId="14209" xr:uid="{6DA0DDF3-58F3-419C-B00E-6A2FFE0A8AAB}"/>
    <cellStyle name="Calculation 2 2 3 6 2 3" xfId="20411" xr:uid="{71AD8F75-8ACA-4EAE-97E1-B351DD0B3D8F}"/>
    <cellStyle name="Calculation 2 2 3 6 3" xfId="7430" xr:uid="{775BBA28-DA9F-4896-B172-3C91D9D6C748}"/>
    <cellStyle name="Calculation 2 2 3 6 3 2" xfId="16367" xr:uid="{48A80B63-22BE-463C-A123-C97FDFD6A68C}"/>
    <cellStyle name="Calculation 2 2 3 6 3 3" xfId="22569" xr:uid="{A2E25E8B-33BC-467F-9234-5E8BC00BB18E}"/>
    <cellStyle name="Calculation 2 2 3 6 4" xfId="6358" xr:uid="{3A012530-A0A8-4396-A9AA-5A5C9984A82F}"/>
    <cellStyle name="Calculation 2 2 3 6 4 2" xfId="15295" xr:uid="{1B41E4CC-2F6A-430C-9965-521ECC57B483}"/>
    <cellStyle name="Calculation 2 2 3 6 4 3" xfId="21497" xr:uid="{36AEC44C-EE3D-4239-8C59-0368E883A29D}"/>
    <cellStyle name="Calculation 2 2 3 6 5" xfId="11143" xr:uid="{FA7F3B5C-B790-47B9-AA2F-DFB9336F5407}"/>
    <cellStyle name="Calculation 2 2 3 6 6" xfId="18683" xr:uid="{DEA4E883-970A-4598-A324-79BE0CE199A8}"/>
    <cellStyle name="Calculation 2 2 3 7" xfId="1076" xr:uid="{00000000-0005-0000-0000-00007D000000}"/>
    <cellStyle name="Calculation 2 2 3 7 2" xfId="4143" xr:uid="{5B5049E9-0910-47E3-AFB7-8CF62090E1EC}"/>
    <cellStyle name="Calculation 2 2 3 7 2 2" xfId="13080" xr:uid="{938A3D45-7CC8-45A6-B255-87B53B2F49AC}"/>
    <cellStyle name="Calculation 2 2 3 7 2 3" xfId="20119" xr:uid="{CE98921E-DB0D-4557-8A6C-1A8994B571CD}"/>
    <cellStyle name="Calculation 2 2 3 7 3" xfId="6743" xr:uid="{54B5DE42-6CC6-4EE1-9284-D6A6A17F8704}"/>
    <cellStyle name="Calculation 2 2 3 7 3 2" xfId="15680" xr:uid="{8E1D1010-63DE-41E3-9289-48318A5A2F5B}"/>
    <cellStyle name="Calculation 2 2 3 7 3 3" xfId="21882" xr:uid="{8ABB41A3-F864-4DBE-8001-924C7EB6CD45}"/>
    <cellStyle name="Calculation 2 2 3 7 4" xfId="8952" xr:uid="{D781BBE1-7B3A-40A5-9F6B-FEB05E24BBA8}"/>
    <cellStyle name="Calculation 2 2 3 7 4 2" xfId="17889" xr:uid="{66549F1E-915E-4D73-9DE1-6640D83BA7D3}"/>
    <cellStyle name="Calculation 2 2 3 7 4 3" xfId="24091" xr:uid="{E896FE56-876A-4F09-80F6-DF7D1FE2C3FF}"/>
    <cellStyle name="Calculation 2 2 3 7 5" xfId="10017" xr:uid="{F603D7A4-F992-4B37-9442-D144BEAEFFAB}"/>
    <cellStyle name="Calculation 2 2 3 7 6" xfId="18394" xr:uid="{ED8A964F-371B-476B-B89E-9D090F2CBC02}"/>
    <cellStyle name="Calculation 2 2 3 8" xfId="4549" xr:uid="{A04B05BB-E874-4009-8AAE-281B08BB584E}"/>
    <cellStyle name="Calculation 2 2 3 8 2" xfId="13486" xr:uid="{E2FE3CF7-9EEC-483E-B130-DEFBA5A05945}"/>
    <cellStyle name="Calculation 2 2 3 8 3" xfId="20246" xr:uid="{6CA623BD-D3A7-48D2-BD2A-77B757D8400A}"/>
    <cellStyle name="Calculation 2 2 3 9" xfId="6999" xr:uid="{A8899974-CE21-4A3E-A703-CCAB0B98B388}"/>
    <cellStyle name="Calculation 2 2 3 9 2" xfId="15936" xr:uid="{64FEF205-F0A6-4F6B-8C1A-3E20C43C22AE}"/>
    <cellStyle name="Calculation 2 2 3 9 3" xfId="22138" xr:uid="{B091C083-9014-403D-9F4A-95F340C0D6AB}"/>
    <cellStyle name="Calculation 2 2 4" xfId="1326" xr:uid="{00000000-0005-0000-0000-00007E000000}"/>
    <cellStyle name="Calculation 2 2 4 10" xfId="8993" xr:uid="{41481D2E-C640-451B-AF91-B292C9E6BE05}"/>
    <cellStyle name="Calculation 2 2 4 10 2" xfId="17930" xr:uid="{68018C7F-0488-4880-A726-269555129842}"/>
    <cellStyle name="Calculation 2 2 4 10 3" xfId="24132" xr:uid="{F9913CBB-3885-46CC-9237-46DF76F095C1}"/>
    <cellStyle name="Calculation 2 2 4 11" xfId="10267" xr:uid="{DC348454-ACE4-406C-8F96-75E5FA6B081E}"/>
    <cellStyle name="Calculation 2 2 4 12" xfId="18477" xr:uid="{ACA04E2D-B104-45D4-9CEA-C20CA593A2B6}"/>
    <cellStyle name="Calculation 2 2 4 2" xfId="2483" xr:uid="{00000000-0005-0000-0000-00007F000000}"/>
    <cellStyle name="Calculation 2 2 4 2 2" xfId="5549" xr:uid="{96DE7F0D-40D9-4463-8416-73F6BCBFDA54}"/>
    <cellStyle name="Calculation 2 2 4 2 2 2" xfId="14486" xr:uid="{B870C4D4-444D-4607-B435-084A4B2D5C44}"/>
    <cellStyle name="Calculation 2 2 4 2 2 3" xfId="20688" xr:uid="{88B85530-C5CC-4D52-8797-099A032B2D28}"/>
    <cellStyle name="Calculation 2 2 4 2 3" xfId="7707" xr:uid="{047C8536-32F9-41C2-BA94-E9BB98FFBBF1}"/>
    <cellStyle name="Calculation 2 2 4 2 3 2" xfId="16644" xr:uid="{FF536355-D831-4486-8CBF-31CAAFEF3A19}"/>
    <cellStyle name="Calculation 2 2 4 2 3 3" xfId="22846" xr:uid="{1A3CBC77-5D24-4C5B-AB47-190EC196C36A}"/>
    <cellStyle name="Calculation 2 2 4 2 4" xfId="6362" xr:uid="{C90BBCFE-2D7D-472C-9C3B-F073346E28BD}"/>
    <cellStyle name="Calculation 2 2 4 2 4 2" xfId="15299" xr:uid="{74940CEE-6B44-4135-B87F-2ADE75CA7163}"/>
    <cellStyle name="Calculation 2 2 4 2 4 3" xfId="21501" xr:uid="{143B0EB9-92D7-40A8-B462-DEB4B9D4231A}"/>
    <cellStyle name="Calculation 2 2 4 2 5" xfId="11420" xr:uid="{3CCC950C-035D-4425-80FA-798E2AC7331B}"/>
    <cellStyle name="Calculation 2 2 4 2 6" xfId="18960" xr:uid="{3AFE685F-4D26-45C8-8AB3-30EDF9C40562}"/>
    <cellStyle name="Calculation 2 2 4 3" xfId="2685" xr:uid="{00000000-0005-0000-0000-000080000000}"/>
    <cellStyle name="Calculation 2 2 4 3 2" xfId="5751" xr:uid="{2FA6C9CC-8427-4982-A00C-E464AD6D7F3A}"/>
    <cellStyle name="Calculation 2 2 4 3 2 2" xfId="14688" xr:uid="{AF706A42-9B59-4B2E-B21E-ED1C1EE88A8E}"/>
    <cellStyle name="Calculation 2 2 4 3 2 3" xfId="20890" xr:uid="{7286A4BA-B06F-44C9-9D4B-7DA83F2F8844}"/>
    <cellStyle name="Calculation 2 2 4 3 3" xfId="7909" xr:uid="{969C35B6-6332-4FAC-895F-CD3D8002AC22}"/>
    <cellStyle name="Calculation 2 2 4 3 3 2" xfId="16846" xr:uid="{BDE6B0F2-0C13-4F9F-8928-2D8EEBF041C1}"/>
    <cellStyle name="Calculation 2 2 4 3 3 3" xfId="23048" xr:uid="{FB6546EF-0EC3-4197-B1B0-0620E767505B}"/>
    <cellStyle name="Calculation 2 2 4 3 4" xfId="8826" xr:uid="{B0A4DC81-01D5-4BE6-AA8F-D1BB89D8A953}"/>
    <cellStyle name="Calculation 2 2 4 3 4 2" xfId="17763" xr:uid="{1AEF7E98-AE56-43B5-BBA3-5D68E91C0936}"/>
    <cellStyle name="Calculation 2 2 4 3 4 3" xfId="23965" xr:uid="{41F619AD-54D0-41FD-9D5A-50CA402DD991}"/>
    <cellStyle name="Calculation 2 2 4 3 5" xfId="11622" xr:uid="{B86FC385-DAED-4DD7-814F-68CBAFA69557}"/>
    <cellStyle name="Calculation 2 2 4 3 6" xfId="19162" xr:uid="{2F9D343F-AD85-4531-B449-EDC0E58C1F3F}"/>
    <cellStyle name="Calculation 2 2 4 4" xfId="2537" xr:uid="{00000000-0005-0000-0000-000081000000}"/>
    <cellStyle name="Calculation 2 2 4 4 2" xfId="5603" xr:uid="{27CFB42B-FB80-4584-AB97-882E99838AD0}"/>
    <cellStyle name="Calculation 2 2 4 4 2 2" xfId="14540" xr:uid="{4E8E953A-6956-4EEA-A855-1FD732A36570}"/>
    <cellStyle name="Calculation 2 2 4 4 2 3" xfId="20742" xr:uid="{9B1AA0FB-8E96-406E-9F8E-0A5278ED98A5}"/>
    <cellStyle name="Calculation 2 2 4 4 3" xfId="7761" xr:uid="{DFA8BF8C-B386-43CC-B0AE-680911E21E4A}"/>
    <cellStyle name="Calculation 2 2 4 4 3 2" xfId="16698" xr:uid="{30B52A9C-D5A0-450D-9B88-0E06911C0F6C}"/>
    <cellStyle name="Calculation 2 2 4 4 3 3" xfId="22900" xr:uid="{9C88B4F9-789D-4616-B2E1-010F694F0640}"/>
    <cellStyle name="Calculation 2 2 4 4 4" xfId="6437" xr:uid="{94BB7B85-0500-427C-AC87-4B3F69023F55}"/>
    <cellStyle name="Calculation 2 2 4 4 4 2" xfId="15374" xr:uid="{BA107AB4-75FB-4C36-BCA8-4059E02C31D3}"/>
    <cellStyle name="Calculation 2 2 4 4 4 3" xfId="21576" xr:uid="{D89AD404-E7C2-4B53-86CF-33169F44C58A}"/>
    <cellStyle name="Calculation 2 2 4 4 5" xfId="11474" xr:uid="{53DC26F3-A5C7-403A-97FE-1E3310F7F7B8}"/>
    <cellStyle name="Calculation 2 2 4 4 6" xfId="19014" xr:uid="{6A102D44-AFF7-4CC8-AEA4-93C83AE6973B}"/>
    <cellStyle name="Calculation 2 2 4 5" xfId="2587" xr:uid="{00000000-0005-0000-0000-000082000000}"/>
    <cellStyle name="Calculation 2 2 4 5 2" xfId="5653" xr:uid="{7AA146BE-7876-4F81-9C11-B0DD3C8DF5F6}"/>
    <cellStyle name="Calculation 2 2 4 5 2 2" xfId="14590" xr:uid="{B25B5AD1-F2DF-44C4-9A3D-B43F2051297F}"/>
    <cellStyle name="Calculation 2 2 4 5 2 3" xfId="20792" xr:uid="{049AE13B-1CD5-4F60-B14B-29598EB1CA77}"/>
    <cellStyle name="Calculation 2 2 4 5 3" xfId="7811" xr:uid="{0D1662FF-94A8-4F7A-9452-D74FE8112F3D}"/>
    <cellStyle name="Calculation 2 2 4 5 3 2" xfId="16748" xr:uid="{A6D83197-6F86-412F-8D38-D2A8C61B298B}"/>
    <cellStyle name="Calculation 2 2 4 5 3 3" xfId="22950" xr:uid="{E2C6B951-90B2-4D56-B1A3-BD2E9CB86999}"/>
    <cellStyle name="Calculation 2 2 4 5 4" xfId="6415" xr:uid="{C3038AC1-17D3-4998-B735-860C0855449C}"/>
    <cellStyle name="Calculation 2 2 4 5 4 2" xfId="15352" xr:uid="{24E6641E-5B03-456C-9636-FF5D18D46AF4}"/>
    <cellStyle name="Calculation 2 2 4 5 4 3" xfId="21554" xr:uid="{102E651C-CE25-4938-8BC7-872EFA1CAAC1}"/>
    <cellStyle name="Calculation 2 2 4 5 5" xfId="11524" xr:uid="{610BF556-9586-4C99-8618-C855EC6DC47C}"/>
    <cellStyle name="Calculation 2 2 4 5 6" xfId="19064" xr:uid="{54D5956A-2062-44DC-A25D-FA2EA780439B}"/>
    <cellStyle name="Calculation 2 2 4 6" xfId="3129" xr:uid="{00000000-0005-0000-0000-000083000000}"/>
    <cellStyle name="Calculation 2 2 4 6 2" xfId="6195" xr:uid="{1D887ECB-70C5-4D55-8F2C-B53B11C5AB3D}"/>
    <cellStyle name="Calculation 2 2 4 6 2 2" xfId="15132" xr:uid="{9893DA15-F416-4051-9016-542759EF6B56}"/>
    <cellStyle name="Calculation 2 2 4 6 2 3" xfId="21334" xr:uid="{CAFE8D92-38C8-4259-967E-4B1B3E2B2205}"/>
    <cellStyle name="Calculation 2 2 4 6 3" xfId="8353" xr:uid="{9EDB63BD-6CFB-46C0-AFA4-200A43A7627C}"/>
    <cellStyle name="Calculation 2 2 4 6 3 2" xfId="17290" xr:uid="{5ED603A7-C35B-4110-9893-A60F894AAA7E}"/>
    <cellStyle name="Calculation 2 2 4 6 3 3" xfId="23492" xr:uid="{08CC5A00-811B-4383-9E5F-A0624D657FA4}"/>
    <cellStyle name="Calculation 2 2 4 6 4" xfId="9145" xr:uid="{215E76E2-3DEE-46E6-89C5-4AC542EC45E6}"/>
    <cellStyle name="Calculation 2 2 4 6 4 2" xfId="18082" xr:uid="{54484D93-4095-4309-9EB8-ACBD91B91DFD}"/>
    <cellStyle name="Calculation 2 2 4 6 4 3" xfId="24284" xr:uid="{D69B9907-250F-4C6E-9627-F71E28857933}"/>
    <cellStyle name="Calculation 2 2 4 6 5" xfId="12066" xr:uid="{42FF2E9D-5D07-4F53-8B18-B22AD03A8518}"/>
    <cellStyle name="Calculation 2 2 4 6 6" xfId="19606" xr:uid="{6CF2695C-829C-4080-9540-29E66CE2D2C3}"/>
    <cellStyle name="Calculation 2 2 4 7" xfId="3119" xr:uid="{00000000-0005-0000-0000-000084000000}"/>
    <cellStyle name="Calculation 2 2 4 7 2" xfId="6185" xr:uid="{C6A07DEA-CE98-4137-A8EA-F2AA892A5121}"/>
    <cellStyle name="Calculation 2 2 4 7 2 2" xfId="15122" xr:uid="{7A66A1AB-9704-405F-99B4-5D3E0EAEB2A9}"/>
    <cellStyle name="Calculation 2 2 4 7 2 3" xfId="21324" xr:uid="{D333B32B-6284-4D7D-BA78-2964BD96C5B5}"/>
    <cellStyle name="Calculation 2 2 4 7 3" xfId="8343" xr:uid="{3143ECB3-B5AD-47F9-9039-87FA7E7339F5}"/>
    <cellStyle name="Calculation 2 2 4 7 3 2" xfId="17280" xr:uid="{7473997E-A53D-4FB1-AE44-1130E2817BDA}"/>
    <cellStyle name="Calculation 2 2 4 7 3 3" xfId="23482" xr:uid="{6A3A61AA-A933-4687-B4B3-7AF8A54642E6}"/>
    <cellStyle name="Calculation 2 2 4 7 4" xfId="9215" xr:uid="{77532F0B-1C8B-4D2B-BD58-E3CBC2D45D03}"/>
    <cellStyle name="Calculation 2 2 4 7 4 2" xfId="18152" xr:uid="{2DF1C3DA-E357-45A8-8E81-0B150AFABA6A}"/>
    <cellStyle name="Calculation 2 2 4 7 4 3" xfId="24354" xr:uid="{C876C41D-FA0F-45A4-9ADF-D3C9659F9FE4}"/>
    <cellStyle name="Calculation 2 2 4 7 5" xfId="12056" xr:uid="{34E72B7B-06E3-4610-8E9A-80B29BBC23F9}"/>
    <cellStyle name="Calculation 2 2 4 7 6" xfId="19596" xr:uid="{DA35C739-452C-4BAD-86C6-C54C8A0B97C6}"/>
    <cellStyle name="Calculation 2 2 4 8" xfId="4393" xr:uid="{97AF8E99-A0CF-4C47-8A9D-F77A0F9EBB97}"/>
    <cellStyle name="Calculation 2 2 4 8 2" xfId="13330" xr:uid="{FF184679-D97D-4D76-BCEE-2362E73F842A}"/>
    <cellStyle name="Calculation 2 2 4 8 3" xfId="20202" xr:uid="{E2C7422C-D85D-481E-8C65-041912D345A6}"/>
    <cellStyle name="Calculation 2 2 4 9" xfId="6907" xr:uid="{BEA645E1-41D0-41AC-BCB8-46E19D292ED2}"/>
    <cellStyle name="Calculation 2 2 4 9 2" xfId="15844" xr:uid="{63964A31-AB21-4FFF-A2AD-5ACF7D47450B}"/>
    <cellStyle name="Calculation 2 2 4 9 3" xfId="22046" xr:uid="{6279336F-EBA1-4F18-98DC-B100DDDF867B}"/>
    <cellStyle name="Calculation 2 2 5" xfId="2159" xr:uid="{00000000-0005-0000-0000-000085000000}"/>
    <cellStyle name="Calculation 2 2 5 10" xfId="8732" xr:uid="{3B906FED-90DB-4889-A871-D46E3320B76E}"/>
    <cellStyle name="Calculation 2 2 5 10 2" xfId="17669" xr:uid="{9A7763F1-5801-4B4A-8841-B5CB42E22EB9}"/>
    <cellStyle name="Calculation 2 2 5 10 3" xfId="23871" xr:uid="{42E3CF8C-857C-4E1E-9E3C-C100D7A89E6E}"/>
    <cellStyle name="Calculation 2 2 5 11" xfId="11096" xr:uid="{881FDC29-4BED-494A-B38E-D5577562F1F3}"/>
    <cellStyle name="Calculation 2 2 5 12" xfId="18636" xr:uid="{B99E5F1B-1DF5-4AB5-ACB1-DCC7ACF324AB}"/>
    <cellStyle name="Calculation 2 2 5 2" xfId="2763" xr:uid="{00000000-0005-0000-0000-000086000000}"/>
    <cellStyle name="Calculation 2 2 5 2 2" xfId="5829" xr:uid="{3029D25E-1E70-4656-96D9-098F2A6E866F}"/>
    <cellStyle name="Calculation 2 2 5 2 2 2" xfId="14766" xr:uid="{7FAE65E2-A9D3-47FC-AE57-DFBBC86046E8}"/>
    <cellStyle name="Calculation 2 2 5 2 2 3" xfId="20968" xr:uid="{1F4499F0-7DD0-4C7F-A368-708F98F95F4C}"/>
    <cellStyle name="Calculation 2 2 5 2 3" xfId="7987" xr:uid="{C38FCD33-0AD6-4A01-9626-C621417F1E1B}"/>
    <cellStyle name="Calculation 2 2 5 2 3 2" xfId="16924" xr:uid="{80064C17-9554-4F6F-A63C-19A5B61B17DD}"/>
    <cellStyle name="Calculation 2 2 5 2 3 3" xfId="23126" xr:uid="{60D07C69-3328-4690-83B9-2398B985E6E5}"/>
    <cellStyle name="Calculation 2 2 5 2 4" xfId="8536" xr:uid="{C1D6F595-520C-4EF7-BC58-D471A1328AAA}"/>
    <cellStyle name="Calculation 2 2 5 2 4 2" xfId="17473" xr:uid="{BA3456C4-4BEB-428A-B45A-BA72650DEE51}"/>
    <cellStyle name="Calculation 2 2 5 2 4 3" xfId="23675" xr:uid="{B6CB95FE-313B-4DBB-91E3-11B3217C09C3}"/>
    <cellStyle name="Calculation 2 2 5 2 5" xfId="11700" xr:uid="{2ECCB4CB-0A9C-408F-9F1B-BDE60AA980A3}"/>
    <cellStyle name="Calculation 2 2 5 2 6" xfId="19240" xr:uid="{1B9E2D3C-1345-4B9C-A148-A82FEEDB06BE}"/>
    <cellStyle name="Calculation 2 2 5 3" xfId="2873" xr:uid="{00000000-0005-0000-0000-000087000000}"/>
    <cellStyle name="Calculation 2 2 5 3 2" xfId="5939" xr:uid="{6D6F9776-41DD-4A0B-8812-AB3936013D96}"/>
    <cellStyle name="Calculation 2 2 5 3 2 2" xfId="14876" xr:uid="{3985BE36-433F-4AE1-96A6-F913F27E8929}"/>
    <cellStyle name="Calculation 2 2 5 3 2 3" xfId="21078" xr:uid="{1BF31315-E11B-4E2E-AE54-81CF43231825}"/>
    <cellStyle name="Calculation 2 2 5 3 3" xfId="8097" xr:uid="{218757D6-E8BD-4AA4-9C87-6B538D260E07}"/>
    <cellStyle name="Calculation 2 2 5 3 3 2" xfId="17034" xr:uid="{323BCB87-5BA8-41B7-8535-EA127B36052C}"/>
    <cellStyle name="Calculation 2 2 5 3 3 3" xfId="23236" xr:uid="{8986EEC2-42BC-433C-B718-5FCCC1272CD5}"/>
    <cellStyle name="Calculation 2 2 5 3 4" xfId="6900" xr:uid="{CB6DD8E8-C262-4610-855C-1530844B3409}"/>
    <cellStyle name="Calculation 2 2 5 3 4 2" xfId="15837" xr:uid="{E7ACA28F-0CDF-4983-A27E-0D6CB1D5F233}"/>
    <cellStyle name="Calculation 2 2 5 3 4 3" xfId="22039" xr:uid="{6A78AD96-C429-4E6F-B219-2CBB703D2E05}"/>
    <cellStyle name="Calculation 2 2 5 3 5" xfId="11810" xr:uid="{011A30F5-5C5F-4F16-883B-FC6E8BC12DAF}"/>
    <cellStyle name="Calculation 2 2 5 3 6" xfId="19350" xr:uid="{282ED2DC-7C08-401C-92A4-24DDE8BC2DE3}"/>
    <cellStyle name="Calculation 2 2 5 4" xfId="2977" xr:uid="{00000000-0005-0000-0000-000088000000}"/>
    <cellStyle name="Calculation 2 2 5 4 2" xfId="6043" xr:uid="{8495396B-8B5D-4928-8F7C-E8B179F3F08A}"/>
    <cellStyle name="Calculation 2 2 5 4 2 2" xfId="14980" xr:uid="{00B7A233-80D9-49A8-8115-468111D910C0}"/>
    <cellStyle name="Calculation 2 2 5 4 2 3" xfId="21182" xr:uid="{94ADC670-B879-4F8F-B3F6-54E1160C21A2}"/>
    <cellStyle name="Calculation 2 2 5 4 3" xfId="8201" xr:uid="{E9886C68-DCDA-4AEE-A4DC-BD550E274E6E}"/>
    <cellStyle name="Calculation 2 2 5 4 3 2" xfId="17138" xr:uid="{CF004268-9A66-4A16-9A9C-2338CC1A4189}"/>
    <cellStyle name="Calculation 2 2 5 4 3 3" xfId="23340" xr:uid="{0C1716E4-4D17-4966-8AA3-98470D38FD29}"/>
    <cellStyle name="Calculation 2 2 5 4 4" xfId="7081" xr:uid="{C745942D-43D1-4FCB-868A-241A327C0FFB}"/>
    <cellStyle name="Calculation 2 2 5 4 4 2" xfId="16018" xr:uid="{5E2207A7-DB53-4B95-8197-803F35903900}"/>
    <cellStyle name="Calculation 2 2 5 4 4 3" xfId="22220" xr:uid="{76460E03-70DC-41B2-B187-5040EEF902CC}"/>
    <cellStyle name="Calculation 2 2 5 4 5" xfId="11914" xr:uid="{552EA05F-4FED-4B09-9336-85D70AE10B7D}"/>
    <cellStyle name="Calculation 2 2 5 4 6" xfId="19454" xr:uid="{59C8EDB0-F685-4C16-A159-67757810A86F}"/>
    <cellStyle name="Calculation 2 2 5 5" xfId="3100" xr:uid="{00000000-0005-0000-0000-000089000000}"/>
    <cellStyle name="Calculation 2 2 5 5 2" xfId="6166" xr:uid="{488AE330-D756-4604-92B1-3199C2A3E267}"/>
    <cellStyle name="Calculation 2 2 5 5 2 2" xfId="15103" xr:uid="{AEF33C01-87D1-4F0A-A421-C43E88CB3D38}"/>
    <cellStyle name="Calculation 2 2 5 5 2 3" xfId="21305" xr:uid="{D7B3F15A-896A-41DE-AF9B-AEBF8C6041F0}"/>
    <cellStyle name="Calculation 2 2 5 5 3" xfId="8324" xr:uid="{DEC3F8AF-FC43-4618-9D66-6DAF4B76A285}"/>
    <cellStyle name="Calculation 2 2 5 5 3 2" xfId="17261" xr:uid="{7E74F4C3-D550-49E3-96C5-34D52220A7E2}"/>
    <cellStyle name="Calculation 2 2 5 5 3 3" xfId="23463" xr:uid="{3B018D14-C861-4009-ADB8-96686C1F80EF}"/>
    <cellStyle name="Calculation 2 2 5 5 4" xfId="7111" xr:uid="{EF55FCCF-1436-4A57-B34A-16EDB325BBE3}"/>
    <cellStyle name="Calculation 2 2 5 5 4 2" xfId="16048" xr:uid="{8A0B015A-9D9C-48DF-833E-DF9B2A6ACCB9}"/>
    <cellStyle name="Calculation 2 2 5 5 4 3" xfId="22250" xr:uid="{D408065C-430B-4A33-8D93-B586C949A07B}"/>
    <cellStyle name="Calculation 2 2 5 5 5" xfId="12037" xr:uid="{C2545F47-0014-4E51-881D-CE74AED6FAFC}"/>
    <cellStyle name="Calculation 2 2 5 5 6" xfId="19577" xr:uid="{54AD496B-DBB7-4356-8A0C-061145D07C0B}"/>
    <cellStyle name="Calculation 2 2 5 6" xfId="3172" xr:uid="{00000000-0005-0000-0000-00008A000000}"/>
    <cellStyle name="Calculation 2 2 5 6 2" xfId="6238" xr:uid="{7022565A-CD5D-49DF-B191-1D8989A1597B}"/>
    <cellStyle name="Calculation 2 2 5 6 2 2" xfId="15175" xr:uid="{35E2A28E-E5D2-4F1E-9A58-2134A7B252A5}"/>
    <cellStyle name="Calculation 2 2 5 6 2 3" xfId="21377" xr:uid="{432277CF-464D-42B5-89FE-E580CF02138E}"/>
    <cellStyle name="Calculation 2 2 5 6 3" xfId="8396" xr:uid="{9A420F09-9A81-4207-BDF8-182C04A28F7E}"/>
    <cellStyle name="Calculation 2 2 5 6 3 2" xfId="17333" xr:uid="{E54A1B7D-2B71-4109-BA14-E38990E8B5AD}"/>
    <cellStyle name="Calculation 2 2 5 6 3 3" xfId="23535" xr:uid="{91389231-18A1-4C56-9967-20ACE7228A77}"/>
    <cellStyle name="Calculation 2 2 5 6 4" xfId="6383" xr:uid="{9B803372-0659-4E99-8E50-A3C1BECC8FCC}"/>
    <cellStyle name="Calculation 2 2 5 6 4 2" xfId="15320" xr:uid="{59D1ED55-A174-4ABA-8BD6-EE5C472F1257}"/>
    <cellStyle name="Calculation 2 2 5 6 4 3" xfId="21522" xr:uid="{72110041-C816-4AD5-995E-72DA335FB1F8}"/>
    <cellStyle name="Calculation 2 2 5 6 5" xfId="12109" xr:uid="{5B99D2EB-CF0F-4A9E-945F-4E54A75D7547}"/>
    <cellStyle name="Calculation 2 2 5 6 6" xfId="19649" xr:uid="{EA698297-5632-4436-8887-11072DE30061}"/>
    <cellStyle name="Calculation 2 2 5 7" xfId="3249" xr:uid="{00000000-0005-0000-0000-00008B000000}"/>
    <cellStyle name="Calculation 2 2 5 7 2" xfId="6315" xr:uid="{8753585F-F8FA-40B9-B9D0-2B4026E20991}"/>
    <cellStyle name="Calculation 2 2 5 7 2 2" xfId="15252" xr:uid="{8DFFA278-9BCE-4970-80D4-771644075443}"/>
    <cellStyle name="Calculation 2 2 5 7 2 3" xfId="21454" xr:uid="{499E0F66-2D61-40D0-AC50-97E5639C0302}"/>
    <cellStyle name="Calculation 2 2 5 7 3" xfId="8473" xr:uid="{45113D49-5032-424B-9BEA-20AEC677214F}"/>
    <cellStyle name="Calculation 2 2 5 7 3 2" xfId="17410" xr:uid="{EF1A756C-1E06-47AB-842E-8671D16CABC0}"/>
    <cellStyle name="Calculation 2 2 5 7 3 3" xfId="23612" xr:uid="{C326A3F8-EEA1-490C-824D-7EE0B447C4E2}"/>
    <cellStyle name="Calculation 2 2 5 7 4" xfId="7018" xr:uid="{566ADC90-62E4-49CB-922E-CB29DC14C19A}"/>
    <cellStyle name="Calculation 2 2 5 7 4 2" xfId="15955" xr:uid="{F2085B57-A3B7-44CB-B876-58776192B413}"/>
    <cellStyle name="Calculation 2 2 5 7 4 3" xfId="22157" xr:uid="{16856013-0FD6-43FF-A57E-8D6C7934E90F}"/>
    <cellStyle name="Calculation 2 2 5 7 5" xfId="12186" xr:uid="{396B2977-CC99-44CF-A439-91FC862DE18C}"/>
    <cellStyle name="Calculation 2 2 5 7 6" xfId="19726" xr:uid="{C09BECBC-C06B-4890-8E1E-1913D8FFEC24}"/>
    <cellStyle name="Calculation 2 2 5 8" xfId="5225" xr:uid="{D7FEEC0E-2759-484C-88E6-60CAA7E36EE1}"/>
    <cellStyle name="Calculation 2 2 5 8 2" xfId="14162" xr:uid="{80983E1A-7E95-4986-A048-FBEA0FC308F2}"/>
    <cellStyle name="Calculation 2 2 5 8 3" xfId="20364" xr:uid="{10205F3B-A3EF-456E-B76C-E82E306F6857}"/>
    <cellStyle name="Calculation 2 2 5 9" xfId="7383" xr:uid="{3A61D597-D513-408B-B836-FD3D67359ADC}"/>
    <cellStyle name="Calculation 2 2 5 9 2" xfId="16320" xr:uid="{2E9C3E51-8167-4F37-B712-75E963471E11}"/>
    <cellStyle name="Calculation 2 2 5 9 3" xfId="22522" xr:uid="{41242CE3-791A-415E-BD18-89052582CF01}"/>
    <cellStyle name="Calculation 2 2 6" xfId="2158" xr:uid="{00000000-0005-0000-0000-00008C000000}"/>
    <cellStyle name="Calculation 2 2 6 10" xfId="8768" xr:uid="{837B755B-7286-48B6-B13C-F3E34753D796}"/>
    <cellStyle name="Calculation 2 2 6 10 2" xfId="17705" xr:uid="{9E5E2FE6-3460-4E1D-8FEE-7C0545401DE2}"/>
    <cellStyle name="Calculation 2 2 6 10 3" xfId="23907" xr:uid="{D4CDF6BC-8FA8-4F86-8742-0BFF87926BEF}"/>
    <cellStyle name="Calculation 2 2 6 11" xfId="11095" xr:uid="{E4EA41B3-8760-49B4-A5A0-FCAADA3C6DAD}"/>
    <cellStyle name="Calculation 2 2 6 12" xfId="18635" xr:uid="{9CE4334A-E0A0-4360-9867-6BBE9020387B}"/>
    <cellStyle name="Calculation 2 2 6 2" xfId="2762" xr:uid="{00000000-0005-0000-0000-00008D000000}"/>
    <cellStyle name="Calculation 2 2 6 2 2" xfId="5828" xr:uid="{23F1A8AE-0E4D-4F90-92C2-B9D143FDAEBD}"/>
    <cellStyle name="Calculation 2 2 6 2 2 2" xfId="14765" xr:uid="{0A0A6480-B0FC-43EF-AB3E-639CCF8AC842}"/>
    <cellStyle name="Calculation 2 2 6 2 2 3" xfId="20967" xr:uid="{3D63F9CE-D4A6-4969-A66A-4CACAAB34D45}"/>
    <cellStyle name="Calculation 2 2 6 2 3" xfId="7986" xr:uid="{FF3D3B19-3990-4634-ACB1-BDA6598484BA}"/>
    <cellStyle name="Calculation 2 2 6 2 3 2" xfId="16923" xr:uid="{1BF3DBAE-5C6F-4E16-AB5B-741440560154}"/>
    <cellStyle name="Calculation 2 2 6 2 3 3" xfId="23125" xr:uid="{FC9540BB-2DD8-4C96-8387-CA8658E16516}"/>
    <cellStyle name="Calculation 2 2 6 2 4" xfId="8940" xr:uid="{467271A9-8C74-499F-ADC1-F1CD92FD2562}"/>
    <cellStyle name="Calculation 2 2 6 2 4 2" xfId="17877" xr:uid="{84D27D45-A99A-4B09-B528-27FB851417EF}"/>
    <cellStyle name="Calculation 2 2 6 2 4 3" xfId="24079" xr:uid="{279406C7-C888-4D61-9BC4-9E1646983FCD}"/>
    <cellStyle name="Calculation 2 2 6 2 5" xfId="11699" xr:uid="{711D8C4F-C3F5-42C6-8220-48AA86A11862}"/>
    <cellStyle name="Calculation 2 2 6 2 6" xfId="19239" xr:uid="{F6123D19-625E-4721-8C21-25E03A377C1A}"/>
    <cellStyle name="Calculation 2 2 6 3" xfId="2872" xr:uid="{00000000-0005-0000-0000-00008E000000}"/>
    <cellStyle name="Calculation 2 2 6 3 2" xfId="5938" xr:uid="{C4D42747-D8FB-4784-9A1D-7AEA57FC3CBD}"/>
    <cellStyle name="Calculation 2 2 6 3 2 2" xfId="14875" xr:uid="{FD09AC4C-3057-4C14-BA50-EC3589A3D0C6}"/>
    <cellStyle name="Calculation 2 2 6 3 2 3" xfId="21077" xr:uid="{2C419884-76FC-4306-A613-6F1081941735}"/>
    <cellStyle name="Calculation 2 2 6 3 3" xfId="8096" xr:uid="{B342100B-AC47-4D14-A82E-3431E8C2E4E3}"/>
    <cellStyle name="Calculation 2 2 6 3 3 2" xfId="17033" xr:uid="{ED60E29E-FB30-4073-96AC-B7A5852A5C63}"/>
    <cellStyle name="Calculation 2 2 6 3 3 3" xfId="23235" xr:uid="{EFCC2554-A02C-4CEC-96E7-B86931677FB8}"/>
    <cellStyle name="Calculation 2 2 6 3 4" xfId="7183" xr:uid="{08AC39ED-FD05-4F8F-AB1A-9B2F9CC0F48B}"/>
    <cellStyle name="Calculation 2 2 6 3 4 2" xfId="16120" xr:uid="{FF0832A3-F6CF-477A-8912-9A02E043907A}"/>
    <cellStyle name="Calculation 2 2 6 3 4 3" xfId="22322" xr:uid="{DF20FA8E-9F25-456B-AD86-24EA5BE58682}"/>
    <cellStyle name="Calculation 2 2 6 3 5" xfId="11809" xr:uid="{E42CAF87-1513-48BA-919C-1A6781934322}"/>
    <cellStyle name="Calculation 2 2 6 3 6" xfId="19349" xr:uid="{E04B2B27-8327-49AA-A2ED-ACB5D559BD3A}"/>
    <cellStyle name="Calculation 2 2 6 4" xfId="2976" xr:uid="{00000000-0005-0000-0000-00008F000000}"/>
    <cellStyle name="Calculation 2 2 6 4 2" xfId="6042" xr:uid="{BBB12C6F-A7DF-4AF5-9FCF-4FD33EC76FD9}"/>
    <cellStyle name="Calculation 2 2 6 4 2 2" xfId="14979" xr:uid="{17EC060A-AA5F-48B5-BA47-A5BBAA3694CF}"/>
    <cellStyle name="Calculation 2 2 6 4 2 3" xfId="21181" xr:uid="{B64DD0B6-EB5A-4161-9DE7-45838681B3ED}"/>
    <cellStyle name="Calculation 2 2 6 4 3" xfId="8200" xr:uid="{94FDB15F-28DD-411B-882A-5F936335CCA5}"/>
    <cellStyle name="Calculation 2 2 6 4 3 2" xfId="17137" xr:uid="{4E8AFD08-908E-4F6F-8621-D7A7E85260CA}"/>
    <cellStyle name="Calculation 2 2 6 4 3 3" xfId="23339" xr:uid="{C3CDBE46-4648-4120-A263-1796FC1DF514}"/>
    <cellStyle name="Calculation 2 2 6 4 4" xfId="6482" xr:uid="{7B72D88C-3B95-4A19-A0D2-B25153823A64}"/>
    <cellStyle name="Calculation 2 2 6 4 4 2" xfId="15419" xr:uid="{C78E2C1D-2206-49BF-9B16-AB3E6775CBEC}"/>
    <cellStyle name="Calculation 2 2 6 4 4 3" xfId="21621" xr:uid="{D8F593BC-389E-4709-9993-48BDFDE8858A}"/>
    <cellStyle name="Calculation 2 2 6 4 5" xfId="11913" xr:uid="{2F42A618-8741-40E9-8728-DF1E804BDDDD}"/>
    <cellStyle name="Calculation 2 2 6 4 6" xfId="19453" xr:uid="{EE74812C-EDD9-4EEE-AB51-F6F593B93A06}"/>
    <cellStyle name="Calculation 2 2 6 5" xfId="3099" xr:uid="{00000000-0005-0000-0000-000090000000}"/>
    <cellStyle name="Calculation 2 2 6 5 2" xfId="6165" xr:uid="{F4683DEB-2738-4327-91A3-BFA8C6F7CF36}"/>
    <cellStyle name="Calculation 2 2 6 5 2 2" xfId="15102" xr:uid="{E20A59FE-D0B0-43AD-ADC5-43FB5620F0E4}"/>
    <cellStyle name="Calculation 2 2 6 5 2 3" xfId="21304" xr:uid="{4D8D8EFD-0963-4D8C-B20C-28A0DB03A666}"/>
    <cellStyle name="Calculation 2 2 6 5 3" xfId="8323" xr:uid="{8812B6A8-F5E5-45F9-BA6E-283221303717}"/>
    <cellStyle name="Calculation 2 2 6 5 3 2" xfId="17260" xr:uid="{B51DE5C0-1E6A-4F59-984F-6C069AF2668D}"/>
    <cellStyle name="Calculation 2 2 6 5 3 3" xfId="23462" xr:uid="{33451C0A-1B1A-4F9D-92FF-16470BC91D50}"/>
    <cellStyle name="Calculation 2 2 6 5 4" xfId="8493" xr:uid="{CAC6CAD4-BECF-4002-9365-C41E086F2013}"/>
    <cellStyle name="Calculation 2 2 6 5 4 2" xfId="17430" xr:uid="{42442252-3450-4E5C-931C-CD3FFDD2A67D}"/>
    <cellStyle name="Calculation 2 2 6 5 4 3" xfId="23632" xr:uid="{C3F5ADEC-E584-4988-A178-0170DC3CE46D}"/>
    <cellStyle name="Calculation 2 2 6 5 5" xfId="12036" xr:uid="{4D722812-5B8A-4B22-9FD4-421572F4A1A1}"/>
    <cellStyle name="Calculation 2 2 6 5 6" xfId="19576" xr:uid="{1288406F-1CB3-44E2-A71E-F6A077452824}"/>
    <cellStyle name="Calculation 2 2 6 6" xfId="3171" xr:uid="{00000000-0005-0000-0000-000091000000}"/>
    <cellStyle name="Calculation 2 2 6 6 2" xfId="6237" xr:uid="{8013EC39-A76B-478A-9FBA-9A35B2F48960}"/>
    <cellStyle name="Calculation 2 2 6 6 2 2" xfId="15174" xr:uid="{4A453800-FB5C-4A9F-A1A7-C5E237ADEDCB}"/>
    <cellStyle name="Calculation 2 2 6 6 2 3" xfId="21376" xr:uid="{0F4707DB-2C82-45C3-8E1D-8865A8027A4A}"/>
    <cellStyle name="Calculation 2 2 6 6 3" xfId="8395" xr:uid="{429FDD7F-E4A5-4CEF-AE00-7CA2AD624E65}"/>
    <cellStyle name="Calculation 2 2 6 6 3 2" xfId="17332" xr:uid="{4C479C96-F7F9-4231-8BE6-E5097FC8A1C2}"/>
    <cellStyle name="Calculation 2 2 6 6 3 3" xfId="23534" xr:uid="{579428DB-E653-4CC6-A839-7C271B8FE962}"/>
    <cellStyle name="Calculation 2 2 6 6 4" xfId="6611" xr:uid="{CABE3C8D-7DB5-4349-8DA4-D01E3B636715}"/>
    <cellStyle name="Calculation 2 2 6 6 4 2" xfId="15548" xr:uid="{20D73A2C-6887-47DA-9058-D34BAE833470}"/>
    <cellStyle name="Calculation 2 2 6 6 4 3" xfId="21750" xr:uid="{170ABFA8-E713-4238-B8D7-431786FDC64F}"/>
    <cellStyle name="Calculation 2 2 6 6 5" xfId="12108" xr:uid="{2D559EBA-584F-4C55-A435-39732B68860D}"/>
    <cellStyle name="Calculation 2 2 6 6 6" xfId="19648" xr:uid="{81125C04-D7C6-45F5-B6D2-8659F4100BFA}"/>
    <cellStyle name="Calculation 2 2 6 7" xfId="3248" xr:uid="{00000000-0005-0000-0000-000092000000}"/>
    <cellStyle name="Calculation 2 2 6 7 2" xfId="6314" xr:uid="{95557F1B-1D71-46AF-AB63-1539DE9AB5CD}"/>
    <cellStyle name="Calculation 2 2 6 7 2 2" xfId="15251" xr:uid="{06C296AE-990D-4F92-BB7E-5E419BFC8267}"/>
    <cellStyle name="Calculation 2 2 6 7 2 3" xfId="21453" xr:uid="{C7F9625D-BCE0-4DD9-9CA7-740CE0D10CAC}"/>
    <cellStyle name="Calculation 2 2 6 7 3" xfId="8472" xr:uid="{8E9BB86E-559C-46A6-88BC-E9C04C81C00A}"/>
    <cellStyle name="Calculation 2 2 6 7 3 2" xfId="17409" xr:uid="{4D156F0C-9773-4E1B-9206-4A66593E0284}"/>
    <cellStyle name="Calculation 2 2 6 7 3 3" xfId="23611" xr:uid="{964A6650-BFF9-417D-86F9-648142C6FC1A}"/>
    <cellStyle name="Calculation 2 2 6 7 4" xfId="9126" xr:uid="{05350B2B-4648-46D2-B20C-F692C2603F32}"/>
    <cellStyle name="Calculation 2 2 6 7 4 2" xfId="18063" xr:uid="{E5A274ED-897E-45CC-B6BF-CBFDA7014615}"/>
    <cellStyle name="Calculation 2 2 6 7 4 3" xfId="24265" xr:uid="{59307AA3-2010-4F06-86F5-21CA2D9D61E9}"/>
    <cellStyle name="Calculation 2 2 6 7 5" xfId="12185" xr:uid="{5B81ACBE-C99B-49AB-86CC-343DFC761A27}"/>
    <cellStyle name="Calculation 2 2 6 7 6" xfId="19725" xr:uid="{5A4A5A6A-0BE2-4093-B0B4-8310722820AD}"/>
    <cellStyle name="Calculation 2 2 6 8" xfId="5224" xr:uid="{255E6CD0-763E-4DCD-98B4-B22DC70EFEC8}"/>
    <cellStyle name="Calculation 2 2 6 8 2" xfId="14161" xr:uid="{40B110F0-ECE8-4849-8FB5-815D6E6E5459}"/>
    <cellStyle name="Calculation 2 2 6 8 3" xfId="20363" xr:uid="{2C99FB8F-9460-4BF3-AE96-BB9148BF84AC}"/>
    <cellStyle name="Calculation 2 2 6 9" xfId="7382" xr:uid="{4CC08C85-85C9-43D8-8232-827DC9839AA0}"/>
    <cellStyle name="Calculation 2 2 6 9 2" xfId="16319" xr:uid="{091E8B91-5EF4-4EAE-BB4E-56F9A6B78083}"/>
    <cellStyle name="Calculation 2 2 6 9 3" xfId="22521" xr:uid="{56101182-14CA-42B2-886A-D3C123C305EB}"/>
    <cellStyle name="Calculation 2 2 7" xfId="971" xr:uid="{00000000-0005-0000-0000-000093000000}"/>
    <cellStyle name="Calculation 2 2 7 2" xfId="4038" xr:uid="{D72597EC-6510-4892-9962-A226FC1FC4ED}"/>
    <cellStyle name="Calculation 2 2 7 2 2" xfId="12975" xr:uid="{03E8B234-A246-4C0B-860A-9588605FA788}"/>
    <cellStyle name="Calculation 2 2 7 2 3" xfId="20069" xr:uid="{8E0974BC-DC3D-4C6E-9B88-C089FE7420DB}"/>
    <cellStyle name="Calculation 2 2 7 3" xfId="6674" xr:uid="{D9347C60-E2B0-4592-BF59-BC47BECC70C1}"/>
    <cellStyle name="Calculation 2 2 7 3 2" xfId="15611" xr:uid="{90495738-627E-439E-A8DF-F4F5861178B2}"/>
    <cellStyle name="Calculation 2 2 7 3 3" xfId="21813" xr:uid="{959D485E-C779-475D-9ED5-8FD0B6DDE38E}"/>
    <cellStyle name="Calculation 2 2 7 4" xfId="9034" xr:uid="{AFBFB389-E26C-4863-8F47-0FF13CFEBFB1}"/>
    <cellStyle name="Calculation 2 2 7 4 2" xfId="17971" xr:uid="{D85D01D5-D9CE-405E-9F92-CF9B6B773368}"/>
    <cellStyle name="Calculation 2 2 7 4 3" xfId="24173" xr:uid="{427E0B46-4507-4A10-8097-477B2BAA7737}"/>
    <cellStyle name="Calculation 2 2 7 5" xfId="9912" xr:uid="{91F36133-9038-40CA-B38D-18962AF582B5}"/>
    <cellStyle name="Calculation 2 2 7 6" xfId="18344" xr:uid="{AF8264BF-92C5-4511-AFF5-42AAD0AB6A0F}"/>
    <cellStyle name="Calculation 2 2 8" xfId="1049" xr:uid="{00000000-0005-0000-0000-000094000000}"/>
    <cellStyle name="Calculation 2 2 8 2" xfId="4116" xr:uid="{7DBAC349-918D-4EC4-9891-7F46102FE357}"/>
    <cellStyle name="Calculation 2 2 8 2 2" xfId="13053" xr:uid="{92825BF1-E27A-4362-909C-96682E57151B}"/>
    <cellStyle name="Calculation 2 2 8 2 3" xfId="20092" xr:uid="{2F70A1D7-37CF-4543-B168-2AEE41ACFB42}"/>
    <cellStyle name="Calculation 2 2 8 3" xfId="6716" xr:uid="{5D3FBBC0-C820-4227-AB71-E2C78A1B0DFA}"/>
    <cellStyle name="Calculation 2 2 8 3 2" xfId="15653" xr:uid="{17815D33-5AD8-4261-ACCE-7651FB1FACD8}"/>
    <cellStyle name="Calculation 2 2 8 3 3" xfId="21855" xr:uid="{544EF64B-B7D7-41B3-B112-8DB2763FDB69}"/>
    <cellStyle name="Calculation 2 2 8 4" xfId="8958" xr:uid="{BFCBB28A-1444-401D-93D2-8AACC264C9D6}"/>
    <cellStyle name="Calculation 2 2 8 4 2" xfId="17895" xr:uid="{90E88BA3-8527-488A-8E49-D760B8F6BF8D}"/>
    <cellStyle name="Calculation 2 2 8 4 3" xfId="24097" xr:uid="{A6D578EB-EECE-4D0E-9247-ACE6DC438455}"/>
    <cellStyle name="Calculation 2 2 8 5" xfId="9990" xr:uid="{C2582F8E-8CD0-4E68-AB94-555A6AF80C49}"/>
    <cellStyle name="Calculation 2 2 8 6" xfId="18367" xr:uid="{1B70775D-C180-4628-A0CA-6826934746DE}"/>
    <cellStyle name="Calculation 2 2 9" xfId="2228" xr:uid="{00000000-0005-0000-0000-000095000000}"/>
    <cellStyle name="Calculation 2 2 9 2" xfId="5294" xr:uid="{0BEFF92A-9538-4956-B1C0-5206F174113D}"/>
    <cellStyle name="Calculation 2 2 9 2 2" xfId="14231" xr:uid="{E3528A8F-6742-40B5-BEE5-9DA031FD3CE3}"/>
    <cellStyle name="Calculation 2 2 9 2 3" xfId="20433" xr:uid="{69DCD013-5F8E-4696-BF80-6F8CEC20BCCB}"/>
    <cellStyle name="Calculation 2 2 9 3" xfId="7452" xr:uid="{ADB199CD-F0B3-41C9-98AC-9BD030DE86F6}"/>
    <cellStyle name="Calculation 2 2 9 3 2" xfId="16389" xr:uid="{013DCC94-CF86-473D-99B5-23797FD66FD9}"/>
    <cellStyle name="Calculation 2 2 9 3 3" xfId="22591" xr:uid="{B0ECC274-24B8-4F9A-B94E-FAF26A13803F}"/>
    <cellStyle name="Calculation 2 2 9 4" xfId="3626" xr:uid="{F3A9D188-517D-4E03-9BBD-19EA3F234EDA}"/>
    <cellStyle name="Calculation 2 2 9 4 2" xfId="12563" xr:uid="{3529EE57-811B-4FFB-9A85-1B2C612F0B19}"/>
    <cellStyle name="Calculation 2 2 9 4 3" xfId="19936" xr:uid="{2DF51D2C-36BA-4608-B973-7459555CE9F2}"/>
    <cellStyle name="Calculation 2 2 9 5" xfId="11165" xr:uid="{C4DA8474-7E55-4C94-BF32-4BC5FDAFAC58}"/>
    <cellStyle name="Calculation 2 2 9 6" xfId="18705" xr:uid="{BB6044F9-227E-4415-83FC-5C3E8C91CDD9}"/>
    <cellStyle name="Calculation 2 3" xfId="403" xr:uid="{00000000-0005-0000-0000-000096000000}"/>
    <cellStyle name="Calculation 2 4" xfId="1389" xr:uid="{00000000-0005-0000-0000-000097000000}"/>
    <cellStyle name="Calculation 2 4 10" xfId="8972" xr:uid="{20FE8C1A-23B6-43D3-85E3-3E218F410E21}"/>
    <cellStyle name="Calculation 2 4 10 2" xfId="17909" xr:uid="{C1F0A20C-93BC-4740-BEA2-38837C4EC3D5}"/>
    <cellStyle name="Calculation 2 4 10 3" xfId="24111" xr:uid="{2579F1C7-6557-4838-BF62-BC0F7552B115}"/>
    <cellStyle name="Calculation 2 4 11" xfId="10330" xr:uid="{FADBA4DA-3833-4A80-9264-CBE75AA738E1}"/>
    <cellStyle name="Calculation 2 4 12" xfId="18508" xr:uid="{1108391B-A062-47F0-8CB3-62DD8F9BB2F1}"/>
    <cellStyle name="Calculation 2 4 2" xfId="2595" xr:uid="{00000000-0005-0000-0000-000098000000}"/>
    <cellStyle name="Calculation 2 4 2 2" xfId="5661" xr:uid="{DD19E538-7DCA-4506-BF78-8ABF12FD515C}"/>
    <cellStyle name="Calculation 2 4 2 2 2" xfId="14598" xr:uid="{822DBF5D-56B2-46DB-980D-18BB8F3B7FC1}"/>
    <cellStyle name="Calculation 2 4 2 2 3" xfId="20800" xr:uid="{A8AC06BD-50AA-4794-9868-FE26C19C79B3}"/>
    <cellStyle name="Calculation 2 4 2 3" xfId="7819" xr:uid="{335C0C36-64FB-4FC5-A1F6-55CED45FB8FD}"/>
    <cellStyle name="Calculation 2 4 2 3 2" xfId="16756" xr:uid="{012E5AA3-A08F-4108-B7BE-4856FB468102}"/>
    <cellStyle name="Calculation 2 4 2 3 3" xfId="22958" xr:uid="{F557759B-D9ED-4FF3-AB79-553E49325E3B}"/>
    <cellStyle name="Calculation 2 4 2 4" xfId="7176" xr:uid="{8EB4FC39-71C9-41C7-829B-35804FCD0D18}"/>
    <cellStyle name="Calculation 2 4 2 4 2" xfId="16113" xr:uid="{540046BC-5C73-4F3D-9066-9237073CF15F}"/>
    <cellStyle name="Calculation 2 4 2 4 3" xfId="22315" xr:uid="{5555AC1B-09F5-44FB-A0EA-D25502F047AF}"/>
    <cellStyle name="Calculation 2 4 2 5" xfId="11532" xr:uid="{2A286556-E463-45E8-862C-DDA83ECE74B1}"/>
    <cellStyle name="Calculation 2 4 2 6" xfId="19072" xr:uid="{C877CD96-0FC3-4070-ABE8-5355B0FD8B40}"/>
    <cellStyle name="Calculation 2 4 3" xfId="2448" xr:uid="{00000000-0005-0000-0000-000099000000}"/>
    <cellStyle name="Calculation 2 4 3 2" xfId="5514" xr:uid="{562A06F6-0FBC-4261-B106-86252F17B603}"/>
    <cellStyle name="Calculation 2 4 3 2 2" xfId="14451" xr:uid="{946C5CDF-D305-433C-8366-F7812F897910}"/>
    <cellStyle name="Calculation 2 4 3 2 3" xfId="20653" xr:uid="{B77346BD-388B-432B-96A6-644113986289}"/>
    <cellStyle name="Calculation 2 4 3 3" xfId="7672" xr:uid="{A0118581-B5EC-459C-A866-500628843555}"/>
    <cellStyle name="Calculation 2 4 3 3 2" xfId="16609" xr:uid="{EE0CFEF6-166E-43CA-BEBD-A2F1510873F6}"/>
    <cellStyle name="Calculation 2 4 3 3 3" xfId="22811" xr:uid="{EA682003-BEFA-49C4-8F5A-1232E91BB40F}"/>
    <cellStyle name="Calculation 2 4 3 4" xfId="3577" xr:uid="{A31FD91B-3FF0-4E29-BBE0-6EB3E7C469BC}"/>
    <cellStyle name="Calculation 2 4 3 4 2" xfId="12514" xr:uid="{29D943C7-2AA9-413A-91D2-0E2DDFB04831}"/>
    <cellStyle name="Calculation 2 4 3 4 3" xfId="19887" xr:uid="{CA7E681B-97C1-4171-92BC-04C4B8631C79}"/>
    <cellStyle name="Calculation 2 4 3 5" xfId="11385" xr:uid="{B6ACAF02-1DBC-4B04-9C76-20C8BFE077D0}"/>
    <cellStyle name="Calculation 2 4 3 6" xfId="18925" xr:uid="{EC6AF3BE-41D3-4B7A-986F-61C5F034155E}"/>
    <cellStyle name="Calculation 2 4 4" xfId="2647" xr:uid="{00000000-0005-0000-0000-00009A000000}"/>
    <cellStyle name="Calculation 2 4 4 2" xfId="5713" xr:uid="{24312FE1-FDB5-4DE1-A679-E190A9CAC832}"/>
    <cellStyle name="Calculation 2 4 4 2 2" xfId="14650" xr:uid="{EE7AC8B8-D8B4-4E8F-AEBA-3FC89BA6D81F}"/>
    <cellStyle name="Calculation 2 4 4 2 3" xfId="20852" xr:uid="{D0548013-D81D-4D40-8BEC-E74DED742FEB}"/>
    <cellStyle name="Calculation 2 4 4 3" xfId="7871" xr:uid="{B136C3B9-0E1E-440D-9298-5C0E60E3ABAC}"/>
    <cellStyle name="Calculation 2 4 4 3 2" xfId="16808" xr:uid="{4A7908C3-9506-4C51-B6F6-1F665DB0C4CA}"/>
    <cellStyle name="Calculation 2 4 4 3 3" xfId="23010" xr:uid="{424732EA-7FA1-43B8-B02D-860987E83A4D}"/>
    <cellStyle name="Calculation 2 4 4 4" xfId="7135" xr:uid="{6792E0C3-3AAE-4CB6-963B-1DD483BF2BA1}"/>
    <cellStyle name="Calculation 2 4 4 4 2" xfId="16072" xr:uid="{82492E17-D7AA-45A7-90A4-A89A3379F583}"/>
    <cellStyle name="Calculation 2 4 4 4 3" xfId="22274" xr:uid="{56599B1D-AEA0-4109-97D2-915D23566232}"/>
    <cellStyle name="Calculation 2 4 4 5" xfId="11584" xr:uid="{D2905D05-0246-4206-85E6-A02DFEF6E5B9}"/>
    <cellStyle name="Calculation 2 4 4 6" xfId="19124" xr:uid="{98EF8F53-70EA-4978-810A-436240C2EB46}"/>
    <cellStyle name="Calculation 2 4 5" xfId="2556" xr:uid="{00000000-0005-0000-0000-00009B000000}"/>
    <cellStyle name="Calculation 2 4 5 2" xfId="5622" xr:uid="{6A2A2EDD-44A8-464C-ADA0-D7C760CA761A}"/>
    <cellStyle name="Calculation 2 4 5 2 2" xfId="14559" xr:uid="{608328A3-37AB-4F52-BDFC-9ABEC2E15754}"/>
    <cellStyle name="Calculation 2 4 5 2 3" xfId="20761" xr:uid="{588F025E-6C6D-4F79-BBFE-8E06EA2082C9}"/>
    <cellStyle name="Calculation 2 4 5 3" xfId="7780" xr:uid="{EDB6F4FA-A0B8-4462-863F-A0AD85A75C42}"/>
    <cellStyle name="Calculation 2 4 5 3 2" xfId="16717" xr:uid="{52382229-C2C7-4C1A-9725-3CC40ACDA081}"/>
    <cellStyle name="Calculation 2 4 5 3 3" xfId="22919" xr:uid="{77E6030A-A5C6-4600-B760-7B2493EBAB93}"/>
    <cellStyle name="Calculation 2 4 5 4" xfId="6329" xr:uid="{54616359-2588-48AA-A571-C6D64F9463FD}"/>
    <cellStyle name="Calculation 2 4 5 4 2" xfId="15266" xr:uid="{0CE9306D-C8B1-4F27-BFE6-36B012385084}"/>
    <cellStyle name="Calculation 2 4 5 4 3" xfId="21468" xr:uid="{2A90FAF4-BE70-4FBE-A902-559063DE0BA2}"/>
    <cellStyle name="Calculation 2 4 5 5" xfId="11493" xr:uid="{3C345E3A-A0E0-4EB0-AC37-075C94FC0071}"/>
    <cellStyle name="Calculation 2 4 5 6" xfId="19033" xr:uid="{E0C86059-745A-4ED3-96B8-C4C8DE03EFCB}"/>
    <cellStyle name="Calculation 2 4 6" xfId="2337" xr:uid="{00000000-0005-0000-0000-00009C000000}"/>
    <cellStyle name="Calculation 2 4 6 2" xfId="5403" xr:uid="{705B3C46-090A-4054-8530-60E984003668}"/>
    <cellStyle name="Calculation 2 4 6 2 2" xfId="14340" xr:uid="{FE93F54A-F930-47AC-942A-1946D04516EB}"/>
    <cellStyle name="Calculation 2 4 6 2 3" xfId="20542" xr:uid="{F6363E58-F4B6-4646-B3A0-161C06F51B83}"/>
    <cellStyle name="Calculation 2 4 6 3" xfId="7561" xr:uid="{0DCA3BB0-8A4C-4348-89EC-1D985A36BE99}"/>
    <cellStyle name="Calculation 2 4 6 3 2" xfId="16498" xr:uid="{DFB98FCB-A3FA-4FEE-97DB-D26032E1F4FF}"/>
    <cellStyle name="Calculation 2 4 6 3 3" xfId="22700" xr:uid="{F6A23EB9-FD71-4E7E-9C17-D16829A8197B}"/>
    <cellStyle name="Calculation 2 4 6 4" xfId="7217" xr:uid="{AAADBA89-E12E-41B8-B34E-195151D3CBC8}"/>
    <cellStyle name="Calculation 2 4 6 4 2" xfId="16154" xr:uid="{56A6349F-46C3-4235-86DC-C0B066ECFCA8}"/>
    <cellStyle name="Calculation 2 4 6 4 3" xfId="22356" xr:uid="{26D897D4-0AE8-471C-A734-826ECE4916EE}"/>
    <cellStyle name="Calculation 2 4 6 5" xfId="11274" xr:uid="{596AEA35-097C-4E21-A82D-252CC23F5BD9}"/>
    <cellStyle name="Calculation 2 4 6 6" xfId="18814" xr:uid="{154363C1-410F-4155-975B-7D563024A53F}"/>
    <cellStyle name="Calculation 2 4 7" xfId="2785" xr:uid="{00000000-0005-0000-0000-00009D000000}"/>
    <cellStyle name="Calculation 2 4 7 2" xfId="5851" xr:uid="{A47C7FA7-30FD-4CB7-9FE5-68B44F29EEB2}"/>
    <cellStyle name="Calculation 2 4 7 2 2" xfId="14788" xr:uid="{CDF8466D-DB78-4654-880F-DF274386A010}"/>
    <cellStyle name="Calculation 2 4 7 2 3" xfId="20990" xr:uid="{FB585BA4-6F32-4048-A130-179186E84BFC}"/>
    <cellStyle name="Calculation 2 4 7 3" xfId="8009" xr:uid="{11581FA0-11AA-4FBD-97A7-A13D15475121}"/>
    <cellStyle name="Calculation 2 4 7 3 2" xfId="16946" xr:uid="{25C9CE37-61B1-436A-919A-E2671700EAAD}"/>
    <cellStyle name="Calculation 2 4 7 3 3" xfId="23148" xr:uid="{EB460131-8DCC-45F8-80FF-99EF34757D4A}"/>
    <cellStyle name="Calculation 2 4 7 4" xfId="6894" xr:uid="{596F9387-F57C-4684-BA14-26F55A06A5D6}"/>
    <cellStyle name="Calculation 2 4 7 4 2" xfId="15831" xr:uid="{DAF94A9A-FB1D-4F17-82AC-141CB7082B05}"/>
    <cellStyle name="Calculation 2 4 7 4 3" xfId="22033" xr:uid="{B100D382-139F-4388-A509-609E6B029D8D}"/>
    <cellStyle name="Calculation 2 4 7 5" xfId="11722" xr:uid="{772BC602-8521-4B42-97FA-2D4C19DD3E3A}"/>
    <cellStyle name="Calculation 2 4 7 6" xfId="19262" xr:uid="{6480D868-B8C3-444B-85B4-F18707C69063}"/>
    <cellStyle name="Calculation 2 4 8" xfId="4456" xr:uid="{9A7E9D9C-7471-4BCB-8AF7-C436D9AC7B6F}"/>
    <cellStyle name="Calculation 2 4 8 2" xfId="13393" xr:uid="{EB5E31FF-B175-419E-8B91-B9E0EF58A859}"/>
    <cellStyle name="Calculation 2 4 8 3" xfId="20233" xr:uid="{6179678B-7886-42B9-99A7-5AD10819E7A7}"/>
    <cellStyle name="Calculation 2 4 9" xfId="6946" xr:uid="{9E69C295-8E0F-4C81-86FC-28427F4C83B6}"/>
    <cellStyle name="Calculation 2 4 9 2" xfId="15883" xr:uid="{9782AF27-329F-45EC-A961-36A493041B61}"/>
    <cellStyle name="Calculation 2 4 9 3" xfId="22085" xr:uid="{A36BB035-4075-4012-BBEC-185444C869CA}"/>
    <cellStyle name="Calculation 2 5" xfId="876" xr:uid="{00000000-0005-0000-0000-00009E000000}"/>
    <cellStyle name="Calculation 2 5 2" xfId="3943" xr:uid="{3BAB6C12-C54A-4A06-82D2-40315EDD8CD7}"/>
    <cellStyle name="Calculation 2 5 2 2" xfId="12880" xr:uid="{35387DC2-2647-4BFA-AF29-C5642B2FDCDE}"/>
    <cellStyle name="Calculation 2 5 2 3" xfId="20054" xr:uid="{3E3657E1-1CA9-4C2E-84E7-6D76C1F52DBE}"/>
    <cellStyle name="Calculation 2 5 3" xfId="6614" xr:uid="{2628CD1E-1D54-4370-9208-ABDF8A5AB3D8}"/>
    <cellStyle name="Calculation 2 5 3 2" xfId="15551" xr:uid="{84631822-C605-4FA8-8F70-03891B211F73}"/>
    <cellStyle name="Calculation 2 5 3 3" xfId="21753" xr:uid="{AEFA4CFE-678C-448C-AFDC-FAFB49EB912B}"/>
    <cellStyle name="Calculation 2 5 4" xfId="7254" xr:uid="{11CD6641-5F44-4827-9CB1-8D6C303AC139}"/>
    <cellStyle name="Calculation 2 5 4 2" xfId="16191" xr:uid="{4B6CE496-D814-4FCB-A0B4-DB94263907C3}"/>
    <cellStyle name="Calculation 2 5 4 3" xfId="22393" xr:uid="{549F336D-DFC6-4BB4-B31E-A7B8406569B3}"/>
    <cellStyle name="Calculation 2 5 5" xfId="9817" xr:uid="{D804AADE-1823-4946-B73D-8E0D6B0BBCDD}"/>
    <cellStyle name="Calculation 2 5 6" xfId="18329" xr:uid="{793DF474-2569-43F9-941A-8F1313715011}"/>
    <cellStyle name="Calculation 2 6" xfId="3379" xr:uid="{C1ADE1E1-62F4-4749-A962-66B65ECF22AB}"/>
    <cellStyle name="Calculation 2 6 2" xfId="12316" xr:uid="{CF2A9E74-137E-4ACF-B4D1-5180EE6C1A01}"/>
    <cellStyle name="Calculation 2 6 3" xfId="19824" xr:uid="{89BA3109-E727-410A-B193-02C50B962563}"/>
    <cellStyle name="Calculation 2 7" xfId="9332" xr:uid="{F70AE49A-44EA-400E-BA8C-D5C113E8C02E}"/>
    <cellStyle name="Calculation 2 8" xfId="9312" xr:uid="{9F93181C-4712-40A3-AEF8-213035433F1D}"/>
    <cellStyle name="Calculation 3" xfId="266" xr:uid="{00000000-0005-0000-0000-00009F000000}"/>
    <cellStyle name="Calculation 3 10" xfId="758" xr:uid="{00000000-0005-0000-0000-0000A0000000}"/>
    <cellStyle name="Calculation 3 10 2" xfId="3825" xr:uid="{39CAA3AD-BDA3-4F0F-98AE-59CE271BC2AD}"/>
    <cellStyle name="Calculation 3 10 2 2" xfId="12762" xr:uid="{7FD3107D-82CD-4B85-8062-79D43A6A9505}"/>
    <cellStyle name="Calculation 3 10 2 3" xfId="19968" xr:uid="{1871DE43-711D-428B-80EA-2D040993A986}"/>
    <cellStyle name="Calculation 3 10 3" xfId="6513" xr:uid="{1482EC01-B8EA-4C67-BCA9-39CCD7DBAE13}"/>
    <cellStyle name="Calculation 3 10 3 2" xfId="15450" xr:uid="{2E04F9BE-74E0-4801-975B-7DDF9FC6BB0F}"/>
    <cellStyle name="Calculation 3 10 3 3" xfId="21652" xr:uid="{9FFBB444-A30C-4D05-B154-E85F24BA5BFF}"/>
    <cellStyle name="Calculation 3 10 4" xfId="7051" xr:uid="{7778D9DB-B18C-45FC-98B7-8FC4C86A475D}"/>
    <cellStyle name="Calculation 3 10 4 2" xfId="15988" xr:uid="{65038617-6D58-4717-91C7-8F5AA409438A}"/>
    <cellStyle name="Calculation 3 10 4 3" xfId="22190" xr:uid="{94D262EF-DCD5-4908-B139-04CD635DE670}"/>
    <cellStyle name="Calculation 3 10 5" xfId="9699" xr:uid="{A3758BE0-982B-48E8-9FC8-951C9D7D648F}"/>
    <cellStyle name="Calculation 3 10 6" xfId="18243" xr:uid="{BA4D0A6C-A9C7-4AB8-AD88-57B82A50DFCD}"/>
    <cellStyle name="Calculation 3 11" xfId="1053" xr:uid="{00000000-0005-0000-0000-0000A1000000}"/>
    <cellStyle name="Calculation 3 11 2" xfId="4120" xr:uid="{70289009-16B8-47E2-BC96-D73D43DCEC22}"/>
    <cellStyle name="Calculation 3 11 2 2" xfId="13057" xr:uid="{6AD561A0-D67A-4912-87F3-38C3F030335A}"/>
    <cellStyle name="Calculation 3 11 2 3" xfId="20096" xr:uid="{F22B639C-6014-463C-B366-6FC25264E9B2}"/>
    <cellStyle name="Calculation 3 11 3" xfId="6720" xr:uid="{E34FFC18-988B-4C57-83DE-2D7E39E51919}"/>
    <cellStyle name="Calculation 3 11 3 2" xfId="15657" xr:uid="{1D5F5E76-CC11-44EE-9F89-D63F1561A2F9}"/>
    <cellStyle name="Calculation 3 11 3 3" xfId="21859" xr:uid="{CCEA4A09-6253-4A83-9E74-BF4A5DA27703}"/>
    <cellStyle name="Calculation 3 11 4" xfId="6815" xr:uid="{1C7AA917-0237-4534-9ED3-A5E4631E9301}"/>
    <cellStyle name="Calculation 3 11 4 2" xfId="15752" xr:uid="{98F3D20D-F17E-41B9-A527-C254007C23D6}"/>
    <cellStyle name="Calculation 3 11 4 3" xfId="21954" xr:uid="{BA989C07-D506-4AAD-AEF1-472D59B19E1D}"/>
    <cellStyle name="Calculation 3 11 5" xfId="9994" xr:uid="{AB77C9CC-6AFF-45C8-825F-08F747DC89BC}"/>
    <cellStyle name="Calculation 3 11 6" xfId="18371" xr:uid="{AD2D038E-A3F2-451F-806D-7C0B41977C7A}"/>
    <cellStyle name="Calculation 3 12" xfId="3444" xr:uid="{1FA071C1-DF2B-4F0F-AE2E-2935D3BEF433}"/>
    <cellStyle name="Calculation 3 12 2" xfId="12381" xr:uid="{04EE6F80-7144-4346-8934-8EEACB34D8D1}"/>
    <cellStyle name="Calculation 3 12 3" xfId="19833" xr:uid="{EA9F23F0-1EBE-4883-94FB-35F630CC22E3}"/>
    <cellStyle name="Calculation 3 13" xfId="8557" xr:uid="{D977E815-5955-4167-9E4C-5062616CF720}"/>
    <cellStyle name="Calculation 3 13 2" xfId="17494" xr:uid="{07A18BA5-8241-4C2A-836A-7E842874BED5}"/>
    <cellStyle name="Calculation 3 13 3" xfId="23696" xr:uid="{D1F319C2-5756-4D96-B788-3C0B7EF89AAC}"/>
    <cellStyle name="Calculation 3 14" xfId="3622" xr:uid="{9B07DA67-4CEC-49F9-9BB1-C0FAE4B02E51}"/>
    <cellStyle name="Calculation 3 14 2" xfId="12559" xr:uid="{CA067677-413F-4D23-A8B2-0C2D80E0C82B}"/>
    <cellStyle name="Calculation 3 14 3" xfId="19932" xr:uid="{83B4F113-4F1F-49C7-898F-3CBA3209AB56}"/>
    <cellStyle name="Calculation 3 15" xfId="9396" xr:uid="{59FD4A9E-4506-41F3-8A0C-3A1DAB840A22}"/>
    <cellStyle name="Calculation 3 16" xfId="9487" xr:uid="{AF1DB146-84E5-41CB-903F-639B747AB04C}"/>
    <cellStyle name="Calculation 3 2" xfId="663" xr:uid="{00000000-0005-0000-0000-0000A2000000}"/>
    <cellStyle name="Calculation 3 2 10" xfId="6343" xr:uid="{C2524AD8-FA78-4C4B-94DB-68EA6C9C7D4D}"/>
    <cellStyle name="Calculation 3 2 10 2" xfId="15280" xr:uid="{355C6DA8-F6BB-4BAB-8626-C8214F3DDEFE}"/>
    <cellStyle name="Calculation 3 2 10 3" xfId="21482" xr:uid="{0A4CA7B6-8449-42A7-9A5F-BB6DD4C54550}"/>
    <cellStyle name="Calculation 3 2 11" xfId="8980" xr:uid="{EAE10615-73E9-4927-8C83-1775A66FDE16}"/>
    <cellStyle name="Calculation 3 2 11 2" xfId="17917" xr:uid="{D4D59A61-0F95-4047-AFA2-3A861F5705DC}"/>
    <cellStyle name="Calculation 3 2 11 3" xfId="24119" xr:uid="{BD264B09-0E41-4832-A481-A3229B2D509B}"/>
    <cellStyle name="Calculation 3 2 12" xfId="9604" xr:uid="{556DE0C2-C863-49FA-9DE6-6F2DDC2A1EC0}"/>
    <cellStyle name="Calculation 3 2 13" xfId="18227" xr:uid="{D172E804-9B82-4C26-A3C0-A6E1CB0B540B}"/>
    <cellStyle name="Calculation 3 2 2" xfId="1666" xr:uid="{00000000-0005-0000-0000-0000A3000000}"/>
    <cellStyle name="Calculation 3 2 2 10" xfId="6370" xr:uid="{24EE4FFC-2BE1-49A1-B190-E7B4077FE7D1}"/>
    <cellStyle name="Calculation 3 2 2 10 2" xfId="15307" xr:uid="{818CCC8A-1C11-40F1-9E8E-359B30333FD2}"/>
    <cellStyle name="Calculation 3 2 2 10 3" xfId="21509" xr:uid="{CFAA06D9-A7F6-48B8-8301-3CF44A733CAE}"/>
    <cellStyle name="Calculation 3 2 2 11" xfId="10607" xr:uid="{37EEB994-5B69-47DD-B5DE-99520D10508B}"/>
    <cellStyle name="Calculation 3 2 2 12" xfId="18562" xr:uid="{1211EBA8-98FD-41D5-8850-E5763E697474}"/>
    <cellStyle name="Calculation 3 2 2 2" xfId="2699" xr:uid="{00000000-0005-0000-0000-0000A4000000}"/>
    <cellStyle name="Calculation 3 2 2 2 2" xfId="5765" xr:uid="{B5737E28-AF2B-479E-BB0D-B2FF59891CCA}"/>
    <cellStyle name="Calculation 3 2 2 2 2 2" xfId="14702" xr:uid="{C8E2E085-1697-43CE-B9B2-D41F66EBCDC6}"/>
    <cellStyle name="Calculation 3 2 2 2 2 3" xfId="20904" xr:uid="{3BE8585E-B2FB-4D7A-AE67-4ED15193CF64}"/>
    <cellStyle name="Calculation 3 2 2 2 3" xfId="7923" xr:uid="{0A556157-334E-432F-8466-90E7A43C5675}"/>
    <cellStyle name="Calculation 3 2 2 2 3 2" xfId="16860" xr:uid="{89C3B896-81F1-415D-B722-B1B3DD4C3D52}"/>
    <cellStyle name="Calculation 3 2 2 2 3 3" xfId="23062" xr:uid="{646F5029-8932-4A05-A771-A355A34C35F4}"/>
    <cellStyle name="Calculation 3 2 2 2 4" xfId="6630" xr:uid="{6899C218-9B50-411D-B44F-49F7FB549418}"/>
    <cellStyle name="Calculation 3 2 2 2 4 2" xfId="15567" xr:uid="{6C6D076B-84AF-44F5-8800-61295A4C34B7}"/>
    <cellStyle name="Calculation 3 2 2 2 4 3" xfId="21769" xr:uid="{A650097A-D0D1-42F6-BC25-BFCEBC794312}"/>
    <cellStyle name="Calculation 3 2 2 2 5" xfId="11636" xr:uid="{5C297C6B-4797-492F-AB8D-8010EFC865DB}"/>
    <cellStyle name="Calculation 3 2 2 2 6" xfId="19176" xr:uid="{A792C0FA-9C3C-42DD-895F-E1FDB0430D38}"/>
    <cellStyle name="Calculation 3 2 2 3" xfId="2454" xr:uid="{00000000-0005-0000-0000-0000A5000000}"/>
    <cellStyle name="Calculation 3 2 2 3 2" xfId="5520" xr:uid="{7F3B5476-A5D4-492A-B07C-250FAA0F57A7}"/>
    <cellStyle name="Calculation 3 2 2 3 2 2" xfId="14457" xr:uid="{8B2985DE-B0AC-420B-9A73-8FCE2D4E3B1E}"/>
    <cellStyle name="Calculation 3 2 2 3 2 3" xfId="20659" xr:uid="{C3B1E903-B466-4176-8ED6-11A6C25E0375}"/>
    <cellStyle name="Calculation 3 2 2 3 3" xfId="7678" xr:uid="{B0C01120-00BA-445A-BABA-ABC20A949EFF}"/>
    <cellStyle name="Calculation 3 2 2 3 3 2" xfId="16615" xr:uid="{3D88D06D-20EB-4EFA-A502-81334E365E78}"/>
    <cellStyle name="Calculation 3 2 2 3 3 3" xfId="22817" xr:uid="{AA3B5007-7923-4EAC-9EE0-5D5FEA970717}"/>
    <cellStyle name="Calculation 3 2 2 3 4" xfId="8758" xr:uid="{20A046DC-B448-48A3-BE1F-8E6B69A3DD0C}"/>
    <cellStyle name="Calculation 3 2 2 3 4 2" xfId="17695" xr:uid="{BBEBB6C4-25AC-4526-BE0B-746F8F529058}"/>
    <cellStyle name="Calculation 3 2 2 3 4 3" xfId="23897" xr:uid="{A0B9C6AC-DE3F-4CDD-B96F-38C069133C6C}"/>
    <cellStyle name="Calculation 3 2 2 3 5" xfId="11391" xr:uid="{6A1182CE-037B-4F96-91E7-EEC0CEEF9ADB}"/>
    <cellStyle name="Calculation 3 2 2 3 6" xfId="18931" xr:uid="{80174D10-51D6-4357-ACC6-9F210B990CA3}"/>
    <cellStyle name="Calculation 3 2 2 4" xfId="2684" xr:uid="{00000000-0005-0000-0000-0000A6000000}"/>
    <cellStyle name="Calculation 3 2 2 4 2" xfId="5750" xr:uid="{D39542A0-7052-4CDB-A830-DC29F21408E7}"/>
    <cellStyle name="Calculation 3 2 2 4 2 2" xfId="14687" xr:uid="{241B3D39-DC45-4B23-8CF7-57275971D83B}"/>
    <cellStyle name="Calculation 3 2 2 4 2 3" xfId="20889" xr:uid="{DB8EB6B5-6CA6-43FA-A148-68031965DD93}"/>
    <cellStyle name="Calculation 3 2 2 4 3" xfId="7908" xr:uid="{41C8A9C8-8FD5-4239-8248-84C2BC1462CD}"/>
    <cellStyle name="Calculation 3 2 2 4 3 2" xfId="16845" xr:uid="{694A6659-8380-4948-B375-450831B1FEB9}"/>
    <cellStyle name="Calculation 3 2 2 4 3 3" xfId="23047" xr:uid="{D0EF0B0E-6624-436F-8919-34594A1787F7}"/>
    <cellStyle name="Calculation 3 2 2 4 4" xfId="6385" xr:uid="{4EEC0924-710B-49E5-A48B-A01B1E8B8E8B}"/>
    <cellStyle name="Calculation 3 2 2 4 4 2" xfId="15322" xr:uid="{D57F3196-910A-43C5-8EC1-9BDA4600B232}"/>
    <cellStyle name="Calculation 3 2 2 4 4 3" xfId="21524" xr:uid="{8C7120CD-08B9-4304-B880-369B72267549}"/>
    <cellStyle name="Calculation 3 2 2 4 5" xfId="11621" xr:uid="{1384D1BF-6057-4AEA-B627-24EE30FEB754}"/>
    <cellStyle name="Calculation 3 2 2 4 6" xfId="19161" xr:uid="{58CFF4F8-8D28-4F03-9273-8BA3E2FD942F}"/>
    <cellStyle name="Calculation 3 2 2 5" xfId="3027" xr:uid="{00000000-0005-0000-0000-0000A7000000}"/>
    <cellStyle name="Calculation 3 2 2 5 2" xfId="6093" xr:uid="{795AA91D-F10C-4B79-AECD-652C38A2BD61}"/>
    <cellStyle name="Calculation 3 2 2 5 2 2" xfId="15030" xr:uid="{96550D02-38DC-43ED-9AD5-06475532AF83}"/>
    <cellStyle name="Calculation 3 2 2 5 2 3" xfId="21232" xr:uid="{21DBA4E7-3E7A-4DE7-A4F7-3B4456EAEF68}"/>
    <cellStyle name="Calculation 3 2 2 5 3" xfId="8251" xr:uid="{37769433-3974-4BD1-9CA4-B1A088B45FF0}"/>
    <cellStyle name="Calculation 3 2 2 5 3 2" xfId="17188" xr:uid="{6679EDAA-8AC6-468B-BF23-4112B8723E8C}"/>
    <cellStyle name="Calculation 3 2 2 5 3 3" xfId="23390" xr:uid="{59206835-AF72-49FA-8716-95E66D3699B5}"/>
    <cellStyle name="Calculation 3 2 2 5 4" xfId="6505" xr:uid="{4FA92D16-C020-4A29-A435-C00DCD91E216}"/>
    <cellStyle name="Calculation 3 2 2 5 4 2" xfId="15442" xr:uid="{F32B61FA-5B87-4920-B4AB-B2E01DD1943D}"/>
    <cellStyle name="Calculation 3 2 2 5 4 3" xfId="21644" xr:uid="{EFD86199-A21A-4C9E-973C-503BA71DBCAE}"/>
    <cellStyle name="Calculation 3 2 2 5 5" xfId="11964" xr:uid="{052DDF1E-66E8-4946-A354-3DA617AAE416}"/>
    <cellStyle name="Calculation 3 2 2 5 6" xfId="19504" xr:uid="{C90468BF-C9FD-4D86-AC93-74C85FCD78BF}"/>
    <cellStyle name="Calculation 3 2 2 6" xfId="3124" xr:uid="{00000000-0005-0000-0000-0000A8000000}"/>
    <cellStyle name="Calculation 3 2 2 6 2" xfId="6190" xr:uid="{64530CF1-32F5-4460-B26E-3EE6014A1949}"/>
    <cellStyle name="Calculation 3 2 2 6 2 2" xfId="15127" xr:uid="{29829A02-9B57-4D14-9A6E-315D175AC5F1}"/>
    <cellStyle name="Calculation 3 2 2 6 2 3" xfId="21329" xr:uid="{C819C5A2-E699-417E-82CD-E6AE5091C195}"/>
    <cellStyle name="Calculation 3 2 2 6 3" xfId="8348" xr:uid="{4894A3E5-40FF-4723-A14E-871C931E5C1B}"/>
    <cellStyle name="Calculation 3 2 2 6 3 2" xfId="17285" xr:uid="{8B8CFA0E-5A4D-4B3E-BC6E-953F132E6A5F}"/>
    <cellStyle name="Calculation 3 2 2 6 3 3" xfId="23487" xr:uid="{12C9E74C-A0E6-4F82-87CF-2E49975BC8BA}"/>
    <cellStyle name="Calculation 3 2 2 6 4" xfId="8672" xr:uid="{B388BE9C-58C2-43A5-9A44-9FC4F539A25E}"/>
    <cellStyle name="Calculation 3 2 2 6 4 2" xfId="17609" xr:uid="{9CD47A08-25DD-46E8-9621-4B82FFDA4384}"/>
    <cellStyle name="Calculation 3 2 2 6 4 3" xfId="23811" xr:uid="{B8D57CD5-55B6-4C53-ADD3-C23CB323FEDC}"/>
    <cellStyle name="Calculation 3 2 2 6 5" xfId="12061" xr:uid="{633EB70C-016E-48B4-AF5E-18E967F81345}"/>
    <cellStyle name="Calculation 3 2 2 6 6" xfId="19601" xr:uid="{B7D9EE24-17B8-42AF-A234-38220336859F}"/>
    <cellStyle name="Calculation 3 2 2 7" xfId="847" xr:uid="{00000000-0005-0000-0000-0000A9000000}"/>
    <cellStyle name="Calculation 3 2 2 7 2" xfId="3914" xr:uid="{7BFF744A-EBB3-4B70-8560-1292903E5A9A}"/>
    <cellStyle name="Calculation 3 2 2 7 2 2" xfId="12851" xr:uid="{35358DDA-8CB2-47EE-878E-B976D3FCBDAC}"/>
    <cellStyle name="Calculation 3 2 2 7 2 3" xfId="20048" xr:uid="{013D60B8-B371-430B-82FA-ABAF187B2229}"/>
    <cellStyle name="Calculation 3 2 2 7 3" xfId="6596" xr:uid="{6E9543AC-5BB6-40B7-8AAE-785801A73844}"/>
    <cellStyle name="Calculation 3 2 2 7 3 2" xfId="15533" xr:uid="{990327B4-D988-491A-A6AB-B0463D7A5F67}"/>
    <cellStyle name="Calculation 3 2 2 7 3 3" xfId="21735" xr:uid="{AFED0583-1A33-4484-9558-9060A402458C}"/>
    <cellStyle name="Calculation 3 2 2 7 4" xfId="9199" xr:uid="{CC723A59-BEFB-472C-B902-8E6068860241}"/>
    <cellStyle name="Calculation 3 2 2 7 4 2" xfId="18136" xr:uid="{C5053B05-ECAE-4F09-A437-12E28C27A7D1}"/>
    <cellStyle name="Calculation 3 2 2 7 4 3" xfId="24338" xr:uid="{B982795F-5727-4F68-85A3-CA2C969246BA}"/>
    <cellStyle name="Calculation 3 2 2 7 5" xfId="9788" xr:uid="{81573A8F-3BBB-4F05-BA26-068A48C7D97B}"/>
    <cellStyle name="Calculation 3 2 2 7 6" xfId="18323" xr:uid="{730BF7FD-9A3B-47AF-A205-E565D383BFD2}"/>
    <cellStyle name="Calculation 3 2 2 8" xfId="4733" xr:uid="{E2E063E1-A992-479D-A80A-4374300C9EE8}"/>
    <cellStyle name="Calculation 3 2 2 8 2" xfId="13670" xr:uid="{9CBEDFAC-E463-4950-BC82-BFF97CE4F318}"/>
    <cellStyle name="Calculation 3 2 2 8 3" xfId="20287" xr:uid="{28F89D86-7750-4183-953B-4062CBFB20D2}"/>
    <cellStyle name="Calculation 3 2 2 9" xfId="7105" xr:uid="{CE174983-2D44-4E7A-AF38-92C0A446C06D}"/>
    <cellStyle name="Calculation 3 2 2 9 2" xfId="16042" xr:uid="{59B3577A-D0A8-4F60-9F81-30D24372C510}"/>
    <cellStyle name="Calculation 3 2 2 9 3" xfId="22244" xr:uid="{01B2CE6B-17BC-4B9E-ADE4-EBB166ABF0E9}"/>
    <cellStyle name="Calculation 3 2 3" xfId="2133" xr:uid="{00000000-0005-0000-0000-0000AA000000}"/>
    <cellStyle name="Calculation 3 2 3 10" xfId="8945" xr:uid="{94631ACE-61D5-47CF-85B6-A9DF1499252A}"/>
    <cellStyle name="Calculation 3 2 3 10 2" xfId="17882" xr:uid="{E103585A-2D36-4884-BE27-40BF56397D45}"/>
    <cellStyle name="Calculation 3 2 3 10 3" xfId="24084" xr:uid="{D86CE834-3008-4E1E-8115-B332010A981A}"/>
    <cellStyle name="Calculation 3 2 3 11" xfId="11070" xr:uid="{B73E020B-D0D5-4D1C-A4C3-7311F9DF6839}"/>
    <cellStyle name="Calculation 3 2 3 12" xfId="18610" xr:uid="{81F233DA-2386-4031-9DDA-304191ACA96F}"/>
    <cellStyle name="Calculation 3 2 3 2" xfId="2737" xr:uid="{00000000-0005-0000-0000-0000AB000000}"/>
    <cellStyle name="Calculation 3 2 3 2 2" xfId="5803" xr:uid="{3E2CEBA1-7FA6-48D2-9720-22A21C6F59CC}"/>
    <cellStyle name="Calculation 3 2 3 2 2 2" xfId="14740" xr:uid="{79DDE421-D32D-4CA2-9447-365B40687A67}"/>
    <cellStyle name="Calculation 3 2 3 2 2 3" xfId="20942" xr:uid="{E61AFD39-835E-47EC-9401-4B162720C934}"/>
    <cellStyle name="Calculation 3 2 3 2 3" xfId="7961" xr:uid="{AA056CBE-6D3C-4A4B-B1B7-1D274DB6AF4A}"/>
    <cellStyle name="Calculation 3 2 3 2 3 2" xfId="16898" xr:uid="{A4CB1708-58EA-45A7-8624-4B2B1EE0B192}"/>
    <cellStyle name="Calculation 3 2 3 2 3 3" xfId="23100" xr:uid="{2C442C36-7B58-4F48-B4A0-E038A6FC1262}"/>
    <cellStyle name="Calculation 3 2 3 2 4" xfId="8868" xr:uid="{0CE04D5D-52D4-4DCE-B71F-FD241F074E4D}"/>
    <cellStyle name="Calculation 3 2 3 2 4 2" xfId="17805" xr:uid="{F5FA1A35-E1D5-42EE-B477-80553ADE0487}"/>
    <cellStyle name="Calculation 3 2 3 2 4 3" xfId="24007" xr:uid="{CDA72729-97FD-422F-88DB-30B1A1C61FAA}"/>
    <cellStyle name="Calculation 3 2 3 2 5" xfId="11674" xr:uid="{BDEBC808-F4B1-4F5C-A320-92359F02427C}"/>
    <cellStyle name="Calculation 3 2 3 2 6" xfId="19214" xr:uid="{B157FDBB-2119-4763-8DB8-FECE6BBD59BC}"/>
    <cellStyle name="Calculation 3 2 3 3" xfId="2847" xr:uid="{00000000-0005-0000-0000-0000AC000000}"/>
    <cellStyle name="Calculation 3 2 3 3 2" xfId="5913" xr:uid="{FF694B5E-0ED7-4F88-A197-93B646988E26}"/>
    <cellStyle name="Calculation 3 2 3 3 2 2" xfId="14850" xr:uid="{2AFA4971-3FF5-4378-BF2B-76FD3DB0B155}"/>
    <cellStyle name="Calculation 3 2 3 3 2 3" xfId="21052" xr:uid="{AFAED20D-2F3C-463B-BB75-0CF510100A29}"/>
    <cellStyle name="Calculation 3 2 3 3 3" xfId="8071" xr:uid="{3B540924-54C7-4B38-B81B-437BDBAB7794}"/>
    <cellStyle name="Calculation 3 2 3 3 3 2" xfId="17008" xr:uid="{E4934F90-48E9-49B4-8D69-4E2285582C9C}"/>
    <cellStyle name="Calculation 3 2 3 3 3 3" xfId="23210" xr:uid="{7CE4C9E2-DDA4-4BC7-BA1C-62611D3C751A}"/>
    <cellStyle name="Calculation 3 2 3 3 4" xfId="8833" xr:uid="{2587CBB4-4B24-4419-BFBB-0FD59FE91ADB}"/>
    <cellStyle name="Calculation 3 2 3 3 4 2" xfId="17770" xr:uid="{47BA70F8-143B-43E5-A717-935B69069D74}"/>
    <cellStyle name="Calculation 3 2 3 3 4 3" xfId="23972" xr:uid="{7D0ACA5F-A74F-47A2-BAE8-65DE3FD48A1F}"/>
    <cellStyle name="Calculation 3 2 3 3 5" xfId="11784" xr:uid="{045AA974-BC62-473B-B530-CB54BC1DFE72}"/>
    <cellStyle name="Calculation 3 2 3 3 6" xfId="19324" xr:uid="{78649A9C-3D2F-4E54-864A-D47B19209201}"/>
    <cellStyle name="Calculation 3 2 3 4" xfId="2951" xr:uid="{00000000-0005-0000-0000-0000AD000000}"/>
    <cellStyle name="Calculation 3 2 3 4 2" xfId="6017" xr:uid="{EA359118-3C97-4886-9257-A3A00926E310}"/>
    <cellStyle name="Calculation 3 2 3 4 2 2" xfId="14954" xr:uid="{6BB3CCA4-6149-400A-9F16-4FFF4B7801A9}"/>
    <cellStyle name="Calculation 3 2 3 4 2 3" xfId="21156" xr:uid="{97FAC1AC-5DE3-483B-9956-5F0695A08821}"/>
    <cellStyle name="Calculation 3 2 3 4 3" xfId="8175" xr:uid="{6DAD6976-9986-48EA-9A03-628BE3B3F081}"/>
    <cellStyle name="Calculation 3 2 3 4 3 2" xfId="17112" xr:uid="{89295525-ECF7-4DA1-A82E-55514BAD4EEE}"/>
    <cellStyle name="Calculation 3 2 3 4 3 3" xfId="23314" xr:uid="{A160F1F3-A356-4B25-AF5A-6B8210136F4B}"/>
    <cellStyle name="Calculation 3 2 3 4 4" xfId="8976" xr:uid="{BA5C4DC7-2164-43FC-889C-FBE69570D879}"/>
    <cellStyle name="Calculation 3 2 3 4 4 2" xfId="17913" xr:uid="{EA3FC89D-11D7-4B17-8455-E6C20915EF85}"/>
    <cellStyle name="Calculation 3 2 3 4 4 3" xfId="24115" xr:uid="{8EC5AB43-7C0E-402D-9D25-61C3D9341761}"/>
    <cellStyle name="Calculation 3 2 3 4 5" xfId="11888" xr:uid="{46873A4D-55EE-40F5-B984-1C7016EE618C}"/>
    <cellStyle name="Calculation 3 2 3 4 6" xfId="19428" xr:uid="{99A540AC-BAA6-4A75-8404-8659A989D5C4}"/>
    <cellStyle name="Calculation 3 2 3 5" xfId="3074" xr:uid="{00000000-0005-0000-0000-0000AE000000}"/>
    <cellStyle name="Calculation 3 2 3 5 2" xfId="6140" xr:uid="{242B6CA8-D127-4CEE-8B7D-B396A867EFCF}"/>
    <cellStyle name="Calculation 3 2 3 5 2 2" xfId="15077" xr:uid="{1330137E-E7FF-4C86-BDA7-9107C409075F}"/>
    <cellStyle name="Calculation 3 2 3 5 2 3" xfId="21279" xr:uid="{9744FF77-04A8-4BDB-A602-3523FEE31646}"/>
    <cellStyle name="Calculation 3 2 3 5 3" xfId="8298" xr:uid="{F4ACC229-6D65-4544-B359-568711636F68}"/>
    <cellStyle name="Calculation 3 2 3 5 3 2" xfId="17235" xr:uid="{6538FF81-7233-416C-A119-B86D7299D30D}"/>
    <cellStyle name="Calculation 3 2 3 5 3 3" xfId="23437" xr:uid="{2518214F-92B8-4ACB-9872-780267A1B174}"/>
    <cellStyle name="Calculation 3 2 3 5 4" xfId="3264" xr:uid="{3D981654-BD14-4A74-A2BC-698A85BE5DC5}"/>
    <cellStyle name="Calculation 3 2 3 5 4 2" xfId="12201" xr:uid="{C0E0C223-B19F-4924-85D2-D99D03D14F93}"/>
    <cellStyle name="Calculation 3 2 3 5 4 3" xfId="19741" xr:uid="{092CA839-F5BA-4CA9-AE00-C19668668160}"/>
    <cellStyle name="Calculation 3 2 3 5 5" xfId="12011" xr:uid="{B6B249C4-2CC4-4104-ADEE-2F4B8170D816}"/>
    <cellStyle name="Calculation 3 2 3 5 6" xfId="19551" xr:uid="{48188AE2-63CB-466A-ADC9-59FE4098C3DD}"/>
    <cellStyle name="Calculation 3 2 3 6" xfId="3021" xr:uid="{00000000-0005-0000-0000-0000AF000000}"/>
    <cellStyle name="Calculation 3 2 3 6 2" xfId="6087" xr:uid="{7185731E-F180-4CF0-A7B1-6ED4F4D2F77E}"/>
    <cellStyle name="Calculation 3 2 3 6 2 2" xfId="15024" xr:uid="{BE743B24-E4A9-4960-8099-36248B031326}"/>
    <cellStyle name="Calculation 3 2 3 6 2 3" xfId="21226" xr:uid="{2EDD3BD7-041F-49D8-9C28-8763F298A307}"/>
    <cellStyle name="Calculation 3 2 3 6 3" xfId="8245" xr:uid="{3160A7FF-B738-438F-911B-A7E6D1B62F40}"/>
    <cellStyle name="Calculation 3 2 3 6 3 2" xfId="17182" xr:uid="{6D6E0E4D-5FE0-44BE-915A-99EF9286DF14}"/>
    <cellStyle name="Calculation 3 2 3 6 3 3" xfId="23384" xr:uid="{E9346762-4A86-4F43-BEFB-30CDB1C47C34}"/>
    <cellStyle name="Calculation 3 2 3 6 4" xfId="7008" xr:uid="{B8C158C4-35AF-4911-846D-AA5CF97B6B90}"/>
    <cellStyle name="Calculation 3 2 3 6 4 2" xfId="15945" xr:uid="{F5F5143A-7D5D-4525-8B6C-DE14DBE3B23E}"/>
    <cellStyle name="Calculation 3 2 3 6 4 3" xfId="22147" xr:uid="{0F6FBE96-5A1D-45E9-A078-39F295E8E91F}"/>
    <cellStyle name="Calculation 3 2 3 6 5" xfId="11958" xr:uid="{E9027201-A79F-43B2-B26C-4A9D702DBAFE}"/>
    <cellStyle name="Calculation 3 2 3 6 6" xfId="19498" xr:uid="{1266A013-3886-4200-9B58-AAB6E792EC49}"/>
    <cellStyle name="Calculation 3 2 3 7" xfId="3223" xr:uid="{00000000-0005-0000-0000-0000B0000000}"/>
    <cellStyle name="Calculation 3 2 3 7 2" xfId="6289" xr:uid="{5AD84E52-22A4-4319-AC93-BA7174967850}"/>
    <cellStyle name="Calculation 3 2 3 7 2 2" xfId="15226" xr:uid="{126A64CF-74AF-4289-A40A-7CB3E2FC8592}"/>
    <cellStyle name="Calculation 3 2 3 7 2 3" xfId="21428" xr:uid="{5D85ECFF-20D8-4C12-89A5-56A5FEE0CD81}"/>
    <cellStyle name="Calculation 3 2 3 7 3" xfId="8447" xr:uid="{97FA1A11-C69D-4123-BFE3-55D3F0E9A7A2}"/>
    <cellStyle name="Calculation 3 2 3 7 3 2" xfId="17384" xr:uid="{957B87CD-83D9-45BA-8B5D-284126B1390F}"/>
    <cellStyle name="Calculation 3 2 3 7 3 3" xfId="23586" xr:uid="{7665C380-E05D-4CB8-9B58-CF2EC2FEA4B2}"/>
    <cellStyle name="Calculation 3 2 3 7 4" xfId="9059" xr:uid="{CFCA1FFC-6BE0-40F6-AD9A-D5A62DA6F9DC}"/>
    <cellStyle name="Calculation 3 2 3 7 4 2" xfId="17996" xr:uid="{89656541-813A-4AF9-9FA1-62FF61D5FAF1}"/>
    <cellStyle name="Calculation 3 2 3 7 4 3" xfId="24198" xr:uid="{BE62EF19-1DD1-4BEA-AAB0-19702FF46E4D}"/>
    <cellStyle name="Calculation 3 2 3 7 5" xfId="12160" xr:uid="{D88F1125-0325-47C5-8132-99D39BE940D0}"/>
    <cellStyle name="Calculation 3 2 3 7 6" xfId="19700" xr:uid="{BC5521A1-6876-41F4-A761-3CA1617B89E6}"/>
    <cellStyle name="Calculation 3 2 3 8" xfId="5199" xr:uid="{B16F3031-A158-429A-8CD7-066999B94823}"/>
    <cellStyle name="Calculation 3 2 3 8 2" xfId="14136" xr:uid="{9E18A3A0-5D4A-4454-A9B6-D72070745597}"/>
    <cellStyle name="Calculation 3 2 3 8 3" xfId="20338" xr:uid="{D3F02624-8E32-4DBA-83C5-0CF0016CA91F}"/>
    <cellStyle name="Calculation 3 2 3 9" xfId="7357" xr:uid="{FD4B9C85-D9BD-49AA-BD04-23D8EFCCE170}"/>
    <cellStyle name="Calculation 3 2 3 9 2" xfId="16294" xr:uid="{5504E8AA-A971-497D-AED5-F5CCAA967B69}"/>
    <cellStyle name="Calculation 3 2 3 9 3" xfId="22496" xr:uid="{C36B75C7-72E5-4313-A685-FD0329C8D392}"/>
    <cellStyle name="Calculation 3 2 4" xfId="2144" xr:uid="{00000000-0005-0000-0000-0000B1000000}"/>
    <cellStyle name="Calculation 3 2 4 10" xfId="7288" xr:uid="{4EFD1614-74A5-4E1E-B536-83E4D2E21B2A}"/>
    <cellStyle name="Calculation 3 2 4 10 2" xfId="16225" xr:uid="{10C0C6F6-939E-468A-B661-37354C4801CD}"/>
    <cellStyle name="Calculation 3 2 4 10 3" xfId="22427" xr:uid="{FA9F1617-FF30-4C9B-8B91-9C25C1E2288B}"/>
    <cellStyle name="Calculation 3 2 4 11" xfId="11081" xr:uid="{8169AB27-2A91-41A5-817D-5EA4218D5D08}"/>
    <cellStyle name="Calculation 3 2 4 12" xfId="18621" xr:uid="{BDB36593-6AB2-4A30-A00C-4EB4D4C5EAA1}"/>
    <cellStyle name="Calculation 3 2 4 2" xfId="2748" xr:uid="{00000000-0005-0000-0000-0000B2000000}"/>
    <cellStyle name="Calculation 3 2 4 2 2" xfId="5814" xr:uid="{082869A3-428D-4714-8028-C29A2F963234}"/>
    <cellStyle name="Calculation 3 2 4 2 2 2" xfId="14751" xr:uid="{626705AA-C6EE-4046-9A1C-26783A2C3CFA}"/>
    <cellStyle name="Calculation 3 2 4 2 2 3" xfId="20953" xr:uid="{6067EEFA-57BD-4FA3-8286-3A18CF415660}"/>
    <cellStyle name="Calculation 3 2 4 2 3" xfId="7972" xr:uid="{D3AC0A0D-3351-41D5-B12A-59D5F12D1226}"/>
    <cellStyle name="Calculation 3 2 4 2 3 2" xfId="16909" xr:uid="{BF4A9773-E325-4D79-9217-D014964EE9F0}"/>
    <cellStyle name="Calculation 3 2 4 2 3 3" xfId="23111" xr:uid="{24EC07B5-8ED5-4D26-9242-111EF463BB5C}"/>
    <cellStyle name="Calculation 3 2 4 2 4" xfId="8924" xr:uid="{F47D051A-940F-4CB2-AD30-E287D13130D3}"/>
    <cellStyle name="Calculation 3 2 4 2 4 2" xfId="17861" xr:uid="{865BA22A-9E1E-45CC-AC59-D1626B32F86A}"/>
    <cellStyle name="Calculation 3 2 4 2 4 3" xfId="24063" xr:uid="{1756A667-2C4D-4674-8A4D-549E7E2A0490}"/>
    <cellStyle name="Calculation 3 2 4 2 5" xfId="11685" xr:uid="{C3C8F55B-568F-45A2-AEC1-FDB983A9C100}"/>
    <cellStyle name="Calculation 3 2 4 2 6" xfId="19225" xr:uid="{B4C9F4EF-B67B-4627-8AEF-746290D8639E}"/>
    <cellStyle name="Calculation 3 2 4 3" xfId="2858" xr:uid="{00000000-0005-0000-0000-0000B3000000}"/>
    <cellStyle name="Calculation 3 2 4 3 2" xfId="5924" xr:uid="{073CD53F-F914-426F-AB9E-96F363DBDE29}"/>
    <cellStyle name="Calculation 3 2 4 3 2 2" xfId="14861" xr:uid="{21DED7C1-4FBF-4498-A192-9124911FC566}"/>
    <cellStyle name="Calculation 3 2 4 3 2 3" xfId="21063" xr:uid="{04932E3B-E6B7-4E39-82BC-988139129110}"/>
    <cellStyle name="Calculation 3 2 4 3 3" xfId="8082" xr:uid="{E2B6E2E7-EAC0-444E-B02C-771DEE41C4BD}"/>
    <cellStyle name="Calculation 3 2 4 3 3 2" xfId="17019" xr:uid="{428B8E3F-B986-430B-A6C8-6ED1EA67E6C4}"/>
    <cellStyle name="Calculation 3 2 4 3 3 3" xfId="23221" xr:uid="{7D520ACD-1968-4FD3-90A5-FCF4AF30F30E}"/>
    <cellStyle name="Calculation 3 2 4 3 4" xfId="6697" xr:uid="{9F01F874-1AF8-4790-84C3-3CEA4E1AD1B3}"/>
    <cellStyle name="Calculation 3 2 4 3 4 2" xfId="15634" xr:uid="{2D11D48A-F1B5-477C-AFCE-1CF468BF617B}"/>
    <cellStyle name="Calculation 3 2 4 3 4 3" xfId="21836" xr:uid="{01648287-5CA8-49F4-A4A0-70806BEA7064}"/>
    <cellStyle name="Calculation 3 2 4 3 5" xfId="11795" xr:uid="{97B35D88-CCD5-462B-984B-6DDB23734E0C}"/>
    <cellStyle name="Calculation 3 2 4 3 6" xfId="19335" xr:uid="{5028C23B-4B9C-4268-BE75-C92D0FEAA886}"/>
    <cellStyle name="Calculation 3 2 4 4" xfId="2962" xr:uid="{00000000-0005-0000-0000-0000B4000000}"/>
    <cellStyle name="Calculation 3 2 4 4 2" xfId="6028" xr:uid="{E795821B-CBBF-4CD1-8634-05C452E836E3}"/>
    <cellStyle name="Calculation 3 2 4 4 2 2" xfId="14965" xr:uid="{74D6154B-45D1-408A-86D7-179D17DA45D5}"/>
    <cellStyle name="Calculation 3 2 4 4 2 3" xfId="21167" xr:uid="{8761E2D6-279B-479D-A3AD-41541640E85B}"/>
    <cellStyle name="Calculation 3 2 4 4 3" xfId="8186" xr:uid="{33B33FE7-A33A-41B3-A137-1F4E58AD15C8}"/>
    <cellStyle name="Calculation 3 2 4 4 3 2" xfId="17123" xr:uid="{57C0753C-BEA0-4625-8900-0A7812AE768C}"/>
    <cellStyle name="Calculation 3 2 4 4 3 3" xfId="23325" xr:uid="{AC6D4559-F573-4877-B120-FEC399FF48AD}"/>
    <cellStyle name="Calculation 3 2 4 4 4" xfId="8675" xr:uid="{051F9956-A5C4-46AD-9489-989740FA5FB3}"/>
    <cellStyle name="Calculation 3 2 4 4 4 2" xfId="17612" xr:uid="{6A3EDDC8-023C-40CB-A063-DE13E4E445C7}"/>
    <cellStyle name="Calculation 3 2 4 4 4 3" xfId="23814" xr:uid="{FABB41EF-0DEF-4842-86D1-57CCAE336A4A}"/>
    <cellStyle name="Calculation 3 2 4 4 5" xfId="11899" xr:uid="{6EA31080-77A3-4927-A625-717278FBB101}"/>
    <cellStyle name="Calculation 3 2 4 4 6" xfId="19439" xr:uid="{8CB007FC-DC46-4376-857A-B9A21907B75F}"/>
    <cellStyle name="Calculation 3 2 4 5" xfId="3085" xr:uid="{00000000-0005-0000-0000-0000B5000000}"/>
    <cellStyle name="Calculation 3 2 4 5 2" xfId="6151" xr:uid="{C7F792DB-1EAC-4C96-AF5E-94C7C6A0DD27}"/>
    <cellStyle name="Calculation 3 2 4 5 2 2" xfId="15088" xr:uid="{B00FAA19-68EC-40F4-8C25-83A0E416EA13}"/>
    <cellStyle name="Calculation 3 2 4 5 2 3" xfId="21290" xr:uid="{753E93E9-7695-4CA5-89AD-A22953DD6532}"/>
    <cellStyle name="Calculation 3 2 4 5 3" xfId="8309" xr:uid="{123936C3-7664-49D6-89BF-7174208D1F61}"/>
    <cellStyle name="Calculation 3 2 4 5 3 2" xfId="17246" xr:uid="{B2AC550B-59DC-47FA-AF35-DB698D8F10B1}"/>
    <cellStyle name="Calculation 3 2 4 5 3 3" xfId="23448" xr:uid="{6B900C4D-1DE8-4AF0-96BD-B0DD601664F8}"/>
    <cellStyle name="Calculation 3 2 4 5 4" xfId="9245" xr:uid="{1A678E4A-7451-43BA-ADD5-5FC8196DBF46}"/>
    <cellStyle name="Calculation 3 2 4 5 4 2" xfId="18182" xr:uid="{E79CBF55-8593-4E5F-8C45-A079B44D6445}"/>
    <cellStyle name="Calculation 3 2 4 5 4 3" xfId="24384" xr:uid="{0F69627B-D2F3-4BC2-9872-CC85F632FABA}"/>
    <cellStyle name="Calculation 3 2 4 5 5" xfId="12022" xr:uid="{187AAED7-FC97-4377-AA68-32222D64B5CB}"/>
    <cellStyle name="Calculation 3 2 4 5 6" xfId="19562" xr:uid="{973DA4B9-CB6C-46CA-892D-684E655BFC89}"/>
    <cellStyle name="Calculation 3 2 4 6" xfId="3157" xr:uid="{00000000-0005-0000-0000-0000B6000000}"/>
    <cellStyle name="Calculation 3 2 4 6 2" xfId="6223" xr:uid="{1794506C-EFE8-439D-B257-8F78487F3500}"/>
    <cellStyle name="Calculation 3 2 4 6 2 2" xfId="15160" xr:uid="{08C92145-BF69-4EA7-B5E8-0E7BCCDF31F6}"/>
    <cellStyle name="Calculation 3 2 4 6 2 3" xfId="21362" xr:uid="{0B3A32E8-C957-412E-85F6-05120810B42A}"/>
    <cellStyle name="Calculation 3 2 4 6 3" xfId="8381" xr:uid="{984B37D8-F744-483E-8347-E4E111A35940}"/>
    <cellStyle name="Calculation 3 2 4 6 3 2" xfId="17318" xr:uid="{1E7C8C1C-A126-4F5B-ACDD-E6A8532D6468}"/>
    <cellStyle name="Calculation 3 2 4 6 3 3" xfId="23520" xr:uid="{37E54A3A-8A0F-4B7D-92BC-FBE6BB55890A}"/>
    <cellStyle name="Calculation 3 2 4 6 4" xfId="3550" xr:uid="{2FF934F3-8EA0-4D3A-97D7-615A164F65AC}"/>
    <cellStyle name="Calculation 3 2 4 6 4 2" xfId="12487" xr:uid="{DE0F7675-CA84-434E-83A8-55C18B08C72F}"/>
    <cellStyle name="Calculation 3 2 4 6 4 3" xfId="19860" xr:uid="{D04E2EFD-3FFA-45BA-A8CA-00BF3A511B76}"/>
    <cellStyle name="Calculation 3 2 4 6 5" xfId="12094" xr:uid="{B9410312-F9FA-46E8-8BC9-133698613FD4}"/>
    <cellStyle name="Calculation 3 2 4 6 6" xfId="19634" xr:uid="{2E63862F-F837-45CD-A6C1-4C9FC11CA02B}"/>
    <cellStyle name="Calculation 3 2 4 7" xfId="3234" xr:uid="{00000000-0005-0000-0000-0000B7000000}"/>
    <cellStyle name="Calculation 3 2 4 7 2" xfId="6300" xr:uid="{CEF1986E-EAD7-42FC-BA6B-C0D4E2DE48D1}"/>
    <cellStyle name="Calculation 3 2 4 7 2 2" xfId="15237" xr:uid="{8EA50AA9-24E3-4978-8CD9-1B876AB8A17A}"/>
    <cellStyle name="Calculation 3 2 4 7 2 3" xfId="21439" xr:uid="{12E145CA-F975-4672-9A12-5171394F951C}"/>
    <cellStyle name="Calculation 3 2 4 7 3" xfId="8458" xr:uid="{A9AF9C18-13AA-45BC-A593-6D59A1177C3F}"/>
    <cellStyle name="Calculation 3 2 4 7 3 2" xfId="17395" xr:uid="{F88EF4BA-258A-4B3A-89EA-C0FB346AC1ED}"/>
    <cellStyle name="Calculation 3 2 4 7 3 3" xfId="23597" xr:uid="{EA9334BB-26E7-4A9E-91DB-C37EA421E5E7}"/>
    <cellStyle name="Calculation 3 2 4 7 4" xfId="8693" xr:uid="{4F7BAD17-CECB-4622-98FB-5A82EAF5D715}"/>
    <cellStyle name="Calculation 3 2 4 7 4 2" xfId="17630" xr:uid="{325047D4-CF14-40FC-8E88-28283256CADD}"/>
    <cellStyle name="Calculation 3 2 4 7 4 3" xfId="23832" xr:uid="{70CBFCFD-D8F8-48D2-AF9E-5068A908ABC5}"/>
    <cellStyle name="Calculation 3 2 4 7 5" xfId="12171" xr:uid="{B35D34A5-A3E6-40BE-9948-1AFFCA22D724}"/>
    <cellStyle name="Calculation 3 2 4 7 6" xfId="19711" xr:uid="{5A2F1E5A-3A4C-444D-95C7-30B83F2B00A5}"/>
    <cellStyle name="Calculation 3 2 4 8" xfId="5210" xr:uid="{D0299863-6752-44DD-ABF7-52B57879E5BA}"/>
    <cellStyle name="Calculation 3 2 4 8 2" xfId="14147" xr:uid="{063A1C2E-0F0C-4373-BD3B-74E1DC6CC996}"/>
    <cellStyle name="Calculation 3 2 4 8 3" xfId="20349" xr:uid="{D288BABC-314C-408E-A5D7-A1CF1B0760B3}"/>
    <cellStyle name="Calculation 3 2 4 9" xfId="7368" xr:uid="{71D860FA-53C2-4626-8EAE-90601CD1C532}"/>
    <cellStyle name="Calculation 3 2 4 9 2" xfId="16305" xr:uid="{E10760B5-36D5-4F63-ACCB-1F7A23B58777}"/>
    <cellStyle name="Calculation 3 2 4 9 3" xfId="22507" xr:uid="{044203BA-B594-407A-B0F7-31D41DB7FD4B}"/>
    <cellStyle name="Calculation 3 2 5" xfId="1233" xr:uid="{00000000-0005-0000-0000-0000B8000000}"/>
    <cellStyle name="Calculation 3 2 5 2" xfId="4300" xr:uid="{4AC32703-9194-4615-8745-9E8BD7F0F63C}"/>
    <cellStyle name="Calculation 3 2 5 2 2" xfId="13237" xr:uid="{1A035C86-805A-44B7-AA48-5826BBA86A2A}"/>
    <cellStyle name="Calculation 3 2 5 2 3" xfId="20188" xr:uid="{372983D8-AA0B-4A9C-869E-E75A9E89AED3}"/>
    <cellStyle name="Calculation 3 2 5 3" xfId="6860" xr:uid="{E4539DB5-1623-4747-B611-B0FD09A21D58}"/>
    <cellStyle name="Calculation 3 2 5 3 2" xfId="15797" xr:uid="{BCA46F87-CC15-4D52-82E7-4C992EBB8A3B}"/>
    <cellStyle name="Calculation 3 2 5 3 3" xfId="21999" xr:uid="{05007F09-4D95-488C-A303-8DBFA2651C3D}"/>
    <cellStyle name="Calculation 3 2 5 4" xfId="9164" xr:uid="{9399A269-729C-4A94-BCF4-0FF14838EAF7}"/>
    <cellStyle name="Calculation 3 2 5 4 2" xfId="18101" xr:uid="{2506B069-936A-4F8C-9BFC-4D80722F450B}"/>
    <cellStyle name="Calculation 3 2 5 4 3" xfId="24303" xr:uid="{E7C798C1-D8C7-4E64-A10C-9091959A1187}"/>
    <cellStyle name="Calculation 3 2 5 5" xfId="10174" xr:uid="{071E7996-04ED-4623-BE6C-F6B41DBAD1B7}"/>
    <cellStyle name="Calculation 3 2 5 6" xfId="18463" xr:uid="{53F671C8-18BF-4F7D-BD6F-C850B349AF6C}"/>
    <cellStyle name="Calculation 3 2 6" xfId="2311" xr:uid="{00000000-0005-0000-0000-0000B9000000}"/>
    <cellStyle name="Calculation 3 2 6 2" xfId="5377" xr:uid="{CCB3C73C-3E06-49EF-B143-42BD17162118}"/>
    <cellStyle name="Calculation 3 2 6 2 2" xfId="14314" xr:uid="{FBB34A4C-91DC-43DF-90E1-44C12E483FD1}"/>
    <cellStyle name="Calculation 3 2 6 2 3" xfId="20516" xr:uid="{DF2F0F10-1B49-4D9D-AEC1-6C975A494B8E}"/>
    <cellStyle name="Calculation 3 2 6 3" xfId="7535" xr:uid="{96BDFC25-C14F-4F2F-B617-0820A76A4116}"/>
    <cellStyle name="Calculation 3 2 6 3 2" xfId="16472" xr:uid="{D66362FB-FC84-4304-BA92-C17C14676A33}"/>
    <cellStyle name="Calculation 3 2 6 3 3" xfId="22674" xr:uid="{BDCB9BAE-0EF7-4401-A874-AA8F4785EE8B}"/>
    <cellStyle name="Calculation 3 2 6 4" xfId="3332" xr:uid="{6B5BF2E6-C29B-4C34-8E5A-FAC215573E2A}"/>
    <cellStyle name="Calculation 3 2 6 4 2" xfId="12269" xr:uid="{145C7027-968A-43AB-AEDE-1AE8BDC3DA5C}"/>
    <cellStyle name="Calculation 3 2 6 4 3" xfId="19802" xr:uid="{2372246B-2A5D-473C-B329-828FF6639F49}"/>
    <cellStyle name="Calculation 3 2 6 5" xfId="11248" xr:uid="{C067F7E8-6962-42C2-A34B-9437F8CFCAFB}"/>
    <cellStyle name="Calculation 3 2 6 6" xfId="18788" xr:uid="{7B6EC665-3EF9-46BD-A710-18587F972DBC}"/>
    <cellStyle name="Calculation 3 2 7" xfId="2433" xr:uid="{00000000-0005-0000-0000-0000BA000000}"/>
    <cellStyle name="Calculation 3 2 7 2" xfId="5499" xr:uid="{F58BA47A-5B5F-49E5-BA34-FC7C03E247D2}"/>
    <cellStyle name="Calculation 3 2 7 2 2" xfId="14436" xr:uid="{E72DA670-33DB-4CCD-86FE-E69BE92B223E}"/>
    <cellStyle name="Calculation 3 2 7 2 3" xfId="20638" xr:uid="{3FD10F45-3B61-4B54-BBA1-F66ABA388E5A}"/>
    <cellStyle name="Calculation 3 2 7 3" xfId="7657" xr:uid="{47020119-8E2D-4D04-80EC-96BA42F86A43}"/>
    <cellStyle name="Calculation 3 2 7 3 2" xfId="16594" xr:uid="{272243D0-064F-47E7-9593-634054213241}"/>
    <cellStyle name="Calculation 3 2 7 3 3" xfId="22796" xr:uid="{48D9C6EC-42CA-492D-93F1-2EEDB5FF1759}"/>
    <cellStyle name="Calculation 3 2 7 4" xfId="8772" xr:uid="{69E9243B-940A-45AB-B311-D929C39C894D}"/>
    <cellStyle name="Calculation 3 2 7 4 2" xfId="17709" xr:uid="{5A2FBB40-6D84-48C7-81E6-6617EA0B69A2}"/>
    <cellStyle name="Calculation 3 2 7 4 3" xfId="23911" xr:uid="{9D170B59-EFE4-47E5-914D-F760ADF606DC}"/>
    <cellStyle name="Calculation 3 2 7 5" xfId="11370" xr:uid="{5D331A4E-AE9F-4EBB-BC51-B703E86B715C}"/>
    <cellStyle name="Calculation 3 2 7 6" xfId="18910" xr:uid="{5D64D5A5-EC79-4257-9008-FA97F34EABAC}"/>
    <cellStyle name="Calculation 3 2 8" xfId="1042" xr:uid="{00000000-0005-0000-0000-0000BB000000}"/>
    <cellStyle name="Calculation 3 2 8 2" xfId="4109" xr:uid="{9EAA6256-5DB4-4F4B-9522-D29F56A3CF72}"/>
    <cellStyle name="Calculation 3 2 8 2 2" xfId="13046" xr:uid="{58E9DD40-87C1-4A78-A738-5494233720C5}"/>
    <cellStyle name="Calculation 3 2 8 2 3" xfId="20085" xr:uid="{8DFE0C99-510D-48BD-8EDA-CD27CFD3F962}"/>
    <cellStyle name="Calculation 3 2 8 3" xfId="6709" xr:uid="{A7F1DAC3-3FFB-4899-98C2-50AE6DEC3C0C}"/>
    <cellStyle name="Calculation 3 2 8 3 2" xfId="15646" xr:uid="{94E640A8-DCB4-4059-81D8-3AA24FE03513}"/>
    <cellStyle name="Calculation 3 2 8 3 3" xfId="21848" xr:uid="{CCA5CC09-12EE-42EC-B233-C65518FB99B3}"/>
    <cellStyle name="Calculation 3 2 8 4" xfId="7269" xr:uid="{62EF2792-E02F-4A8B-BA48-B360B1AC0DF8}"/>
    <cellStyle name="Calculation 3 2 8 4 2" xfId="16206" xr:uid="{3472A5F2-1B0C-4D1A-9703-E36894CDB70A}"/>
    <cellStyle name="Calculation 3 2 8 4 3" xfId="22408" xr:uid="{1655F189-F4DC-4A87-9ECE-79334C0FD173}"/>
    <cellStyle name="Calculation 3 2 8 5" xfId="9983" xr:uid="{6F100CC6-F8F2-4A11-84F3-CDABAC4DC173}"/>
    <cellStyle name="Calculation 3 2 8 6" xfId="18360" xr:uid="{40EDA74D-D966-49E0-9022-E17DB3BC5E3F}"/>
    <cellStyle name="Calculation 3 2 9" xfId="3730" xr:uid="{CE00E2D8-C46D-47BC-95B8-7F33925F5A02}"/>
    <cellStyle name="Calculation 3 2 9 2" xfId="12667" xr:uid="{95DAF3BA-BEA2-4596-A044-9F05B854A027}"/>
    <cellStyle name="Calculation 3 2 9 3" xfId="19952" xr:uid="{334E8FB2-574C-4555-9440-6231F65D85D2}"/>
    <cellStyle name="Calculation 3 3" xfId="1453" xr:uid="{00000000-0005-0000-0000-0000BC000000}"/>
    <cellStyle name="Calculation 3 3 10" xfId="6990" xr:uid="{883B9532-30F0-4EC1-9ED0-D6B32938EECF}"/>
    <cellStyle name="Calculation 3 3 10 2" xfId="15927" xr:uid="{454E810A-1041-4203-B22C-AA165D3B83C9}"/>
    <cellStyle name="Calculation 3 3 10 3" xfId="22129" xr:uid="{2182EBA2-B3D3-4ECA-A0BB-85B5EC30C5C2}"/>
    <cellStyle name="Calculation 3 3 11" xfId="10394" xr:uid="{0C038B4F-1156-4D71-B0F4-0E39EBD890EF}"/>
    <cellStyle name="Calculation 3 3 12" xfId="18516" xr:uid="{97384F8E-CBD2-4BB3-9FCC-6E6713AA5A34}"/>
    <cellStyle name="Calculation 3 3 2" xfId="784" xr:uid="{00000000-0005-0000-0000-0000BD000000}"/>
    <cellStyle name="Calculation 3 3 2 2" xfId="3851" xr:uid="{6A671F1E-3383-406B-BDAF-527C1818B94D}"/>
    <cellStyle name="Calculation 3 3 2 2 2" xfId="12788" xr:uid="{99E0842E-78BB-4CBC-928D-1E3FB62C015D}"/>
    <cellStyle name="Calculation 3 3 2 2 3" xfId="19992" xr:uid="{8A07AF89-3AE8-46DF-B041-B761D5215500}"/>
    <cellStyle name="Calculation 3 3 2 3" xfId="6539" xr:uid="{6A24778E-F0B5-4F43-976C-D0630EE17A11}"/>
    <cellStyle name="Calculation 3 3 2 3 2" xfId="15476" xr:uid="{166466C8-DA42-40EC-9E48-101BC9EDDA3C}"/>
    <cellStyle name="Calculation 3 3 2 3 3" xfId="21678" xr:uid="{45DC808E-0255-4AEC-84A9-2EF045CFD6D1}"/>
    <cellStyle name="Calculation 3 3 2 4" xfId="9204" xr:uid="{A22C00FA-3F10-4EB4-85BE-7D6C9134F209}"/>
    <cellStyle name="Calculation 3 3 2 4 2" xfId="18141" xr:uid="{628B30E0-9011-468E-BAC1-6F2766D1C8F3}"/>
    <cellStyle name="Calculation 3 3 2 4 3" xfId="24343" xr:uid="{EEE927D7-376B-4B5B-93B8-4FACC595EA91}"/>
    <cellStyle name="Calculation 3 3 2 5" xfId="9725" xr:uid="{7ABB3CE7-C9CE-495A-B1FC-9DADBB710DCC}"/>
    <cellStyle name="Calculation 3 3 2 6" xfId="18267" xr:uid="{C1C62737-46AD-40F0-9800-B85E5F17FD10}"/>
    <cellStyle name="Calculation 3 3 3" xfId="2457" xr:uid="{00000000-0005-0000-0000-0000BE000000}"/>
    <cellStyle name="Calculation 3 3 3 2" xfId="5523" xr:uid="{164D85BA-E0E2-44C3-9DF6-669AA7265A2D}"/>
    <cellStyle name="Calculation 3 3 3 2 2" xfId="14460" xr:uid="{024AB71F-3A5D-4A19-959A-6D3A5D112922}"/>
    <cellStyle name="Calculation 3 3 3 2 3" xfId="20662" xr:uid="{AD5EAFBE-0358-41EE-894C-091EA982A56A}"/>
    <cellStyle name="Calculation 3 3 3 3" xfId="7681" xr:uid="{3034AB2E-33FF-44DE-B5E3-020AF20F1C75}"/>
    <cellStyle name="Calculation 3 3 3 3 2" xfId="16618" xr:uid="{0F4775A3-2C6B-4F42-B2E2-4B90879B02A2}"/>
    <cellStyle name="Calculation 3 3 3 3 3" xfId="22820" xr:uid="{25B099F5-870A-4600-86AD-30960FA4ACB2}"/>
    <cellStyle name="Calculation 3 3 3 4" xfId="6377" xr:uid="{AA467DBA-8EEA-4EF5-8E73-C530DEB1E52A}"/>
    <cellStyle name="Calculation 3 3 3 4 2" xfId="15314" xr:uid="{FBD0846B-EB96-47D4-BE45-1B3CA149A82F}"/>
    <cellStyle name="Calculation 3 3 3 4 3" xfId="21516" xr:uid="{89751EEA-B45D-4C80-90D8-F09407945FE3}"/>
    <cellStyle name="Calculation 3 3 3 5" xfId="11394" xr:uid="{D1E3F1D7-DC8D-40A4-A1BE-4CE6BAD79D84}"/>
    <cellStyle name="Calculation 3 3 3 6" xfId="18934" xr:uid="{F537C3A9-21A1-4CB9-9998-3C554595D49E}"/>
    <cellStyle name="Calculation 3 3 4" xfId="2246" xr:uid="{00000000-0005-0000-0000-0000BF000000}"/>
    <cellStyle name="Calculation 3 3 4 2" xfId="5312" xr:uid="{F1007314-7E08-47B8-A69B-AD5CF436A479}"/>
    <cellStyle name="Calculation 3 3 4 2 2" xfId="14249" xr:uid="{F0F4E810-6D4A-4EFC-81DB-620C179BA9A8}"/>
    <cellStyle name="Calculation 3 3 4 2 3" xfId="20451" xr:uid="{3083CC43-5492-473F-8F88-F600CA867EBE}"/>
    <cellStyle name="Calculation 3 3 4 3" xfId="7470" xr:uid="{634A722A-8E36-48D0-82D9-0114E5A4CDD0}"/>
    <cellStyle name="Calculation 3 3 4 3 2" xfId="16407" xr:uid="{763F4525-946B-446A-9AA3-2709BA851111}"/>
    <cellStyle name="Calculation 3 3 4 3 3" xfId="22609" xr:uid="{1E4B773D-0D32-42BE-8594-BBF9050612B2}"/>
    <cellStyle name="Calculation 3 3 4 4" xfId="3542" xr:uid="{9BA191FA-8883-4967-A3C5-9185800AFF4F}"/>
    <cellStyle name="Calculation 3 3 4 4 2" xfId="12479" xr:uid="{4313BAEA-19E5-41EA-8F41-01B9008B1FDB}"/>
    <cellStyle name="Calculation 3 3 4 4 3" xfId="19852" xr:uid="{23F1C730-7BAE-40D4-8436-2E89E40C9DE4}"/>
    <cellStyle name="Calculation 3 3 4 5" xfId="11183" xr:uid="{3A8DC022-6B4E-4E25-B593-B62C45607237}"/>
    <cellStyle name="Calculation 3 3 4 6" xfId="18723" xr:uid="{DBBC7B89-88D0-4F73-8CB0-AD961D1FD11F}"/>
    <cellStyle name="Calculation 3 3 5" xfId="2510" xr:uid="{00000000-0005-0000-0000-0000C0000000}"/>
    <cellStyle name="Calculation 3 3 5 2" xfId="5576" xr:uid="{88BB101D-E98D-4E8A-A35F-706A7CC7CA1D}"/>
    <cellStyle name="Calculation 3 3 5 2 2" xfId="14513" xr:uid="{7E85B55D-909D-44BC-AC1D-22456BD42A84}"/>
    <cellStyle name="Calculation 3 3 5 2 3" xfId="20715" xr:uid="{340685A0-FE1E-4AD1-8B12-112789574801}"/>
    <cellStyle name="Calculation 3 3 5 3" xfId="7734" xr:uid="{DF286939-11AD-4DE5-80EA-3C665C13FEEF}"/>
    <cellStyle name="Calculation 3 3 5 3 2" xfId="16671" xr:uid="{360D4C13-41CC-4833-895D-9C43DEB7ABCB}"/>
    <cellStyle name="Calculation 3 3 5 3 3" xfId="22873" xr:uid="{4A63D569-CEE7-4C54-BD55-9203C4D8DFA4}"/>
    <cellStyle name="Calculation 3 3 5 4" xfId="7282" xr:uid="{BD189815-FA52-49CB-BC79-27311308B6CC}"/>
    <cellStyle name="Calculation 3 3 5 4 2" xfId="16219" xr:uid="{DE51D380-0F7E-4930-A540-D6BAF0AB851C}"/>
    <cellStyle name="Calculation 3 3 5 4 3" xfId="22421" xr:uid="{E40E0F86-37E7-4314-8D95-99457755ED40}"/>
    <cellStyle name="Calculation 3 3 5 5" xfId="11447" xr:uid="{DE483AFD-B6A9-4722-83D0-E20880CB92A1}"/>
    <cellStyle name="Calculation 3 3 5 6" xfId="18987" xr:uid="{3802EE74-7283-424D-985B-DE5F57C9A023}"/>
    <cellStyle name="Calculation 3 3 6" xfId="1085" xr:uid="{00000000-0005-0000-0000-0000C1000000}"/>
    <cellStyle name="Calculation 3 3 6 2" xfId="4152" xr:uid="{B0C68B40-C197-4902-B1CF-13CDCB6ADEB4}"/>
    <cellStyle name="Calculation 3 3 6 2 2" xfId="13089" xr:uid="{877F7E46-CB9E-47E8-8063-B18D3C3A3C6D}"/>
    <cellStyle name="Calculation 3 3 6 2 3" xfId="20128" xr:uid="{FA2C167E-970F-4162-A8F9-E69EB7C5DDFA}"/>
    <cellStyle name="Calculation 3 3 6 3" xfId="6752" xr:uid="{FEF60F32-3118-4381-A5AC-7E938D0995C4}"/>
    <cellStyle name="Calculation 3 3 6 3 2" xfId="15689" xr:uid="{BE731C00-7AA0-4245-8D37-15ED2D85BE99}"/>
    <cellStyle name="Calculation 3 3 6 3 3" xfId="21891" xr:uid="{80983E02-38CE-4D6C-BAD7-05E9F87F84A2}"/>
    <cellStyle name="Calculation 3 3 6 4" xfId="6472" xr:uid="{F045E595-6228-41E1-ABE1-509C36500967}"/>
    <cellStyle name="Calculation 3 3 6 4 2" xfId="15409" xr:uid="{D1A8B9EA-BCF7-4AB4-843E-425E97E5E8D9}"/>
    <cellStyle name="Calculation 3 3 6 4 3" xfId="21611" xr:uid="{2225748F-45F8-4881-855B-5DADCFD3C6F9}"/>
    <cellStyle name="Calculation 3 3 6 5" xfId="10026" xr:uid="{D2159571-A679-4EF1-B65D-CD675705CF6D}"/>
    <cellStyle name="Calculation 3 3 6 6" xfId="18403" xr:uid="{6D49B113-2EBC-4463-926F-1CA8BFF3E4DB}"/>
    <cellStyle name="Calculation 3 3 7" xfId="3140" xr:uid="{00000000-0005-0000-0000-0000C2000000}"/>
    <cellStyle name="Calculation 3 3 7 2" xfId="6206" xr:uid="{066C7CA6-7760-4774-A443-B30BD5F55592}"/>
    <cellStyle name="Calculation 3 3 7 2 2" xfId="15143" xr:uid="{B38B1E58-F195-4D95-9FFC-D0CE9E5E9878}"/>
    <cellStyle name="Calculation 3 3 7 2 3" xfId="21345" xr:uid="{77981A66-F904-444D-B672-C55898046290}"/>
    <cellStyle name="Calculation 3 3 7 3" xfId="8364" xr:uid="{F81B48DD-5CCE-49FF-9B11-C0D710FABC57}"/>
    <cellStyle name="Calculation 3 3 7 3 2" xfId="17301" xr:uid="{15701D49-8D05-4DBF-8181-D514570933C3}"/>
    <cellStyle name="Calculation 3 3 7 3 3" xfId="23503" xr:uid="{9AF039BA-8AB2-43A0-AB70-F1764DD5B3C7}"/>
    <cellStyle name="Calculation 3 3 7 4" xfId="3353" xr:uid="{DB0135FF-1F54-42ED-91A1-2BDBC66FBB57}"/>
    <cellStyle name="Calculation 3 3 7 4 2" xfId="12290" xr:uid="{56AE34DB-7A06-4906-A667-669E5776DFA7}"/>
    <cellStyle name="Calculation 3 3 7 4 3" xfId="19821" xr:uid="{55269130-2C3E-4A1E-8169-CCC60A193833}"/>
    <cellStyle name="Calculation 3 3 7 5" xfId="12077" xr:uid="{EDE5CADC-C1B0-4B65-A9CA-587CFED10804}"/>
    <cellStyle name="Calculation 3 3 7 6" xfId="19617" xr:uid="{E5A1B6EA-ADAC-4D94-8591-5E9708EBA49D}"/>
    <cellStyle name="Calculation 3 3 8" xfId="4520" xr:uid="{DFF29291-1952-484D-9037-CA04934D83A9}"/>
    <cellStyle name="Calculation 3 3 8 2" xfId="13457" xr:uid="{EAAB2D89-8107-4F92-8DE6-6CD87055B371}"/>
    <cellStyle name="Calculation 3 3 8 3" xfId="20241" xr:uid="{00ED84D9-4457-46F9-A9F1-793628EFA178}"/>
    <cellStyle name="Calculation 3 3 9" xfId="6983" xr:uid="{2A20CB23-1B64-4FFD-AF54-58EC377C7BD9}"/>
    <cellStyle name="Calculation 3 3 9 2" xfId="15920" xr:uid="{04E11A35-A4DE-4EE1-9EE5-0152F8DBDD55}"/>
    <cellStyle name="Calculation 3 3 9 3" xfId="22122" xr:uid="{DEC84BE5-994C-4FCA-AA71-BA0D2ADBD264}"/>
    <cellStyle name="Calculation 3 4" xfId="1322" xr:uid="{00000000-0005-0000-0000-0000C3000000}"/>
    <cellStyle name="Calculation 3 4 10" xfId="6837" xr:uid="{CAA89657-D877-41FE-8731-BF738510802F}"/>
    <cellStyle name="Calculation 3 4 10 2" xfId="15774" xr:uid="{5BDCC369-9CD8-4A1E-A0AD-1069778FC70E}"/>
    <cellStyle name="Calculation 3 4 10 3" xfId="21976" xr:uid="{14555A57-379C-4AB0-B5DF-E2DFF5A2C8E0}"/>
    <cellStyle name="Calculation 3 4 11" xfId="10263" xr:uid="{A8B578D9-C13B-4D2F-9256-4528CEA11A43}"/>
    <cellStyle name="Calculation 3 4 12" xfId="18473" xr:uid="{85554576-8939-4A79-925D-A182FA7EE3C7}"/>
    <cellStyle name="Calculation 3 4 2" xfId="800" xr:uid="{00000000-0005-0000-0000-0000C4000000}"/>
    <cellStyle name="Calculation 3 4 2 2" xfId="3867" xr:uid="{803799BB-BE51-4E8D-99EC-527D37272D09}"/>
    <cellStyle name="Calculation 3 4 2 2 2" xfId="12804" xr:uid="{92799D7F-C35D-499D-82E6-C4FEB00B4AEF}"/>
    <cellStyle name="Calculation 3 4 2 2 3" xfId="20004" xr:uid="{9FC0CBBE-4BC4-4C97-8864-AD0C9427C9C8}"/>
    <cellStyle name="Calculation 3 4 2 3" xfId="6551" xr:uid="{292CDA44-2713-4468-856C-85D44F181AAC}"/>
    <cellStyle name="Calculation 3 4 2 3 2" xfId="15488" xr:uid="{5F35B440-2148-49DA-9251-0D0BF5C43A3C}"/>
    <cellStyle name="Calculation 3 4 2 3 3" xfId="21690" xr:uid="{A373EBD1-C7CE-4865-A151-537195245C42}"/>
    <cellStyle name="Calculation 3 4 2 4" xfId="8969" xr:uid="{BA23A344-3314-414B-BBFC-6A572153724D}"/>
    <cellStyle name="Calculation 3 4 2 4 2" xfId="17906" xr:uid="{16518829-E025-4431-95AE-82DCDD30CAF3}"/>
    <cellStyle name="Calculation 3 4 2 4 3" xfId="24108" xr:uid="{19FFB9E0-2664-4629-8333-8A93DFB6C166}"/>
    <cellStyle name="Calculation 3 4 2 5" xfId="9741" xr:uid="{C755805B-D29C-4DE9-BCEC-EA252B73B8B7}"/>
    <cellStyle name="Calculation 3 4 2 6" xfId="18279" xr:uid="{88CE6A68-DA97-4EBB-B06A-A82DD6C59356}"/>
    <cellStyle name="Calculation 3 4 3" xfId="780" xr:uid="{00000000-0005-0000-0000-0000C5000000}"/>
    <cellStyle name="Calculation 3 4 3 2" xfId="3847" xr:uid="{75391B6F-75F2-4B74-A2B7-117985E7823B}"/>
    <cellStyle name="Calculation 3 4 3 2 2" xfId="12784" xr:uid="{04A31E94-13F7-4A22-900D-3E392F107342}"/>
    <cellStyle name="Calculation 3 4 3 2 3" xfId="19989" xr:uid="{E7007055-0E49-4DE7-B471-A4CFDC79D622}"/>
    <cellStyle name="Calculation 3 4 3 3" xfId="6535" xr:uid="{5CBFC096-98E0-48CF-978C-6B258583B571}"/>
    <cellStyle name="Calculation 3 4 3 3 2" xfId="15472" xr:uid="{7651173B-1C15-4A38-A63A-9CE71C34884B}"/>
    <cellStyle name="Calculation 3 4 3 3 3" xfId="21674" xr:uid="{C057192F-4CCF-4EDA-BA16-9E983C4DE60A}"/>
    <cellStyle name="Calculation 3 4 3 4" xfId="9208" xr:uid="{A4A529C9-3D8C-4A68-85A2-B4A2FBF63200}"/>
    <cellStyle name="Calculation 3 4 3 4 2" xfId="18145" xr:uid="{F4139BFB-257A-42F7-A98F-F494E5C5C96E}"/>
    <cellStyle name="Calculation 3 4 3 4 3" xfId="24347" xr:uid="{16A2F677-938E-4498-823C-11462C61F977}"/>
    <cellStyle name="Calculation 3 4 3 5" xfId="9721" xr:uid="{6B098C4B-29C8-448C-8271-47AEF6A14BB1}"/>
    <cellStyle name="Calculation 3 4 3 6" xfId="18264" xr:uid="{21B7DA0A-D15D-4BB5-8F42-BA935C241BF6}"/>
    <cellStyle name="Calculation 3 4 4" xfId="2722" xr:uid="{00000000-0005-0000-0000-0000C6000000}"/>
    <cellStyle name="Calculation 3 4 4 2" xfId="5788" xr:uid="{6CA0E736-3E0A-478F-9AAA-FD8271D11083}"/>
    <cellStyle name="Calculation 3 4 4 2 2" xfId="14725" xr:uid="{F0A86EAF-8970-4D42-BC5B-205DC99E8411}"/>
    <cellStyle name="Calculation 3 4 4 2 3" xfId="20927" xr:uid="{86C0D326-41F5-4D69-9A65-598099280C02}"/>
    <cellStyle name="Calculation 3 4 4 3" xfId="7946" xr:uid="{304C55C0-3DC6-4341-9E0D-C98EE4030135}"/>
    <cellStyle name="Calculation 3 4 4 3 2" xfId="16883" xr:uid="{367EE923-5F0A-4B2F-A537-B4DEB236F50B}"/>
    <cellStyle name="Calculation 3 4 4 3 3" xfId="23085" xr:uid="{1FAD5B92-C833-409F-B2A6-302282F9C019}"/>
    <cellStyle name="Calculation 3 4 4 4" xfId="6632" xr:uid="{33FE1970-08F9-4C70-855E-C5AADFFF8DCF}"/>
    <cellStyle name="Calculation 3 4 4 4 2" xfId="15569" xr:uid="{32468DA1-753A-4E3A-8A92-4A243ACF47BB}"/>
    <cellStyle name="Calculation 3 4 4 4 3" xfId="21771" xr:uid="{12BBE502-22C0-4F8F-9F34-CF01A5419099}"/>
    <cellStyle name="Calculation 3 4 4 5" xfId="11659" xr:uid="{486FEF00-24A9-4073-A01D-A9334D415FEE}"/>
    <cellStyle name="Calculation 3 4 4 6" xfId="19199" xr:uid="{A65023B5-EAC9-4E02-B94E-143918C6AEBB}"/>
    <cellStyle name="Calculation 3 4 5" xfId="2501" xr:uid="{00000000-0005-0000-0000-0000C7000000}"/>
    <cellStyle name="Calculation 3 4 5 2" xfId="5567" xr:uid="{2D464B2C-403D-4322-BE45-3F2CA79385C2}"/>
    <cellStyle name="Calculation 3 4 5 2 2" xfId="14504" xr:uid="{37EC739C-9DA6-46CA-A8DC-C9BF0F352756}"/>
    <cellStyle name="Calculation 3 4 5 2 3" xfId="20706" xr:uid="{116AE14D-8DA3-4C9F-A9BE-B37D226AE70B}"/>
    <cellStyle name="Calculation 3 4 5 3" xfId="7725" xr:uid="{72E18ED0-1B9A-427E-BC7C-BB5DAE6AF110}"/>
    <cellStyle name="Calculation 3 4 5 3 2" xfId="16662" xr:uid="{0CCC3EB2-F503-4C83-BD75-00C96FE88AC0}"/>
    <cellStyle name="Calculation 3 4 5 3 3" xfId="22864" xr:uid="{BE78E491-D8A6-44FF-836D-F9BD9BAC76B3}"/>
    <cellStyle name="Calculation 3 4 5 4" xfId="9133" xr:uid="{706406F3-FEDA-4EFF-AC1D-190D36BBC288}"/>
    <cellStyle name="Calculation 3 4 5 4 2" xfId="18070" xr:uid="{BD165326-5337-4585-82DC-B342DDD3556E}"/>
    <cellStyle name="Calculation 3 4 5 4 3" xfId="24272" xr:uid="{052ACF09-6D9E-493D-AD54-BFF918879655}"/>
    <cellStyle name="Calculation 3 4 5 5" xfId="11438" xr:uid="{7EC5D94A-F907-4C95-ACF2-5F6B68F46E49}"/>
    <cellStyle name="Calculation 3 4 5 6" xfId="18978" xr:uid="{10031D72-180B-49CD-B158-CD15CC7B7B34}"/>
    <cellStyle name="Calculation 3 4 6" xfId="2904" xr:uid="{00000000-0005-0000-0000-0000C8000000}"/>
    <cellStyle name="Calculation 3 4 6 2" xfId="5970" xr:uid="{89DB66F7-044A-4D40-9A5D-1325BA879389}"/>
    <cellStyle name="Calculation 3 4 6 2 2" xfId="14907" xr:uid="{AE6838D9-0F64-4C9B-8C7B-6D50DC3A113B}"/>
    <cellStyle name="Calculation 3 4 6 2 3" xfId="21109" xr:uid="{18A9989A-7004-4D6E-A237-22ABF2FFA196}"/>
    <cellStyle name="Calculation 3 4 6 3" xfId="8128" xr:uid="{ABB7E5AE-87E7-4743-8D98-3B2A261C845A}"/>
    <cellStyle name="Calculation 3 4 6 3 2" xfId="17065" xr:uid="{B808240C-A515-4D22-B69C-25041B073776}"/>
    <cellStyle name="Calculation 3 4 6 3 3" xfId="23267" xr:uid="{6A1EE178-4127-423C-BF8D-AA2E06BA0D26}"/>
    <cellStyle name="Calculation 3 4 6 4" xfId="3536" xr:uid="{5F9275D6-1B19-49AF-A817-34FEB0D60C4C}"/>
    <cellStyle name="Calculation 3 4 6 4 2" xfId="12473" xr:uid="{B108EF03-A38F-4EE6-9E8B-F4F4928F6353}"/>
    <cellStyle name="Calculation 3 4 6 4 3" xfId="19846" xr:uid="{93439374-D612-4A2D-8F9D-3032F012D8C5}"/>
    <cellStyle name="Calculation 3 4 6 5" xfId="11841" xr:uid="{32105E7F-BF0D-4041-8735-2F3EEEC9CFD5}"/>
    <cellStyle name="Calculation 3 4 6 6" xfId="19381" xr:uid="{ECF9B807-3C13-4F7A-B35C-DFA3464E2AC4}"/>
    <cellStyle name="Calculation 3 4 7" xfId="3130" xr:uid="{00000000-0005-0000-0000-0000C9000000}"/>
    <cellStyle name="Calculation 3 4 7 2" xfId="6196" xr:uid="{558F20B0-6EC9-46C3-A26F-29A8A7E52237}"/>
    <cellStyle name="Calculation 3 4 7 2 2" xfId="15133" xr:uid="{FCA17CC4-CA95-496E-8BEB-2692B0A90AC6}"/>
    <cellStyle name="Calculation 3 4 7 2 3" xfId="21335" xr:uid="{3B1D8FC2-3B66-43A7-B175-DF3BD2007DD7}"/>
    <cellStyle name="Calculation 3 4 7 3" xfId="8354" xr:uid="{1DA97098-0A40-4A83-85A1-93943CBB0ADC}"/>
    <cellStyle name="Calculation 3 4 7 3 2" xfId="17291" xr:uid="{8C77C3A6-91FB-4B51-90BE-324FCBA8017C}"/>
    <cellStyle name="Calculation 3 4 7 3 3" xfId="23493" xr:uid="{70993D37-AD7C-43F6-B8F8-C044B2481003}"/>
    <cellStyle name="Calculation 3 4 7 4" xfId="6682" xr:uid="{91D09685-0D79-4AB9-8E8D-6E83036AC9BD}"/>
    <cellStyle name="Calculation 3 4 7 4 2" xfId="15619" xr:uid="{5F730FC6-2200-46BB-AF7B-1640AD9806EC}"/>
    <cellStyle name="Calculation 3 4 7 4 3" xfId="21821" xr:uid="{7AE168B8-0239-4D36-A48E-2ED4F8B35383}"/>
    <cellStyle name="Calculation 3 4 7 5" xfId="12067" xr:uid="{04FBC795-5AA2-4B28-A9A2-83DC526141AD}"/>
    <cellStyle name="Calculation 3 4 7 6" xfId="19607" xr:uid="{2B128F5C-07D4-410F-88F3-2B4C5E735118}"/>
    <cellStyle name="Calculation 3 4 8" xfId="4389" xr:uid="{E96D4170-7A41-40BC-A397-0076DF2A92EA}"/>
    <cellStyle name="Calculation 3 4 8 2" xfId="13326" xr:uid="{694E4D62-4C82-4686-BA93-E041B668DF26}"/>
    <cellStyle name="Calculation 3 4 8 3" xfId="20198" xr:uid="{1EC42723-87FC-46E1-A47A-6EA700E1A7BA}"/>
    <cellStyle name="Calculation 3 4 9" xfId="6903" xr:uid="{D3B9892E-DFB7-4584-82DB-B5F370102BC5}"/>
    <cellStyle name="Calculation 3 4 9 2" xfId="15840" xr:uid="{5563C64E-FBB5-408F-9E21-F16C174B7E13}"/>
    <cellStyle name="Calculation 3 4 9 3" xfId="22042" xr:uid="{9EE9650C-EF70-4780-AA53-D2CBE7691CBB}"/>
    <cellStyle name="Calculation 3 5" xfId="2151" xr:uid="{00000000-0005-0000-0000-0000CA000000}"/>
    <cellStyle name="Calculation 3 5 10" xfId="6402" xr:uid="{825831DA-B669-4AB7-A941-81466B53B119}"/>
    <cellStyle name="Calculation 3 5 10 2" xfId="15339" xr:uid="{34B2C2DB-0541-4422-9336-ECAC1B82120A}"/>
    <cellStyle name="Calculation 3 5 10 3" xfId="21541" xr:uid="{D94C120E-8AA5-4AA6-B30D-C4B6919AB1A7}"/>
    <cellStyle name="Calculation 3 5 11" xfId="11088" xr:uid="{976D0338-129E-4B95-94DD-9E85577B971C}"/>
    <cellStyle name="Calculation 3 5 12" xfId="18628" xr:uid="{1D760D2F-574E-4488-9C63-86EBC352AC29}"/>
    <cellStyle name="Calculation 3 5 2" xfId="2755" xr:uid="{00000000-0005-0000-0000-0000CB000000}"/>
    <cellStyle name="Calculation 3 5 2 2" xfId="5821" xr:uid="{7F664698-AF30-42A3-B7D5-425B7FF02B9A}"/>
    <cellStyle name="Calculation 3 5 2 2 2" xfId="14758" xr:uid="{45A152A7-56A9-4193-9345-093C57BE515A}"/>
    <cellStyle name="Calculation 3 5 2 2 3" xfId="20960" xr:uid="{E747A785-5DCC-43E7-83F8-C0719F86DCC2}"/>
    <cellStyle name="Calculation 3 5 2 3" xfId="7979" xr:uid="{050C7014-95A1-402E-A476-6305C3529C4A}"/>
    <cellStyle name="Calculation 3 5 2 3 2" xfId="16916" xr:uid="{7AD29F19-6D6D-4AB9-8E36-739C8DB3B208}"/>
    <cellStyle name="Calculation 3 5 2 3 3" xfId="23118" xr:uid="{30861544-8879-456C-9137-B7630E9F3882}"/>
    <cellStyle name="Calculation 3 5 2 4" xfId="8632" xr:uid="{B1FA16A3-27C7-45D2-A30E-09D62EE1CF20}"/>
    <cellStyle name="Calculation 3 5 2 4 2" xfId="17569" xr:uid="{E0437682-CEF4-4FE0-AFF5-AEF0106AEABC}"/>
    <cellStyle name="Calculation 3 5 2 4 3" xfId="23771" xr:uid="{828AF807-B6D2-44BA-8C74-231138E65783}"/>
    <cellStyle name="Calculation 3 5 2 5" xfId="11692" xr:uid="{FC5B7FA9-CAA8-4714-A8FF-92DBF80F0653}"/>
    <cellStyle name="Calculation 3 5 2 6" xfId="19232" xr:uid="{30968CDC-74AF-4175-B457-7E702382516A}"/>
    <cellStyle name="Calculation 3 5 3" xfId="2865" xr:uid="{00000000-0005-0000-0000-0000CC000000}"/>
    <cellStyle name="Calculation 3 5 3 2" xfId="5931" xr:uid="{3FF98039-E5E1-4163-914F-8F167A4EC240}"/>
    <cellStyle name="Calculation 3 5 3 2 2" xfId="14868" xr:uid="{F3E20BDE-2C45-4DC1-8ACD-30E7FBB15725}"/>
    <cellStyle name="Calculation 3 5 3 2 3" xfId="21070" xr:uid="{4BCCFC1F-9945-498C-B254-50A467DE7D92}"/>
    <cellStyle name="Calculation 3 5 3 3" xfId="8089" xr:uid="{D8551BB1-21BC-4315-91A9-520C5B498155}"/>
    <cellStyle name="Calculation 3 5 3 3 2" xfId="17026" xr:uid="{18356AEF-9918-437E-B981-AABEE01106CB}"/>
    <cellStyle name="Calculation 3 5 3 3 3" xfId="23228" xr:uid="{BAC0996D-9ADA-4960-B2E4-07A1C5DD95FB}"/>
    <cellStyle name="Calculation 3 5 3 4" xfId="6624" xr:uid="{33C6C35C-280B-4CD9-9793-AC7BC03B7184}"/>
    <cellStyle name="Calculation 3 5 3 4 2" xfId="15561" xr:uid="{AFFF057F-9DD8-4414-A00C-9F7D9D084109}"/>
    <cellStyle name="Calculation 3 5 3 4 3" xfId="21763" xr:uid="{6AC1A28C-C1B7-417A-87B1-4CE7BDBEF76F}"/>
    <cellStyle name="Calculation 3 5 3 5" xfId="11802" xr:uid="{524404D9-99D2-4942-A8D0-7CBCA3F57A7A}"/>
    <cellStyle name="Calculation 3 5 3 6" xfId="19342" xr:uid="{02D01D00-D51E-4136-8220-FF1C80E9F921}"/>
    <cellStyle name="Calculation 3 5 4" xfId="2969" xr:uid="{00000000-0005-0000-0000-0000CD000000}"/>
    <cellStyle name="Calculation 3 5 4 2" xfId="6035" xr:uid="{D17632DF-1AC1-4165-AD48-0FD2608053CA}"/>
    <cellStyle name="Calculation 3 5 4 2 2" xfId="14972" xr:uid="{754BFD9B-445F-43DF-A0A1-3D9911353597}"/>
    <cellStyle name="Calculation 3 5 4 2 3" xfId="21174" xr:uid="{148D0A72-8B6B-49C8-AC06-11B74B616EBE}"/>
    <cellStyle name="Calculation 3 5 4 3" xfId="8193" xr:uid="{8E11F44C-86C2-48E3-868F-8E049A539575}"/>
    <cellStyle name="Calculation 3 5 4 3 2" xfId="17130" xr:uid="{E072865C-098B-4481-9D94-1133AAC14760}"/>
    <cellStyle name="Calculation 3 5 4 3 3" xfId="23332" xr:uid="{2787EC08-2C28-42D6-AC9C-DD3C6FD3E893}"/>
    <cellStyle name="Calculation 3 5 4 4" xfId="6421" xr:uid="{0331F07B-E5BD-46ED-8528-A4B54974237D}"/>
    <cellStyle name="Calculation 3 5 4 4 2" xfId="15358" xr:uid="{779B6C54-4CE4-449A-998F-C9DF5EE8F6AE}"/>
    <cellStyle name="Calculation 3 5 4 4 3" xfId="21560" xr:uid="{507531E5-4FBB-4D2F-9A89-CD373AF6FD4C}"/>
    <cellStyle name="Calculation 3 5 4 5" xfId="11906" xr:uid="{2428012F-4DC3-47A4-960C-D058717BDA44}"/>
    <cellStyle name="Calculation 3 5 4 6" xfId="19446" xr:uid="{9B86EC84-94A1-4923-A704-9BB68066EFE8}"/>
    <cellStyle name="Calculation 3 5 5" xfId="3092" xr:uid="{00000000-0005-0000-0000-0000CE000000}"/>
    <cellStyle name="Calculation 3 5 5 2" xfId="6158" xr:uid="{1B181973-D387-4F1B-8D5C-0341D85BE0D4}"/>
    <cellStyle name="Calculation 3 5 5 2 2" xfId="15095" xr:uid="{B88588D3-1A8E-4EB8-A295-BECFFE33AC0B}"/>
    <cellStyle name="Calculation 3 5 5 2 3" xfId="21297" xr:uid="{71D79045-8DED-42B7-B368-AA49E5F52A66}"/>
    <cellStyle name="Calculation 3 5 5 3" xfId="8316" xr:uid="{62DB84AE-9C12-481A-B4E6-0CE9E0C2D159}"/>
    <cellStyle name="Calculation 3 5 5 3 2" xfId="17253" xr:uid="{4969941F-F012-4039-84A7-73CE31988A28}"/>
    <cellStyle name="Calculation 3 5 5 3 3" xfId="23455" xr:uid="{F4F013C9-C353-4F9A-BA2D-3A21AEC1B379}"/>
    <cellStyle name="Calculation 3 5 5 4" xfId="7253" xr:uid="{97E17C82-0901-45BD-ACAF-B4AF1B0086B8}"/>
    <cellStyle name="Calculation 3 5 5 4 2" xfId="16190" xr:uid="{E0672CB6-739F-41EC-BB26-34A739D08E1B}"/>
    <cellStyle name="Calculation 3 5 5 4 3" xfId="22392" xr:uid="{89CA6A38-F343-4B2E-8D0F-CF7FAC5D2A8B}"/>
    <cellStyle name="Calculation 3 5 5 5" xfId="12029" xr:uid="{D18E1277-AB0C-4F76-A1F2-6A191D4E1555}"/>
    <cellStyle name="Calculation 3 5 5 6" xfId="19569" xr:uid="{5C9F9894-FE35-4852-B70C-8B7E86D6A90F}"/>
    <cellStyle name="Calculation 3 5 6" xfId="3164" xr:uid="{00000000-0005-0000-0000-0000CF000000}"/>
    <cellStyle name="Calculation 3 5 6 2" xfId="6230" xr:uid="{46B5BFE0-7AFD-43B1-9B8E-01EB9BDF8643}"/>
    <cellStyle name="Calculation 3 5 6 2 2" xfId="15167" xr:uid="{7F7946B6-6747-4AF7-A683-4CA8E09BBAEA}"/>
    <cellStyle name="Calculation 3 5 6 2 3" xfId="21369" xr:uid="{6BF7ED83-9335-44F0-9C5C-6A3B643663D6}"/>
    <cellStyle name="Calculation 3 5 6 3" xfId="8388" xr:uid="{A8E151F8-314F-4B13-ABB4-5843885F150C}"/>
    <cellStyle name="Calculation 3 5 6 3 2" xfId="17325" xr:uid="{0DEB3B6A-3568-4F68-A891-0930BB67BEC2}"/>
    <cellStyle name="Calculation 3 5 6 3 3" xfId="23527" xr:uid="{38E1A757-7ED1-47E8-9F40-B58592564F47}"/>
    <cellStyle name="Calculation 3 5 6 4" xfId="8548" xr:uid="{A5D11911-3FF8-4CB6-88A1-E21548097BC8}"/>
    <cellStyle name="Calculation 3 5 6 4 2" xfId="17485" xr:uid="{324D81A2-DD12-4F8F-BA8D-01D533A22FFE}"/>
    <cellStyle name="Calculation 3 5 6 4 3" xfId="23687" xr:uid="{BBB1E983-5EC4-4A1B-85D2-9BFE381FE3ED}"/>
    <cellStyle name="Calculation 3 5 6 5" xfId="12101" xr:uid="{35F3AC99-D1A7-4A65-8CDD-C7ED54E01C80}"/>
    <cellStyle name="Calculation 3 5 6 6" xfId="19641" xr:uid="{BBA032DD-9F69-46D1-AD10-8333F87D67DB}"/>
    <cellStyle name="Calculation 3 5 7" xfId="3241" xr:uid="{00000000-0005-0000-0000-0000D0000000}"/>
    <cellStyle name="Calculation 3 5 7 2" xfId="6307" xr:uid="{3D5C4444-CB00-4C27-BD2E-B4871C067602}"/>
    <cellStyle name="Calculation 3 5 7 2 2" xfId="15244" xr:uid="{F27C6744-7FD0-4605-A4D4-25BDDB6DA8DF}"/>
    <cellStyle name="Calculation 3 5 7 2 3" xfId="21446" xr:uid="{E8177670-CD31-4F4D-A300-40B6550A2F72}"/>
    <cellStyle name="Calculation 3 5 7 3" xfId="8465" xr:uid="{F4A67E72-45DE-4922-9CC2-61AA3B98E779}"/>
    <cellStyle name="Calculation 3 5 7 3 2" xfId="17402" xr:uid="{20316F0A-F7B6-4A17-8D1F-93021C002B39}"/>
    <cellStyle name="Calculation 3 5 7 3 3" xfId="23604" xr:uid="{FBED3276-A00A-44C7-B10B-8A7F1E509454}"/>
    <cellStyle name="Calculation 3 5 7 4" xfId="8518" xr:uid="{ABBA2105-E0D1-499B-A0FC-AED564C52899}"/>
    <cellStyle name="Calculation 3 5 7 4 2" xfId="17455" xr:uid="{2E8CB54C-3B2B-4880-9C87-8278456F14D3}"/>
    <cellStyle name="Calculation 3 5 7 4 3" xfId="23657" xr:uid="{3113DFAB-71C5-4062-8303-736CC4A3D87D}"/>
    <cellStyle name="Calculation 3 5 7 5" xfId="12178" xr:uid="{A17B706E-CB5B-4E21-924B-AA0484757C57}"/>
    <cellStyle name="Calculation 3 5 7 6" xfId="19718" xr:uid="{6B45314D-6CDF-4577-BD1C-B06ABB023766}"/>
    <cellStyle name="Calculation 3 5 8" xfId="5217" xr:uid="{714EAC69-8FF3-4E04-B960-84056930B5A6}"/>
    <cellStyle name="Calculation 3 5 8 2" xfId="14154" xr:uid="{2A68E5EA-7C2E-433B-913C-75BB9A15E8D1}"/>
    <cellStyle name="Calculation 3 5 8 3" xfId="20356" xr:uid="{75EEB918-E128-49CA-B42E-5DA07F2C203F}"/>
    <cellStyle name="Calculation 3 5 9" xfId="7375" xr:uid="{C2446FB0-668E-45EB-BFBF-99583A985F08}"/>
    <cellStyle name="Calculation 3 5 9 2" xfId="16312" xr:uid="{2A238A93-6F07-4D96-96D8-9F43A57B7672}"/>
    <cellStyle name="Calculation 3 5 9 3" xfId="22514" xr:uid="{ED227A28-14AF-4C46-A7B8-FE84DA795AAB}"/>
    <cellStyle name="Calculation 3 6" xfId="2100" xr:uid="{00000000-0005-0000-0000-0000D1000000}"/>
    <cellStyle name="Calculation 3 6 10" xfId="7270" xr:uid="{D075B1C4-7166-491D-A5C7-59F12B4F125A}"/>
    <cellStyle name="Calculation 3 6 10 2" xfId="16207" xr:uid="{6C6A7CC1-79AE-41FE-AFDF-FCD08202C976}"/>
    <cellStyle name="Calculation 3 6 10 3" xfId="22409" xr:uid="{C5429E1A-B470-46B8-A592-F6E9A8CF2819}"/>
    <cellStyle name="Calculation 3 6 11" xfId="11037" xr:uid="{D53C6AA9-C3AA-4DEF-8B50-147D66CE9283}"/>
    <cellStyle name="Calculation 3 6 12" xfId="18577" xr:uid="{D74FA3D9-26FF-4409-BBF7-361312E94523}"/>
    <cellStyle name="Calculation 3 6 2" xfId="1125" xr:uid="{00000000-0005-0000-0000-0000D2000000}"/>
    <cellStyle name="Calculation 3 6 2 2" xfId="4192" xr:uid="{3EC02B3D-6567-4DFE-B21C-D203127D29DD}"/>
    <cellStyle name="Calculation 3 6 2 2 2" xfId="13129" xr:uid="{D68756AC-CF8B-4F1D-A509-3D488D5DD718}"/>
    <cellStyle name="Calculation 3 6 2 2 3" xfId="20168" xr:uid="{89314C03-95B5-4399-9ADE-C20125B24D3F}"/>
    <cellStyle name="Calculation 3 6 2 3" xfId="6792" xr:uid="{1C871402-1459-4481-A6A9-BF83E5BB5A55}"/>
    <cellStyle name="Calculation 3 6 2 3 2" xfId="15729" xr:uid="{FDC624C3-14CA-40AA-AC82-D036308A0751}"/>
    <cellStyle name="Calculation 3 6 2 3 3" xfId="21931" xr:uid="{D784B257-11E3-4A16-9193-1DE2B5E51573}"/>
    <cellStyle name="Calculation 3 6 2 4" xfId="6489" xr:uid="{34545B09-75F6-435B-8E58-209610A75792}"/>
    <cellStyle name="Calculation 3 6 2 4 2" xfId="15426" xr:uid="{01FD1491-63FA-495F-905A-0F163D337E00}"/>
    <cellStyle name="Calculation 3 6 2 4 3" xfId="21628" xr:uid="{F4543652-2703-4555-9D5F-815C4E629150}"/>
    <cellStyle name="Calculation 3 6 2 5" xfId="10066" xr:uid="{C56F37E8-4F34-46AB-AD87-7D19DE8A992F}"/>
    <cellStyle name="Calculation 3 6 2 6" xfId="18443" xr:uid="{BE17F70C-A450-43DD-9479-38F4606F26DA}"/>
    <cellStyle name="Calculation 3 6 3" xfId="2814" xr:uid="{00000000-0005-0000-0000-0000D3000000}"/>
    <cellStyle name="Calculation 3 6 3 2" xfId="5880" xr:uid="{186D90E7-AAA7-44AC-94F8-C342190FF72A}"/>
    <cellStyle name="Calculation 3 6 3 2 2" xfId="14817" xr:uid="{6503A069-4538-4688-AC0A-D79402BF0CC1}"/>
    <cellStyle name="Calculation 3 6 3 2 3" xfId="21019" xr:uid="{BC7E583A-86B9-4DF3-87C3-3C10D6FAB4AD}"/>
    <cellStyle name="Calculation 3 6 3 3" xfId="8038" xr:uid="{29AF7B33-E0D0-4EED-B9FA-0F5413F4AB10}"/>
    <cellStyle name="Calculation 3 6 3 3 2" xfId="16975" xr:uid="{B0390112-CA2F-4A19-BF0C-58A49E9CB0C4}"/>
    <cellStyle name="Calculation 3 6 3 3 3" xfId="23177" xr:uid="{3123B533-D82D-46A8-ACC7-8C56E4AB386D}"/>
    <cellStyle name="Calculation 3 6 3 4" xfId="8797" xr:uid="{03C03A57-539C-47D9-B98A-3D7BCF491E8F}"/>
    <cellStyle name="Calculation 3 6 3 4 2" xfId="17734" xr:uid="{543F134D-2869-4170-842B-01A9BAF72EB9}"/>
    <cellStyle name="Calculation 3 6 3 4 3" xfId="23936" xr:uid="{BC616801-E138-467E-A95F-0975B21E12D6}"/>
    <cellStyle name="Calculation 3 6 3 5" xfId="11751" xr:uid="{C09F861E-1AD8-418A-B569-783C726FEB5F}"/>
    <cellStyle name="Calculation 3 6 3 6" xfId="19291" xr:uid="{E7692CE3-004D-43D2-90D4-7844B6B6D49B}"/>
    <cellStyle name="Calculation 3 6 4" xfId="2918" xr:uid="{00000000-0005-0000-0000-0000D4000000}"/>
    <cellStyle name="Calculation 3 6 4 2" xfId="5984" xr:uid="{7C8F12CB-68F2-4BB6-BDA3-F2B951C19D12}"/>
    <cellStyle name="Calculation 3 6 4 2 2" xfId="14921" xr:uid="{42D4DE73-93EC-45C2-A234-A235C2310FF8}"/>
    <cellStyle name="Calculation 3 6 4 2 3" xfId="21123" xr:uid="{BB9008AD-05B6-4950-9BD4-EC626B3B3D8D}"/>
    <cellStyle name="Calculation 3 6 4 3" xfId="8142" xr:uid="{37FE5677-FD88-4B4A-884A-F5BFA4EB4358}"/>
    <cellStyle name="Calculation 3 6 4 3 2" xfId="17079" xr:uid="{1E264AD1-4028-47DA-B205-477E2876D545}"/>
    <cellStyle name="Calculation 3 6 4 3 3" xfId="23281" xr:uid="{20A06492-EF9E-4DC7-977E-909088C8D616}"/>
    <cellStyle name="Calculation 3 6 4 4" xfId="6888" xr:uid="{36F48D68-E331-4694-A24C-4BFC20BB1822}"/>
    <cellStyle name="Calculation 3 6 4 4 2" xfId="15825" xr:uid="{5973B21D-F1C4-4FE8-96DB-48B27A3324B8}"/>
    <cellStyle name="Calculation 3 6 4 4 3" xfId="22027" xr:uid="{3CC1875A-0984-420D-8C7D-F47E04EA723F}"/>
    <cellStyle name="Calculation 3 6 4 5" xfId="11855" xr:uid="{80C62324-3C82-4D58-B97B-95E2CB15FF47}"/>
    <cellStyle name="Calculation 3 6 4 6" xfId="19395" xr:uid="{7E520DF2-26A5-40F3-8207-CBE4E9BD4679}"/>
    <cellStyle name="Calculation 3 6 5" xfId="2449" xr:uid="{00000000-0005-0000-0000-0000D5000000}"/>
    <cellStyle name="Calculation 3 6 5 2" xfId="5515" xr:uid="{24C18A1A-14C3-491A-BB2A-B7095DAB08A0}"/>
    <cellStyle name="Calculation 3 6 5 2 2" xfId="14452" xr:uid="{67AE4D09-4B55-4B10-94EC-DF7DC50A978F}"/>
    <cellStyle name="Calculation 3 6 5 2 3" xfId="20654" xr:uid="{30AE076F-2FEC-4E64-970C-63C79B3FAF7F}"/>
    <cellStyle name="Calculation 3 6 5 3" xfId="7673" xr:uid="{79801CB8-4EA4-42CD-84D4-55795BA7E106}"/>
    <cellStyle name="Calculation 3 6 5 3 2" xfId="16610" xr:uid="{2DE7B15D-BC3F-4289-9AEC-6918375D134C}"/>
    <cellStyle name="Calculation 3 6 5 3 3" xfId="22812" xr:uid="{59280BE9-6D5D-4C6D-9F3F-1607B36BB4DD}"/>
    <cellStyle name="Calculation 3 6 5 4" xfId="8549" xr:uid="{7EB589A5-829C-4347-AA7E-4ED1F492ADBE}"/>
    <cellStyle name="Calculation 3 6 5 4 2" xfId="17486" xr:uid="{BB939208-3091-4962-BF66-96DC65B23374}"/>
    <cellStyle name="Calculation 3 6 5 4 3" xfId="23688" xr:uid="{9C1AF809-B09D-46E3-9930-A4ADFE3ED68D}"/>
    <cellStyle name="Calculation 3 6 5 5" xfId="11386" xr:uid="{591B68EC-1582-4003-A178-6135F7E9B930}"/>
    <cellStyle name="Calculation 3 6 5 6" xfId="18926" xr:uid="{61C39004-F765-4224-A2DC-1420787BBC8B}"/>
    <cellStyle name="Calculation 3 6 6" xfId="2651" xr:uid="{00000000-0005-0000-0000-0000D6000000}"/>
    <cellStyle name="Calculation 3 6 6 2" xfId="5717" xr:uid="{BCCA742B-8855-4C3C-A3CC-2608B8B8E8E8}"/>
    <cellStyle name="Calculation 3 6 6 2 2" xfId="14654" xr:uid="{6A5DDA46-AE9D-4CB4-9259-1C8E7912E855}"/>
    <cellStyle name="Calculation 3 6 6 2 3" xfId="20856" xr:uid="{AA25BC61-1803-44A4-A357-495526F22484}"/>
    <cellStyle name="Calculation 3 6 6 3" xfId="7875" xr:uid="{AEACB5A7-DA63-4069-AFB2-AD8327364CCA}"/>
    <cellStyle name="Calculation 3 6 6 3 2" xfId="16812" xr:uid="{57996366-30F6-4F4F-A6F8-0805360A5DF9}"/>
    <cellStyle name="Calculation 3 6 6 3 3" xfId="23014" xr:uid="{56F18585-645B-4CD8-B9ED-EA72889ACED2}"/>
    <cellStyle name="Calculation 3 6 6 4" xfId="3547" xr:uid="{D9022B52-6CB6-4F7F-83B5-730344F34295}"/>
    <cellStyle name="Calculation 3 6 6 4 2" xfId="12484" xr:uid="{D27EDB9A-0A22-4591-9FB4-AEB94606F65B}"/>
    <cellStyle name="Calculation 3 6 6 4 3" xfId="19857" xr:uid="{F1A449B9-00BD-4718-837B-2760A65062F5}"/>
    <cellStyle name="Calculation 3 6 6 5" xfId="11588" xr:uid="{548E8CA9-69F4-483E-B53D-F5BB1B8B59CA}"/>
    <cellStyle name="Calculation 3 6 6 6" xfId="19128" xr:uid="{E6DF4645-6B7E-4D5D-9A6E-A78DEBB91284}"/>
    <cellStyle name="Calculation 3 6 7" xfId="3190" xr:uid="{00000000-0005-0000-0000-0000D7000000}"/>
    <cellStyle name="Calculation 3 6 7 2" xfId="6256" xr:uid="{794E48C4-0169-4EA1-A16C-47CB2322A754}"/>
    <cellStyle name="Calculation 3 6 7 2 2" xfId="15193" xr:uid="{E1B7E113-62CA-4613-B9EB-164EA4C98AA3}"/>
    <cellStyle name="Calculation 3 6 7 2 3" xfId="21395" xr:uid="{29457283-4A84-4116-83D0-6694A7F617D9}"/>
    <cellStyle name="Calculation 3 6 7 3" xfId="8414" xr:uid="{8CD23562-DBB5-4622-BE08-40B24AA953DF}"/>
    <cellStyle name="Calculation 3 6 7 3 2" xfId="17351" xr:uid="{BA3D08BA-7186-4A10-AF70-F79336A300DE}"/>
    <cellStyle name="Calculation 3 6 7 3 3" xfId="23553" xr:uid="{DE51514B-08D7-4D79-893D-1D879EC48BDF}"/>
    <cellStyle name="Calculation 3 6 7 4" xfId="9197" xr:uid="{8F61F739-6A79-493A-8A64-E0DD5677DC4C}"/>
    <cellStyle name="Calculation 3 6 7 4 2" xfId="18134" xr:uid="{70926ACD-A97D-4466-912B-59E0A23D2611}"/>
    <cellStyle name="Calculation 3 6 7 4 3" xfId="24336" xr:uid="{02B97A0E-4585-4E92-847F-B6B708858A43}"/>
    <cellStyle name="Calculation 3 6 7 5" xfId="12127" xr:uid="{4E07398D-0C04-4D9B-8C17-FC990C734D1C}"/>
    <cellStyle name="Calculation 3 6 7 6" xfId="19667" xr:uid="{B12B9004-F2B8-45DD-86BD-5FEFFEA8E900}"/>
    <cellStyle name="Calculation 3 6 8" xfId="5166" xr:uid="{DEEF0831-2A8E-46F9-874B-479CB598E6AD}"/>
    <cellStyle name="Calculation 3 6 8 2" xfId="14103" xr:uid="{1F206751-FBCC-4A5F-9623-0EA962828BE3}"/>
    <cellStyle name="Calculation 3 6 8 3" xfId="20305" xr:uid="{8CB12AE6-06D4-4D32-9119-76AF1418117F}"/>
    <cellStyle name="Calculation 3 6 9" xfId="7324" xr:uid="{386A16D4-AFFC-4A62-9627-DAD861CA2773}"/>
    <cellStyle name="Calculation 3 6 9 2" xfId="16261" xr:uid="{062FF8CC-A7F3-4171-B315-17B5803DBCC1}"/>
    <cellStyle name="Calculation 3 6 9 3" xfId="22463" xr:uid="{1BB699E7-AAD7-4F4F-8494-97F2EA0E5CA1}"/>
    <cellStyle name="Calculation 3 7" xfId="942" xr:uid="{00000000-0005-0000-0000-0000D8000000}"/>
    <cellStyle name="Calculation 3 7 2" xfId="4009" xr:uid="{64A937B4-C8B7-431B-9C09-7FCE43AF2558}"/>
    <cellStyle name="Calculation 3 7 2 2" xfId="12946" xr:uid="{3ECC592B-ABA0-4705-82E3-C3FCA157FEA0}"/>
    <cellStyle name="Calculation 3 7 2 3" xfId="20064" xr:uid="{F86DCD03-7C64-438B-9D99-97CC8A771C88}"/>
    <cellStyle name="Calculation 3 7 3" xfId="6655" xr:uid="{0B8A0BAD-E494-4583-A7F7-F16B8F453ABE}"/>
    <cellStyle name="Calculation 3 7 3 2" xfId="15592" xr:uid="{5F46EE81-9390-4323-BD7F-93D40616C61F}"/>
    <cellStyle name="Calculation 3 7 3 3" xfId="21794" xr:uid="{B0A598A7-C24F-43A0-BD9F-CFAEBA0243B2}"/>
    <cellStyle name="Calculation 3 7 4" xfId="8647" xr:uid="{722658DB-EF2F-4C6D-867E-04E88D26C51F}"/>
    <cellStyle name="Calculation 3 7 4 2" xfId="17584" xr:uid="{CA3EF788-2C3E-4FC9-A1A5-737CA7B1DAF1}"/>
    <cellStyle name="Calculation 3 7 4 3" xfId="23786" xr:uid="{21C15189-F726-492D-B11C-89E2A7D70465}"/>
    <cellStyle name="Calculation 3 7 5" xfId="9883" xr:uid="{CA755A29-CB50-4532-A3A7-C8D1ECB0170E}"/>
    <cellStyle name="Calculation 3 7 6" xfId="18339" xr:uid="{6DCF7812-CDFD-46D6-AB6E-077950A3B22F}"/>
    <cellStyle name="Calculation 3 8" xfId="873" xr:uid="{00000000-0005-0000-0000-0000D9000000}"/>
    <cellStyle name="Calculation 3 8 2" xfId="3940" xr:uid="{C438E547-6536-4946-BBC3-8AA8B8FCA0AE}"/>
    <cellStyle name="Calculation 3 8 2 2" xfId="12877" xr:uid="{6B421DF8-5C63-4460-BA1D-7C85E8F38403}"/>
    <cellStyle name="Calculation 3 8 2 3" xfId="20052" xr:uid="{D5C7909E-B970-4D79-BE5A-9A510C365F84}"/>
    <cellStyle name="Calculation 3 8 3" xfId="6612" xr:uid="{974FA394-E312-43E5-A2AA-FA6702F8058F}"/>
    <cellStyle name="Calculation 3 8 3 2" xfId="15549" xr:uid="{5F5A2328-73C0-4B1E-AAF7-40BC8548BFC2}"/>
    <cellStyle name="Calculation 3 8 3 3" xfId="21751" xr:uid="{981DBBB8-F25A-497C-A130-DDFFEE662B23}"/>
    <cellStyle name="Calculation 3 8 4" xfId="8791" xr:uid="{CA72CBC1-CC46-4AB0-A532-F06408DF421B}"/>
    <cellStyle name="Calculation 3 8 4 2" xfId="17728" xr:uid="{A0034948-6ED4-4ADC-9378-8B3CDDC9B58B}"/>
    <cellStyle name="Calculation 3 8 4 3" xfId="23930" xr:uid="{A3EB6A5A-C18B-4CF5-9BE0-27DEC6A0B329}"/>
    <cellStyle name="Calculation 3 8 5" xfId="9814" xr:uid="{DD384A22-B8E3-4A97-9DB1-7A712470461A}"/>
    <cellStyle name="Calculation 3 8 6" xfId="18327" xr:uid="{8CCA5A87-EEBB-42DE-BE87-1E4A90E24BCC}"/>
    <cellStyle name="Calculation 3 9" xfId="2340" xr:uid="{00000000-0005-0000-0000-0000DA000000}"/>
    <cellStyle name="Calculation 3 9 2" xfId="5406" xr:uid="{5BC665C8-E192-49F0-ACB5-38868FDF6EE7}"/>
    <cellStyle name="Calculation 3 9 2 2" xfId="14343" xr:uid="{1D12F0CE-618E-48E1-9EAA-E0861AD5F8C0}"/>
    <cellStyle name="Calculation 3 9 2 3" xfId="20545" xr:uid="{21EBE616-FE51-4AE8-AD33-7AA459571736}"/>
    <cellStyle name="Calculation 3 9 3" xfId="7564" xr:uid="{1F8A32C4-93B1-4FE5-9C3F-90CBE7904A5C}"/>
    <cellStyle name="Calculation 3 9 3 2" xfId="16501" xr:uid="{96023145-E98C-4100-82EE-C10173A8B644}"/>
    <cellStyle name="Calculation 3 9 3 3" xfId="22703" xr:uid="{4A26982F-2829-47EE-8600-E5D89025F975}"/>
    <cellStyle name="Calculation 3 9 4" xfId="7145" xr:uid="{67A41FA2-1E21-4EEC-935E-6B32C3B6056B}"/>
    <cellStyle name="Calculation 3 9 4 2" xfId="16082" xr:uid="{23DC9634-38F1-4580-9A32-57501D260039}"/>
    <cellStyle name="Calculation 3 9 4 3" xfId="22284" xr:uid="{1A0A6EB1-685C-4CDF-BAF0-D68606BEB2F4}"/>
    <cellStyle name="Calculation 3 9 5" xfId="11277" xr:uid="{552BEDD8-D5E5-453C-93E1-262319EB092C}"/>
    <cellStyle name="Calculation 3 9 6" xfId="18817" xr:uid="{AAED7D2F-90A2-4A18-A8BD-C45E9CC57DC5}"/>
    <cellStyle name="Calculation 4" xfId="402" xr:uid="{00000000-0005-0000-0000-0000DB000000}"/>
    <cellStyle name="Calculation 5" xfId="1327" xr:uid="{00000000-0005-0000-0000-0000DC000000}"/>
    <cellStyle name="Calculation 5 10" xfId="8988" xr:uid="{DC79B12E-3861-462E-B20E-FE58A2C504C2}"/>
    <cellStyle name="Calculation 5 10 2" xfId="17925" xr:uid="{B882900C-6D04-47D4-B451-86CB3EB796DC}"/>
    <cellStyle name="Calculation 5 10 3" xfId="24127" xr:uid="{754763D3-FBE7-4B93-B5E6-E8EA1695218B}"/>
    <cellStyle name="Calculation 5 11" xfId="10268" xr:uid="{E8BAAD0F-BD99-4B85-AED4-9B5AC1893426}"/>
    <cellStyle name="Calculation 5 12" xfId="18478" xr:uid="{63104152-4F92-4AD6-9B1D-69F1D590678B}"/>
    <cellStyle name="Calculation 5 2" xfId="2660" xr:uid="{00000000-0005-0000-0000-0000DD000000}"/>
    <cellStyle name="Calculation 5 2 2" xfId="5726" xr:uid="{8077E60E-FDF2-4A66-8D92-381C3712C4C9}"/>
    <cellStyle name="Calculation 5 2 2 2" xfId="14663" xr:uid="{FCADD89E-AC8C-488F-BF09-A205DBD774B8}"/>
    <cellStyle name="Calculation 5 2 2 3" xfId="20865" xr:uid="{CE58C6BC-E271-46D7-AD28-7B44F10365F1}"/>
    <cellStyle name="Calculation 5 2 3" xfId="7884" xr:uid="{CF932C0C-6294-453F-BE3E-10ED1A39CA7E}"/>
    <cellStyle name="Calculation 5 2 3 2" xfId="16821" xr:uid="{3040A497-7147-468B-86CC-8BE62A2EDFC5}"/>
    <cellStyle name="Calculation 5 2 3 3" xfId="23023" xr:uid="{272175B4-84C1-4A00-8C8B-0152674D5703}"/>
    <cellStyle name="Calculation 5 2 4" xfId="9072" xr:uid="{A66E27E1-09DD-4FD7-90D5-910A28AA3943}"/>
    <cellStyle name="Calculation 5 2 4 2" xfId="18009" xr:uid="{3E465F4B-3827-40A2-84FC-BE4B4723FCFB}"/>
    <cellStyle name="Calculation 5 2 4 3" xfId="24211" xr:uid="{5EAAAB8B-383A-4579-B6AC-7BB9F7F6F601}"/>
    <cellStyle name="Calculation 5 2 5" xfId="11597" xr:uid="{62FB601E-6A3B-47DA-A820-0DFB9ED8684C}"/>
    <cellStyle name="Calculation 5 2 6" xfId="19137" xr:uid="{C511D654-5497-411D-82FB-80A866F44181}"/>
    <cellStyle name="Calculation 5 3" xfId="2460" xr:uid="{00000000-0005-0000-0000-0000DE000000}"/>
    <cellStyle name="Calculation 5 3 2" xfId="5526" xr:uid="{6E63F058-AFB0-44F4-8631-89D2BE571E36}"/>
    <cellStyle name="Calculation 5 3 2 2" xfId="14463" xr:uid="{1B3C85B1-3294-473A-A485-ECDEB49E97ED}"/>
    <cellStyle name="Calculation 5 3 2 3" xfId="20665" xr:uid="{C6598FCB-9A9E-410F-91B2-270A3654DB47}"/>
    <cellStyle name="Calculation 5 3 3" xfId="7684" xr:uid="{F19F7AD8-E39B-4532-8FC3-21147873DF4A}"/>
    <cellStyle name="Calculation 5 3 3 2" xfId="16621" xr:uid="{FDBD5BD9-B85E-45A1-91BC-2F7A1935CA50}"/>
    <cellStyle name="Calculation 5 3 3 3" xfId="22823" xr:uid="{C3D874D9-8066-4DF3-8515-B62918CAC8C8}"/>
    <cellStyle name="Calculation 5 3 4" xfId="4822" xr:uid="{F505B16A-D4F2-45C4-B22E-79CFF5FFC54E}"/>
    <cellStyle name="Calculation 5 3 4 2" xfId="13759" xr:uid="{73E6315B-40F4-4785-8FBC-46F5468AB866}"/>
    <cellStyle name="Calculation 5 3 4 3" xfId="20297" xr:uid="{8721BD3F-D43B-4B5F-872B-FF8FC040D07F}"/>
    <cellStyle name="Calculation 5 3 5" xfId="11397" xr:uid="{4CBB1644-D839-40A6-8F7C-235DA8C1A9F9}"/>
    <cellStyle name="Calculation 5 3 6" xfId="18937" xr:uid="{C9A569F6-A6E8-4F8C-8FEC-E89FD46AF04A}"/>
    <cellStyle name="Calculation 5 4" xfId="2630" xr:uid="{00000000-0005-0000-0000-0000DF000000}"/>
    <cellStyle name="Calculation 5 4 2" xfId="5696" xr:uid="{EB0A2F92-2D1E-4EFB-B0BA-DD6D90981CBA}"/>
    <cellStyle name="Calculation 5 4 2 2" xfId="14633" xr:uid="{0ECC141B-A43D-45DD-9D16-201B55E984B3}"/>
    <cellStyle name="Calculation 5 4 2 3" xfId="20835" xr:uid="{80BE3153-A576-41C4-8112-631EEF9E16A3}"/>
    <cellStyle name="Calculation 5 4 3" xfId="7854" xr:uid="{9F9B785F-F341-499D-A7DB-6DF3691D81B3}"/>
    <cellStyle name="Calculation 5 4 3 2" xfId="16791" xr:uid="{A0B14158-3978-45B4-8BAE-B7782C45BCCF}"/>
    <cellStyle name="Calculation 5 4 3 3" xfId="22993" xr:uid="{849785B9-5C21-4FE8-B1E8-49308640EC82}"/>
    <cellStyle name="Calculation 5 4 4" xfId="8616" xr:uid="{9B4564F4-4F3A-41E4-B160-2904D1D8D1F8}"/>
    <cellStyle name="Calculation 5 4 4 2" xfId="17553" xr:uid="{E76271F0-A12A-4920-84BA-72D9AF63469C}"/>
    <cellStyle name="Calculation 5 4 4 3" xfId="23755" xr:uid="{AEC96C54-1CE4-4C9C-8CAC-868CB7E301D0}"/>
    <cellStyle name="Calculation 5 4 5" xfId="11567" xr:uid="{AAEE41CF-0E5C-44BD-8F89-EFE894CFDA72}"/>
    <cellStyle name="Calculation 5 4 6" xfId="19107" xr:uid="{7D56B45A-1954-4526-B10E-D98A58F85977}"/>
    <cellStyle name="Calculation 5 5" xfId="2992" xr:uid="{00000000-0005-0000-0000-0000E0000000}"/>
    <cellStyle name="Calculation 5 5 2" xfId="6058" xr:uid="{45AF4C44-A00A-4F74-9A08-53F295FC9D88}"/>
    <cellStyle name="Calculation 5 5 2 2" xfId="14995" xr:uid="{4BCAA762-5336-433D-BB58-DC7E8ACE697A}"/>
    <cellStyle name="Calculation 5 5 2 3" xfId="21197" xr:uid="{978B2BE0-8902-4A3F-B934-EAB99154E5D8}"/>
    <cellStyle name="Calculation 5 5 3" xfId="8216" xr:uid="{175E7CF7-2BEE-40FC-A626-3F9E7D4429F5}"/>
    <cellStyle name="Calculation 5 5 3 2" xfId="17153" xr:uid="{BA40E630-7261-4CD1-9162-7CA2F9FFD24C}"/>
    <cellStyle name="Calculation 5 5 3 3" xfId="23355" xr:uid="{270D3F50-356C-4794-ADA4-A7E503E24707}"/>
    <cellStyle name="Calculation 5 5 4" xfId="9181" xr:uid="{B2D45D89-050E-4764-AA6D-467CD0AAB348}"/>
    <cellStyle name="Calculation 5 5 4 2" xfId="18118" xr:uid="{12105091-9069-4C82-B254-27428D376FF1}"/>
    <cellStyle name="Calculation 5 5 4 3" xfId="24320" xr:uid="{50AB35CF-BBAC-4F05-8D08-53AA6E7FE4C1}"/>
    <cellStyle name="Calculation 5 5 5" xfId="11929" xr:uid="{68CD26FA-E591-466F-B1B3-261733003049}"/>
    <cellStyle name="Calculation 5 5 6" xfId="19469" xr:uid="{EE8CD251-9EE9-4B89-8B38-5CD27EAAE5DE}"/>
    <cellStyle name="Calculation 5 6" xfId="2266" xr:uid="{00000000-0005-0000-0000-0000E1000000}"/>
    <cellStyle name="Calculation 5 6 2" xfId="5332" xr:uid="{A7CB04D9-5BFE-4C82-B7AC-1754FBFEF570}"/>
    <cellStyle name="Calculation 5 6 2 2" xfId="14269" xr:uid="{7CEA72B2-D037-43C9-8CD2-02C8F7989BF5}"/>
    <cellStyle name="Calculation 5 6 2 3" xfId="20471" xr:uid="{1F96C96D-D134-4310-AC3E-37AA8A31191A}"/>
    <cellStyle name="Calculation 5 6 3" xfId="7490" xr:uid="{EEE91388-C0ED-4A21-93BD-3CAA6AC6AEF3}"/>
    <cellStyle name="Calculation 5 6 3 2" xfId="16427" xr:uid="{EE530BDF-D2EB-4EB3-92B1-C119A54B43DB}"/>
    <cellStyle name="Calculation 5 6 3 3" xfId="22629" xr:uid="{6E5188CD-6499-4152-86C0-6E5698277F82}"/>
    <cellStyle name="Calculation 5 6 4" xfId="7314" xr:uid="{55BCE8C1-3F5A-4B9A-BF6C-C9EB76E94CDC}"/>
    <cellStyle name="Calculation 5 6 4 2" xfId="16251" xr:uid="{B4159D60-7DE9-47F0-83C2-4B107E929382}"/>
    <cellStyle name="Calculation 5 6 4 3" xfId="22453" xr:uid="{3C844044-B8A6-4572-97FD-296A797202D4}"/>
    <cellStyle name="Calculation 5 6 5" xfId="11203" xr:uid="{706BCCD1-0DE9-4F81-9A92-686C1EA2E364}"/>
    <cellStyle name="Calculation 5 6 6" xfId="18743" xr:uid="{5D5206B3-9663-4235-ACFB-D57655BE9329}"/>
    <cellStyle name="Calculation 5 7" xfId="2599" xr:uid="{00000000-0005-0000-0000-0000E2000000}"/>
    <cellStyle name="Calculation 5 7 2" xfId="5665" xr:uid="{1AC51828-9522-45E4-A6F0-C949D5D9B902}"/>
    <cellStyle name="Calculation 5 7 2 2" xfId="14602" xr:uid="{4C25D9A2-4E36-4DC9-8C8E-8F5C3133AEF7}"/>
    <cellStyle name="Calculation 5 7 2 3" xfId="20804" xr:uid="{1AE83183-67A4-4241-BBFC-07D0BF096291}"/>
    <cellStyle name="Calculation 5 7 3" xfId="7823" xr:uid="{EBE29ED4-56FE-4E70-96AF-F99D1D039CED}"/>
    <cellStyle name="Calculation 5 7 3 2" xfId="16760" xr:uid="{CD6A35CD-1FCD-439D-9B23-A84A5A906B45}"/>
    <cellStyle name="Calculation 5 7 3 3" xfId="22962" xr:uid="{211EE215-9414-479C-84DA-6CB3A9ABD86C}"/>
    <cellStyle name="Calculation 5 7 4" xfId="8841" xr:uid="{5DF480A3-D3ED-462F-8A4E-86C57A496CFD}"/>
    <cellStyle name="Calculation 5 7 4 2" xfId="17778" xr:uid="{7A3CAB0F-80DE-47F7-9611-C000731AEF2F}"/>
    <cellStyle name="Calculation 5 7 4 3" xfId="23980" xr:uid="{A8118CA2-4612-4D3A-B241-A0735D8EF7F3}"/>
    <cellStyle name="Calculation 5 7 5" xfId="11536" xr:uid="{B275AE6B-A383-4CCC-BD2D-2561E69BD22E}"/>
    <cellStyle name="Calculation 5 7 6" xfId="19076" xr:uid="{3AE3694E-DFD8-428E-91A7-23A3F244232A}"/>
    <cellStyle name="Calculation 5 8" xfId="4394" xr:uid="{202D29E7-EBDD-4FFE-88CA-7B48FEB272DA}"/>
    <cellStyle name="Calculation 5 8 2" xfId="13331" xr:uid="{AD02F7E4-6E8E-46AC-BB82-A499850CB81C}"/>
    <cellStyle name="Calculation 5 8 3" xfId="20203" xr:uid="{4A7F3888-5201-4CDA-9042-11A2DAB52BBE}"/>
    <cellStyle name="Calculation 5 9" xfId="6908" xr:uid="{7035D9C1-20BE-4BD2-A1A0-34DA345BDA41}"/>
    <cellStyle name="Calculation 5 9 2" xfId="15845" xr:uid="{BC717658-8F91-4BDC-8FD2-652F3371ED20}"/>
    <cellStyle name="Calculation 5 9 3" xfId="22047" xr:uid="{7B15524B-103B-4421-842E-F9CCCA2A6358}"/>
    <cellStyle name="Calculation 6" xfId="770" xr:uid="{00000000-0005-0000-0000-0000E3000000}"/>
    <cellStyle name="Calculation 6 2" xfId="3837" xr:uid="{92D85482-8881-4092-A42B-06C71A1B3C1C}"/>
    <cellStyle name="Calculation 6 2 2" xfId="12774" xr:uid="{64CCB673-EC24-4BDD-9988-B1249760319C}"/>
    <cellStyle name="Calculation 6 2 3" xfId="19980" xr:uid="{CAAB8EB7-127B-47AE-A7A5-4CD6892C84D3}"/>
    <cellStyle name="Calculation 6 3" xfId="6525" xr:uid="{F07E1606-EE5F-47F6-B3E0-86C2F78AC7DF}"/>
    <cellStyle name="Calculation 6 3 2" xfId="15462" xr:uid="{BD91D4FE-D523-46A0-929E-EF4C626A7C4E}"/>
    <cellStyle name="Calculation 6 3 3" xfId="21664" xr:uid="{F605655B-65B6-427A-88C3-60E6EFD5E2D2}"/>
    <cellStyle name="Calculation 6 4" xfId="8564" xr:uid="{BE6B7674-AAA0-49CB-ADA9-9C2166E7AE04}"/>
    <cellStyle name="Calculation 6 4 2" xfId="17501" xr:uid="{44CD72D4-A7FA-4742-9CE4-CE09413B6577}"/>
    <cellStyle name="Calculation 6 4 3" xfId="23703" xr:uid="{9889AE1A-AFD1-4C82-AE46-E405FDF48B20}"/>
    <cellStyle name="Calculation 6 5" xfId="9711" xr:uid="{EBDFFE94-BD22-4536-AAE1-75E8302672AE}"/>
    <cellStyle name="Calculation 6 6" xfId="18255" xr:uid="{513768D6-D735-48C5-B031-CADAFCF66700}"/>
    <cellStyle name="Calculation 7" xfId="3272" xr:uid="{690E93E9-98EC-4795-AD8B-51E482514FBF}"/>
    <cellStyle name="Calculation 7 2" xfId="12209" xr:uid="{EAFFAE1F-B756-482A-8F22-CA3ED53A9833}"/>
    <cellStyle name="Calculation 7 3" xfId="19749" xr:uid="{E351DCCD-E86D-4944-9F9B-C4B05F729AF7}"/>
    <cellStyle name="Calculation 8" xfId="9268" xr:uid="{6A2BAFFF-5B36-433C-882F-A75741CF026D}"/>
    <cellStyle name="Calculation 8 2" xfId="18205" xr:uid="{13E0EC00-4AE4-4D6B-95FF-47EB95F94868}"/>
    <cellStyle name="Calculation 8 3" xfId="24407" xr:uid="{46F679C1-35A4-4879-9703-FB88A408D86E}"/>
    <cellStyle name="Calculation 9" xfId="9500" xr:uid="{54E6D337-67FD-473B-8648-BC079B3C63AC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0" xr:uid="{00000000-0005-0000-0000-0000FF000000}"/>
    <cellStyle name="Input 2 2 10 2" xfId="5596" xr:uid="{7F5FDF33-FC5D-43F3-8080-6CCB008637CE}"/>
    <cellStyle name="Input 2 2 10 2 2" xfId="14533" xr:uid="{74B1F2D3-A674-4880-8A98-75C4291D34FB}"/>
    <cellStyle name="Input 2 2 10 2 3" xfId="20735" xr:uid="{34ACB80C-12CD-4423-A3DC-DB46383641A0}"/>
    <cellStyle name="Input 2 2 10 3" xfId="7754" xr:uid="{2BD15FBD-A733-4ADE-B77F-0766213F6093}"/>
    <cellStyle name="Input 2 2 10 3 2" xfId="16691" xr:uid="{34717DA3-4250-4260-976D-F0D3F9A56FF6}"/>
    <cellStyle name="Input 2 2 10 3 3" xfId="22893" xr:uid="{75C919A6-CCD0-4B51-8D15-178BFB40E783}"/>
    <cellStyle name="Input 2 2 10 4" xfId="6846" xr:uid="{D47FB053-7420-45F1-B961-04800C714873}"/>
    <cellStyle name="Input 2 2 10 4 2" xfId="15783" xr:uid="{EBD63393-6539-4FBC-8F65-BE9D9E76027D}"/>
    <cellStyle name="Input 2 2 10 4 3" xfId="21985" xr:uid="{9E6D19ED-2605-4A5F-A563-D9553A48A813}"/>
    <cellStyle name="Input 2 2 10 5" xfId="11467" xr:uid="{C29C76B8-3D7E-45B9-B5D0-F599D84C536A}"/>
    <cellStyle name="Input 2 2 10 6" xfId="19007" xr:uid="{4F755AB4-26A7-494A-8E81-9DF55E863908}"/>
    <cellStyle name="Input 2 2 11" xfId="2996" xr:uid="{00000000-0005-0000-0000-000000010000}"/>
    <cellStyle name="Input 2 2 11 2" xfId="6062" xr:uid="{BB5571D0-3DF0-4B15-9E71-C213DCCF9997}"/>
    <cellStyle name="Input 2 2 11 2 2" xfId="14999" xr:uid="{8B7E957B-72F6-4F63-B33A-59B77F99C72C}"/>
    <cellStyle name="Input 2 2 11 2 3" xfId="21201" xr:uid="{EDDE326A-AC82-4CD2-B416-FAA6DAF1671A}"/>
    <cellStyle name="Input 2 2 11 3" xfId="8220" xr:uid="{76FBC798-552B-4366-BFA8-427263C90853}"/>
    <cellStyle name="Input 2 2 11 3 2" xfId="17157" xr:uid="{E9418095-0DCD-4C5C-8EFB-3BD6C50478C1}"/>
    <cellStyle name="Input 2 2 11 3 3" xfId="23359" xr:uid="{020A515A-70DF-49A3-A1C6-89908263087F}"/>
    <cellStyle name="Input 2 2 11 4" xfId="8966" xr:uid="{0E18DB86-625E-4D07-8253-98A9E2C89916}"/>
    <cellStyle name="Input 2 2 11 4 2" xfId="17903" xr:uid="{C8CA7F73-CC00-48EE-AC0B-B2CB1FCB29AE}"/>
    <cellStyle name="Input 2 2 11 4 3" xfId="24105" xr:uid="{D43088C8-B20F-4BDA-A5B8-ECBFC02BE668}"/>
    <cellStyle name="Input 2 2 11 5" xfId="11933" xr:uid="{6BE52C10-F3DB-4B6D-AA10-142D9841CD81}"/>
    <cellStyle name="Input 2 2 11 6" xfId="19473" xr:uid="{D0153989-440A-4FDA-BB95-26701A27611A}"/>
    <cellStyle name="Input 2 2 12" xfId="3474" xr:uid="{EBA80D7E-5B42-4165-BB21-D933B9972C5F}"/>
    <cellStyle name="Input 2 2 12 2" xfId="12411" xr:uid="{1B0FCDC0-DC7B-459A-80E0-04F407891229}"/>
    <cellStyle name="Input 2 2 12 3" xfId="19839" xr:uid="{77FA29CA-9E4D-4166-84B0-9ABFEB7F0617}"/>
    <cellStyle name="Input 2 2 13" xfId="6604" xr:uid="{2C3E5EF5-C117-4E5D-A678-E2F37DB4B607}"/>
    <cellStyle name="Input 2 2 13 2" xfId="15541" xr:uid="{F8FC0BA5-1780-45AE-8113-D568F9418DA9}"/>
    <cellStyle name="Input 2 2 13 3" xfId="21743" xr:uid="{84D46E98-9D05-46B3-A1DB-A589CBC7DB2B}"/>
    <cellStyle name="Input 2 2 14" xfId="3600" xr:uid="{3EBE00A2-821D-4615-8D7B-2E016C1A174E}"/>
    <cellStyle name="Input 2 2 14 2" xfId="12537" xr:uid="{EF27EAE4-4EAA-426D-AA7B-A5A4EA73C6B7}"/>
    <cellStyle name="Input 2 2 14 3" xfId="19910" xr:uid="{68645296-0960-452F-B10A-AEB0DE160229}"/>
    <cellStyle name="Input 2 2 15" xfId="9426" xr:uid="{CEFFEF02-8E36-49D9-AB77-70B84A3D834A}"/>
    <cellStyle name="Input 2 2 16" xfId="9486" xr:uid="{904282A4-242B-4B24-8612-D8207FCBBD38}"/>
    <cellStyle name="Input 2 2 2" xfId="693" xr:uid="{00000000-0005-0000-0000-000001010000}"/>
    <cellStyle name="Input 2 2 2 10" xfId="6371" xr:uid="{F6FBD9F6-6BAA-49D1-8965-3CD88FD163B0}"/>
    <cellStyle name="Input 2 2 2 10 2" xfId="15308" xr:uid="{1E0B444D-DB37-4431-ABA4-F4E918DCD807}"/>
    <cellStyle name="Input 2 2 2 10 3" xfId="21510" xr:uid="{1EF9F3FE-880D-4A05-9DEB-CA28E183087F}"/>
    <cellStyle name="Input 2 2 2 11" xfId="7264" xr:uid="{5AD9793E-B27A-483E-8086-956A92BCD055}"/>
    <cellStyle name="Input 2 2 2 11 2" xfId="16201" xr:uid="{011BB5AC-2728-48D5-9658-3EE115665A53}"/>
    <cellStyle name="Input 2 2 2 11 3" xfId="22403" xr:uid="{4EC8BECA-147C-43A2-82E5-AEC7F1EC77C3}"/>
    <cellStyle name="Input 2 2 2 12" xfId="9634" xr:uid="{7A6BCA5B-C4D9-45DC-99FD-791F8A97E437}"/>
    <cellStyle name="Input 2 2 2 13" xfId="18233" xr:uid="{4073B5C2-4171-4453-A7DC-1A158553D5EB}"/>
    <cellStyle name="Input 2 2 2 2" xfId="1696" xr:uid="{00000000-0005-0000-0000-000002010000}"/>
    <cellStyle name="Input 2 2 2 2 10" xfId="7142" xr:uid="{BDB9C9ED-E7F0-48C8-9956-255758B227AC}"/>
    <cellStyle name="Input 2 2 2 2 10 2" xfId="16079" xr:uid="{7CA5DC48-5E21-4E04-8A1F-CB0F6D83F5FA}"/>
    <cellStyle name="Input 2 2 2 2 10 3" xfId="22281" xr:uid="{EAB1D38A-5AF4-49DD-987B-9E78E280F1AA}"/>
    <cellStyle name="Input 2 2 2 2 11" xfId="10637" xr:uid="{54FA3083-DBD6-4472-B1D5-5C7CBAFD48EE}"/>
    <cellStyle name="Input 2 2 2 2 12" xfId="18568" xr:uid="{BFC14CB5-B3FD-49A1-91F6-B80AC9713ACF}"/>
    <cellStyle name="Input 2 2 2 2 2" xfId="2451" xr:uid="{00000000-0005-0000-0000-000003010000}"/>
    <cellStyle name="Input 2 2 2 2 2 2" xfId="5517" xr:uid="{76DA2CFE-D921-4706-B292-0DCC8B30C180}"/>
    <cellStyle name="Input 2 2 2 2 2 2 2" xfId="14454" xr:uid="{49A3A78A-61A2-4F64-83A4-47287E1B4058}"/>
    <cellStyle name="Input 2 2 2 2 2 2 3" xfId="20656" xr:uid="{FE970825-F980-475E-ABFE-C203B924B2B4}"/>
    <cellStyle name="Input 2 2 2 2 2 3" xfId="7675" xr:uid="{1F714526-A371-4E0D-B2CB-AF49232967B9}"/>
    <cellStyle name="Input 2 2 2 2 2 3 2" xfId="16612" xr:uid="{27F541DB-0EFA-400A-9B72-F86C6B3DE1D2}"/>
    <cellStyle name="Input 2 2 2 2 2 3 3" xfId="22814" xr:uid="{6E55AE53-F04E-439F-803F-D5CB49795FE5}"/>
    <cellStyle name="Input 2 2 2 2 2 4" xfId="8611" xr:uid="{C8AE9223-21ED-4983-930C-70C5A1F0DE38}"/>
    <cellStyle name="Input 2 2 2 2 2 4 2" xfId="17548" xr:uid="{B0D1C987-637A-4CEA-8705-1D02009E8C41}"/>
    <cellStyle name="Input 2 2 2 2 2 4 3" xfId="23750" xr:uid="{6333BF1F-AE80-4A3B-92FE-247C63B9CCAC}"/>
    <cellStyle name="Input 2 2 2 2 2 5" xfId="11388" xr:uid="{21BA81D1-1ABA-4C8D-A9F8-9B3E2EB7F0A6}"/>
    <cellStyle name="Input 2 2 2 2 2 6" xfId="18928" xr:uid="{B8624080-468C-46FC-BAC0-25B47DC3303E}"/>
    <cellStyle name="Input 2 2 2 2 3" xfId="2507" xr:uid="{00000000-0005-0000-0000-000004010000}"/>
    <cellStyle name="Input 2 2 2 2 3 2" xfId="5573" xr:uid="{6C4546E2-D021-4402-BC87-5932714CF8B1}"/>
    <cellStyle name="Input 2 2 2 2 3 2 2" xfId="14510" xr:uid="{06CB9AAF-0553-4F1F-B095-1710053DB60C}"/>
    <cellStyle name="Input 2 2 2 2 3 2 3" xfId="20712" xr:uid="{2ECF5600-9FFE-4B38-B249-6240CF32C319}"/>
    <cellStyle name="Input 2 2 2 2 3 3" xfId="7731" xr:uid="{BBF088BE-AE10-4439-91E9-6BA99CBF29BB}"/>
    <cellStyle name="Input 2 2 2 2 3 3 2" xfId="16668" xr:uid="{2EC8E169-3656-4CDC-95A1-6A4C29C545C0}"/>
    <cellStyle name="Input 2 2 2 2 3 3 3" xfId="22870" xr:uid="{3E5E8736-A1F5-4075-B6F7-1B3F83073171}"/>
    <cellStyle name="Input 2 2 2 2 3 4" xfId="8896" xr:uid="{17CBC62C-5225-4B5E-8191-93E89BE179AE}"/>
    <cellStyle name="Input 2 2 2 2 3 4 2" xfId="17833" xr:uid="{6157A58B-EC87-45A1-839A-578568DD219E}"/>
    <cellStyle name="Input 2 2 2 2 3 4 3" xfId="24035" xr:uid="{EAFD3141-7E08-4373-8E92-07B51C3FD9DE}"/>
    <cellStyle name="Input 2 2 2 2 3 5" xfId="11444" xr:uid="{B8B023AC-0C2A-4A80-AF98-D82008DBFCCE}"/>
    <cellStyle name="Input 2 2 2 2 3 6" xfId="18984" xr:uid="{D6DBB98D-D9DD-4EDC-889F-C434BC6EC1DE}"/>
    <cellStyle name="Input 2 2 2 2 4" xfId="2499" xr:uid="{00000000-0005-0000-0000-000005010000}"/>
    <cellStyle name="Input 2 2 2 2 4 2" xfId="5565" xr:uid="{2A10C886-CFB6-4154-A3F9-8C406BF6405E}"/>
    <cellStyle name="Input 2 2 2 2 4 2 2" xfId="14502" xr:uid="{9CC3328C-7970-4E01-8DF0-6548FF371BC7}"/>
    <cellStyle name="Input 2 2 2 2 4 2 3" xfId="20704" xr:uid="{46D6DD6D-74F0-4E71-89A8-F2E4B64B43B0}"/>
    <cellStyle name="Input 2 2 2 2 4 3" xfId="7723" xr:uid="{12257209-9C2F-4099-B6B6-6F164F14E3E2}"/>
    <cellStyle name="Input 2 2 2 2 4 3 2" xfId="16660" xr:uid="{5D2A5964-B8CA-4C61-A045-8058004B055A}"/>
    <cellStyle name="Input 2 2 2 2 4 3 3" xfId="22862" xr:uid="{DE1E0A83-2C00-4F0A-B939-B11B14E9BC80}"/>
    <cellStyle name="Input 2 2 2 2 4 4" xfId="9112" xr:uid="{EF6B76EA-157E-4FD6-A4D9-69AFFA559C49}"/>
    <cellStyle name="Input 2 2 2 2 4 4 2" xfId="18049" xr:uid="{0F73A5B6-A2B5-49C4-AF95-76E002214E0B}"/>
    <cellStyle name="Input 2 2 2 2 4 4 3" xfId="24251" xr:uid="{5DCC7A80-4458-4093-8502-7FB64F7FBF29}"/>
    <cellStyle name="Input 2 2 2 2 4 5" xfId="11436" xr:uid="{E63415D8-5F91-4E66-AF3D-F8F2ADC50B2C}"/>
    <cellStyle name="Input 2 2 2 2 4 6" xfId="18976" xr:uid="{DDF49B4B-F4F8-4E31-8222-E01DB96D0F64}"/>
    <cellStyle name="Input 2 2 2 2 5" xfId="2720" xr:uid="{00000000-0005-0000-0000-000006010000}"/>
    <cellStyle name="Input 2 2 2 2 5 2" xfId="5786" xr:uid="{02DDB7F6-8789-41E0-890A-7D8347718BE1}"/>
    <cellStyle name="Input 2 2 2 2 5 2 2" xfId="14723" xr:uid="{D687EF06-87B9-4197-94BF-4471EC97477E}"/>
    <cellStyle name="Input 2 2 2 2 5 2 3" xfId="20925" xr:uid="{8C31D13C-16D8-49B1-963D-9B237E682263}"/>
    <cellStyle name="Input 2 2 2 2 5 3" xfId="7944" xr:uid="{00ABCCC5-0A38-4878-A6EB-335B4E9EAD6A}"/>
    <cellStyle name="Input 2 2 2 2 5 3 2" xfId="16881" xr:uid="{0D1AB374-02DA-4993-BBED-98E77B9F9829}"/>
    <cellStyle name="Input 2 2 2 2 5 3 3" xfId="23083" xr:uid="{5B113C92-597E-4724-8AB8-26E7CF88E40E}"/>
    <cellStyle name="Input 2 2 2 2 5 4" xfId="6332" xr:uid="{2F4BE645-80F6-4EBF-A978-A580E6A7251F}"/>
    <cellStyle name="Input 2 2 2 2 5 4 2" xfId="15269" xr:uid="{79D6FDCC-1812-45BD-90AD-AD4D1620E767}"/>
    <cellStyle name="Input 2 2 2 2 5 4 3" xfId="21471" xr:uid="{F0F818AA-4B9A-44FE-A60A-EFA7419933D5}"/>
    <cellStyle name="Input 2 2 2 2 5 5" xfId="11657" xr:uid="{B25CD64A-A01D-47F7-9E1F-F9F51A8140A9}"/>
    <cellStyle name="Input 2 2 2 2 5 6" xfId="19197" xr:uid="{0DF113B8-B71B-4FE1-A96D-FD6D6A4C15BF}"/>
    <cellStyle name="Input 2 2 2 2 6" xfId="3125" xr:uid="{00000000-0005-0000-0000-000007010000}"/>
    <cellStyle name="Input 2 2 2 2 6 2" xfId="6191" xr:uid="{989CD662-A49F-419A-9635-70CC0576E16B}"/>
    <cellStyle name="Input 2 2 2 2 6 2 2" xfId="15128" xr:uid="{F98AB7F7-0141-4DA5-8BFB-E57865B83437}"/>
    <cellStyle name="Input 2 2 2 2 6 2 3" xfId="21330" xr:uid="{A0897CA2-0AE7-45F6-9C6B-BB2168A52B34}"/>
    <cellStyle name="Input 2 2 2 2 6 3" xfId="8349" xr:uid="{17081421-88FA-4EF1-AB83-990435DE4913}"/>
    <cellStyle name="Input 2 2 2 2 6 3 2" xfId="17286" xr:uid="{748C9918-F2C0-48F1-AB7C-A023663344F5}"/>
    <cellStyle name="Input 2 2 2 2 6 3 3" xfId="23488" xr:uid="{85BC8E3D-C1C6-4190-BDC3-1F601B38F395}"/>
    <cellStyle name="Input 2 2 2 2 6 4" xfId="9155" xr:uid="{D731532C-D344-4F93-BDFA-59A18F02C780}"/>
    <cellStyle name="Input 2 2 2 2 6 4 2" xfId="18092" xr:uid="{6D484F04-B391-4BC0-8474-030ED8347D5E}"/>
    <cellStyle name="Input 2 2 2 2 6 4 3" xfId="24294" xr:uid="{C3025895-D3F6-463D-86AF-8E65226EE6DC}"/>
    <cellStyle name="Input 2 2 2 2 6 5" xfId="12062" xr:uid="{7CA6EF24-FB40-494C-8A65-3F302DED3D62}"/>
    <cellStyle name="Input 2 2 2 2 6 6" xfId="19602" xr:uid="{F3441D75-A361-4954-BF36-11C9B1D0C28F}"/>
    <cellStyle name="Input 2 2 2 2 7" xfId="1075" xr:uid="{00000000-0005-0000-0000-000008010000}"/>
    <cellStyle name="Input 2 2 2 2 7 2" xfId="4142" xr:uid="{D3FE4D1B-E95F-4D5F-9C37-BB478C7DAA24}"/>
    <cellStyle name="Input 2 2 2 2 7 2 2" xfId="13079" xr:uid="{C21E068A-386F-4270-8A5C-904C76A086B0}"/>
    <cellStyle name="Input 2 2 2 2 7 2 3" xfId="20118" xr:uid="{C05FDCD2-096E-4D71-9AF4-B945E3CFA112}"/>
    <cellStyle name="Input 2 2 2 2 7 3" xfId="6742" xr:uid="{27E7CB6E-85A8-4433-9F12-224A35EB0DCF}"/>
    <cellStyle name="Input 2 2 2 2 7 3 2" xfId="15679" xr:uid="{37736EDD-D1EB-49AA-9937-9372366B0C49}"/>
    <cellStyle name="Input 2 2 2 2 7 3 3" xfId="21881" xr:uid="{6B25878F-6351-432A-A8D8-570770F5711C}"/>
    <cellStyle name="Input 2 2 2 2 7 4" xfId="6918" xr:uid="{91942E50-E200-46AF-8E0F-07A96C448E2A}"/>
    <cellStyle name="Input 2 2 2 2 7 4 2" xfId="15855" xr:uid="{A07BC3A4-AD45-4F4D-82AB-EDE188F3517C}"/>
    <cellStyle name="Input 2 2 2 2 7 4 3" xfId="22057" xr:uid="{CF78CCFF-A4AF-4268-BCEA-DC6DAF627608}"/>
    <cellStyle name="Input 2 2 2 2 7 5" xfId="10016" xr:uid="{B959FD0F-4654-42FC-9A6C-A954B11117C4}"/>
    <cellStyle name="Input 2 2 2 2 7 6" xfId="18393" xr:uid="{E555D5B5-FEDC-425E-BC3E-7D58F2DEAD37}"/>
    <cellStyle name="Input 2 2 2 2 8" xfId="4763" xr:uid="{E38A3745-F711-4F3C-A6CD-CD8219FB3EFD}"/>
    <cellStyle name="Input 2 2 2 2 8 2" xfId="13700" xr:uid="{4F37E779-22E7-4B55-8B9F-AA7074611F8E}"/>
    <cellStyle name="Input 2 2 2 2 8 3" xfId="20293" xr:uid="{51803C48-93DB-4922-A027-E36BE3F6CBDC}"/>
    <cellStyle name="Input 2 2 2 2 9" xfId="7124" xr:uid="{DD3F90A2-4A8E-4D0F-83C7-31F18F158086}"/>
    <cellStyle name="Input 2 2 2 2 9 2" xfId="16061" xr:uid="{04FD56A3-27A6-4D55-BEC1-8C459F8A8408}"/>
    <cellStyle name="Input 2 2 2 2 9 3" xfId="22263" xr:uid="{AC70F03F-B12F-438B-A7AB-11A643F28B6E}"/>
    <cellStyle name="Input 2 2 2 3" xfId="2140" xr:uid="{00000000-0005-0000-0000-000009010000}"/>
    <cellStyle name="Input 2 2 2 3 10" xfId="8749" xr:uid="{97B7B7C8-E8C1-4B5F-9E4C-1B84503921C0}"/>
    <cellStyle name="Input 2 2 2 3 10 2" xfId="17686" xr:uid="{DE3D2238-D27E-46A0-A54E-6335C47D3E72}"/>
    <cellStyle name="Input 2 2 2 3 10 3" xfId="23888" xr:uid="{5756A224-FB6F-42A7-BD7C-857A234AF72B}"/>
    <cellStyle name="Input 2 2 2 3 11" xfId="11077" xr:uid="{0AFC112F-0D50-438B-B370-413E184CC218}"/>
    <cellStyle name="Input 2 2 2 3 12" xfId="18617" xr:uid="{7D2B09EB-2B45-4D98-AD3F-523E262AFDF9}"/>
    <cellStyle name="Input 2 2 2 3 2" xfId="2744" xr:uid="{00000000-0005-0000-0000-00000A010000}"/>
    <cellStyle name="Input 2 2 2 3 2 2" xfId="5810" xr:uid="{665F77FA-A2B4-4454-9523-7AE54A7043AE}"/>
    <cellStyle name="Input 2 2 2 3 2 2 2" xfId="14747" xr:uid="{B9EE9187-CD77-4B3D-A49B-6E7DE5889998}"/>
    <cellStyle name="Input 2 2 2 3 2 2 3" xfId="20949" xr:uid="{F090137C-A8A8-4B1B-889E-76639056B4B5}"/>
    <cellStyle name="Input 2 2 2 3 2 3" xfId="7968" xr:uid="{9FA3B3A0-79BF-4634-9EBA-65850F316473}"/>
    <cellStyle name="Input 2 2 2 3 2 3 2" xfId="16905" xr:uid="{6C141E9C-FB95-4584-B522-5F3389ADD67F}"/>
    <cellStyle name="Input 2 2 2 3 2 3 3" xfId="23107" xr:uid="{56ED9EDC-3D36-43D8-8B11-AC03D4FB3A7F}"/>
    <cellStyle name="Input 2 2 2 3 2 4" xfId="7113" xr:uid="{831A9076-3259-4A11-A6E2-7C0FA1CE21E5}"/>
    <cellStyle name="Input 2 2 2 3 2 4 2" xfId="16050" xr:uid="{0BC89FDE-7DE6-4C95-9ED0-9CCA1EADB29A}"/>
    <cellStyle name="Input 2 2 2 3 2 4 3" xfId="22252" xr:uid="{E7A1C4A4-4897-466A-A956-BF6E7123C1BF}"/>
    <cellStyle name="Input 2 2 2 3 2 5" xfId="11681" xr:uid="{1D59E008-397F-47D1-B2EF-47FFCCF0E758}"/>
    <cellStyle name="Input 2 2 2 3 2 6" xfId="19221" xr:uid="{28DA2FC1-B1EF-48CB-BCA9-2802258C95DA}"/>
    <cellStyle name="Input 2 2 2 3 3" xfId="2854" xr:uid="{00000000-0005-0000-0000-00000B010000}"/>
    <cellStyle name="Input 2 2 2 3 3 2" xfId="5920" xr:uid="{4C4100AA-ED0D-4074-B7B8-6A090EA19083}"/>
    <cellStyle name="Input 2 2 2 3 3 2 2" xfId="14857" xr:uid="{11CBF5E8-E573-4760-81FA-C349611005AA}"/>
    <cellStyle name="Input 2 2 2 3 3 2 3" xfId="21059" xr:uid="{F0EA9BE1-769A-427B-81FD-8AE76D40A82A}"/>
    <cellStyle name="Input 2 2 2 3 3 3" xfId="8078" xr:uid="{36AA8031-F518-4CBA-896E-B38BFF78E639}"/>
    <cellStyle name="Input 2 2 2 3 3 3 2" xfId="17015" xr:uid="{FFCC514E-F475-4B3D-ADC2-7541DBCB864C}"/>
    <cellStyle name="Input 2 2 2 3 3 3 3" xfId="23217" xr:uid="{2CD2B250-51FB-4768-A1F8-B62FA2ACB004}"/>
    <cellStyle name="Input 2 2 2 3 3 4" xfId="9205" xr:uid="{830394EE-562C-4E84-977E-604242C13057}"/>
    <cellStyle name="Input 2 2 2 3 3 4 2" xfId="18142" xr:uid="{50DB3F56-169D-4E33-8C51-78A6CA51BD73}"/>
    <cellStyle name="Input 2 2 2 3 3 4 3" xfId="24344" xr:uid="{B25AD713-74CE-411D-AD11-38DAFA0A4B95}"/>
    <cellStyle name="Input 2 2 2 3 3 5" xfId="11791" xr:uid="{644A859D-4312-4122-8207-B1D2EF51750C}"/>
    <cellStyle name="Input 2 2 2 3 3 6" xfId="19331" xr:uid="{C52B5C88-8308-49DD-9D2A-71280D287270}"/>
    <cellStyle name="Input 2 2 2 3 4" xfId="2958" xr:uid="{00000000-0005-0000-0000-00000C010000}"/>
    <cellStyle name="Input 2 2 2 3 4 2" xfId="6024" xr:uid="{DF1E4017-A4E7-4B04-AB65-14F9DCDB7C00}"/>
    <cellStyle name="Input 2 2 2 3 4 2 2" xfId="14961" xr:uid="{1A14E52D-3B51-4127-9447-5D88F019FAF7}"/>
    <cellStyle name="Input 2 2 2 3 4 2 3" xfId="21163" xr:uid="{CC3B6B38-306C-48DC-B522-D8AA699B6484}"/>
    <cellStyle name="Input 2 2 2 3 4 3" xfId="8182" xr:uid="{A0E28337-1A23-4A00-B98B-63D15A75555F}"/>
    <cellStyle name="Input 2 2 2 3 4 3 2" xfId="17119" xr:uid="{5E69633E-5DBF-4F59-816E-5CF8CD2F3F29}"/>
    <cellStyle name="Input 2 2 2 3 4 3 3" xfId="23321" xr:uid="{6A2579E1-0781-4C0E-9280-B783AFDA515D}"/>
    <cellStyle name="Input 2 2 2 3 4 4" xfId="7170" xr:uid="{BE7D200C-F0FF-4DB6-BCEE-150D977FBDEA}"/>
    <cellStyle name="Input 2 2 2 3 4 4 2" xfId="16107" xr:uid="{1EE50B75-D799-4D1F-B37A-D59F154403CD}"/>
    <cellStyle name="Input 2 2 2 3 4 4 3" xfId="22309" xr:uid="{4DF42753-E72A-45BA-AF96-03789FD69008}"/>
    <cellStyle name="Input 2 2 2 3 4 5" xfId="11895" xr:uid="{0D88D65F-0C5E-46E9-BC46-4BF0910444CB}"/>
    <cellStyle name="Input 2 2 2 3 4 6" xfId="19435" xr:uid="{C9184236-889D-45C9-A974-0604BE86A7FC}"/>
    <cellStyle name="Input 2 2 2 3 5" xfId="3081" xr:uid="{00000000-0005-0000-0000-00000D010000}"/>
    <cellStyle name="Input 2 2 2 3 5 2" xfId="6147" xr:uid="{0CD0C730-8375-4320-B986-D6FB7EC7B783}"/>
    <cellStyle name="Input 2 2 2 3 5 2 2" xfId="15084" xr:uid="{68B3A67A-0208-4D3B-AAF6-1A60957535A1}"/>
    <cellStyle name="Input 2 2 2 3 5 2 3" xfId="21286" xr:uid="{C21A4A6C-8533-4127-BFFE-BD79EF0EA6C4}"/>
    <cellStyle name="Input 2 2 2 3 5 3" xfId="8305" xr:uid="{28FD07D6-CCF4-44B4-A767-08A95F3CC847}"/>
    <cellStyle name="Input 2 2 2 3 5 3 2" xfId="17242" xr:uid="{057C7A42-79C7-4A9B-9777-2D68D4C21CEB}"/>
    <cellStyle name="Input 2 2 2 3 5 3 3" xfId="23444" xr:uid="{BD99452F-C2ED-4107-9B3B-CE4D69760301}"/>
    <cellStyle name="Input 2 2 2 3 5 4" xfId="9142" xr:uid="{2DA9E351-B0C2-4E0C-8BEC-C899B3A0D5E7}"/>
    <cellStyle name="Input 2 2 2 3 5 4 2" xfId="18079" xr:uid="{7084D214-4B56-42FE-9384-FEAEDE5735CE}"/>
    <cellStyle name="Input 2 2 2 3 5 4 3" xfId="24281" xr:uid="{2E45CEFA-F2CE-402F-A32F-EF077B9F9D7D}"/>
    <cellStyle name="Input 2 2 2 3 5 5" xfId="12018" xr:uid="{E7D989EC-9792-4F7D-84BA-189D00040DEF}"/>
    <cellStyle name="Input 2 2 2 3 5 6" xfId="19558" xr:uid="{4F374B00-496B-49F3-9097-EAE0AB1F19F3}"/>
    <cellStyle name="Input 2 2 2 3 6" xfId="3153" xr:uid="{00000000-0005-0000-0000-00000E010000}"/>
    <cellStyle name="Input 2 2 2 3 6 2" xfId="6219" xr:uid="{8946D23C-4CC2-4D9C-A49D-0E103D16BD62}"/>
    <cellStyle name="Input 2 2 2 3 6 2 2" xfId="15156" xr:uid="{0076D4A2-1C89-47BF-82AE-36A39328676B}"/>
    <cellStyle name="Input 2 2 2 3 6 2 3" xfId="21358" xr:uid="{136BCBD0-960B-45EB-8DA4-3B952D6EFF68}"/>
    <cellStyle name="Input 2 2 2 3 6 3" xfId="8377" xr:uid="{CA86AB1B-5D54-4178-AD22-31E2BA95A913}"/>
    <cellStyle name="Input 2 2 2 3 6 3 2" xfId="17314" xr:uid="{C6B52563-6AFB-4BA9-B673-4A73B9239A1A}"/>
    <cellStyle name="Input 2 2 2 3 6 3 3" xfId="23516" xr:uid="{24EB34FD-D1A1-4FA3-8778-26A9EB14C51A}"/>
    <cellStyle name="Input 2 2 2 3 6 4" xfId="6663" xr:uid="{BD842FD8-F5A2-48CE-9AE6-E18A9869AA1D}"/>
    <cellStyle name="Input 2 2 2 3 6 4 2" xfId="15600" xr:uid="{658ECC2F-6BE1-460B-B7FE-C11C048924E8}"/>
    <cellStyle name="Input 2 2 2 3 6 4 3" xfId="21802" xr:uid="{20CF1FA0-83BB-47F7-B9F5-3CBF4080B6D9}"/>
    <cellStyle name="Input 2 2 2 3 6 5" xfId="12090" xr:uid="{EF250297-B9F4-48F2-A7BE-B37125A700F0}"/>
    <cellStyle name="Input 2 2 2 3 6 6" xfId="19630" xr:uid="{0D5367FD-E005-4FD4-9668-2AB2142E91D6}"/>
    <cellStyle name="Input 2 2 2 3 7" xfId="3230" xr:uid="{00000000-0005-0000-0000-00000F010000}"/>
    <cellStyle name="Input 2 2 2 3 7 2" xfId="6296" xr:uid="{D6693621-A935-4E8B-8BA5-A8B3250DD1A0}"/>
    <cellStyle name="Input 2 2 2 3 7 2 2" xfId="15233" xr:uid="{AE5A0F2F-A649-4D6F-B224-4EF9D79FA545}"/>
    <cellStyle name="Input 2 2 2 3 7 2 3" xfId="21435" xr:uid="{FAA4830D-14F0-40C6-B203-29E33E2A68F9}"/>
    <cellStyle name="Input 2 2 2 3 7 3" xfId="8454" xr:uid="{74C8FCEE-41E5-4484-9DCC-FC2CBE866623}"/>
    <cellStyle name="Input 2 2 2 3 7 3 2" xfId="17391" xr:uid="{089DF5DF-4B01-4934-BE15-41258519E33F}"/>
    <cellStyle name="Input 2 2 2 3 7 3 3" xfId="23593" xr:uid="{5B920B61-4D05-41C4-B34C-68193311645B}"/>
    <cellStyle name="Input 2 2 2 3 7 4" xfId="8987" xr:uid="{5BB88ED7-9ABC-4F8E-8D61-BFA293D05D11}"/>
    <cellStyle name="Input 2 2 2 3 7 4 2" xfId="17924" xr:uid="{A4EBE737-EF20-4A2F-A7DF-068767937D32}"/>
    <cellStyle name="Input 2 2 2 3 7 4 3" xfId="24126" xr:uid="{AACF632A-778E-419F-8CE8-1FAF3BA6375E}"/>
    <cellStyle name="Input 2 2 2 3 7 5" xfId="12167" xr:uid="{A5C62A34-844B-4090-844E-05D51B00F1AD}"/>
    <cellStyle name="Input 2 2 2 3 7 6" xfId="19707" xr:uid="{861B084F-4CDC-4728-9F2F-E3E32057528B}"/>
    <cellStyle name="Input 2 2 2 3 8" xfId="5206" xr:uid="{501768AD-59D0-47E7-9D44-F212A333F0A9}"/>
    <cellStyle name="Input 2 2 2 3 8 2" xfId="14143" xr:uid="{A3129030-BCDF-44FB-936F-D8FAF27705AA}"/>
    <cellStyle name="Input 2 2 2 3 8 3" xfId="20345" xr:uid="{6AF635A1-4177-4768-80BF-2E0FD8B5B85B}"/>
    <cellStyle name="Input 2 2 2 3 9" xfId="7364" xr:uid="{8F62B0D2-B3CD-4866-89AE-FE462733C022}"/>
    <cellStyle name="Input 2 2 2 3 9 2" xfId="16301" xr:uid="{B106524F-73D6-4C5C-BCC3-2EF6C0AC5094}"/>
    <cellStyle name="Input 2 2 2 3 9 3" xfId="22503" xr:uid="{5BEBB686-A32C-41F3-8AD7-AC6CCC4A68FB}"/>
    <cellStyle name="Input 2 2 2 4" xfId="1352" xr:uid="{00000000-0005-0000-0000-000010010000}"/>
    <cellStyle name="Input 2 2 2 4 10" xfId="8524" xr:uid="{0C3F42C5-9DBE-4E85-851C-E50FC2FFA915}"/>
    <cellStyle name="Input 2 2 2 4 10 2" xfId="17461" xr:uid="{458596A6-22F5-46AC-A378-C9A4C7A1BB3D}"/>
    <cellStyle name="Input 2 2 2 4 10 3" xfId="23663" xr:uid="{E5D765D8-B916-4442-80B8-6C21173927FF}"/>
    <cellStyle name="Input 2 2 2 4 11" xfId="10293" xr:uid="{45F48EBB-43D2-4ADC-937A-01536DB53F94}"/>
    <cellStyle name="Input 2 2 2 4 12" xfId="18496" xr:uid="{8C018383-4B82-4287-ABCC-C4487ADCDD20}"/>
    <cellStyle name="Input 2 2 2 4 2" xfId="2567" xr:uid="{00000000-0005-0000-0000-000011010000}"/>
    <cellStyle name="Input 2 2 2 4 2 2" xfId="5633" xr:uid="{4F06CFF4-496E-4725-B6BA-62D5AF8BA9A8}"/>
    <cellStyle name="Input 2 2 2 4 2 2 2" xfId="14570" xr:uid="{7549176C-3563-4544-B6C1-62A69DB63867}"/>
    <cellStyle name="Input 2 2 2 4 2 2 3" xfId="20772" xr:uid="{6D74E1A9-C314-4DB2-9696-536A417EC0BB}"/>
    <cellStyle name="Input 2 2 2 4 2 3" xfId="7791" xr:uid="{BB1C12B4-435A-4290-8069-8163319D4229}"/>
    <cellStyle name="Input 2 2 2 4 2 3 2" xfId="16728" xr:uid="{25C24034-56ED-44F0-AD5D-E1FC10F4C032}"/>
    <cellStyle name="Input 2 2 2 4 2 3 3" xfId="22930" xr:uid="{B963D82F-1889-4B05-BC46-1873F58DFEB7}"/>
    <cellStyle name="Input 2 2 2 4 2 4" xfId="8649" xr:uid="{6A986757-BB95-4BDE-85FD-71CE49C535CC}"/>
    <cellStyle name="Input 2 2 2 4 2 4 2" xfId="17586" xr:uid="{76BE3CB3-3D1F-413C-A74D-C308A4BFC08A}"/>
    <cellStyle name="Input 2 2 2 4 2 4 3" xfId="23788" xr:uid="{C07EAC5F-39EB-4752-8E20-F26D252307F3}"/>
    <cellStyle name="Input 2 2 2 4 2 5" xfId="11504" xr:uid="{04DF01D7-902E-47C1-9298-EE8FFD05E76B}"/>
    <cellStyle name="Input 2 2 2 4 2 6" xfId="19044" xr:uid="{F4BDD809-B0B8-4B6C-B03D-F0D5631F4340}"/>
    <cellStyle name="Input 2 2 2 4 3" xfId="2400" xr:uid="{00000000-0005-0000-0000-000012010000}"/>
    <cellStyle name="Input 2 2 2 4 3 2" xfId="5466" xr:uid="{77D50FBA-6A5D-4B42-A079-5CCEF6E957CC}"/>
    <cellStyle name="Input 2 2 2 4 3 2 2" xfId="14403" xr:uid="{47DEE63B-C6D3-4F72-AFD0-9A2EABC2DD09}"/>
    <cellStyle name="Input 2 2 2 4 3 2 3" xfId="20605" xr:uid="{585FC98C-FD7E-40E6-B598-21FC140B5A59}"/>
    <cellStyle name="Input 2 2 2 4 3 3" xfId="7624" xr:uid="{8D417BCC-3A62-40C1-97F6-CF6866D410BE}"/>
    <cellStyle name="Input 2 2 2 4 3 3 2" xfId="16561" xr:uid="{F14D07E7-AEF0-4879-8279-2A740724CF8A}"/>
    <cellStyle name="Input 2 2 2 4 3 3 3" xfId="22763" xr:uid="{7DB0CA8F-CF16-4BFC-8F4A-BAF5B4323D19}"/>
    <cellStyle name="Input 2 2 2 4 3 4" xfId="3599" xr:uid="{244BCACB-0C9E-4ECA-ADBC-3DE2E4E02FC5}"/>
    <cellStyle name="Input 2 2 2 4 3 4 2" xfId="12536" xr:uid="{C22CFC7D-AEA1-471E-B82A-61CA5C28203F}"/>
    <cellStyle name="Input 2 2 2 4 3 4 3" xfId="19909" xr:uid="{30753A92-7D6F-46DD-8C48-4968D6FFCCFB}"/>
    <cellStyle name="Input 2 2 2 4 3 5" xfId="11337" xr:uid="{E5A2A568-271F-4419-857A-10E4595D8E6C}"/>
    <cellStyle name="Input 2 2 2 4 3 6" xfId="18877" xr:uid="{6DF2C76E-E224-4711-A1E5-4198064A41F6}"/>
    <cellStyle name="Input 2 2 2 4 4" xfId="2492" xr:uid="{00000000-0005-0000-0000-000013010000}"/>
    <cellStyle name="Input 2 2 2 4 4 2" xfId="5558" xr:uid="{90A2F923-A2CC-473B-9000-ED5684ECF08E}"/>
    <cellStyle name="Input 2 2 2 4 4 2 2" xfId="14495" xr:uid="{37A67F28-6652-4DE7-B81A-F951AC1E06DC}"/>
    <cellStyle name="Input 2 2 2 4 4 2 3" xfId="20697" xr:uid="{6BBCEF04-4DF8-463F-8231-75F6CADC479F}"/>
    <cellStyle name="Input 2 2 2 4 4 3" xfId="7716" xr:uid="{000272F6-2EB9-4895-92E7-D5116CB7F59A}"/>
    <cellStyle name="Input 2 2 2 4 4 3 2" xfId="16653" xr:uid="{D08036FE-F1F3-4E84-8187-C2197C99BCC4}"/>
    <cellStyle name="Input 2 2 2 4 4 3 3" xfId="22855" xr:uid="{60F959B0-6FCB-47AC-A81E-04AC1E2C6BD4}"/>
    <cellStyle name="Input 2 2 2 4 4 4" xfId="7134" xr:uid="{B24B9B75-DA14-4512-AB16-DE9426797F91}"/>
    <cellStyle name="Input 2 2 2 4 4 4 2" xfId="16071" xr:uid="{493E0509-EC7D-4BC8-B471-E2ECF34FC738}"/>
    <cellStyle name="Input 2 2 2 4 4 4 3" xfId="22273" xr:uid="{B5BACB31-F610-4D37-A4CD-6DABB7B092A9}"/>
    <cellStyle name="Input 2 2 2 4 4 5" xfId="11429" xr:uid="{B0A7E892-9ECF-4BBE-AC69-380994D0A23F}"/>
    <cellStyle name="Input 2 2 2 4 4 6" xfId="18969" xr:uid="{04727164-9922-462F-AFA5-FFF15C7FB13A}"/>
    <cellStyle name="Input 2 2 2 4 5" xfId="1062" xr:uid="{00000000-0005-0000-0000-000014010000}"/>
    <cellStyle name="Input 2 2 2 4 5 2" xfId="4129" xr:uid="{446CF0A9-5401-4264-A909-B7B2430167D0}"/>
    <cellStyle name="Input 2 2 2 4 5 2 2" xfId="13066" xr:uid="{7B4B1E74-A50B-4D0C-9492-B6C16A92195D}"/>
    <cellStyle name="Input 2 2 2 4 5 2 3" xfId="20105" xr:uid="{FAA8DE0A-CD7A-4533-8D3D-411227CE0C46}"/>
    <cellStyle name="Input 2 2 2 4 5 3" xfId="6729" xr:uid="{19F82878-A6FC-480F-9572-10CD6113358A}"/>
    <cellStyle name="Input 2 2 2 4 5 3 2" xfId="15666" xr:uid="{CC4C8A64-EF09-49C0-A23A-74CB5C279D2C}"/>
    <cellStyle name="Input 2 2 2 4 5 3 3" xfId="21868" xr:uid="{AF52BCDC-BAC5-4EC2-8F7C-0596672E9558}"/>
    <cellStyle name="Input 2 2 2 4 5 4" xfId="9091" xr:uid="{BBEC8C9D-2052-400B-B0CA-DFEDC428BCC1}"/>
    <cellStyle name="Input 2 2 2 4 5 4 2" xfId="18028" xr:uid="{3228AF8A-266B-4A39-A0EC-09265F444403}"/>
    <cellStyle name="Input 2 2 2 4 5 4 3" xfId="24230" xr:uid="{ED6D8CDD-84B4-4A27-9907-96B653D8BF2F}"/>
    <cellStyle name="Input 2 2 2 4 5 5" xfId="10003" xr:uid="{6A24AB9B-BAE4-4DBF-99B5-8533E601D6C6}"/>
    <cellStyle name="Input 2 2 2 4 5 6" xfId="18380" xr:uid="{857814FE-9A6B-4236-94DA-CD34CDD19365}"/>
    <cellStyle name="Input 2 2 2 4 6" xfId="1044" xr:uid="{00000000-0005-0000-0000-000015010000}"/>
    <cellStyle name="Input 2 2 2 4 6 2" xfId="4111" xr:uid="{77DB987D-B5AC-4AF3-BC70-F71C776113DF}"/>
    <cellStyle name="Input 2 2 2 4 6 2 2" xfId="13048" xr:uid="{351610A7-E6F6-4957-898B-6B692135029B}"/>
    <cellStyle name="Input 2 2 2 4 6 2 3" xfId="20087" xr:uid="{3A911ADF-DAAC-4F03-B4E0-8D6A2762837E}"/>
    <cellStyle name="Input 2 2 2 4 6 3" xfId="6711" xr:uid="{FAAB61E7-B226-4384-A078-4E41B53C0F91}"/>
    <cellStyle name="Input 2 2 2 4 6 3 2" xfId="15648" xr:uid="{789A2293-9B50-4AC6-B647-F1B68ECC6365}"/>
    <cellStyle name="Input 2 2 2 4 6 3 3" xfId="21850" xr:uid="{53CAF41F-D9EA-4381-BFAC-ECA248D2FB1E}"/>
    <cellStyle name="Input 2 2 2 4 6 4" xfId="8831" xr:uid="{D9DDF54D-6B74-4286-B132-DBF8D01C7FA8}"/>
    <cellStyle name="Input 2 2 2 4 6 4 2" xfId="17768" xr:uid="{7A2702D3-788F-4C8E-B513-AD00A31535C7}"/>
    <cellStyle name="Input 2 2 2 4 6 4 3" xfId="23970" xr:uid="{9AD1E326-9BB2-4B4C-87EC-E4E7891EA071}"/>
    <cellStyle name="Input 2 2 2 4 6 5" xfId="9985" xr:uid="{6E7F0E03-76BD-458C-A8B0-0DA8D35B0509}"/>
    <cellStyle name="Input 2 2 2 4 6 6" xfId="18362" xr:uid="{12D4EAAF-4CC9-4F31-92AD-1A228CBCFC2C}"/>
    <cellStyle name="Input 2 2 2 4 7" xfId="3151" xr:uid="{00000000-0005-0000-0000-000016010000}"/>
    <cellStyle name="Input 2 2 2 4 7 2" xfId="6217" xr:uid="{F1714F23-952A-4D45-9B86-56B5EC8AD0D7}"/>
    <cellStyle name="Input 2 2 2 4 7 2 2" xfId="15154" xr:uid="{5C560DE7-C0CB-4D87-8152-E184A879AA0B}"/>
    <cellStyle name="Input 2 2 2 4 7 2 3" xfId="21356" xr:uid="{E03482BA-5E8D-4D0E-9B0A-F6C7FE2C8BCB}"/>
    <cellStyle name="Input 2 2 2 4 7 3" xfId="8375" xr:uid="{2B15C85F-858B-48CB-A169-A7C3EC5716AD}"/>
    <cellStyle name="Input 2 2 2 4 7 3 2" xfId="17312" xr:uid="{C41E3819-C516-4DD4-BA1D-8B5A2C0A63AD}"/>
    <cellStyle name="Input 2 2 2 4 7 3 3" xfId="23514" xr:uid="{381D25B8-167B-4089-9B5D-914A9051B7ED}"/>
    <cellStyle name="Input 2 2 2 4 7 4" xfId="9051" xr:uid="{969C8696-ED2A-4296-9B93-39F8E77F5D09}"/>
    <cellStyle name="Input 2 2 2 4 7 4 2" xfId="17988" xr:uid="{886DEE4C-FC4E-4896-8293-5C5780F960DE}"/>
    <cellStyle name="Input 2 2 2 4 7 4 3" xfId="24190" xr:uid="{81D61FE2-C69D-44DD-BB71-22DF6A2AC988}"/>
    <cellStyle name="Input 2 2 2 4 7 5" xfId="12088" xr:uid="{9CA10340-E73B-40E4-87CC-C45660E5355A}"/>
    <cellStyle name="Input 2 2 2 4 7 6" xfId="19628" xr:uid="{BA835D07-C3DE-4A0E-9E04-89DF467B16E5}"/>
    <cellStyle name="Input 2 2 2 4 8" xfId="4419" xr:uid="{ACF7B91C-D5CF-4DF1-B440-5837E3367C54}"/>
    <cellStyle name="Input 2 2 2 4 8 2" xfId="13356" xr:uid="{F7EE108B-BEF4-452E-A08C-CF003F5B3B6D}"/>
    <cellStyle name="Input 2 2 2 4 8 3" xfId="20221" xr:uid="{D786FD01-23AC-4FD6-9C82-63E146E2F2A0}"/>
    <cellStyle name="Input 2 2 2 4 9" xfId="6928" xr:uid="{75AC9353-E9FB-4AE1-8A9B-803882FE894C}"/>
    <cellStyle name="Input 2 2 2 4 9 2" xfId="15865" xr:uid="{EDE0C415-045C-4DA8-9315-4CD140F776BF}"/>
    <cellStyle name="Input 2 2 2 4 9 3" xfId="22067" xr:uid="{A78A2E3B-4F34-46BB-858B-33C295299602}"/>
    <cellStyle name="Input 2 2 2 5" xfId="1263" xr:uid="{00000000-0005-0000-0000-000017010000}"/>
    <cellStyle name="Input 2 2 2 5 2" xfId="4330" xr:uid="{8A8A59FE-884A-4555-968D-F2B35D9E3441}"/>
    <cellStyle name="Input 2 2 2 5 2 2" xfId="13267" xr:uid="{59EAF58C-71E9-4033-8F30-1074331DA983}"/>
    <cellStyle name="Input 2 2 2 5 2 3" xfId="20194" xr:uid="{7F97702F-08E2-41BC-A6F4-9013223FC0B3}"/>
    <cellStyle name="Input 2 2 2 5 3" xfId="6876" xr:uid="{D62C48FC-A854-4671-B4DF-83EED66F61E1}"/>
    <cellStyle name="Input 2 2 2 5 3 2" xfId="15813" xr:uid="{14D49B92-E0F1-4A4F-B2FD-38C9CE9F7661}"/>
    <cellStyle name="Input 2 2 2 5 3 3" xfId="22015" xr:uid="{185DB08F-9F9C-4474-8186-D5556F9D7627}"/>
    <cellStyle name="Input 2 2 2 5 4" xfId="6381" xr:uid="{3E2F2B32-4171-4AB3-BD77-F1F0CE7AB58B}"/>
    <cellStyle name="Input 2 2 2 5 4 2" xfId="15318" xr:uid="{62A0DD34-76EB-436F-B350-5D80BB2FBB7C}"/>
    <cellStyle name="Input 2 2 2 5 4 3" xfId="21520" xr:uid="{A4C9930C-12D7-49F8-9F0A-ECD939279A75}"/>
    <cellStyle name="Input 2 2 2 5 5" xfId="10204" xr:uid="{B094336F-25A7-4542-9E4B-F861DBAB8F67}"/>
    <cellStyle name="Input 2 2 2 5 6" xfId="18469" xr:uid="{1F97C030-37D6-432A-AF43-04DED07F9AE9}"/>
    <cellStyle name="Input 2 2 2 6" xfId="2330" xr:uid="{00000000-0005-0000-0000-000018010000}"/>
    <cellStyle name="Input 2 2 2 6 2" xfId="5396" xr:uid="{5E44E525-8990-4B57-A94A-A81C5CF34982}"/>
    <cellStyle name="Input 2 2 2 6 2 2" xfId="14333" xr:uid="{3A3AF342-7061-4181-A7A1-3774969A45DB}"/>
    <cellStyle name="Input 2 2 2 6 2 3" xfId="20535" xr:uid="{F21AAD7A-3B4C-4C7A-8F24-299DA5B66290}"/>
    <cellStyle name="Input 2 2 2 6 3" xfId="7554" xr:uid="{1E14915E-AF57-452E-90E0-CFE0980A699E}"/>
    <cellStyle name="Input 2 2 2 6 3 2" xfId="16491" xr:uid="{902F7C36-8416-4B44-A467-AF5C330BEF89}"/>
    <cellStyle name="Input 2 2 2 6 3 3" xfId="22693" xr:uid="{A67D5AE1-837E-47BF-84CE-3E1EFE2C27F9}"/>
    <cellStyle name="Input 2 2 2 6 4" xfId="8697" xr:uid="{B3EC8A4E-4AC5-4D60-B6C9-6B4CD12E4048}"/>
    <cellStyle name="Input 2 2 2 6 4 2" xfId="17634" xr:uid="{A4E887E5-80A3-4A86-8451-E28BCD5A57ED}"/>
    <cellStyle name="Input 2 2 2 6 4 3" xfId="23836" xr:uid="{221B1BB4-DE1A-414C-B7C3-02BDBF34D0E3}"/>
    <cellStyle name="Input 2 2 2 6 5" xfId="11267" xr:uid="{E7AE49F8-9148-494D-9185-CE5D792AB922}"/>
    <cellStyle name="Input 2 2 2 6 6" xfId="18807" xr:uid="{13380657-F9E0-4206-8566-F9EA3770799A}"/>
    <cellStyle name="Input 2 2 2 7" xfId="822" xr:uid="{00000000-0005-0000-0000-000019010000}"/>
    <cellStyle name="Input 2 2 2 7 2" xfId="3889" xr:uid="{2B51F4A1-6B7C-481C-9503-ABE583DF6A2F}"/>
    <cellStyle name="Input 2 2 2 7 2 2" xfId="12826" xr:uid="{DE5B60CD-270C-423A-9EAA-E7DC6654DBB3}"/>
    <cellStyle name="Input 2 2 2 7 2 3" xfId="20025" xr:uid="{10008EF2-7C82-440A-BC99-54F0C880B797}"/>
    <cellStyle name="Input 2 2 2 7 3" xfId="6572" xr:uid="{6E092F9E-A704-430F-A33F-EB0F19D66C49}"/>
    <cellStyle name="Input 2 2 2 7 3 2" xfId="15509" xr:uid="{5229CB60-3638-4D9F-9BE2-361D11C87307}"/>
    <cellStyle name="Input 2 2 2 7 3 3" xfId="21711" xr:uid="{59F12455-ED8D-45E7-BA37-862E0ADF618F}"/>
    <cellStyle name="Input 2 2 2 7 4" xfId="6679" xr:uid="{47AB727E-40F3-4073-B9BD-1A02F06273E8}"/>
    <cellStyle name="Input 2 2 2 7 4 2" xfId="15616" xr:uid="{A1E143B8-0C7B-4109-8D8F-EA6CB277EA4C}"/>
    <cellStyle name="Input 2 2 2 7 4 3" xfId="21818" xr:uid="{2C996ACF-8791-414F-95B4-A5EC41A13B42}"/>
    <cellStyle name="Input 2 2 2 7 5" xfId="9763" xr:uid="{0214D4AD-BA91-4478-ACB4-EC714A13E5F2}"/>
    <cellStyle name="Input 2 2 2 7 6" xfId="18300" xr:uid="{4B3532E8-F10F-4AD9-ADF8-9F4C6C10BF67}"/>
    <cellStyle name="Input 2 2 2 8" xfId="1051" xr:uid="{00000000-0005-0000-0000-00001A010000}"/>
    <cellStyle name="Input 2 2 2 8 2" xfId="4118" xr:uid="{B6A58A24-3E26-4ED7-A014-CAA58C2175C6}"/>
    <cellStyle name="Input 2 2 2 8 2 2" xfId="13055" xr:uid="{950756AF-7134-40B9-A8C9-1605CD06267F}"/>
    <cellStyle name="Input 2 2 2 8 2 3" xfId="20094" xr:uid="{3FFC4F41-C207-4F89-A05B-850CA537136B}"/>
    <cellStyle name="Input 2 2 2 8 3" xfId="6718" xr:uid="{CE9EFADA-792C-46FB-81DC-FB2A6C243134}"/>
    <cellStyle name="Input 2 2 2 8 3 2" xfId="15655" xr:uid="{50822338-FE6A-45B9-BC7E-8D8B7BF358D4}"/>
    <cellStyle name="Input 2 2 2 8 3 3" xfId="21857" xr:uid="{F19655CB-8274-4EEF-9568-588F19B5A5CD}"/>
    <cellStyle name="Input 2 2 2 8 4" xfId="6468" xr:uid="{29AF3B8F-DBD2-4B9E-9614-437DE2F7A511}"/>
    <cellStyle name="Input 2 2 2 8 4 2" xfId="15405" xr:uid="{71D839E2-69AF-4E26-B1C1-12089C8FC024}"/>
    <cellStyle name="Input 2 2 2 8 4 3" xfId="21607" xr:uid="{C1E7BC47-EFC3-44B4-B43D-198867AF0BB5}"/>
    <cellStyle name="Input 2 2 2 8 5" xfId="9992" xr:uid="{4BB5C313-89D5-4D85-BB5A-A11D7EDC994B}"/>
    <cellStyle name="Input 2 2 2 8 6" xfId="18369" xr:uid="{9F1C1C5B-0C2E-4956-9D9A-E5ABC8686B6D}"/>
    <cellStyle name="Input 2 2 2 9" xfId="3760" xr:uid="{697BBDD6-CB3F-461E-9409-65FD9A083417}"/>
    <cellStyle name="Input 2 2 2 9 2" xfId="12697" xr:uid="{2E257EE0-6753-488B-BFA9-9039C49A9F5F}"/>
    <cellStyle name="Input 2 2 2 9 3" xfId="19958" xr:uid="{503DDCF6-585E-4E65-A139-24B9735E86FC}"/>
    <cellStyle name="Input 2 2 3" xfId="1483" xr:uid="{00000000-0005-0000-0000-00001B010000}"/>
    <cellStyle name="Input 2 2 3 10" xfId="7290" xr:uid="{1065C3C0-7327-4C64-B84E-594A70CC9637}"/>
    <cellStyle name="Input 2 2 3 10 2" xfId="16227" xr:uid="{A85F8680-9FDE-4EFF-AA9F-E45801C3D045}"/>
    <cellStyle name="Input 2 2 3 10 3" xfId="22429" xr:uid="{2E06E56A-AD9F-45A2-A113-CE1ABCDC277B}"/>
    <cellStyle name="Input 2 2 3 11" xfId="10424" xr:uid="{A9F8605D-AA24-49F3-A40C-E76D83291FB9}"/>
    <cellStyle name="Input 2 2 3 12" xfId="18522" xr:uid="{6328CCDF-7729-40D5-A643-A21EEDBCA09B}"/>
    <cellStyle name="Input 2 2 3 2" xfId="760" xr:uid="{00000000-0005-0000-0000-00001C010000}"/>
    <cellStyle name="Input 2 2 3 2 2" xfId="3827" xr:uid="{66793D51-EAA7-4104-AFF4-181ADCB038E7}"/>
    <cellStyle name="Input 2 2 3 2 2 2" xfId="12764" xr:uid="{430FEB68-A0F5-4F27-AE22-85015862F22D}"/>
    <cellStyle name="Input 2 2 3 2 2 3" xfId="19970" xr:uid="{2FD67C1C-F76A-4B91-98A8-233336730CC1}"/>
    <cellStyle name="Input 2 2 3 2 3" xfId="6515" xr:uid="{449ED8AA-F16D-4B13-8D4B-BBFA8A5C2A69}"/>
    <cellStyle name="Input 2 2 3 2 3 2" xfId="15452" xr:uid="{525A2DF6-F438-41A9-9734-75C2F94E793B}"/>
    <cellStyle name="Input 2 2 3 2 3 3" xfId="21654" xr:uid="{C064BD13-93A0-4611-A86E-2225FD772D47}"/>
    <cellStyle name="Input 2 2 3 2 4" xfId="9116" xr:uid="{1F74055A-6C34-425C-9089-617FBE357F4A}"/>
    <cellStyle name="Input 2 2 3 2 4 2" xfId="18053" xr:uid="{3C0E52E6-C422-4AF0-B8BB-092B7341B2E2}"/>
    <cellStyle name="Input 2 2 3 2 4 3" xfId="24255" xr:uid="{24C79285-65C5-4D21-941C-7DFA98017326}"/>
    <cellStyle name="Input 2 2 3 2 5" xfId="9701" xr:uid="{4FA7F1A9-BC3E-4B56-903B-617BB0D6EFC1}"/>
    <cellStyle name="Input 2 2 3 2 6" xfId="18245" xr:uid="{254FF729-D983-4473-B7D9-CA5331E83FE6}"/>
    <cellStyle name="Input 2 2 3 3" xfId="2504" xr:uid="{00000000-0005-0000-0000-00001D010000}"/>
    <cellStyle name="Input 2 2 3 3 2" xfId="5570" xr:uid="{9DD48037-0EB0-431B-982C-5C838FD7258D}"/>
    <cellStyle name="Input 2 2 3 3 2 2" xfId="14507" xr:uid="{356D0841-8AAA-4FC3-AA9E-B92E1C953D23}"/>
    <cellStyle name="Input 2 2 3 3 2 3" xfId="20709" xr:uid="{16F07D19-ED9A-4667-8DA0-8BFB68336125}"/>
    <cellStyle name="Input 2 2 3 3 3" xfId="7728" xr:uid="{1B5CA524-FC07-4A04-B0E3-A50F898914D3}"/>
    <cellStyle name="Input 2 2 3 3 3 2" xfId="16665" xr:uid="{4290477A-F96E-4237-8165-724220106932}"/>
    <cellStyle name="Input 2 2 3 3 3 3" xfId="22867" xr:uid="{6004511C-EE10-4F22-90A5-DB4A79F6D57C}"/>
    <cellStyle name="Input 2 2 3 3 4" xfId="8544" xr:uid="{0278892D-3908-4C5F-9D23-C45E6197F513}"/>
    <cellStyle name="Input 2 2 3 3 4 2" xfId="17481" xr:uid="{BBB4D17C-FF6E-44B6-AC9B-0AB913344C01}"/>
    <cellStyle name="Input 2 2 3 3 4 3" xfId="23683" xr:uid="{04B74A9A-8FE5-4919-960F-B5237755C0BD}"/>
    <cellStyle name="Input 2 2 3 3 5" xfId="11441" xr:uid="{7990DB39-54F4-402F-B9B4-6290AD1D752D}"/>
    <cellStyle name="Input 2 2 3 3 6" xfId="18981" xr:uid="{C8E15879-6B98-498B-8E61-CBD88520C88C}"/>
    <cellStyle name="Input 2 2 3 4" xfId="2281" xr:uid="{00000000-0005-0000-0000-00001E010000}"/>
    <cellStyle name="Input 2 2 3 4 2" xfId="5347" xr:uid="{C583F5FD-8838-46A1-8F92-470B6A204F6B}"/>
    <cellStyle name="Input 2 2 3 4 2 2" xfId="14284" xr:uid="{FF35A624-8D5F-4471-9782-8735C4C69849}"/>
    <cellStyle name="Input 2 2 3 4 2 3" xfId="20486" xr:uid="{B5FF7339-BEB5-463E-8E4F-080435CEDF97}"/>
    <cellStyle name="Input 2 2 3 4 3" xfId="7505" xr:uid="{43B6F8B7-FB98-41A8-8C50-FA49F37211F6}"/>
    <cellStyle name="Input 2 2 3 4 3 2" xfId="16442" xr:uid="{23D643B2-88C4-4A2B-BEF3-BA874134AAA0}"/>
    <cellStyle name="Input 2 2 3 4 3 3" xfId="22644" xr:uid="{5511EF26-E84D-4178-886A-06365603CD4E}"/>
    <cellStyle name="Input 2 2 3 4 4" xfId="9098" xr:uid="{0572B497-F654-426F-9968-68B16D20D94B}"/>
    <cellStyle name="Input 2 2 3 4 4 2" xfId="18035" xr:uid="{89E930B3-1917-4103-B67C-9DAB0C33E8AC}"/>
    <cellStyle name="Input 2 2 3 4 4 3" xfId="24237" xr:uid="{48656642-6BE4-4087-BB57-E9936BAEDF75}"/>
    <cellStyle name="Input 2 2 3 4 5" xfId="11218" xr:uid="{9765AB20-EAAE-4E97-9233-448938E0EB26}"/>
    <cellStyle name="Input 2 2 3 4 6" xfId="18758" xr:uid="{AAF963B3-93D1-4676-8185-01DB9C0A957F}"/>
    <cellStyle name="Input 2 2 3 5" xfId="2249" xr:uid="{00000000-0005-0000-0000-00001F010000}"/>
    <cellStyle name="Input 2 2 3 5 2" xfId="5315" xr:uid="{B41AB5DC-40C9-4558-971D-CD2A2444B2E5}"/>
    <cellStyle name="Input 2 2 3 5 2 2" xfId="14252" xr:uid="{D56335CF-D43D-49AE-8943-DFC05C65A84F}"/>
    <cellStyle name="Input 2 2 3 5 2 3" xfId="20454" xr:uid="{CEA5AA5C-B390-4C2E-974E-053C73768379}"/>
    <cellStyle name="Input 2 2 3 5 3" xfId="7473" xr:uid="{6964E02C-19A6-4AC4-BCD2-3F3927FCDD4D}"/>
    <cellStyle name="Input 2 2 3 5 3 2" xfId="16410" xr:uid="{8EBD7998-24AC-440B-97A9-8551BF4A281F}"/>
    <cellStyle name="Input 2 2 3 5 3 3" xfId="22612" xr:uid="{FA71FA1A-B00A-400E-9AAA-0CD3EE26E825}"/>
    <cellStyle name="Input 2 2 3 5 4" xfId="6461" xr:uid="{CFAEBCAC-E157-42AC-81E7-830EFB2B0258}"/>
    <cellStyle name="Input 2 2 3 5 4 2" xfId="15398" xr:uid="{B0277DC7-8758-4E92-8B1A-BA2BDBC9FCF6}"/>
    <cellStyle name="Input 2 2 3 5 4 3" xfId="21600" xr:uid="{DF165C7C-B825-4D30-8C68-6431D8641407}"/>
    <cellStyle name="Input 2 2 3 5 5" xfId="11186" xr:uid="{9BF88BC4-DE0C-4D39-82D8-2F9100762D95}"/>
    <cellStyle name="Input 2 2 3 5 6" xfId="18726" xr:uid="{41834135-4F33-4DAA-9965-AE645F19622F}"/>
    <cellStyle name="Input 2 2 3 6" xfId="2692" xr:uid="{00000000-0005-0000-0000-000020010000}"/>
    <cellStyle name="Input 2 2 3 6 2" xfId="5758" xr:uid="{3EC21F79-741A-4CF3-BE4F-DF8DD121BF0F}"/>
    <cellStyle name="Input 2 2 3 6 2 2" xfId="14695" xr:uid="{8054CDC2-2388-4F39-A943-CBDD7BEADDFF}"/>
    <cellStyle name="Input 2 2 3 6 2 3" xfId="20897" xr:uid="{CB0D1596-B3D3-450C-9E4D-DD48F523F95A}"/>
    <cellStyle name="Input 2 2 3 6 3" xfId="7916" xr:uid="{4F104D6C-8296-432B-8DBE-193FEE8C7265}"/>
    <cellStyle name="Input 2 2 3 6 3 2" xfId="16853" xr:uid="{3CD29596-5DB1-41A8-BB89-D9DB118B3CBE}"/>
    <cellStyle name="Input 2 2 3 6 3 3" xfId="23055" xr:uid="{B11C296A-12B7-4E28-AAD6-D0957C6B3340}"/>
    <cellStyle name="Input 2 2 3 6 4" xfId="6962" xr:uid="{1265BE18-9026-4EB5-A5F6-488AC6D858A4}"/>
    <cellStyle name="Input 2 2 3 6 4 2" xfId="15899" xr:uid="{E70DB4EA-2831-4345-93CC-05A6112F5506}"/>
    <cellStyle name="Input 2 2 3 6 4 3" xfId="22101" xr:uid="{52751BE1-9275-4FA0-BD71-6A104C5255F5}"/>
    <cellStyle name="Input 2 2 3 6 5" xfId="11629" xr:uid="{1E148B18-E58B-44ED-8C06-2C7176D53289}"/>
    <cellStyle name="Input 2 2 3 6 6" xfId="19169" xr:uid="{BC5C272A-773E-410F-82A9-AD79A4B7B5BE}"/>
    <cellStyle name="Input 2 2 3 7" xfId="2704" xr:uid="{00000000-0005-0000-0000-000021010000}"/>
    <cellStyle name="Input 2 2 3 7 2" xfId="5770" xr:uid="{003E6659-096F-4290-BD9A-3E3AED149C40}"/>
    <cellStyle name="Input 2 2 3 7 2 2" xfId="14707" xr:uid="{AE2F5BBF-77F3-4F54-8766-FE5D2AAFE2A0}"/>
    <cellStyle name="Input 2 2 3 7 2 3" xfId="20909" xr:uid="{8EB199A1-C1BF-4BF9-B9AB-E5A80B8FD822}"/>
    <cellStyle name="Input 2 2 3 7 3" xfId="7928" xr:uid="{33432722-77C3-4436-897F-33AEA0F912CB}"/>
    <cellStyle name="Input 2 2 3 7 3 2" xfId="16865" xr:uid="{B32E5C15-08B3-4546-92AE-CC7FAE7AD673}"/>
    <cellStyle name="Input 2 2 3 7 3 3" xfId="23067" xr:uid="{B7B6B6FB-438C-4C27-9F0A-C3F76A413BE7}"/>
    <cellStyle name="Input 2 2 3 7 4" xfId="8750" xr:uid="{F7A21889-5C6A-40C3-A2B4-5F4986954196}"/>
    <cellStyle name="Input 2 2 3 7 4 2" xfId="17687" xr:uid="{2FAF925A-7CBC-44FB-ACBD-473F13F0C932}"/>
    <cellStyle name="Input 2 2 3 7 4 3" xfId="23889" xr:uid="{FA931DC9-0A06-4F58-8B8D-3C4146CF3B5E}"/>
    <cellStyle name="Input 2 2 3 7 5" xfId="11641" xr:uid="{ECC9FC44-B5E3-4E41-B62A-A473809DDBF9}"/>
    <cellStyle name="Input 2 2 3 7 6" xfId="19181" xr:uid="{24A65279-AEA1-4A5F-ACE2-FB45E7697C23}"/>
    <cellStyle name="Input 2 2 3 8" xfId="4550" xr:uid="{C1249127-4AC0-437F-BA90-2776955EDBD5}"/>
    <cellStyle name="Input 2 2 3 8 2" xfId="13487" xr:uid="{003D141D-C61E-4540-9FB9-8A34A95F7DB0}"/>
    <cellStyle name="Input 2 2 3 8 3" xfId="20247" xr:uid="{75CE311F-4D45-436D-808A-F9A1CA04AD4F}"/>
    <cellStyle name="Input 2 2 3 9" xfId="7000" xr:uid="{F003D0D8-5435-4D65-AF2D-1F006D534361}"/>
    <cellStyle name="Input 2 2 3 9 2" xfId="15937" xr:uid="{B781D86D-43F3-4584-AB46-125177947F3F}"/>
    <cellStyle name="Input 2 2 3 9 3" xfId="22139" xr:uid="{F8C747D6-B52D-44EB-9302-84B08F50D4CC}"/>
    <cellStyle name="Input 2 2 4" xfId="1546" xr:uid="{00000000-0005-0000-0000-000022010000}"/>
    <cellStyle name="Input 2 2 4 10" xfId="9210" xr:uid="{25042EE7-1824-4B29-A027-59956AA15BFD}"/>
    <cellStyle name="Input 2 2 4 10 2" xfId="18147" xr:uid="{D6E054C8-1D3D-45AD-A6CF-A74DDEAEECF2}"/>
    <cellStyle name="Input 2 2 4 10 3" xfId="24349" xr:uid="{E69BDC6A-3623-49E5-8A2E-C39C081D0BB6}"/>
    <cellStyle name="Input 2 2 4 11" xfId="10487" xr:uid="{FAED2070-7F65-48E4-8B8A-2956D8FF58D9}"/>
    <cellStyle name="Input 2 2 4 12" xfId="18530" xr:uid="{46D9B645-3516-4BA7-A834-D118B5CDCA20}"/>
    <cellStyle name="Input 2 2 4 2" xfId="2265" xr:uid="{00000000-0005-0000-0000-000023010000}"/>
    <cellStyle name="Input 2 2 4 2 2" xfId="5331" xr:uid="{ECA679C0-4891-44DB-80B1-636C62995602}"/>
    <cellStyle name="Input 2 2 4 2 2 2" xfId="14268" xr:uid="{027FEC43-8585-41B6-AE50-0F7D7DA367D5}"/>
    <cellStyle name="Input 2 2 4 2 2 3" xfId="20470" xr:uid="{DAD789D0-3F07-462A-938F-592D3D074710}"/>
    <cellStyle name="Input 2 2 4 2 3" xfId="7489" xr:uid="{FA552858-2EFF-43CB-96E6-5B2917860789}"/>
    <cellStyle name="Input 2 2 4 2 3 2" xfId="16426" xr:uid="{9F562C19-6A53-4CBC-A2F2-4DE46A10287A}"/>
    <cellStyle name="Input 2 2 4 2 3 3" xfId="22628" xr:uid="{AC9F39E3-7AAC-481F-BC4A-A25BB1BB926C}"/>
    <cellStyle name="Input 2 2 4 2 4" xfId="8855" xr:uid="{2695ED6D-75F6-4138-BEC9-510090A8113A}"/>
    <cellStyle name="Input 2 2 4 2 4 2" xfId="17792" xr:uid="{E8DB78E5-16F7-4297-9A5C-7BD4952C6FB8}"/>
    <cellStyle name="Input 2 2 4 2 4 3" xfId="23994" xr:uid="{C85A1CD4-DA52-4B9C-B031-9BA2E50AEB72}"/>
    <cellStyle name="Input 2 2 4 2 5" xfId="11202" xr:uid="{4BDD420B-CDEE-4840-8A10-4F5AD2E9628F}"/>
    <cellStyle name="Input 2 2 4 2 6" xfId="18742" xr:uid="{D56C2737-5219-44C9-8207-9DB8B67F3699}"/>
    <cellStyle name="Input 2 2 4 3" xfId="2696" xr:uid="{00000000-0005-0000-0000-000024010000}"/>
    <cellStyle name="Input 2 2 4 3 2" xfId="5762" xr:uid="{027C9FE7-5181-4CA5-A03E-0491F9E99EDA}"/>
    <cellStyle name="Input 2 2 4 3 2 2" xfId="14699" xr:uid="{86D1285F-AD7E-4FA1-A17D-2564AC23AEC4}"/>
    <cellStyle name="Input 2 2 4 3 2 3" xfId="20901" xr:uid="{80117132-EEAB-46B1-9E8F-B2DE49983F00}"/>
    <cellStyle name="Input 2 2 4 3 3" xfId="7920" xr:uid="{3A966293-F80B-4C66-B0D7-9371BACB57F7}"/>
    <cellStyle name="Input 2 2 4 3 3 2" xfId="16857" xr:uid="{039CA228-2C80-4D07-A1E4-CA39D3F9CD44}"/>
    <cellStyle name="Input 2 2 4 3 3 3" xfId="23059" xr:uid="{B8226FCD-C336-4909-B4FA-ADA0131111EB}"/>
    <cellStyle name="Input 2 2 4 3 4" xfId="3345" xr:uid="{7C5F7E0E-7E39-4244-B381-A52AD444F9AA}"/>
    <cellStyle name="Input 2 2 4 3 4 2" xfId="12282" xr:uid="{224E3F24-480A-4883-A547-0CA80A1DCFC5}"/>
    <cellStyle name="Input 2 2 4 3 4 3" xfId="19814" xr:uid="{EB984798-407A-4B73-BCC3-C52446BBF3AA}"/>
    <cellStyle name="Input 2 2 4 3 5" xfId="11633" xr:uid="{E399FEB3-E124-4439-B89F-2AB14C8A1796}"/>
    <cellStyle name="Input 2 2 4 3 6" xfId="19173" xr:uid="{13AA8650-2150-4523-9AC8-B63744C5E7BE}"/>
    <cellStyle name="Input 2 2 4 4" xfId="2380" xr:uid="{00000000-0005-0000-0000-000025010000}"/>
    <cellStyle name="Input 2 2 4 4 2" xfId="5446" xr:uid="{E45D0B10-75E6-4525-B34C-118023524EC3}"/>
    <cellStyle name="Input 2 2 4 4 2 2" xfId="14383" xr:uid="{C3373A3D-99F1-47EF-8699-E44F8ED4ADB8}"/>
    <cellStyle name="Input 2 2 4 4 2 3" xfId="20585" xr:uid="{33740494-F79E-4B67-805A-FCCAFCC7786B}"/>
    <cellStyle name="Input 2 2 4 4 3" xfId="7604" xr:uid="{3BDBC476-A045-4BC0-BFF8-9FA856F75354}"/>
    <cellStyle name="Input 2 2 4 4 3 2" xfId="16541" xr:uid="{1078E0A2-8593-47B7-AF67-3B6FC96598DD}"/>
    <cellStyle name="Input 2 2 4 4 3 3" xfId="22743" xr:uid="{DDB1745A-8AB0-4F0A-ABC8-F418128F3EEA}"/>
    <cellStyle name="Input 2 2 4 4 4" xfId="7187" xr:uid="{70F68D33-B68F-4D01-8773-D252759119F8}"/>
    <cellStyle name="Input 2 2 4 4 4 2" xfId="16124" xr:uid="{589E77FE-96FB-4D0D-84B7-43D13AB910D4}"/>
    <cellStyle name="Input 2 2 4 4 4 3" xfId="22326" xr:uid="{48080FE3-20CB-43FF-A02C-6EC7AF39B232}"/>
    <cellStyle name="Input 2 2 4 4 5" xfId="11317" xr:uid="{EF977443-0C88-45EE-9BC3-5F9261FB7A1A}"/>
    <cellStyle name="Input 2 2 4 4 6" xfId="18857" xr:uid="{6C1B96E0-96B4-4941-847C-BC5CEF76465A}"/>
    <cellStyle name="Input 2 2 4 5" xfId="2646" xr:uid="{00000000-0005-0000-0000-000026010000}"/>
    <cellStyle name="Input 2 2 4 5 2" xfId="5712" xr:uid="{98C697C2-2216-4586-BFF4-0889F5C778C2}"/>
    <cellStyle name="Input 2 2 4 5 2 2" xfId="14649" xr:uid="{7E6B181B-40AA-4AF9-A272-153F0D2BD5BD}"/>
    <cellStyle name="Input 2 2 4 5 2 3" xfId="20851" xr:uid="{723CF5A1-CD5D-4DA5-9CFD-6E300F6A1AF5}"/>
    <cellStyle name="Input 2 2 4 5 3" xfId="7870" xr:uid="{86605A52-DB45-43D8-8AD7-4532598853FC}"/>
    <cellStyle name="Input 2 2 4 5 3 2" xfId="16807" xr:uid="{AA787FCC-0EB6-4DAA-8A23-9D54F8C7DB89}"/>
    <cellStyle name="Input 2 2 4 5 3 3" xfId="23009" xr:uid="{D184605A-59A1-4169-8D85-21DED0DE6599}"/>
    <cellStyle name="Input 2 2 4 5 4" xfId="6668" xr:uid="{74991F82-82A0-4852-AEE5-423EF1F5A739}"/>
    <cellStyle name="Input 2 2 4 5 4 2" xfId="15605" xr:uid="{578F21F5-194C-4F8D-9854-49C447D0D50D}"/>
    <cellStyle name="Input 2 2 4 5 4 3" xfId="21807" xr:uid="{DB1377E1-48F8-450E-A261-260A06BEB2AB}"/>
    <cellStyle name="Input 2 2 4 5 5" xfId="11583" xr:uid="{7E0136D5-F60C-4F14-8DDA-4AC4C441F50F}"/>
    <cellStyle name="Input 2 2 4 5 6" xfId="19123" xr:uid="{595132DA-EAD4-4F73-BE14-1A2600D9B22F}"/>
    <cellStyle name="Input 2 2 4 6" xfId="2792" xr:uid="{00000000-0005-0000-0000-000027010000}"/>
    <cellStyle name="Input 2 2 4 6 2" xfId="5858" xr:uid="{3FBAF0C6-823A-442C-AEF8-966DD1652BCE}"/>
    <cellStyle name="Input 2 2 4 6 2 2" xfId="14795" xr:uid="{AD038052-787C-4A53-886F-D61B94807BE9}"/>
    <cellStyle name="Input 2 2 4 6 2 3" xfId="20997" xr:uid="{D8A47FD6-EB85-440B-9BB3-28B3524F399D}"/>
    <cellStyle name="Input 2 2 4 6 3" xfId="8016" xr:uid="{9B8797B7-0B71-4283-9A3B-BCA04837BCC1}"/>
    <cellStyle name="Input 2 2 4 6 3 2" xfId="16953" xr:uid="{C753DE5B-B9C8-4B13-A46D-66F63144620E}"/>
    <cellStyle name="Input 2 2 4 6 3 3" xfId="23155" xr:uid="{390F6AD3-1C53-4075-A5FC-E9DFE68E1FA9}"/>
    <cellStyle name="Input 2 2 4 6 4" xfId="9019" xr:uid="{08ABAE5F-9F1C-41E9-A592-83ABB3A1CC14}"/>
    <cellStyle name="Input 2 2 4 6 4 2" xfId="17956" xr:uid="{7F0D9A96-F95F-4F63-BB74-44B0ABC19E05}"/>
    <cellStyle name="Input 2 2 4 6 4 3" xfId="24158" xr:uid="{902F930B-9AA5-40D9-ACEE-FFB61F04C13D}"/>
    <cellStyle name="Input 2 2 4 6 5" xfId="11729" xr:uid="{FA826541-2C75-4725-A1EB-23D799FAD479}"/>
    <cellStyle name="Input 2 2 4 6 6" xfId="19269" xr:uid="{00BF1038-BEC7-44A8-A01C-C576D3132AE8}"/>
    <cellStyle name="Input 2 2 4 7" xfId="1046" xr:uid="{00000000-0005-0000-0000-000028010000}"/>
    <cellStyle name="Input 2 2 4 7 2" xfId="4113" xr:uid="{67B1E6E8-A998-4DAD-BE97-E83FD0AB5FF6}"/>
    <cellStyle name="Input 2 2 4 7 2 2" xfId="13050" xr:uid="{75725B94-5F5E-4E01-B900-A03F695F424B}"/>
    <cellStyle name="Input 2 2 4 7 2 3" xfId="20089" xr:uid="{DBEFF16C-39CB-4F31-95A6-97B45C352343}"/>
    <cellStyle name="Input 2 2 4 7 3" xfId="6713" xr:uid="{E56475F7-D53B-4633-856D-28B2365B4AB2}"/>
    <cellStyle name="Input 2 2 4 7 3 2" xfId="15650" xr:uid="{846F0664-6962-43B5-B80D-9809C75D280F}"/>
    <cellStyle name="Input 2 2 4 7 3 3" xfId="21852" xr:uid="{F00E1B9A-FA61-4D30-AEB9-8D75E393885A}"/>
    <cellStyle name="Input 2 2 4 7 4" xfId="6953" xr:uid="{7E5F81DB-639C-4863-BE02-B241EF79721C}"/>
    <cellStyle name="Input 2 2 4 7 4 2" xfId="15890" xr:uid="{6337CEE6-F9D4-4172-8293-F49C137DD926}"/>
    <cellStyle name="Input 2 2 4 7 4 3" xfId="22092" xr:uid="{C81B467F-733B-4C61-B1EC-0EDB9739CDF8}"/>
    <cellStyle name="Input 2 2 4 7 5" xfId="9987" xr:uid="{6BC2E235-06F4-40EB-A60C-B08CFD430413}"/>
    <cellStyle name="Input 2 2 4 7 6" xfId="18364" xr:uid="{48B9991C-20E0-4780-ABEF-88CB0499C9A1}"/>
    <cellStyle name="Input 2 2 4 8" xfId="4613" xr:uid="{02160C7D-C779-4C86-85E7-DFFB802947B4}"/>
    <cellStyle name="Input 2 2 4 8 2" xfId="13550" xr:uid="{E17833A0-14C7-42A8-BFFD-1C3D5DA9B1DF}"/>
    <cellStyle name="Input 2 2 4 8 3" xfId="20255" xr:uid="{9492A59E-E62C-4D12-A6C9-D6CA792474FB}"/>
    <cellStyle name="Input 2 2 4 9" xfId="7031" xr:uid="{88F4394E-790D-4152-B517-E1A99A49AE39}"/>
    <cellStyle name="Input 2 2 4 9 2" xfId="15968" xr:uid="{6C66A00A-DBD1-4C97-97CF-86580EED35E0}"/>
    <cellStyle name="Input 2 2 4 9 3" xfId="22170" xr:uid="{85A3856E-EA0F-45CA-847F-031FF2F85E80}"/>
    <cellStyle name="Input 2 2 5" xfId="2118" xr:uid="{00000000-0005-0000-0000-000029010000}"/>
    <cellStyle name="Input 2 2 5 10" xfId="3275" xr:uid="{DCC1D4F9-A3E0-4DF7-A0D7-6EDA6CDC4FAE}"/>
    <cellStyle name="Input 2 2 5 10 2" xfId="12212" xr:uid="{CCF42025-E80C-4C99-A2E7-ED515F7D7A21}"/>
    <cellStyle name="Input 2 2 5 10 3" xfId="19752" xr:uid="{07627EF0-72AC-48D8-A3DD-9CA59B060387}"/>
    <cellStyle name="Input 2 2 5 11" xfId="11055" xr:uid="{355484C3-291B-42BE-B450-78DA4579E358}"/>
    <cellStyle name="Input 2 2 5 12" xfId="18595" xr:uid="{AC95FF37-AD24-4B4A-ADCA-F327B00FD978}"/>
    <cellStyle name="Input 2 2 5 2" xfId="1093" xr:uid="{00000000-0005-0000-0000-00002A010000}"/>
    <cellStyle name="Input 2 2 5 2 2" xfId="4160" xr:uid="{A0BDFB0F-C8B2-4981-B770-E12494D1B233}"/>
    <cellStyle name="Input 2 2 5 2 2 2" xfId="13097" xr:uid="{669C2376-E07C-4F33-BC14-941A8698522C}"/>
    <cellStyle name="Input 2 2 5 2 2 3" xfId="20136" xr:uid="{8D0AB3AE-974B-4BAF-88FE-05CD4748A9A1}"/>
    <cellStyle name="Input 2 2 5 2 3" xfId="6760" xr:uid="{395E67BD-748C-420F-923E-3AEAF4837134}"/>
    <cellStyle name="Input 2 2 5 2 3 2" xfId="15697" xr:uid="{225D0FE3-A78E-447D-B7F1-272258CCF5FF}"/>
    <cellStyle name="Input 2 2 5 2 3 3" xfId="21899" xr:uid="{D55F6778-524D-48F3-9625-DE31AB0ED9DA}"/>
    <cellStyle name="Input 2 2 5 2 4" xfId="6622" xr:uid="{51A1FA2A-8AA7-4DFA-92E4-4AC57B090D5D}"/>
    <cellStyle name="Input 2 2 5 2 4 2" xfId="15559" xr:uid="{B5FF2AF0-BB8A-4D8B-B7C8-D1D57D1AE43F}"/>
    <cellStyle name="Input 2 2 5 2 4 3" xfId="21761" xr:uid="{F9521082-D3A1-4BA5-9008-FD1CF81A4409}"/>
    <cellStyle name="Input 2 2 5 2 5" xfId="10034" xr:uid="{72E826B4-661F-4B86-8916-BF5073BF8B33}"/>
    <cellStyle name="Input 2 2 5 2 6" xfId="18411" xr:uid="{9B08DE3C-8E72-4DCA-A51E-F6F79EBF6054}"/>
    <cellStyle name="Input 2 2 5 3" xfId="2832" xr:uid="{00000000-0005-0000-0000-00002B010000}"/>
    <cellStyle name="Input 2 2 5 3 2" xfId="5898" xr:uid="{759D34DB-8B14-487A-BED7-D38C559A8B79}"/>
    <cellStyle name="Input 2 2 5 3 2 2" xfId="14835" xr:uid="{7839847B-E36A-4A82-87E2-3788E3F83875}"/>
    <cellStyle name="Input 2 2 5 3 2 3" xfId="21037" xr:uid="{DDD7E116-1A67-4323-9929-7CF72BF8AA83}"/>
    <cellStyle name="Input 2 2 5 3 3" xfId="8056" xr:uid="{E4E43018-2292-4A7B-8A50-CF1410C49B1D}"/>
    <cellStyle name="Input 2 2 5 3 3 2" xfId="16993" xr:uid="{2C25629C-B13E-435B-A8A2-21C87A8DBC21}"/>
    <cellStyle name="Input 2 2 5 3 3 3" xfId="23195" xr:uid="{4FF5B37B-6A6C-441E-A7CD-692EE8CE6D86}"/>
    <cellStyle name="Input 2 2 5 3 4" xfId="8857" xr:uid="{F78F5BC8-1B29-4345-BE19-737FF0F9D912}"/>
    <cellStyle name="Input 2 2 5 3 4 2" xfId="17794" xr:uid="{6B9BFBCB-F099-45A0-91F8-09B205608417}"/>
    <cellStyle name="Input 2 2 5 3 4 3" xfId="23996" xr:uid="{FCF2DA0A-46CD-40F3-841B-347A58421030}"/>
    <cellStyle name="Input 2 2 5 3 5" xfId="11769" xr:uid="{AB5F00C3-0F02-455D-8229-111FFD0CA5D5}"/>
    <cellStyle name="Input 2 2 5 3 6" xfId="19309" xr:uid="{60A8FC73-954D-413A-BD96-08D4D3DBB76E}"/>
    <cellStyle name="Input 2 2 5 4" xfId="2936" xr:uid="{00000000-0005-0000-0000-00002C010000}"/>
    <cellStyle name="Input 2 2 5 4 2" xfId="6002" xr:uid="{ADB4489C-BADC-4509-AF67-75BBB6E0E31C}"/>
    <cellStyle name="Input 2 2 5 4 2 2" xfId="14939" xr:uid="{B74BF132-2118-4FBD-B9EC-2564D30E2E8E}"/>
    <cellStyle name="Input 2 2 5 4 2 3" xfId="21141" xr:uid="{0D97BE51-76F4-4728-BC14-B1AA6418C09B}"/>
    <cellStyle name="Input 2 2 5 4 3" xfId="8160" xr:uid="{D33C3854-5F0B-4F9A-A90B-3F67E56AC061}"/>
    <cellStyle name="Input 2 2 5 4 3 2" xfId="17097" xr:uid="{4E201647-EB3D-4B97-8ED5-DBD9DC6B8CBC}"/>
    <cellStyle name="Input 2 2 5 4 3 3" xfId="23299" xr:uid="{26988D70-65CB-4481-AAE7-6C3A66BE4447}"/>
    <cellStyle name="Input 2 2 5 4 4" xfId="8789" xr:uid="{0FD25757-92B8-48AD-9E2F-43505CC2022A}"/>
    <cellStyle name="Input 2 2 5 4 4 2" xfId="17726" xr:uid="{618F2101-FFDC-490D-BBD1-263B6835CC7B}"/>
    <cellStyle name="Input 2 2 5 4 4 3" xfId="23928" xr:uid="{85DCE811-8799-4125-A636-470F064E9BE0}"/>
    <cellStyle name="Input 2 2 5 4 5" xfId="11873" xr:uid="{EDA46CAA-98FB-4558-9EC6-536E09A34AEA}"/>
    <cellStyle name="Input 2 2 5 4 6" xfId="19413" xr:uid="{CC143BBD-35D3-448D-829E-470B414F2102}"/>
    <cellStyle name="Input 2 2 5 5" xfId="3059" xr:uid="{00000000-0005-0000-0000-00002D010000}"/>
    <cellStyle name="Input 2 2 5 5 2" xfId="6125" xr:uid="{3A2893BE-4422-4D79-8A47-29BCEECCEBED}"/>
    <cellStyle name="Input 2 2 5 5 2 2" xfId="15062" xr:uid="{AF6EE6B2-B2D8-4536-81B4-5265771FBBBC}"/>
    <cellStyle name="Input 2 2 5 5 2 3" xfId="21264" xr:uid="{59F2DE04-B71B-41AB-BC4E-C23CDCD7BEF4}"/>
    <cellStyle name="Input 2 2 5 5 3" xfId="8283" xr:uid="{D0F69DA4-15E5-4E9D-ACD5-F6A5ECCAFAAF}"/>
    <cellStyle name="Input 2 2 5 5 3 2" xfId="17220" xr:uid="{51F8702F-4F52-4310-AACF-ADDD57D9447F}"/>
    <cellStyle name="Input 2 2 5 5 3 3" xfId="23422" xr:uid="{4DDBD14D-3864-4F51-8666-A2C34CE7949F}"/>
    <cellStyle name="Input 2 2 5 5 4" xfId="7223" xr:uid="{D8B3A6BA-910F-4840-B5EB-69E4FE575A7F}"/>
    <cellStyle name="Input 2 2 5 5 4 2" xfId="16160" xr:uid="{890F524D-9825-4365-8FF9-0F818E79C46A}"/>
    <cellStyle name="Input 2 2 5 5 4 3" xfId="22362" xr:uid="{5B448A81-9EED-4411-9C43-A80AEE9DA8E1}"/>
    <cellStyle name="Input 2 2 5 5 5" xfId="11996" xr:uid="{B68E03DF-7AB1-421E-AC36-7B08D099D454}"/>
    <cellStyle name="Input 2 2 5 5 6" xfId="19536" xr:uid="{B853CFFA-1433-48D4-B71B-DEA2579F3E44}"/>
    <cellStyle name="Input 2 2 5 6" xfId="2668" xr:uid="{00000000-0005-0000-0000-00002E010000}"/>
    <cellStyle name="Input 2 2 5 6 2" xfId="5734" xr:uid="{5BB96DD8-0625-4F02-BC21-426839C69323}"/>
    <cellStyle name="Input 2 2 5 6 2 2" xfId="14671" xr:uid="{CCD616B3-8EEF-420F-B387-99AA0647A2BA}"/>
    <cellStyle name="Input 2 2 5 6 2 3" xfId="20873" xr:uid="{5E0FF41B-3F8F-44CF-BF33-6E1A178F2899}"/>
    <cellStyle name="Input 2 2 5 6 3" xfId="7892" xr:uid="{29D9A484-3A0E-405D-A443-1E06D94ED93F}"/>
    <cellStyle name="Input 2 2 5 6 3 2" xfId="16829" xr:uid="{4970D9B1-0ABE-4BD8-819B-526B5CE96F12}"/>
    <cellStyle name="Input 2 2 5 6 3 3" xfId="23031" xr:uid="{F7FBB157-202B-4359-9D9D-B01256E899E2}"/>
    <cellStyle name="Input 2 2 5 6 4" xfId="6951" xr:uid="{FF4ABCC1-CB38-4F6F-9C3C-ADF07E061AF3}"/>
    <cellStyle name="Input 2 2 5 6 4 2" xfId="15888" xr:uid="{FB11E8D0-50AE-4F9D-8CBA-24933ECC31B1}"/>
    <cellStyle name="Input 2 2 5 6 4 3" xfId="22090" xr:uid="{050C1DB6-DB06-4FE9-BEFA-204231E1F768}"/>
    <cellStyle name="Input 2 2 5 6 5" xfId="11605" xr:uid="{A7BC7A78-692B-4309-B144-DE72F366518C}"/>
    <cellStyle name="Input 2 2 5 6 6" xfId="19145" xr:uid="{FF5F908C-1A29-4360-AF8A-26C356F7F2BC}"/>
    <cellStyle name="Input 2 2 5 7" xfId="3208" xr:uid="{00000000-0005-0000-0000-00002F010000}"/>
    <cellStyle name="Input 2 2 5 7 2" xfId="6274" xr:uid="{5909974D-732B-45CD-92B2-D6D67355DE5C}"/>
    <cellStyle name="Input 2 2 5 7 2 2" xfId="15211" xr:uid="{7B6BE75F-05FF-4510-9E6E-D68F4DF17DF8}"/>
    <cellStyle name="Input 2 2 5 7 2 3" xfId="21413" xr:uid="{A71427F8-A83D-4B68-9212-0805EBDB653F}"/>
    <cellStyle name="Input 2 2 5 7 3" xfId="8432" xr:uid="{F1D9E830-1793-4D58-B0CB-E24850D73D82}"/>
    <cellStyle name="Input 2 2 5 7 3 2" xfId="17369" xr:uid="{DF3F6FF2-C5F7-4C37-B94B-E1FA0BD4FA76}"/>
    <cellStyle name="Input 2 2 5 7 3 3" xfId="23571" xr:uid="{CCE75A41-6B45-4030-99E2-469C73150FEF}"/>
    <cellStyle name="Input 2 2 5 7 4" xfId="3303" xr:uid="{2212C498-62E4-4F10-BAA9-8E01EB4210AC}"/>
    <cellStyle name="Input 2 2 5 7 4 2" xfId="12240" xr:uid="{91F2FDCB-8DBD-47C6-83EB-99D1C9A92ED2}"/>
    <cellStyle name="Input 2 2 5 7 4 3" xfId="19774" xr:uid="{874771DC-FBC0-4549-A587-5E09F08AE89B}"/>
    <cellStyle name="Input 2 2 5 7 5" xfId="12145" xr:uid="{D2E7B589-5B05-4538-8E90-7B0C3CEE933E}"/>
    <cellStyle name="Input 2 2 5 7 6" xfId="19685" xr:uid="{CFF47F70-C03A-43CC-BA5E-46EBC9FE69E6}"/>
    <cellStyle name="Input 2 2 5 8" xfId="5184" xr:uid="{F9C41D56-4D3B-4D43-81A7-C8A4217DB432}"/>
    <cellStyle name="Input 2 2 5 8 2" xfId="14121" xr:uid="{6B8BE08C-EAEA-44CC-9C63-330E8A5E049E}"/>
    <cellStyle name="Input 2 2 5 8 3" xfId="20323" xr:uid="{4E072805-94EC-4DEA-B588-7D069482FEEC}"/>
    <cellStyle name="Input 2 2 5 9" xfId="7342" xr:uid="{8374A417-1449-4488-8ADD-2C9B10E50D4F}"/>
    <cellStyle name="Input 2 2 5 9 2" xfId="16279" xr:uid="{5BBA831D-B99D-4B4E-A173-FB1EB742C5C2}"/>
    <cellStyle name="Input 2 2 5 9 3" xfId="22481" xr:uid="{3A8AEDC4-A51E-46FD-9846-24A2D4934F5B}"/>
    <cellStyle name="Input 2 2 6" xfId="1343" xr:uid="{00000000-0005-0000-0000-000030010000}"/>
    <cellStyle name="Input 2 2 6 10" xfId="3561" xr:uid="{83242F74-5D94-46F1-8A34-69071DCCD23E}"/>
    <cellStyle name="Input 2 2 6 10 2" xfId="12498" xr:uid="{5C47859F-51D4-4C72-91EA-B61A281B2550}"/>
    <cellStyle name="Input 2 2 6 10 3" xfId="19871" xr:uid="{29091D33-A3D7-46FB-B9F5-8B526F94DFD7}"/>
    <cellStyle name="Input 2 2 6 11" xfId="10284" xr:uid="{9EBC7D80-D0E7-4CEA-9188-21E7FAD55F91}"/>
    <cellStyle name="Input 2 2 6 12" xfId="18488" xr:uid="{B8A61543-75CB-43DF-B209-8865C346B169}"/>
    <cellStyle name="Input 2 2 6 2" xfId="2638" xr:uid="{00000000-0005-0000-0000-000031010000}"/>
    <cellStyle name="Input 2 2 6 2 2" xfId="5704" xr:uid="{C99C76FE-296A-44F4-B95E-9274E7034782}"/>
    <cellStyle name="Input 2 2 6 2 2 2" xfId="14641" xr:uid="{871622AF-74D9-4A4D-A568-B107D1DFB720}"/>
    <cellStyle name="Input 2 2 6 2 2 3" xfId="20843" xr:uid="{9D9A986B-027A-4BE3-8C18-A000A90F96A8}"/>
    <cellStyle name="Input 2 2 6 2 3" xfId="7862" xr:uid="{1FD20C3B-DCB3-4070-8425-361B53B4310A}"/>
    <cellStyle name="Input 2 2 6 2 3 2" xfId="16799" xr:uid="{2989691B-F783-4674-B65F-0FA335746B89}"/>
    <cellStyle name="Input 2 2 6 2 3 3" xfId="23001" xr:uid="{AD18188A-3779-41C3-9913-2625B1B5312C}"/>
    <cellStyle name="Input 2 2 6 2 4" xfId="3585" xr:uid="{551C4ED8-63B4-48B1-82CD-48FECD1D6688}"/>
    <cellStyle name="Input 2 2 6 2 4 2" xfId="12522" xr:uid="{0AA078E2-1D55-42D7-A123-4D4FCE776859}"/>
    <cellStyle name="Input 2 2 6 2 4 3" xfId="19895" xr:uid="{B57AE37C-BB58-427B-B76D-0B7817A14DC8}"/>
    <cellStyle name="Input 2 2 6 2 5" xfId="11575" xr:uid="{F1A10AAE-7A92-4575-B7F8-A45F5F2EFAF9}"/>
    <cellStyle name="Input 2 2 6 2 6" xfId="19115" xr:uid="{D5913C29-066F-4F65-B88A-1CC52A4DE70B}"/>
    <cellStyle name="Input 2 2 6 3" xfId="2205" xr:uid="{00000000-0005-0000-0000-000032010000}"/>
    <cellStyle name="Input 2 2 6 3 2" xfId="5271" xr:uid="{4434C861-96C5-4F66-AA23-14265A275E73}"/>
    <cellStyle name="Input 2 2 6 3 2 2" xfId="14208" xr:uid="{9BB7AFBB-4ECC-479A-9D1E-7BA29BDD7809}"/>
    <cellStyle name="Input 2 2 6 3 2 3" xfId="20410" xr:uid="{BF92EEB0-8943-4B9D-A26C-DD070CB31B4D}"/>
    <cellStyle name="Input 2 2 6 3 3" xfId="7429" xr:uid="{03FAD81B-65C7-4CD3-8738-BEEAD1566D65}"/>
    <cellStyle name="Input 2 2 6 3 3 2" xfId="16366" xr:uid="{8EEFD4C2-41D5-4FC7-9784-E757B298821B}"/>
    <cellStyle name="Input 2 2 6 3 3 3" xfId="22568" xr:uid="{71D38480-F462-4E4E-BDF4-4A8CB640B715}"/>
    <cellStyle name="Input 2 2 6 3 4" xfId="9251" xr:uid="{51A117A7-3E14-4E0A-A5D7-83953FB109B9}"/>
    <cellStyle name="Input 2 2 6 3 4 2" xfId="18188" xr:uid="{DC6CA4A7-C63E-4B92-A6FE-B3E93463ACCC}"/>
    <cellStyle name="Input 2 2 6 3 4 3" xfId="24390" xr:uid="{E2EDED3F-3488-489D-9C21-BE89D3E99B16}"/>
    <cellStyle name="Input 2 2 6 3 5" xfId="11142" xr:uid="{F5B1EFE2-97F4-41C0-B3A4-1C3F3C67D2F8}"/>
    <cellStyle name="Input 2 2 6 3 6" xfId="18682" xr:uid="{2814766B-8951-42D8-B188-94C46149F803}"/>
    <cellStyle name="Input 2 2 6 4" xfId="2241" xr:uid="{00000000-0005-0000-0000-000033010000}"/>
    <cellStyle name="Input 2 2 6 4 2" xfId="5307" xr:uid="{E47CA788-817B-4F6C-87F9-BD0B825A90C1}"/>
    <cellStyle name="Input 2 2 6 4 2 2" xfId="14244" xr:uid="{4C4BCA84-E904-4C5E-BBF1-F1FDB844D16A}"/>
    <cellStyle name="Input 2 2 6 4 2 3" xfId="20446" xr:uid="{0165F775-EB7F-44AC-B8EE-7922107D3291}"/>
    <cellStyle name="Input 2 2 6 4 3" xfId="7465" xr:uid="{3620996D-3865-4EA3-A7DD-0CE810613D58}"/>
    <cellStyle name="Input 2 2 6 4 3 2" xfId="16402" xr:uid="{2CB7E741-0C74-4B1D-8BBF-F4058F04BC77}"/>
    <cellStyle name="Input 2 2 6 4 3 3" xfId="22604" xr:uid="{782E2CFC-7021-4B99-954C-0F43C098E7EB}"/>
    <cellStyle name="Input 2 2 6 4 4" xfId="7298" xr:uid="{DEA087A2-E525-4142-B3F1-4852215C3B60}"/>
    <cellStyle name="Input 2 2 6 4 4 2" xfId="16235" xr:uid="{A82ED422-9950-4404-B391-6C792594387F}"/>
    <cellStyle name="Input 2 2 6 4 4 3" xfId="22437" xr:uid="{6239DB31-E740-4394-A8B8-B5DCBDF8155A}"/>
    <cellStyle name="Input 2 2 6 4 5" xfId="11178" xr:uid="{99139864-D084-4236-A121-C0B5BFFBB816}"/>
    <cellStyle name="Input 2 2 6 4 6" xfId="18718" xr:uid="{B459BF7D-3F63-463A-9447-FA824C7C4D4A}"/>
    <cellStyle name="Input 2 2 6 5" xfId="2403" xr:uid="{00000000-0005-0000-0000-000034010000}"/>
    <cellStyle name="Input 2 2 6 5 2" xfId="5469" xr:uid="{1198D9C5-F716-4C2E-98EA-8B73D6D1F2A5}"/>
    <cellStyle name="Input 2 2 6 5 2 2" xfId="14406" xr:uid="{53DBE91B-FBE4-45AA-BA36-365F7D3BCE0E}"/>
    <cellStyle name="Input 2 2 6 5 2 3" xfId="20608" xr:uid="{DD817C8C-9077-42B7-AC11-D6A5011A7CB1}"/>
    <cellStyle name="Input 2 2 6 5 3" xfId="7627" xr:uid="{6A23DDCA-F426-4DDC-A635-0506C876AF10}"/>
    <cellStyle name="Input 2 2 6 5 3 2" xfId="16564" xr:uid="{97D283A4-8F52-4390-90F9-F97B7A1851DC}"/>
    <cellStyle name="Input 2 2 6 5 3 3" xfId="22766" xr:uid="{714F05BF-FDDF-4AE7-8175-E1EA48410CBF}"/>
    <cellStyle name="Input 2 2 6 5 4" xfId="8692" xr:uid="{10CA4B72-37EA-4A25-B33A-FF245F7E3FB7}"/>
    <cellStyle name="Input 2 2 6 5 4 2" xfId="17629" xr:uid="{1899ADD8-249C-4CC9-AE3B-833F82E5E6A7}"/>
    <cellStyle name="Input 2 2 6 5 4 3" xfId="23831" xr:uid="{AC065C74-7CC4-40E4-AA9A-62C8A6249FA0}"/>
    <cellStyle name="Input 2 2 6 5 5" xfId="11340" xr:uid="{93FCC851-7B11-4022-881D-A4D2904FDB17}"/>
    <cellStyle name="Input 2 2 6 5 6" xfId="18880" xr:uid="{11E14755-0894-40EB-A55F-9D7DCD78B6B2}"/>
    <cellStyle name="Input 2 2 6 6" xfId="2214" xr:uid="{00000000-0005-0000-0000-000035010000}"/>
    <cellStyle name="Input 2 2 6 6 2" xfId="5280" xr:uid="{B6FD8CB6-058E-4C27-B8CA-4850BFF60EE0}"/>
    <cellStyle name="Input 2 2 6 6 2 2" xfId="14217" xr:uid="{480E3CD8-37E6-456C-AF77-CA06A4425E85}"/>
    <cellStyle name="Input 2 2 6 6 2 3" xfId="20419" xr:uid="{CF79EDD5-E8B3-4882-BA5A-8C6F6D518146}"/>
    <cellStyle name="Input 2 2 6 6 3" xfId="7438" xr:uid="{7F44BD24-4986-42FF-BDE7-0CF41D7CD99E}"/>
    <cellStyle name="Input 2 2 6 6 3 2" xfId="16375" xr:uid="{FCED203A-1723-4E44-9466-8C369F275079}"/>
    <cellStyle name="Input 2 2 6 6 3 3" xfId="22577" xr:uid="{F626D174-D734-4C0A-A786-FE2F17565D87}"/>
    <cellStyle name="Input 2 2 6 6 4" xfId="8694" xr:uid="{101D72EE-46B4-4330-BE9B-A4D6C73F2695}"/>
    <cellStyle name="Input 2 2 6 6 4 2" xfId="17631" xr:uid="{88E7CEF8-C650-4F6F-AD4C-354C282959AB}"/>
    <cellStyle name="Input 2 2 6 6 4 3" xfId="23833" xr:uid="{7D58ADE9-70B1-4BBC-AF95-192749AF6E39}"/>
    <cellStyle name="Input 2 2 6 6 5" xfId="11151" xr:uid="{CB0B9573-390C-49F9-812B-5C987A42EF18}"/>
    <cellStyle name="Input 2 2 6 6 6" xfId="18691" xr:uid="{CF8DD6A2-C3B9-4CE2-967C-094FAAAD09AE}"/>
    <cellStyle name="Input 2 2 6 7" xfId="3035" xr:uid="{00000000-0005-0000-0000-000036010000}"/>
    <cellStyle name="Input 2 2 6 7 2" xfId="6101" xr:uid="{057789EF-5756-42E2-AADC-FBCD7219A1A7}"/>
    <cellStyle name="Input 2 2 6 7 2 2" xfId="15038" xr:uid="{02741D1A-15B9-4D52-922A-24D6DF286FB3}"/>
    <cellStyle name="Input 2 2 6 7 2 3" xfId="21240" xr:uid="{0ACAD3BA-0FAE-4B4C-AAE0-7C4EA4CCCA4C}"/>
    <cellStyle name="Input 2 2 6 7 3" xfId="8259" xr:uid="{DDA3B262-1BB6-45C2-B644-CDBD289B454D}"/>
    <cellStyle name="Input 2 2 6 7 3 2" xfId="17196" xr:uid="{2247F93D-9D09-4E1E-BC0A-BF19D607F89C}"/>
    <cellStyle name="Input 2 2 6 7 3 3" xfId="23398" xr:uid="{ED7021F2-AE7D-477B-B8F8-D9013E1803CD}"/>
    <cellStyle name="Input 2 2 6 7 4" xfId="6378" xr:uid="{B578BF72-1F51-4EFA-AE18-4F0D68956DDA}"/>
    <cellStyle name="Input 2 2 6 7 4 2" xfId="15315" xr:uid="{BD3E0B0D-9CD2-4409-8A47-067A3B984813}"/>
    <cellStyle name="Input 2 2 6 7 4 3" xfId="21517" xr:uid="{F6462852-6FDB-4E94-B06D-640D22EDA303}"/>
    <cellStyle name="Input 2 2 6 7 5" xfId="11972" xr:uid="{B3D749C7-95C8-4067-AE30-DBEE88592A49}"/>
    <cellStyle name="Input 2 2 6 7 6" xfId="19512" xr:uid="{B93BD32F-6409-4B83-9DCD-DA88F8599FF0}"/>
    <cellStyle name="Input 2 2 6 8" xfId="4410" xr:uid="{E4EC9856-4653-402B-A0DB-462F37247EBD}"/>
    <cellStyle name="Input 2 2 6 8 2" xfId="13347" xr:uid="{0724F10A-6681-4BCA-ABF2-998F0675CC7A}"/>
    <cellStyle name="Input 2 2 6 8 3" xfId="20213" xr:uid="{D0B834EB-E7EF-4755-907D-6B16CB5CD809}"/>
    <cellStyle name="Input 2 2 6 9" xfId="6920" xr:uid="{0950EA60-373F-4F4F-9083-3608CBDFEDC1}"/>
    <cellStyle name="Input 2 2 6 9 2" xfId="15857" xr:uid="{15FBC998-67E3-4C74-841A-98C46D914574}"/>
    <cellStyle name="Input 2 2 6 9 3" xfId="22059" xr:uid="{AAFB42F9-59EB-487F-9E88-B4D170F21024}"/>
    <cellStyle name="Input 2 2 7" xfId="972" xr:uid="{00000000-0005-0000-0000-000037010000}"/>
    <cellStyle name="Input 2 2 7 2" xfId="4039" xr:uid="{6258765D-488D-45BA-A707-996CB52AB707}"/>
    <cellStyle name="Input 2 2 7 2 2" xfId="12976" xr:uid="{32CC907F-DAD4-45AB-8655-2A4ADE3BAAB0}"/>
    <cellStyle name="Input 2 2 7 2 3" xfId="20070" xr:uid="{87F20C97-C55F-4673-A399-222EFA8DB545}"/>
    <cellStyle name="Input 2 2 7 3" xfId="6675" xr:uid="{CD1444C3-F98B-4FA6-A6C4-A8C4FC4B7363}"/>
    <cellStyle name="Input 2 2 7 3 2" xfId="15612" xr:uid="{3526F63A-9491-4948-B2FB-1806D18C12CB}"/>
    <cellStyle name="Input 2 2 7 3 3" xfId="21814" xr:uid="{DCBD906B-1F63-4B2E-9311-E794E10B173E}"/>
    <cellStyle name="Input 2 2 7 4" xfId="6803" xr:uid="{69D0E921-8DF9-49BD-BAAD-004FEA951926}"/>
    <cellStyle name="Input 2 2 7 4 2" xfId="15740" xr:uid="{5E9E508B-F11A-4889-811C-3EFDA7EB1CAB}"/>
    <cellStyle name="Input 2 2 7 4 3" xfId="21942" xr:uid="{9540FF57-3B7E-4C31-BCCC-4F7A67E09A21}"/>
    <cellStyle name="Input 2 2 7 5" xfId="9913" xr:uid="{41386418-13CE-4953-9759-3E53EBD1E80E}"/>
    <cellStyle name="Input 2 2 7 6" xfId="18345" xr:uid="{81E250F0-5582-45CF-B3CE-6324754374BA}"/>
    <cellStyle name="Input 2 2 8" xfId="762" xr:uid="{00000000-0005-0000-0000-000038010000}"/>
    <cellStyle name="Input 2 2 8 2" xfId="3829" xr:uid="{3DF05A2E-4553-4C7F-9BEE-E1440EA65AAD}"/>
    <cellStyle name="Input 2 2 8 2 2" xfId="12766" xr:uid="{8561621C-7C7F-4531-AF52-C870DD073EC4}"/>
    <cellStyle name="Input 2 2 8 2 3" xfId="19972" xr:uid="{25DF2AC2-BEC7-4E36-9327-086EFD808520}"/>
    <cellStyle name="Input 2 2 8 3" xfId="6517" xr:uid="{2060375F-B8D8-492F-A64C-597F9DADC042}"/>
    <cellStyle name="Input 2 2 8 3 2" xfId="15454" xr:uid="{7BEB45EF-4FAB-4782-91F6-D835202C455F}"/>
    <cellStyle name="Input 2 2 8 3 3" xfId="21656" xr:uid="{C19877FE-894F-44FF-9FF9-220288A392DF}"/>
    <cellStyle name="Input 2 2 8 4" xfId="8922" xr:uid="{2AE0EB26-D67B-4502-81E6-38A23B65B86F}"/>
    <cellStyle name="Input 2 2 8 4 2" xfId="17859" xr:uid="{F8C81600-3222-4731-AEB2-B94FE01302FB}"/>
    <cellStyle name="Input 2 2 8 4 3" xfId="24061" xr:uid="{3C3CF61D-8B86-4F4D-8B6A-CF6288E279A8}"/>
    <cellStyle name="Input 2 2 8 5" xfId="9703" xr:uid="{A31C62CC-1B01-4ABF-A601-401EA5653FD8}"/>
    <cellStyle name="Input 2 2 8 6" xfId="18247" xr:uid="{62C205FC-396B-44E9-900E-621F8D3F67BA}"/>
    <cellStyle name="Input 2 2 9" xfId="2290" xr:uid="{00000000-0005-0000-0000-000039010000}"/>
    <cellStyle name="Input 2 2 9 2" xfId="5356" xr:uid="{4EC2CA29-4AD6-43C7-AD80-BD8D902F49A0}"/>
    <cellStyle name="Input 2 2 9 2 2" xfId="14293" xr:uid="{FC7494C4-9804-4F4B-94EB-5343830FC47F}"/>
    <cellStyle name="Input 2 2 9 2 3" xfId="20495" xr:uid="{8F6D9A44-0A9F-4DA2-ADBD-E0B7CC283EBD}"/>
    <cellStyle name="Input 2 2 9 3" xfId="7514" xr:uid="{EE0FDE61-5205-4EB0-A454-E68EB584FF83}"/>
    <cellStyle name="Input 2 2 9 3 2" xfId="16451" xr:uid="{D6C1324E-FBF6-488F-A683-0DEE294CFC42}"/>
    <cellStyle name="Input 2 2 9 3 3" xfId="22653" xr:uid="{69FE90CA-E766-434C-9420-24840481E003}"/>
    <cellStyle name="Input 2 2 9 4" xfId="6366" xr:uid="{63565971-66E3-4F64-90F6-A2B28FE41081}"/>
    <cellStyle name="Input 2 2 9 4 2" xfId="15303" xr:uid="{1E128066-CB73-44D8-9065-BBB189ED5078}"/>
    <cellStyle name="Input 2 2 9 4 3" xfId="21505" xr:uid="{DEA723D4-DB31-4514-AEB6-3EDE46AA2E4F}"/>
    <cellStyle name="Input 2 2 9 5" xfId="11227" xr:uid="{34165F95-1FCB-4330-B90C-22837CF792D4}"/>
    <cellStyle name="Input 2 2 9 6" xfId="18767" xr:uid="{73C6D821-7908-4A75-A73E-8EF81BE5DC5A}"/>
    <cellStyle name="Input 2 3" xfId="413" xr:uid="{00000000-0005-0000-0000-00003A010000}"/>
    <cellStyle name="Input 2 4" xfId="1345" xr:uid="{00000000-0005-0000-0000-00003B010000}"/>
    <cellStyle name="Input 2 4 10" xfId="8992" xr:uid="{977701D4-E390-45FA-A8F9-8E81D889C349}"/>
    <cellStyle name="Input 2 4 10 2" xfId="17929" xr:uid="{11AAB4F5-3793-4047-A1D7-9C3B78B46A88}"/>
    <cellStyle name="Input 2 4 10 3" xfId="24131" xr:uid="{F425B025-9038-425A-81D3-6B17B9BD5201}"/>
    <cellStyle name="Input 2 4 11" xfId="10286" xr:uid="{96CA2721-5170-49F4-9440-972D1C884FA2}"/>
    <cellStyle name="Input 2 4 12" xfId="18490" xr:uid="{EFB6971A-8E8E-4D2C-8430-D98B1179D4E1}"/>
    <cellStyle name="Input 2 4 2" xfId="2698" xr:uid="{00000000-0005-0000-0000-00003C010000}"/>
    <cellStyle name="Input 2 4 2 2" xfId="5764" xr:uid="{98425406-4CB3-4795-85BE-DD3F17F123A2}"/>
    <cellStyle name="Input 2 4 2 2 2" xfId="14701" xr:uid="{BBE3EA8E-C09D-48FF-88BE-1D391137C7AA}"/>
    <cellStyle name="Input 2 4 2 2 3" xfId="20903" xr:uid="{90313D57-CEB2-4D48-9008-2E17828D6CE1}"/>
    <cellStyle name="Input 2 4 2 3" xfId="7922" xr:uid="{A351BD7E-7073-46D6-B15B-8685ACE75766}"/>
    <cellStyle name="Input 2 4 2 3 2" xfId="16859" xr:uid="{7BA63011-AA5C-4C39-A8A2-DBF9C7B96147}"/>
    <cellStyle name="Input 2 4 2 3 3" xfId="23061" xr:uid="{9A53DB46-6363-46FA-967B-288392B83C87}"/>
    <cellStyle name="Input 2 4 2 4" xfId="8864" xr:uid="{376ADDE2-02E4-4D71-A7E3-AAD31EAF5316}"/>
    <cellStyle name="Input 2 4 2 4 2" xfId="17801" xr:uid="{2D74C868-8088-42F7-9370-D01236DED72F}"/>
    <cellStyle name="Input 2 4 2 4 3" xfId="24003" xr:uid="{B0602B81-22F0-4A30-A43E-EC192491813F}"/>
    <cellStyle name="Input 2 4 2 5" xfId="11635" xr:uid="{4263C4D8-9A2A-475F-90F6-F10BC99AD7B0}"/>
    <cellStyle name="Input 2 4 2 6" xfId="19175" xr:uid="{BD67544D-C6D0-45C0-94A7-C38FDFC01AD3}"/>
    <cellStyle name="Input 2 4 3" xfId="2724" xr:uid="{00000000-0005-0000-0000-00003D010000}"/>
    <cellStyle name="Input 2 4 3 2" xfId="5790" xr:uid="{3F69BFF5-7051-4404-8D38-6A1C902ECE17}"/>
    <cellStyle name="Input 2 4 3 2 2" xfId="14727" xr:uid="{671E1BC6-292C-43EE-A7AA-E064416E0ABF}"/>
    <cellStyle name="Input 2 4 3 2 3" xfId="20929" xr:uid="{0F31D358-9157-4720-ADC7-38C707D61282}"/>
    <cellStyle name="Input 2 4 3 3" xfId="7948" xr:uid="{32B0227B-EDB9-4C9B-982D-E041ABD71C11}"/>
    <cellStyle name="Input 2 4 3 3 2" xfId="16885" xr:uid="{540A7C55-0A35-4C7C-A9B9-49B90CD514DF}"/>
    <cellStyle name="Input 2 4 3 3 3" xfId="23087" xr:uid="{E0CDDBBE-4DE9-424D-BE09-70DF5D7DCA22}"/>
    <cellStyle name="Input 2 4 3 4" xfId="6418" xr:uid="{F246C7A1-029F-49A2-A5B5-932B25BAA340}"/>
    <cellStyle name="Input 2 4 3 4 2" xfId="15355" xr:uid="{FD085F5C-77E9-49EA-ABC9-26DF731DD2C3}"/>
    <cellStyle name="Input 2 4 3 4 3" xfId="21557" xr:uid="{EC6E35AB-DCC7-480D-AD09-7D5423CBD46A}"/>
    <cellStyle name="Input 2 4 3 5" xfId="11661" xr:uid="{4FFB4F45-1EA8-47CD-8279-6D52C2CF82EC}"/>
    <cellStyle name="Input 2 4 3 6" xfId="19201" xr:uid="{667E6510-CB32-4215-A771-EF4A2210DB75}"/>
    <cellStyle name="Input 2 4 4" xfId="2783" xr:uid="{00000000-0005-0000-0000-00003E010000}"/>
    <cellStyle name="Input 2 4 4 2" xfId="5849" xr:uid="{E48DA6E9-BCEF-4312-930E-1D707BA560E4}"/>
    <cellStyle name="Input 2 4 4 2 2" xfId="14786" xr:uid="{FED99DC6-B97B-42DD-A0D4-93C42A29501C}"/>
    <cellStyle name="Input 2 4 4 2 3" xfId="20988" xr:uid="{E9D127F2-4481-48CF-B942-B0F8F2CC304E}"/>
    <cellStyle name="Input 2 4 4 3" xfId="8007" xr:uid="{DA4B30B9-8629-4988-86D4-14A7A614BCD9}"/>
    <cellStyle name="Input 2 4 4 3 2" xfId="16944" xr:uid="{0333E96E-9AFC-4B50-8431-454AAE8BD3B6}"/>
    <cellStyle name="Input 2 4 4 3 3" xfId="23146" xr:uid="{D08CF797-D30D-4A71-BD26-DDBE98EE71F7}"/>
    <cellStyle name="Input 2 4 4 4" xfId="7221" xr:uid="{D980997A-9211-4DFC-906C-A2468A0BFBC7}"/>
    <cellStyle name="Input 2 4 4 4 2" xfId="16158" xr:uid="{B8480D90-7790-48F8-A5BD-DA95B5C0CDA4}"/>
    <cellStyle name="Input 2 4 4 4 3" xfId="22360" xr:uid="{19B32542-ACAF-4BF6-92AB-61C8B7821343}"/>
    <cellStyle name="Input 2 4 4 5" xfId="11720" xr:uid="{623E51C7-F026-4105-A5EB-AD9F2A8B8E88}"/>
    <cellStyle name="Input 2 4 4 6" xfId="19260" xr:uid="{56447090-ED61-45AD-B825-EB0DECB33D9A}"/>
    <cellStyle name="Input 2 4 5" xfId="3026" xr:uid="{00000000-0005-0000-0000-00003F010000}"/>
    <cellStyle name="Input 2 4 5 2" xfId="6092" xr:uid="{E7CC15C9-A5A8-485C-B079-C0C6DF241D26}"/>
    <cellStyle name="Input 2 4 5 2 2" xfId="15029" xr:uid="{F89CD059-DEFD-4AEB-BB6A-B48C4F5C68E0}"/>
    <cellStyle name="Input 2 4 5 2 3" xfId="21231" xr:uid="{EE960A73-D4DA-4651-B4BF-6631572B6982}"/>
    <cellStyle name="Input 2 4 5 3" xfId="8250" xr:uid="{4B06EFA3-7820-46EA-B704-F225495F6EC0}"/>
    <cellStyle name="Input 2 4 5 3 2" xfId="17187" xr:uid="{2E34F219-60F5-4AC4-B406-55E43B2701ED}"/>
    <cellStyle name="Input 2 4 5 3 3" xfId="23389" xr:uid="{6FA52DAD-17C8-41C1-AEB3-0DAA43264A96}"/>
    <cellStyle name="Input 2 4 5 4" xfId="6599" xr:uid="{DEE2F7D0-1296-4C15-8749-77A6F682AE9C}"/>
    <cellStyle name="Input 2 4 5 4 2" xfId="15536" xr:uid="{545AD4F0-1668-40BD-B590-02D48DDDC6C3}"/>
    <cellStyle name="Input 2 4 5 4 3" xfId="21738" xr:uid="{AA287E94-67B7-403E-A9FA-80FCB84B2BC9}"/>
    <cellStyle name="Input 2 4 5 5" xfId="11963" xr:uid="{C2AAA0A1-6C97-48C7-9A6B-E7D80F35A195}"/>
    <cellStyle name="Input 2 4 5 6" xfId="19503" xr:uid="{1100EE87-9A9C-456A-96C2-CC31331361D9}"/>
    <cellStyle name="Input 2 4 6" xfId="3122" xr:uid="{00000000-0005-0000-0000-000040010000}"/>
    <cellStyle name="Input 2 4 6 2" xfId="6188" xr:uid="{C43BEE97-7C49-4433-AF1A-63B0D08369EF}"/>
    <cellStyle name="Input 2 4 6 2 2" xfId="15125" xr:uid="{3113AD6F-BB0E-4D59-BF51-9F8E527E00EF}"/>
    <cellStyle name="Input 2 4 6 2 3" xfId="21327" xr:uid="{0D0DB82F-1746-40B2-84F4-EBFFCF5FECC7}"/>
    <cellStyle name="Input 2 4 6 3" xfId="8346" xr:uid="{5CE876D2-8065-44C1-8419-604B8DD73931}"/>
    <cellStyle name="Input 2 4 6 3 2" xfId="17283" xr:uid="{86277234-28C0-4654-B873-81C8C27AA086}"/>
    <cellStyle name="Input 2 4 6 3 3" xfId="23485" xr:uid="{408984EF-3BE4-409F-91CE-8354A842C8FD}"/>
    <cellStyle name="Input 2 4 6 4" xfId="9262" xr:uid="{256F7B1D-AA64-447B-8305-F21510F5EB6C}"/>
    <cellStyle name="Input 2 4 6 4 2" xfId="18199" xr:uid="{8FAF363F-5666-4533-9AA2-92A18DD08739}"/>
    <cellStyle name="Input 2 4 6 4 3" xfId="24401" xr:uid="{A603DDF6-90C1-4CD1-AFC5-25DCB8809AFD}"/>
    <cellStyle name="Input 2 4 6 5" xfId="12059" xr:uid="{7B1538C3-69CB-4ADA-8057-39A29EEB6829}"/>
    <cellStyle name="Input 2 4 6 6" xfId="19599" xr:uid="{0213CC7E-99A2-49E7-8B6D-041EEB0857A7}"/>
    <cellStyle name="Input 2 4 7" xfId="2637" xr:uid="{00000000-0005-0000-0000-000041010000}"/>
    <cellStyle name="Input 2 4 7 2" xfId="5703" xr:uid="{40400F11-EE65-44E4-9DD9-03FCDB04A54F}"/>
    <cellStyle name="Input 2 4 7 2 2" xfId="14640" xr:uid="{FC3074FF-53FB-417E-9F0B-F1DD8173CD7B}"/>
    <cellStyle name="Input 2 4 7 2 3" xfId="20842" xr:uid="{00F21A53-2B4B-4599-ADA3-671D47D2609B}"/>
    <cellStyle name="Input 2 4 7 3" xfId="7861" xr:uid="{C454286E-620B-4028-BC87-80AA79C8C9D2}"/>
    <cellStyle name="Input 2 4 7 3 2" xfId="16798" xr:uid="{6648002D-B503-44CE-B199-C00CD8F03936}"/>
    <cellStyle name="Input 2 4 7 3 3" xfId="23000" xr:uid="{0DAF3C2E-AF5E-4F6F-80EA-7021D2AFB1B8}"/>
    <cellStyle name="Input 2 4 7 4" xfId="8698" xr:uid="{41BE449A-598B-484F-B666-F15E5D4FD085}"/>
    <cellStyle name="Input 2 4 7 4 2" xfId="17635" xr:uid="{3007F61D-F17E-4359-A2E4-44A358B06426}"/>
    <cellStyle name="Input 2 4 7 4 3" xfId="23837" xr:uid="{49772D72-D207-42C1-9445-2B497ACDC7A3}"/>
    <cellStyle name="Input 2 4 7 5" xfId="11574" xr:uid="{5124BD50-7F50-476E-BE06-E8E173605425}"/>
    <cellStyle name="Input 2 4 7 6" xfId="19114" xr:uid="{CA87DDA5-49BA-4053-90EC-9763D7F5A368}"/>
    <cellStyle name="Input 2 4 8" xfId="4412" xr:uid="{32AC26AE-277C-452F-8D9C-9CAA97DFC0EA}"/>
    <cellStyle name="Input 2 4 8 2" xfId="13349" xr:uid="{7C8B2EE5-AB6D-49FE-AB5B-5F759BCFC350}"/>
    <cellStyle name="Input 2 4 8 3" xfId="20215" xr:uid="{2340D4F4-E13A-49FC-8F23-2B89DB7C3CF2}"/>
    <cellStyle name="Input 2 4 9" xfId="6922" xr:uid="{84DE389C-78ED-499A-976C-B091B8C841D3}"/>
    <cellStyle name="Input 2 4 9 2" xfId="15859" xr:uid="{93D9B308-BB80-43F0-A7A8-01A11ECF20BA}"/>
    <cellStyle name="Input 2 4 9 3" xfId="22061" xr:uid="{BFE375CE-BF1B-4476-B315-0E5E08BAB63A}"/>
    <cellStyle name="Input 2 5" xfId="805" xr:uid="{00000000-0005-0000-0000-000042010000}"/>
    <cellStyle name="Input 2 5 2" xfId="3872" xr:uid="{1B8E8DA6-6662-4B39-983D-548C00F440A4}"/>
    <cellStyle name="Input 2 5 2 2" xfId="12809" xr:uid="{6C9D2228-2AB7-436B-A3F8-613B6E95ED20}"/>
    <cellStyle name="Input 2 5 2 3" xfId="20009" xr:uid="{4E271452-83AC-4C7A-8EC0-34348D042642}"/>
    <cellStyle name="Input 2 5 3" xfId="6556" xr:uid="{E25BDE0D-C995-4739-A175-7C90A0D766E9}"/>
    <cellStyle name="Input 2 5 3 2" xfId="15493" xr:uid="{2B363E5B-9FCB-4A96-93D6-673F2023F206}"/>
    <cellStyle name="Input 2 5 3 3" xfId="21695" xr:uid="{7486250C-1052-49C2-9A1B-6C8725D69EAD}"/>
    <cellStyle name="Input 2 5 4" xfId="7240" xr:uid="{9210F030-AAB9-41BD-9BC7-CF72EE694A9D}"/>
    <cellStyle name="Input 2 5 4 2" xfId="16177" xr:uid="{4FF6E780-DB31-4B89-ADEF-A3F98B697D0E}"/>
    <cellStyle name="Input 2 5 4 3" xfId="22379" xr:uid="{1FE068C6-94F6-412A-98D9-1E48887F83DC}"/>
    <cellStyle name="Input 2 5 5" xfId="9746" xr:uid="{126D29BB-B4F7-43D0-9B4C-2A0FD36CDA6C}"/>
    <cellStyle name="Input 2 5 6" xfId="18284" xr:uid="{789A24E7-3786-45E8-A626-5EEF7DF846F6}"/>
    <cellStyle name="Input 2 6" xfId="3309" xr:uid="{9273ECC3-3EE2-4C1F-AF28-219743241E43}"/>
    <cellStyle name="Input 2 6 2" xfId="12246" xr:uid="{6E9A86B1-3938-41D0-9779-68C65A3D10E9}"/>
    <cellStyle name="Input 2 6 3" xfId="19780" xr:uid="{E86557A5-8B0B-4CC2-AB2C-D54BF46AEC02}"/>
    <cellStyle name="Input 2 7" xfId="9292" xr:uid="{6B003349-6CFF-4A0F-BBA7-0161E4D9FC41}"/>
    <cellStyle name="Input 2 8" xfId="9494" xr:uid="{4448ACF1-F07B-4DDE-8F01-66E0DB97EA58}"/>
    <cellStyle name="Input 3" xfId="98" xr:uid="{00000000-0005-0000-0000-000043010000}"/>
    <cellStyle name="Input 3 10" xfId="9495" xr:uid="{0D1AB414-81D0-41DC-9917-6C48F6BF9A83}"/>
    <cellStyle name="Input 3 2" xfId="267" xr:uid="{00000000-0005-0000-0000-000044010000}"/>
    <cellStyle name="Input 3 2 10" xfId="2657" xr:uid="{00000000-0005-0000-0000-000045010000}"/>
    <cellStyle name="Input 3 2 10 2" xfId="5723" xr:uid="{C138F53D-D580-45A4-A3BB-8D5A1E3A3936}"/>
    <cellStyle name="Input 3 2 10 2 2" xfId="14660" xr:uid="{88095D79-3014-49CF-B43D-E50F9C89BDE8}"/>
    <cellStyle name="Input 3 2 10 2 3" xfId="20862" xr:uid="{93397DCD-7F94-485F-98C6-2C5FA51C1F84}"/>
    <cellStyle name="Input 3 2 10 3" xfId="7881" xr:uid="{F9E434E7-558A-4340-AFC4-C7FC1BF3DA4A}"/>
    <cellStyle name="Input 3 2 10 3 2" xfId="16818" xr:uid="{3DD8BC4F-3BE9-47A5-B5F2-F3DCB82B0095}"/>
    <cellStyle name="Input 3 2 10 3 3" xfId="23020" xr:uid="{6D087653-534E-43AF-9800-6C13A18044F5}"/>
    <cellStyle name="Input 3 2 10 4" xfId="8905" xr:uid="{D5F2572F-110A-41EF-8EF8-76C23BB79964}"/>
    <cellStyle name="Input 3 2 10 4 2" xfId="17842" xr:uid="{110592F4-799C-4EA4-9C7C-9450888EFCE9}"/>
    <cellStyle name="Input 3 2 10 4 3" xfId="24044" xr:uid="{932A1459-5568-4ECD-97E7-F825790B355B}"/>
    <cellStyle name="Input 3 2 10 5" xfId="11594" xr:uid="{381621B8-E8A0-4C8A-94FB-2907EC7978DC}"/>
    <cellStyle name="Input 3 2 10 6" xfId="19134" xr:uid="{F4559689-68C5-4676-B899-EE085F1680E3}"/>
    <cellStyle name="Input 3 2 11" xfId="2194" xr:uid="{00000000-0005-0000-0000-000046010000}"/>
    <cellStyle name="Input 3 2 11 2" xfId="5260" xr:uid="{85F43CB3-C4E2-4328-9F9B-A77A51A1ECE5}"/>
    <cellStyle name="Input 3 2 11 2 2" xfId="14197" xr:uid="{79EA486E-3E61-4DB9-B707-118EA9101533}"/>
    <cellStyle name="Input 3 2 11 2 3" xfId="20399" xr:uid="{14960A41-48B4-40D7-B2F6-4FB9A3922830}"/>
    <cellStyle name="Input 3 2 11 3" xfId="7418" xr:uid="{177355E9-D971-4BAD-B501-F562425A8631}"/>
    <cellStyle name="Input 3 2 11 3 2" xfId="16355" xr:uid="{D38C6999-D23C-4FB0-9B99-57B162475834}"/>
    <cellStyle name="Input 3 2 11 3 3" xfId="22557" xr:uid="{067AE0C3-3909-45A6-B054-9C7E3E124B3C}"/>
    <cellStyle name="Input 3 2 11 4" xfId="7153" xr:uid="{15D54FAB-800A-4B8E-BBC3-8B6924EB5E49}"/>
    <cellStyle name="Input 3 2 11 4 2" xfId="16090" xr:uid="{FA277ABE-4478-418C-A409-3AFFDB2CB438}"/>
    <cellStyle name="Input 3 2 11 4 3" xfId="22292" xr:uid="{220FA436-3E5E-4ABB-A5AD-2DDA1E0A6D32}"/>
    <cellStyle name="Input 3 2 11 5" xfId="11131" xr:uid="{6EAA79D0-8A96-4DB1-9C1C-25DA1824A666}"/>
    <cellStyle name="Input 3 2 11 6" xfId="18671" xr:uid="{EAE96C43-33D7-407A-AFE4-FA804CAE47C6}"/>
    <cellStyle name="Input 3 2 12" xfId="3445" xr:uid="{37F714F3-46D8-43C4-BC8F-7054ABC50422}"/>
    <cellStyle name="Input 3 2 12 2" xfId="12382" xr:uid="{26673436-DAAD-423F-8AF0-B40AEDD9B9BE}"/>
    <cellStyle name="Input 3 2 12 3" xfId="19834" xr:uid="{21FF2CFA-8EA5-44F8-B904-D11A3F0333DB}"/>
    <cellStyle name="Input 3 2 13" xfId="7263" xr:uid="{371A334A-0D79-44F5-9F4C-15952C08AFFB}"/>
    <cellStyle name="Input 3 2 13 2" xfId="16200" xr:uid="{10FF2E68-C118-4EC4-AD0B-9066A4910442}"/>
    <cellStyle name="Input 3 2 13 3" xfId="22402" xr:uid="{AEF6FC60-FFBB-4D22-B5CF-24511E8187DB}"/>
    <cellStyle name="Input 3 2 14" xfId="7268" xr:uid="{814919CE-C621-42EB-8323-B97585442F20}"/>
    <cellStyle name="Input 3 2 14 2" xfId="16205" xr:uid="{C9EFABF8-1B2C-4D9B-ACB4-59AC7EB6591C}"/>
    <cellStyle name="Input 3 2 14 3" xfId="22407" xr:uid="{7E96C4F8-B982-4ECC-BDCE-B8E86692445D}"/>
    <cellStyle name="Input 3 2 15" xfId="9397" xr:uid="{74075E6E-CED7-490D-97AC-1E95B847B401}"/>
    <cellStyle name="Input 3 2 16" xfId="9278" xr:uid="{E695E9A5-1425-4376-BDBF-5F0EA2BA49C6}"/>
    <cellStyle name="Input 3 2 2" xfId="664" xr:uid="{00000000-0005-0000-0000-000047010000}"/>
    <cellStyle name="Input 3 2 2 10" xfId="8617" xr:uid="{C71685BC-0821-4A82-A754-CF660746936A}"/>
    <cellStyle name="Input 3 2 2 10 2" xfId="17554" xr:uid="{07CAF312-31E3-4D87-B210-1242E948470A}"/>
    <cellStyle name="Input 3 2 2 10 3" xfId="23756" xr:uid="{47EC06CE-D647-4F41-9B7A-AADFBDC51594}"/>
    <cellStyle name="Input 3 2 2 11" xfId="6638" xr:uid="{45B8D536-B0D5-4094-B58C-4AAD94A3D022}"/>
    <cellStyle name="Input 3 2 2 11 2" xfId="15575" xr:uid="{5ED21B16-E2EC-4D02-873E-ACDC1B2D459B}"/>
    <cellStyle name="Input 3 2 2 11 3" xfId="21777" xr:uid="{CAEA6288-A1FF-4622-8332-7EF6E4BF7410}"/>
    <cellStyle name="Input 3 2 2 12" xfId="9605" xr:uid="{1E49342A-BCDA-4A61-82E6-3008383C881D}"/>
    <cellStyle name="Input 3 2 2 13" xfId="18228" xr:uid="{BE2A387C-9E15-47E7-935B-74EF3411FA0A}"/>
    <cellStyle name="Input 3 2 2 2" xfId="1667" xr:uid="{00000000-0005-0000-0000-000048010000}"/>
    <cellStyle name="Input 3 2 2 2 10" xfId="7080" xr:uid="{3B3FFD0E-9A6E-42AD-9A11-AFEE9F054C02}"/>
    <cellStyle name="Input 3 2 2 2 10 2" xfId="16017" xr:uid="{F91956D1-1409-4F9A-8F46-CF0B3060B344}"/>
    <cellStyle name="Input 3 2 2 2 10 3" xfId="22219" xr:uid="{B9D6D96A-AF87-4A9E-A017-B914646061F5}"/>
    <cellStyle name="Input 3 2 2 2 11" xfId="10608" xr:uid="{E2239267-2F76-445E-9DF5-62C80A7252BA}"/>
    <cellStyle name="Input 3 2 2 2 12" xfId="18563" xr:uid="{B0AC9258-4424-43FF-812D-525631A75512}"/>
    <cellStyle name="Input 3 2 2 2 2" xfId="2355" xr:uid="{00000000-0005-0000-0000-000049010000}"/>
    <cellStyle name="Input 3 2 2 2 2 2" xfId="5421" xr:uid="{8A3D8E92-82AC-4BF1-8DE3-967510DB6088}"/>
    <cellStyle name="Input 3 2 2 2 2 2 2" xfId="14358" xr:uid="{7511B9D8-0753-446A-9818-4C7CF391E80A}"/>
    <cellStyle name="Input 3 2 2 2 2 2 3" xfId="20560" xr:uid="{97FA566D-0336-46B3-8A5F-C2A30E21FDB4}"/>
    <cellStyle name="Input 3 2 2 2 2 3" xfId="7579" xr:uid="{DACC3407-82ED-4381-8CFA-C9EE6A22DE32}"/>
    <cellStyle name="Input 3 2 2 2 2 3 2" xfId="16516" xr:uid="{91F00D59-8174-4ECB-84B2-E38C8053AD8B}"/>
    <cellStyle name="Input 3 2 2 2 2 3 3" xfId="22718" xr:uid="{B4A0715F-EC5B-43D8-A819-1C50EDF71332}"/>
    <cellStyle name="Input 3 2 2 2 2 4" xfId="8915" xr:uid="{1937633E-4FA7-463A-A3A9-935E26F5773B}"/>
    <cellStyle name="Input 3 2 2 2 2 4 2" xfId="17852" xr:uid="{64D5D9EB-0CA7-4AC4-B76D-C06AC6E9AB28}"/>
    <cellStyle name="Input 3 2 2 2 2 4 3" xfId="24054" xr:uid="{3212C002-DA59-41AA-A521-6662CCE11CD2}"/>
    <cellStyle name="Input 3 2 2 2 2 5" xfId="11292" xr:uid="{D7690B4E-208E-4446-9957-C342FC5E468A}"/>
    <cellStyle name="Input 3 2 2 2 2 6" xfId="18832" xr:uid="{270265E9-74F9-4AC9-8D65-F0F09781F1E2}"/>
    <cellStyle name="Input 3 2 2 2 3" xfId="2391" xr:uid="{00000000-0005-0000-0000-00004A010000}"/>
    <cellStyle name="Input 3 2 2 2 3 2" xfId="5457" xr:uid="{A221382E-CE56-4F50-B04C-7752EC5EB1A5}"/>
    <cellStyle name="Input 3 2 2 2 3 2 2" xfId="14394" xr:uid="{B1B99AD9-05A3-4A93-BD34-69218AD2CF51}"/>
    <cellStyle name="Input 3 2 2 2 3 2 3" xfId="20596" xr:uid="{B37B57F0-197F-4912-AE81-1F21E1178809}"/>
    <cellStyle name="Input 3 2 2 2 3 3" xfId="7615" xr:uid="{8D07BBE6-C62C-4E58-9788-45B41D941A94}"/>
    <cellStyle name="Input 3 2 2 2 3 3 2" xfId="16552" xr:uid="{9371870D-D10E-444E-AACE-AE2D4332A6D3}"/>
    <cellStyle name="Input 3 2 2 2 3 3 3" xfId="22754" xr:uid="{6BC8E9F3-B233-4BE7-9114-39C19CAED8BE}"/>
    <cellStyle name="Input 3 2 2 2 3 4" xfId="8757" xr:uid="{945512D4-E0C3-44EB-BAB1-410C46921712}"/>
    <cellStyle name="Input 3 2 2 2 3 4 2" xfId="17694" xr:uid="{65C36127-98DC-45F8-9E03-0B4D0CA73066}"/>
    <cellStyle name="Input 3 2 2 2 3 4 3" xfId="23896" xr:uid="{624A1366-8933-43F1-948A-42E0EA531591}"/>
    <cellStyle name="Input 3 2 2 2 3 5" xfId="11328" xr:uid="{945ADA3D-1C63-4CC9-98FE-18C446B1B77B}"/>
    <cellStyle name="Input 3 2 2 2 3 6" xfId="18868" xr:uid="{DC2C11AC-BEBB-4065-88F3-02D24B873A56}"/>
    <cellStyle name="Input 3 2 2 2 4" xfId="2716" xr:uid="{00000000-0005-0000-0000-00004B010000}"/>
    <cellStyle name="Input 3 2 2 2 4 2" xfId="5782" xr:uid="{93E086EA-4D52-4C1A-B725-A4FD6A07C78D}"/>
    <cellStyle name="Input 3 2 2 2 4 2 2" xfId="14719" xr:uid="{0ABDADC6-D26A-4E29-8168-F4922AE7AB62}"/>
    <cellStyle name="Input 3 2 2 2 4 2 3" xfId="20921" xr:uid="{34A4C05A-7898-473B-AE04-A405DC0399EE}"/>
    <cellStyle name="Input 3 2 2 2 4 3" xfId="7940" xr:uid="{DF7C3145-BDF7-4491-8371-3193315CC353}"/>
    <cellStyle name="Input 3 2 2 2 4 3 2" xfId="16877" xr:uid="{897C2945-342B-4365-9C72-C7559604BEF0}"/>
    <cellStyle name="Input 3 2 2 2 4 3 3" xfId="23079" xr:uid="{784268A9-641E-480D-A865-690CC2D54B0C}"/>
    <cellStyle name="Input 3 2 2 2 4 4" xfId="7092" xr:uid="{6BC35100-462D-4C70-B4BB-5F141EDE6389}"/>
    <cellStyle name="Input 3 2 2 2 4 4 2" xfId="16029" xr:uid="{DB4D9826-8712-4D70-B048-23DAEBA3E380}"/>
    <cellStyle name="Input 3 2 2 2 4 4 3" xfId="22231" xr:uid="{E14BF262-E4C4-49AF-89C1-AC5382653480}"/>
    <cellStyle name="Input 3 2 2 2 4 5" xfId="11653" xr:uid="{7B25E66D-6704-49CF-AC09-CCC6B0DB9B30}"/>
    <cellStyle name="Input 3 2 2 2 4 6" xfId="19193" xr:uid="{75546CA8-82D4-44D3-A198-B266E382CA17}"/>
    <cellStyle name="Input 3 2 2 2 5" xfId="2890" xr:uid="{00000000-0005-0000-0000-00004C010000}"/>
    <cellStyle name="Input 3 2 2 2 5 2" xfId="5956" xr:uid="{8E3D84D1-E43D-46AB-99D4-AE727ED971F4}"/>
    <cellStyle name="Input 3 2 2 2 5 2 2" xfId="14893" xr:uid="{7C3BA0A3-E125-4FE9-BAA5-76A6669F685B}"/>
    <cellStyle name="Input 3 2 2 2 5 2 3" xfId="21095" xr:uid="{AEC3E626-02D2-40B1-8214-2B8DC0B680A6}"/>
    <cellStyle name="Input 3 2 2 2 5 3" xfId="8114" xr:uid="{72F0848F-87CE-4293-900D-EF429BCA09FA}"/>
    <cellStyle name="Input 3 2 2 2 5 3 2" xfId="17051" xr:uid="{BFB0DA6D-C99C-4950-86D8-914DE51342DE}"/>
    <cellStyle name="Input 3 2 2 2 5 3 3" xfId="23253" xr:uid="{8013A00E-51A2-41AA-B4E4-872C4E6E4747}"/>
    <cellStyle name="Input 3 2 2 2 5 4" xfId="6966" xr:uid="{60BCBF2C-B5D3-4792-9A71-D983535A593B}"/>
    <cellStyle name="Input 3 2 2 2 5 4 2" xfId="15903" xr:uid="{16E1754B-19FC-42D1-B1C1-276382C7262D}"/>
    <cellStyle name="Input 3 2 2 2 5 4 3" xfId="22105" xr:uid="{854E4FB2-944E-48AF-82A3-ED08D47EB60B}"/>
    <cellStyle name="Input 3 2 2 2 5 5" xfId="11827" xr:uid="{E70FE62A-7B72-4FF0-B30D-82E328CDBC34}"/>
    <cellStyle name="Input 3 2 2 2 5 6" xfId="19367" xr:uid="{9A4BC571-9C86-4FB4-8B46-4B0D27519F36}"/>
    <cellStyle name="Input 3 2 2 2 6" xfId="2447" xr:uid="{00000000-0005-0000-0000-00004D010000}"/>
    <cellStyle name="Input 3 2 2 2 6 2" xfId="5513" xr:uid="{17D91554-65B0-47B8-A4B5-E3C3BBB40253}"/>
    <cellStyle name="Input 3 2 2 2 6 2 2" xfId="14450" xr:uid="{C13E640A-DA2B-4229-9F24-EC0BD1007F1D}"/>
    <cellStyle name="Input 3 2 2 2 6 2 3" xfId="20652" xr:uid="{2CE57E3D-8038-4412-AE4F-68E98358C371}"/>
    <cellStyle name="Input 3 2 2 2 6 3" xfId="7671" xr:uid="{BE63E9F7-9E87-4076-ABCE-B8F5DFDED40A}"/>
    <cellStyle name="Input 3 2 2 2 6 3 2" xfId="16608" xr:uid="{80C6BE22-A611-467D-B40F-C02CA02BE8BC}"/>
    <cellStyle name="Input 3 2 2 2 6 3 3" xfId="22810" xr:uid="{511953A1-72BD-4B0B-BDE9-6C564D113700}"/>
    <cellStyle name="Input 3 2 2 2 6 4" xfId="8534" xr:uid="{3618F978-0C6E-4D48-9452-809F14C8CDD6}"/>
    <cellStyle name="Input 3 2 2 2 6 4 2" xfId="17471" xr:uid="{0DC81915-B1A5-477F-8F23-C6C90F3C4A84}"/>
    <cellStyle name="Input 3 2 2 2 6 4 3" xfId="23673" xr:uid="{7EDEAC70-BAB1-424E-A0B4-45E1490A9042}"/>
    <cellStyle name="Input 3 2 2 2 6 5" xfId="11384" xr:uid="{F61565FA-563B-451C-8230-4AE4D52CFA96}"/>
    <cellStyle name="Input 3 2 2 2 6 6" xfId="18924" xr:uid="{58BFA673-F729-4494-B756-DA123B2CB707}"/>
    <cellStyle name="Input 3 2 2 2 7" xfId="2193" xr:uid="{00000000-0005-0000-0000-00004E010000}"/>
    <cellStyle name="Input 3 2 2 2 7 2" xfId="5259" xr:uid="{7D534C56-B839-484F-B1DD-ECD9D4E4085C}"/>
    <cellStyle name="Input 3 2 2 2 7 2 2" xfId="14196" xr:uid="{99E47B5E-1FDA-42FA-A399-40ED7029D49A}"/>
    <cellStyle name="Input 3 2 2 2 7 2 3" xfId="20398" xr:uid="{56E6721F-29E8-44FA-A2B6-53EC74FF6328}"/>
    <cellStyle name="Input 3 2 2 2 7 3" xfId="7417" xr:uid="{FEB7CB63-1AE9-4727-8F3F-D6F1E0A22E42}"/>
    <cellStyle name="Input 3 2 2 2 7 3 2" xfId="16354" xr:uid="{E9383AF7-F5F5-4374-B969-30D9A8C1497D}"/>
    <cellStyle name="Input 3 2 2 2 7 3 3" xfId="22556" xr:uid="{62BF8896-9D5B-49D0-BBCE-4C5B8D107BB1}"/>
    <cellStyle name="Input 3 2 2 2 7 4" xfId="3284" xr:uid="{62A52F01-004C-4C06-A16D-814E4A51E940}"/>
    <cellStyle name="Input 3 2 2 2 7 4 2" xfId="12221" xr:uid="{FE4E9ED8-FD39-4F1F-A377-7655BED10E05}"/>
    <cellStyle name="Input 3 2 2 2 7 4 3" xfId="19760" xr:uid="{D984D3A3-3682-4D58-9A37-6D876EB0E0C6}"/>
    <cellStyle name="Input 3 2 2 2 7 5" xfId="11130" xr:uid="{7B8C9CFF-C0EE-4F55-B4BA-71581BEA51E9}"/>
    <cellStyle name="Input 3 2 2 2 7 6" xfId="18670" xr:uid="{F5CCEB27-6F44-4D91-B742-954799E2CE2E}"/>
    <cellStyle name="Input 3 2 2 2 8" xfId="4734" xr:uid="{674BE4C0-EFCA-4D14-9A0E-1DD2D7BEF940}"/>
    <cellStyle name="Input 3 2 2 2 8 2" xfId="13671" xr:uid="{E109E5C6-E97B-4371-8A57-2596FCB48CAC}"/>
    <cellStyle name="Input 3 2 2 2 8 3" xfId="20288" xr:uid="{DA6019FC-0C7C-48F3-ADC1-978D599C5474}"/>
    <cellStyle name="Input 3 2 2 2 9" xfId="7106" xr:uid="{BEEA1D9C-E846-47E6-BB8F-6740638591BF}"/>
    <cellStyle name="Input 3 2 2 2 9 2" xfId="16043" xr:uid="{F1C41D1E-DAC1-4FC6-90DD-C9B459C3D043}"/>
    <cellStyle name="Input 3 2 2 2 9 3" xfId="22245" xr:uid="{D6A46DD3-BC00-42D0-AEBA-D6B2EE58F0E2}"/>
    <cellStyle name="Input 3 2 2 3" xfId="2134" xr:uid="{00000000-0005-0000-0000-00004F010000}"/>
    <cellStyle name="Input 3 2 2 3 10" xfId="7202" xr:uid="{EC586FE0-FFB8-4E7D-B124-D48984A264FD}"/>
    <cellStyle name="Input 3 2 2 3 10 2" xfId="16139" xr:uid="{1F4E3EB7-13A9-4814-8DDA-324C5F4FFE75}"/>
    <cellStyle name="Input 3 2 2 3 10 3" xfId="22341" xr:uid="{A068D923-C681-4424-92A3-2E91B218767A}"/>
    <cellStyle name="Input 3 2 2 3 11" xfId="11071" xr:uid="{D5E66324-06BD-45D6-86DD-9BF69FFF7B29}"/>
    <cellStyle name="Input 3 2 2 3 12" xfId="18611" xr:uid="{10998802-D37B-495F-9200-D06D072DFFF2}"/>
    <cellStyle name="Input 3 2 2 3 2" xfId="2738" xr:uid="{00000000-0005-0000-0000-000050010000}"/>
    <cellStyle name="Input 3 2 2 3 2 2" xfId="5804" xr:uid="{274CA6CC-0956-478B-9F2F-0F445CE034EB}"/>
    <cellStyle name="Input 3 2 2 3 2 2 2" xfId="14741" xr:uid="{6FEEDBAD-9CB0-42F2-9657-29567B0BB88A}"/>
    <cellStyle name="Input 3 2 2 3 2 2 3" xfId="20943" xr:uid="{DBD384B3-004D-4685-85D9-2DBCC38854DA}"/>
    <cellStyle name="Input 3 2 2 3 2 3" xfId="7962" xr:uid="{ACBCDB4A-46C3-401E-822C-85B5C33D1420}"/>
    <cellStyle name="Input 3 2 2 3 2 3 2" xfId="16899" xr:uid="{2E5AEED3-CF47-4101-9BD3-6C0E3E02ADBE}"/>
    <cellStyle name="Input 3 2 2 3 2 3 3" xfId="23101" xr:uid="{D9F3BA6D-B540-40DF-BD5E-89DE1505BA76}"/>
    <cellStyle name="Input 3 2 2 3 2 4" xfId="8781" xr:uid="{912697B7-BE0F-4199-90B9-23C3FB652E82}"/>
    <cellStyle name="Input 3 2 2 3 2 4 2" xfId="17718" xr:uid="{E8D3BA52-861D-4545-B0A8-6044CB2CFE74}"/>
    <cellStyle name="Input 3 2 2 3 2 4 3" xfId="23920" xr:uid="{2C84EB16-D470-4D44-B122-3D7F2848ED1D}"/>
    <cellStyle name="Input 3 2 2 3 2 5" xfId="11675" xr:uid="{F9B91301-8584-482C-8B46-170AFA7822B5}"/>
    <cellStyle name="Input 3 2 2 3 2 6" xfId="19215" xr:uid="{6F0E26BD-4FE2-4724-9766-72753C62EDDB}"/>
    <cellStyle name="Input 3 2 2 3 3" xfId="2848" xr:uid="{00000000-0005-0000-0000-000051010000}"/>
    <cellStyle name="Input 3 2 2 3 3 2" xfId="5914" xr:uid="{E5840FAC-FD63-4B2E-8FA8-902CBA4D1211}"/>
    <cellStyle name="Input 3 2 2 3 3 2 2" xfId="14851" xr:uid="{8E5A6F12-9F06-4250-A0E2-3D0704FAB552}"/>
    <cellStyle name="Input 3 2 2 3 3 2 3" xfId="21053" xr:uid="{EB462769-C4D4-4696-ABEE-A7201E360456}"/>
    <cellStyle name="Input 3 2 2 3 3 3" xfId="8072" xr:uid="{83064646-5AFE-433D-B3FA-E156F13F498D}"/>
    <cellStyle name="Input 3 2 2 3 3 3 2" xfId="17009" xr:uid="{6D9A3D34-4C69-492D-BD5B-1BFBD6254D58}"/>
    <cellStyle name="Input 3 2 2 3 3 3 3" xfId="23211" xr:uid="{3BD9DADC-C5F7-47C1-9360-E07D05503A9B}"/>
    <cellStyle name="Input 3 2 2 3 3 4" xfId="3358" xr:uid="{F439D7E9-9648-48DA-A860-8366A0B9E443}"/>
    <cellStyle name="Input 3 2 2 3 3 4 2" xfId="12295" xr:uid="{9C9FF9D5-B484-42C1-BF72-102F31103FAE}"/>
    <cellStyle name="Input 3 2 2 3 3 4 3" xfId="19823" xr:uid="{C457979F-EC6A-462E-AA20-14B0BD25777F}"/>
    <cellStyle name="Input 3 2 2 3 3 5" xfId="11785" xr:uid="{1AF38B5B-9F85-4F10-8708-78EEAA7FC484}"/>
    <cellStyle name="Input 3 2 2 3 3 6" xfId="19325" xr:uid="{75AA5933-E2ED-4E98-8D00-DEE86D774F1D}"/>
    <cellStyle name="Input 3 2 2 3 4" xfId="2952" xr:uid="{00000000-0005-0000-0000-000052010000}"/>
    <cellStyle name="Input 3 2 2 3 4 2" xfId="6018" xr:uid="{8570D314-2DFE-4D98-ACCA-E855261DDEBD}"/>
    <cellStyle name="Input 3 2 2 3 4 2 2" xfId="14955" xr:uid="{A4F651BA-3470-4D35-AAD7-F58C529B00A0}"/>
    <cellStyle name="Input 3 2 2 3 4 2 3" xfId="21157" xr:uid="{ACAFE265-F70B-4E9A-85C2-AA444CD50E90}"/>
    <cellStyle name="Input 3 2 2 3 4 3" xfId="8176" xr:uid="{FA0DCC90-2461-4D16-BC0A-0ECCBB70510B}"/>
    <cellStyle name="Input 3 2 2 3 4 3 2" xfId="17113" xr:uid="{D21449FE-6412-450D-8682-9A85D2A5AE71}"/>
    <cellStyle name="Input 3 2 2 3 4 3 3" xfId="23315" xr:uid="{D2B5CBEE-8E1E-40FF-AC96-9986490D1070}"/>
    <cellStyle name="Input 3 2 2 3 4 4" xfId="6356" xr:uid="{6E1A15C6-EFC9-4E06-9F14-2E08148D023F}"/>
    <cellStyle name="Input 3 2 2 3 4 4 2" xfId="15293" xr:uid="{3E3D3C7C-2122-40B5-BE34-38FFE92F85FE}"/>
    <cellStyle name="Input 3 2 2 3 4 4 3" xfId="21495" xr:uid="{90D79875-6AD2-4139-8E39-6FFC0B7ED9E0}"/>
    <cellStyle name="Input 3 2 2 3 4 5" xfId="11889" xr:uid="{9900EDB9-640A-49D6-BBE2-868B5ED1ADF0}"/>
    <cellStyle name="Input 3 2 2 3 4 6" xfId="19429" xr:uid="{148607B3-F67C-4D33-8A91-270BA27A1E88}"/>
    <cellStyle name="Input 3 2 2 3 5" xfId="3075" xr:uid="{00000000-0005-0000-0000-000053010000}"/>
    <cellStyle name="Input 3 2 2 3 5 2" xfId="6141" xr:uid="{803DEF98-DEBE-4512-8D08-9721C8E25932}"/>
    <cellStyle name="Input 3 2 2 3 5 2 2" xfId="15078" xr:uid="{BF5BDD52-4980-4A22-822E-26782C649D23}"/>
    <cellStyle name="Input 3 2 2 3 5 2 3" xfId="21280" xr:uid="{BE498571-708B-44D6-B4AB-0779D66CC33D}"/>
    <cellStyle name="Input 3 2 2 3 5 3" xfId="8299" xr:uid="{4698F824-7FC6-451E-A317-532CA36CCE62}"/>
    <cellStyle name="Input 3 2 2 3 5 3 2" xfId="17236" xr:uid="{90B5CCE1-CA1C-431A-AEFD-BA6FD5A98ACF}"/>
    <cellStyle name="Input 3 2 2 3 5 3 3" xfId="23438" xr:uid="{991FFE01-D2B2-4107-8120-993DCA5DF775}"/>
    <cellStyle name="Input 3 2 2 3 5 4" xfId="6842" xr:uid="{DA09539A-0BA6-431F-A8B9-F9A92ABFFD36}"/>
    <cellStyle name="Input 3 2 2 3 5 4 2" xfId="15779" xr:uid="{508D614D-8BB7-459B-9A4C-5804C37E5F6E}"/>
    <cellStyle name="Input 3 2 2 3 5 4 3" xfId="21981" xr:uid="{8A893604-1686-46DD-ADD1-4B419616B2A4}"/>
    <cellStyle name="Input 3 2 2 3 5 5" xfId="12012" xr:uid="{8F20ECF1-0F2E-4F2B-8C16-C456B5F530F5}"/>
    <cellStyle name="Input 3 2 2 3 5 6" xfId="19552" xr:uid="{2651A29C-5C9B-4770-BE9E-2D60673DCC70}"/>
    <cellStyle name="Input 3 2 2 3 6" xfId="2286" xr:uid="{00000000-0005-0000-0000-000054010000}"/>
    <cellStyle name="Input 3 2 2 3 6 2" xfId="5352" xr:uid="{3BB1B337-751E-4949-AD6E-652D9C0AE67F}"/>
    <cellStyle name="Input 3 2 2 3 6 2 2" xfId="14289" xr:uid="{89C34397-A6B9-433F-8229-D2E610CCAC47}"/>
    <cellStyle name="Input 3 2 2 3 6 2 3" xfId="20491" xr:uid="{1ABCB3F7-48DD-4D49-8525-27056655BF06}"/>
    <cellStyle name="Input 3 2 2 3 6 3" xfId="7510" xr:uid="{8A517FD5-F853-435C-8434-62B56A37C2B6}"/>
    <cellStyle name="Input 3 2 2 3 6 3 2" xfId="16447" xr:uid="{8AF9C4DA-1DAD-4CB7-A0F7-16408524B6D2}"/>
    <cellStyle name="Input 3 2 2 3 6 3 3" xfId="22649" xr:uid="{B0790C77-7BBB-456C-9A7E-3A9CD087E4C6}"/>
    <cellStyle name="Input 3 2 2 3 6 4" xfId="6494" xr:uid="{9037EE0E-A172-43F4-BD2A-10B623749145}"/>
    <cellStyle name="Input 3 2 2 3 6 4 2" xfId="15431" xr:uid="{D0916A4D-044E-4519-9695-9CC90124858A}"/>
    <cellStyle name="Input 3 2 2 3 6 4 3" xfId="21633" xr:uid="{3C7CC437-E3F0-4B6B-BA1B-87303352B53E}"/>
    <cellStyle name="Input 3 2 2 3 6 5" xfId="11223" xr:uid="{BDE585EC-6543-401C-9B18-99D9AB0756E0}"/>
    <cellStyle name="Input 3 2 2 3 6 6" xfId="18763" xr:uid="{162F8CB3-6EA5-40BC-B16D-D8313918DC7B}"/>
    <cellStyle name="Input 3 2 2 3 7" xfId="3224" xr:uid="{00000000-0005-0000-0000-000055010000}"/>
    <cellStyle name="Input 3 2 2 3 7 2" xfId="6290" xr:uid="{0F9C0B6F-E5BE-4D0E-B8C0-9335AA1EF646}"/>
    <cellStyle name="Input 3 2 2 3 7 2 2" xfId="15227" xr:uid="{238D8B26-6694-4A1D-AD94-ABF0B4CCBD6E}"/>
    <cellStyle name="Input 3 2 2 3 7 2 3" xfId="21429" xr:uid="{42A4FA05-A2E4-4E8E-ABB6-D5C2CDE5425B}"/>
    <cellStyle name="Input 3 2 2 3 7 3" xfId="8448" xr:uid="{FF58F86C-98FC-4F97-A858-41C61AF32A8F}"/>
    <cellStyle name="Input 3 2 2 3 7 3 2" xfId="17385" xr:uid="{E705FBB1-A826-4DB7-BAFE-5F4C7858165F}"/>
    <cellStyle name="Input 3 2 2 3 7 3 3" xfId="23587" xr:uid="{B6030137-6681-4CBF-9010-D7D152805C9D}"/>
    <cellStyle name="Input 3 2 2 3 7 4" xfId="8586" xr:uid="{008DD725-8432-4CCA-A0A9-B4D50AF91828}"/>
    <cellStyle name="Input 3 2 2 3 7 4 2" xfId="17523" xr:uid="{9D03C41A-EADF-43BD-A092-B0F460B93BE5}"/>
    <cellStyle name="Input 3 2 2 3 7 4 3" xfId="23725" xr:uid="{23007421-1EDD-4C38-AFF8-18FCAA929D63}"/>
    <cellStyle name="Input 3 2 2 3 7 5" xfId="12161" xr:uid="{62D9EA7A-2AF3-444D-B866-087E1217EF44}"/>
    <cellStyle name="Input 3 2 2 3 7 6" xfId="19701" xr:uid="{258E2AF2-0150-4A35-9B4D-C8BE49D73E38}"/>
    <cellStyle name="Input 3 2 2 3 8" xfId="5200" xr:uid="{266CC2DF-69F8-40C8-A579-C60B15C300DD}"/>
    <cellStyle name="Input 3 2 2 3 8 2" xfId="14137" xr:uid="{1C286AD9-C7B2-4DC6-9CD2-55832C8547B7}"/>
    <cellStyle name="Input 3 2 2 3 8 3" xfId="20339" xr:uid="{45BEF46C-7C63-4B48-99A3-0564A594E90D}"/>
    <cellStyle name="Input 3 2 2 3 9" xfId="7358" xr:uid="{9E039D51-6945-4A34-BAF8-5F842CA1BBCD}"/>
    <cellStyle name="Input 3 2 2 3 9 2" xfId="16295" xr:uid="{2C84A911-F2D8-4284-9B3F-24A68EFE5D2B}"/>
    <cellStyle name="Input 3 2 2 3 9 3" xfId="22497" xr:uid="{E18078CF-796D-429A-93CE-7ACD0B4F1B70}"/>
    <cellStyle name="Input 3 2 2 4" xfId="2125" xr:uid="{00000000-0005-0000-0000-000056010000}"/>
    <cellStyle name="Input 3 2 2 4 10" xfId="7218" xr:uid="{0A7FB916-3300-46F9-BDCC-0D6EE1F10E9D}"/>
    <cellStyle name="Input 3 2 2 4 10 2" xfId="16155" xr:uid="{4F25A0CD-CB26-4F7D-8294-2368E9DA3008}"/>
    <cellStyle name="Input 3 2 2 4 10 3" xfId="22357" xr:uid="{EEBBCF9A-983F-4097-9DE1-02FF88ED2895}"/>
    <cellStyle name="Input 3 2 2 4 11" xfId="11062" xr:uid="{9B644DA8-B856-40E7-901D-FA5EC112A593}"/>
    <cellStyle name="Input 3 2 2 4 12" xfId="18602" xr:uid="{B9E6EFA3-CF84-479A-B0C2-086A7C34F406}"/>
    <cellStyle name="Input 3 2 2 4 2" xfId="2729" xr:uid="{00000000-0005-0000-0000-000057010000}"/>
    <cellStyle name="Input 3 2 2 4 2 2" xfId="5795" xr:uid="{41E2DBBC-6468-42ED-BD08-91E1C02FCE80}"/>
    <cellStyle name="Input 3 2 2 4 2 2 2" xfId="14732" xr:uid="{F3180DC1-BA98-4A62-A608-5ECD4B259556}"/>
    <cellStyle name="Input 3 2 2 4 2 2 3" xfId="20934" xr:uid="{186CD5D6-B1E2-45B4-BE34-F6D2C059D00F}"/>
    <cellStyle name="Input 3 2 2 4 2 3" xfId="7953" xr:uid="{3AE3A007-0838-4E08-88AD-BB09DECBD4B2}"/>
    <cellStyle name="Input 3 2 2 4 2 3 2" xfId="16890" xr:uid="{3D0678AA-2E9F-476B-92E2-230DE5026300}"/>
    <cellStyle name="Input 3 2 2 4 2 3 3" xfId="23092" xr:uid="{28B36280-25CA-48C5-9657-C38A6AF87C38}"/>
    <cellStyle name="Input 3 2 2 4 2 4" xfId="9230" xr:uid="{D0624466-FF7A-4B0F-AD04-9C9740C165BE}"/>
    <cellStyle name="Input 3 2 2 4 2 4 2" xfId="18167" xr:uid="{9843A5F8-1020-4F5C-BE8F-1E9B078C6A21}"/>
    <cellStyle name="Input 3 2 2 4 2 4 3" xfId="24369" xr:uid="{CCEF749D-65D0-4C8D-8961-4E8F38556517}"/>
    <cellStyle name="Input 3 2 2 4 2 5" xfId="11666" xr:uid="{D0EC53C4-EF4B-4856-9130-B7E9E5C96CAE}"/>
    <cellStyle name="Input 3 2 2 4 2 6" xfId="19206" xr:uid="{5C050C1F-991C-4EA9-BF7E-16BC1B203630}"/>
    <cellStyle name="Input 3 2 2 4 3" xfId="2839" xr:uid="{00000000-0005-0000-0000-000058010000}"/>
    <cellStyle name="Input 3 2 2 4 3 2" xfId="5905" xr:uid="{B34F8957-1A57-454B-8DC9-075938F9EBF3}"/>
    <cellStyle name="Input 3 2 2 4 3 2 2" xfId="14842" xr:uid="{423E5678-DF79-4981-A9AF-4E15A5F33D6F}"/>
    <cellStyle name="Input 3 2 2 4 3 2 3" xfId="21044" xr:uid="{6E37F183-7BAD-4AF2-B706-97FE42652DBF}"/>
    <cellStyle name="Input 3 2 2 4 3 3" xfId="8063" xr:uid="{291424E3-9764-4833-86CE-F9993E9E0EE1}"/>
    <cellStyle name="Input 3 2 2 4 3 3 2" xfId="17000" xr:uid="{FB9D176A-7E69-42D5-9A34-BE8986C1660F}"/>
    <cellStyle name="Input 3 2 2 4 3 3 3" xfId="23202" xr:uid="{D774406B-0234-4A22-80FB-945F0ACD428B}"/>
    <cellStyle name="Input 3 2 2 4 3 4" xfId="8763" xr:uid="{1F80891C-E98A-4E48-854A-2602917DEA9F}"/>
    <cellStyle name="Input 3 2 2 4 3 4 2" xfId="17700" xr:uid="{52193878-ECAA-4030-AF17-6BFFC111FF0A}"/>
    <cellStyle name="Input 3 2 2 4 3 4 3" xfId="23902" xr:uid="{BBFE6B01-DC32-4201-9F89-63DF9944B874}"/>
    <cellStyle name="Input 3 2 2 4 3 5" xfId="11776" xr:uid="{2BB7065F-783A-46A2-A13F-4303B7DFCD9F}"/>
    <cellStyle name="Input 3 2 2 4 3 6" xfId="19316" xr:uid="{05C168E5-92E3-4AC5-8DDD-19666F15B859}"/>
    <cellStyle name="Input 3 2 2 4 4" xfId="2943" xr:uid="{00000000-0005-0000-0000-000059010000}"/>
    <cellStyle name="Input 3 2 2 4 4 2" xfId="6009" xr:uid="{57A2A8B2-86FF-49F2-96A2-7081D4A1667F}"/>
    <cellStyle name="Input 3 2 2 4 4 2 2" xfId="14946" xr:uid="{096710D3-3999-4B16-8E34-3502F128C57A}"/>
    <cellStyle name="Input 3 2 2 4 4 2 3" xfId="21148" xr:uid="{6781D636-8DF1-41AC-AECB-1FE181C75EDE}"/>
    <cellStyle name="Input 3 2 2 4 4 3" xfId="8167" xr:uid="{69251689-6321-4A7E-9272-6B5CF796D05B}"/>
    <cellStyle name="Input 3 2 2 4 4 3 2" xfId="17104" xr:uid="{9393AB8A-ED04-470B-9D95-50A7E9D43E8E}"/>
    <cellStyle name="Input 3 2 2 4 4 3 3" xfId="23306" xr:uid="{322ACF88-5C09-40FA-9654-E85859C75842}"/>
    <cellStyle name="Input 3 2 2 4 4 4" xfId="9129" xr:uid="{69C733CD-07DD-4569-8035-BC3E81A73813}"/>
    <cellStyle name="Input 3 2 2 4 4 4 2" xfId="18066" xr:uid="{55EE5E26-33CC-4B7F-924A-D993AB1D6CCC}"/>
    <cellStyle name="Input 3 2 2 4 4 4 3" xfId="24268" xr:uid="{636DEF02-4890-4EF4-A004-37CFED05B7D7}"/>
    <cellStyle name="Input 3 2 2 4 4 5" xfId="11880" xr:uid="{8802B9DF-CF48-40B3-9B90-E3788A0D20FE}"/>
    <cellStyle name="Input 3 2 2 4 4 6" xfId="19420" xr:uid="{8DCC4117-8D03-4986-88FE-26BFE65D7CF0}"/>
    <cellStyle name="Input 3 2 2 4 5" xfId="3066" xr:uid="{00000000-0005-0000-0000-00005A010000}"/>
    <cellStyle name="Input 3 2 2 4 5 2" xfId="6132" xr:uid="{7C6BA8CA-ECDE-49F8-B26E-A031EFCD4F4D}"/>
    <cellStyle name="Input 3 2 2 4 5 2 2" xfId="15069" xr:uid="{109DB256-C983-4F6B-8CFE-DCDE821B9352}"/>
    <cellStyle name="Input 3 2 2 4 5 2 3" xfId="21271" xr:uid="{BB20FC88-1CA0-4AE4-8B42-76B759D07CE4}"/>
    <cellStyle name="Input 3 2 2 4 5 3" xfId="8290" xr:uid="{EF370DCB-5850-4B6C-893D-87B30FC44DEC}"/>
    <cellStyle name="Input 3 2 2 4 5 3 2" xfId="17227" xr:uid="{1A2FBE54-BAFC-4A0E-9D93-1ABB8887B1BB}"/>
    <cellStyle name="Input 3 2 2 4 5 3 3" xfId="23429" xr:uid="{644C3AE4-A06D-4EB7-8CD5-96619FF3B5CE}"/>
    <cellStyle name="Input 3 2 2 4 5 4" xfId="8847" xr:uid="{F34505C2-D27A-4A09-BB7C-DBB7443890C7}"/>
    <cellStyle name="Input 3 2 2 4 5 4 2" xfId="17784" xr:uid="{F996F6D2-959A-40FE-A5CD-1CF9B2D4EA93}"/>
    <cellStyle name="Input 3 2 2 4 5 4 3" xfId="23986" xr:uid="{0B15D778-D462-4BCF-B811-4AC676B46C07}"/>
    <cellStyle name="Input 3 2 2 4 5 5" xfId="12003" xr:uid="{08205F22-0A4A-426E-845C-0052CA0A08A3}"/>
    <cellStyle name="Input 3 2 2 4 5 6" xfId="19543" xr:uid="{3C2D2040-B064-4760-97D6-ADA7974D6D85}"/>
    <cellStyle name="Input 3 2 2 4 6" xfId="2529" xr:uid="{00000000-0005-0000-0000-00005B010000}"/>
    <cellStyle name="Input 3 2 2 4 6 2" xfId="5595" xr:uid="{4670498F-DF61-4509-8E23-0A5786101B26}"/>
    <cellStyle name="Input 3 2 2 4 6 2 2" xfId="14532" xr:uid="{F2B9E71B-08A5-4E37-8C9C-A4572ECF08C1}"/>
    <cellStyle name="Input 3 2 2 4 6 2 3" xfId="20734" xr:uid="{E24B0727-17C3-4FB4-AB26-C17A6E28A9BE}"/>
    <cellStyle name="Input 3 2 2 4 6 3" xfId="7753" xr:uid="{01215196-362B-4C4D-8388-790792BD1CFC}"/>
    <cellStyle name="Input 3 2 2 4 6 3 2" xfId="16690" xr:uid="{14481C86-B20F-409F-B3F3-2976AA938F13}"/>
    <cellStyle name="Input 3 2 2 4 6 3 3" xfId="22892" xr:uid="{0725BAA3-568C-4CCB-8FD0-FD6C5CEF55FE}"/>
    <cellStyle name="Input 3 2 2 4 6 4" xfId="7082" xr:uid="{59EAE999-C271-4485-80B6-0E7629A96D1A}"/>
    <cellStyle name="Input 3 2 2 4 6 4 2" xfId="16019" xr:uid="{1986B462-63BB-4601-9648-0A34402EC4EF}"/>
    <cellStyle name="Input 3 2 2 4 6 4 3" xfId="22221" xr:uid="{6FBC8E30-EBAD-41A2-9C23-EF892B10F75D}"/>
    <cellStyle name="Input 3 2 2 4 6 5" xfId="11466" xr:uid="{14841BC9-74D7-4FAB-8BEB-07A9AC76F3C7}"/>
    <cellStyle name="Input 3 2 2 4 6 6" xfId="19006" xr:uid="{44EE969D-1A1C-4B0C-8154-AD48BCB76891}"/>
    <cellStyle name="Input 3 2 2 4 7" xfId="3215" xr:uid="{00000000-0005-0000-0000-00005C010000}"/>
    <cellStyle name="Input 3 2 2 4 7 2" xfId="6281" xr:uid="{A56246C8-28B1-49F8-BF21-D58EFA6ECE3C}"/>
    <cellStyle name="Input 3 2 2 4 7 2 2" xfId="15218" xr:uid="{0F5D58E0-42E3-4DB6-ACE6-42011C48C706}"/>
    <cellStyle name="Input 3 2 2 4 7 2 3" xfId="21420" xr:uid="{DE1A364E-E9C2-4F25-BC61-C901058E9ABC}"/>
    <cellStyle name="Input 3 2 2 4 7 3" xfId="8439" xr:uid="{107E9903-BADF-4C55-96DF-638FA5006A4A}"/>
    <cellStyle name="Input 3 2 2 4 7 3 2" xfId="17376" xr:uid="{11659782-FDC9-45F4-AA2F-7D22F47437F4}"/>
    <cellStyle name="Input 3 2 2 4 7 3 3" xfId="23578" xr:uid="{6EDC5380-2A2F-436A-8CDF-C07A15BD96E1}"/>
    <cellStyle name="Input 3 2 2 4 7 4" xfId="8994" xr:uid="{5E7DA34B-C187-4B98-B8C2-F93C5A6378E5}"/>
    <cellStyle name="Input 3 2 2 4 7 4 2" xfId="17931" xr:uid="{B303B56A-5866-4E8C-AB53-6ED73230770C}"/>
    <cellStyle name="Input 3 2 2 4 7 4 3" xfId="24133" xr:uid="{553C6D85-DD1A-4293-85D1-F604F19740A8}"/>
    <cellStyle name="Input 3 2 2 4 7 5" xfId="12152" xr:uid="{EF2CCDBA-E160-44E1-9258-2DF4F6DAE0A7}"/>
    <cellStyle name="Input 3 2 2 4 7 6" xfId="19692" xr:uid="{9CC9A010-DC38-4D13-8BD6-DB11FB29D59B}"/>
    <cellStyle name="Input 3 2 2 4 8" xfId="5191" xr:uid="{8E83F27F-9485-43C7-BF59-F88E57D8AC44}"/>
    <cellStyle name="Input 3 2 2 4 8 2" xfId="14128" xr:uid="{EDC9E9AA-3097-4EE8-9182-CDE161AC10A1}"/>
    <cellStyle name="Input 3 2 2 4 8 3" xfId="20330" xr:uid="{820E0123-98D1-46E5-AD75-78965F159E0F}"/>
    <cellStyle name="Input 3 2 2 4 9" xfId="7349" xr:uid="{31D51734-590D-44B7-BD53-90397776980A}"/>
    <cellStyle name="Input 3 2 2 4 9 2" xfId="16286" xr:uid="{4A1AE231-9B8A-493C-8A0D-9DF213739B98}"/>
    <cellStyle name="Input 3 2 2 4 9 3" xfId="22488" xr:uid="{DBA107B3-E55F-42BE-9335-88894353D572}"/>
    <cellStyle name="Input 3 2 2 5" xfId="1234" xr:uid="{00000000-0005-0000-0000-00005D010000}"/>
    <cellStyle name="Input 3 2 2 5 2" xfId="4301" xr:uid="{DE00E842-EF47-4A29-9EE1-AA1AA9485197}"/>
    <cellStyle name="Input 3 2 2 5 2 2" xfId="13238" xr:uid="{DCE7DF8D-56E6-410F-B0F1-AA018C7118F5}"/>
    <cellStyle name="Input 3 2 2 5 2 3" xfId="20189" xr:uid="{5854F3A9-58EF-4115-B2D1-A99735AD6EB1}"/>
    <cellStyle name="Input 3 2 2 5 3" xfId="6861" xr:uid="{7CB19897-C916-4DC8-A4BC-5AEC5044BAB3}"/>
    <cellStyle name="Input 3 2 2 5 3 2" xfId="15798" xr:uid="{AD369BEA-EF4E-44EF-B8D2-1593F47115EB}"/>
    <cellStyle name="Input 3 2 2 5 3 3" xfId="22000" xr:uid="{C3793A27-5DC1-44F8-9D35-6011424C32F7}"/>
    <cellStyle name="Input 3 2 2 5 4" xfId="8686" xr:uid="{068FDDE9-EFE7-4DE3-986F-6CA1E7AABEA9}"/>
    <cellStyle name="Input 3 2 2 5 4 2" xfId="17623" xr:uid="{9B0E0176-DACB-4C9F-B8CE-CD75F3FE7CF4}"/>
    <cellStyle name="Input 3 2 2 5 4 3" xfId="23825" xr:uid="{3C5B90DF-C864-4D0E-AFF0-D3F07DABE09E}"/>
    <cellStyle name="Input 3 2 2 5 5" xfId="10175" xr:uid="{BFAF4386-3F82-439F-BA8D-60C4E32BBFFC}"/>
    <cellStyle name="Input 3 2 2 5 6" xfId="18464" xr:uid="{F53E1A9D-B675-4CDA-96A9-0D03800EFB09}"/>
    <cellStyle name="Input 3 2 2 6" xfId="2312" xr:uid="{00000000-0005-0000-0000-00005E010000}"/>
    <cellStyle name="Input 3 2 2 6 2" xfId="5378" xr:uid="{3E24CC8F-9246-470C-84C7-C02D0F30889D}"/>
    <cellStyle name="Input 3 2 2 6 2 2" xfId="14315" xr:uid="{4BA876AC-847B-4E86-87FA-FEC2BDADEF13}"/>
    <cellStyle name="Input 3 2 2 6 2 3" xfId="20517" xr:uid="{C36EE4E1-6FAF-4FBB-A6CB-65B0F0468E1F}"/>
    <cellStyle name="Input 3 2 2 6 3" xfId="7536" xr:uid="{03EC64AF-FCE4-44EC-8668-B81ACEA39D50}"/>
    <cellStyle name="Input 3 2 2 6 3 2" xfId="16473" xr:uid="{1CE33F4C-346F-4393-A89B-846413E05792}"/>
    <cellStyle name="Input 3 2 2 6 3 3" xfId="22675" xr:uid="{9D3353BF-9A9B-42DD-BBF8-9F775E27850F}"/>
    <cellStyle name="Input 3 2 2 6 4" xfId="6838" xr:uid="{D360BAF3-834A-43EB-AB41-A86A6443242C}"/>
    <cellStyle name="Input 3 2 2 6 4 2" xfId="15775" xr:uid="{BA7E9071-E61A-4C8B-9655-F92784D7CB73}"/>
    <cellStyle name="Input 3 2 2 6 4 3" xfId="21977" xr:uid="{C115F16E-472D-4584-AA38-A945F7FAA870}"/>
    <cellStyle name="Input 3 2 2 6 5" xfId="11249" xr:uid="{ACCBC253-61C0-46B1-9CA6-1EBA3770E6FF}"/>
    <cellStyle name="Input 3 2 2 6 6" xfId="18789" xr:uid="{7078095A-795C-48A0-BB9F-CE12A11369D0}"/>
    <cellStyle name="Input 3 2 2 7" xfId="2395" xr:uid="{00000000-0005-0000-0000-00005F010000}"/>
    <cellStyle name="Input 3 2 2 7 2" xfId="5461" xr:uid="{EE42F8AE-FB3D-4104-8CBB-179BEB0C5BE2}"/>
    <cellStyle name="Input 3 2 2 7 2 2" xfId="14398" xr:uid="{48601083-F4D8-4F8B-B8E9-1E3ABFF951E9}"/>
    <cellStyle name="Input 3 2 2 7 2 3" xfId="20600" xr:uid="{4D23BEE6-210F-4AA4-8F20-7C1E71A9A001}"/>
    <cellStyle name="Input 3 2 2 7 3" xfId="7619" xr:uid="{05C06CD9-1B4F-473F-A5D2-88F6CF3F1D12}"/>
    <cellStyle name="Input 3 2 2 7 3 2" xfId="16556" xr:uid="{1686A6CF-6054-407A-A6DF-2865435D1EAE}"/>
    <cellStyle name="Input 3 2 2 7 3 3" xfId="22758" xr:uid="{6CD75E23-1097-48D0-9C1F-EF4215ECC076}"/>
    <cellStyle name="Input 3 2 2 7 4" xfId="3282" xr:uid="{3DECDD1D-7C49-4B69-82B1-4A73B468D12C}"/>
    <cellStyle name="Input 3 2 2 7 4 2" xfId="12219" xr:uid="{6F38A99E-B30D-44A3-BEA6-7FF5DE8E61CB}"/>
    <cellStyle name="Input 3 2 2 7 4 3" xfId="19759" xr:uid="{338C748F-FEEF-47DE-BE26-93A92BE22309}"/>
    <cellStyle name="Input 3 2 2 7 5" xfId="11332" xr:uid="{6D84F7C2-81AD-48E8-9774-FFAC3E122793}"/>
    <cellStyle name="Input 3 2 2 7 6" xfId="18872" xr:uid="{53AC7B61-EA6C-4E1F-9979-0D42B7677C3D}"/>
    <cellStyle name="Input 3 2 2 8" xfId="821" xr:uid="{00000000-0005-0000-0000-000060010000}"/>
    <cellStyle name="Input 3 2 2 8 2" xfId="3888" xr:uid="{3F9FBF29-8134-40DD-BAE8-984AE148B324}"/>
    <cellStyle name="Input 3 2 2 8 2 2" xfId="12825" xr:uid="{5FBDC39E-A971-4A03-833D-E862BA0037D0}"/>
    <cellStyle name="Input 3 2 2 8 2 3" xfId="20024" xr:uid="{38F11360-66E4-436D-8FA6-5734F39F3405}"/>
    <cellStyle name="Input 3 2 2 8 3" xfId="6571" xr:uid="{F69BB678-B26D-4E42-AAE9-776529A36A34}"/>
    <cellStyle name="Input 3 2 2 8 3 2" xfId="15508" xr:uid="{472DBDAE-4BEA-45D6-9CE7-70E9B2ABB88D}"/>
    <cellStyle name="Input 3 2 2 8 3 3" xfId="21710" xr:uid="{CC95B208-436B-4B6B-9BF4-FB1EC384D966}"/>
    <cellStyle name="Input 3 2 2 8 4" xfId="6938" xr:uid="{397B3AC3-CBC9-4781-A9F0-A0484C4CC47B}"/>
    <cellStyle name="Input 3 2 2 8 4 2" xfId="15875" xr:uid="{7BEED45E-9C12-4B78-8978-D72240244AC0}"/>
    <cellStyle name="Input 3 2 2 8 4 3" xfId="22077" xr:uid="{8934ACB0-7172-4B00-855E-0E8EF18C34F8}"/>
    <cellStyle name="Input 3 2 2 8 5" xfId="9762" xr:uid="{CC86A138-34FC-46AE-95F3-11B3F7A89466}"/>
    <cellStyle name="Input 3 2 2 8 6" xfId="18299" xr:uid="{4EBC08E6-C456-4756-BD33-1D2F924404E3}"/>
    <cellStyle name="Input 3 2 2 9" xfId="3731" xr:uid="{2053084A-9770-4443-BCFC-CE651D26B84F}"/>
    <cellStyle name="Input 3 2 2 9 2" xfId="12668" xr:uid="{35D60BFA-7DA7-4B89-B012-95E3E026F58B}"/>
    <cellStyle name="Input 3 2 2 9 3" xfId="19953" xr:uid="{B016DC04-B96E-459A-91DD-0802F3FE697F}"/>
    <cellStyle name="Input 3 2 3" xfId="1454" xr:uid="{00000000-0005-0000-0000-000061010000}"/>
    <cellStyle name="Input 3 2 3 10" xfId="8795" xr:uid="{9DA7C2BE-C17F-4A89-9D33-339D16EA9F53}"/>
    <cellStyle name="Input 3 2 3 10 2" xfId="17732" xr:uid="{3E30AEF6-36BF-43D8-847E-8329B95C5E55}"/>
    <cellStyle name="Input 3 2 3 10 3" xfId="23934" xr:uid="{DD263E09-5253-4FD2-AEAD-774E7E96BDE7}"/>
    <cellStyle name="Input 3 2 3 11" xfId="10395" xr:uid="{11D2EB9E-E0E7-4225-9C9E-4D2D666A1ACB}"/>
    <cellStyle name="Input 3 2 3 12" xfId="18517" xr:uid="{F9966FC1-B04C-4C3E-BB92-29D6E240F903}"/>
    <cellStyle name="Input 3 2 3 2" xfId="808" xr:uid="{00000000-0005-0000-0000-000062010000}"/>
    <cellStyle name="Input 3 2 3 2 2" xfId="3875" xr:uid="{EA43CD8A-0C15-46CB-AE41-4E986639D539}"/>
    <cellStyle name="Input 3 2 3 2 2 2" xfId="12812" xr:uid="{46779B59-119B-4737-A960-493599E0F3A9}"/>
    <cellStyle name="Input 3 2 3 2 2 3" xfId="20012" xr:uid="{0B0C0428-27C0-4258-B302-186AE98FCAF6}"/>
    <cellStyle name="Input 3 2 3 2 3" xfId="6559" xr:uid="{095BAEDA-52E8-4B57-93D8-911760DF3313}"/>
    <cellStyle name="Input 3 2 3 2 3 2" xfId="15496" xr:uid="{ADCDCE09-E7C4-478F-9659-A87F61080782}"/>
    <cellStyle name="Input 3 2 3 2 3 3" xfId="21698" xr:uid="{31DC5CFE-D7C1-4175-9389-4CA7754A73B6}"/>
    <cellStyle name="Input 3 2 3 2 4" xfId="7302" xr:uid="{29602DA7-62ED-47EB-9D7D-8D0B9DAA564A}"/>
    <cellStyle name="Input 3 2 3 2 4 2" xfId="16239" xr:uid="{94071A9F-ABBD-4F2C-B086-04AC1DEC1FA8}"/>
    <cellStyle name="Input 3 2 3 2 4 3" xfId="22441" xr:uid="{94C19018-E158-48BD-B159-FEE386E0F721}"/>
    <cellStyle name="Input 3 2 3 2 5" xfId="9749" xr:uid="{3CCBDE7F-EE6D-45B3-B441-9A2BBDE85C23}"/>
    <cellStyle name="Input 3 2 3 2 6" xfId="18287" xr:uid="{175BA939-ED13-4608-B21F-21162846C084}"/>
    <cellStyle name="Input 3 2 3 3" xfId="2502" xr:uid="{00000000-0005-0000-0000-000063010000}"/>
    <cellStyle name="Input 3 2 3 3 2" xfId="5568" xr:uid="{7A0AFC89-D9EE-48D1-9642-00B45162DACD}"/>
    <cellStyle name="Input 3 2 3 3 2 2" xfId="14505" xr:uid="{D63DA4B7-9D86-4B8D-85BA-8E57F08C7034}"/>
    <cellStyle name="Input 3 2 3 3 2 3" xfId="20707" xr:uid="{32CE916E-E2C8-48D2-9FE7-9800F0DAE078}"/>
    <cellStyle name="Input 3 2 3 3 3" xfId="7726" xr:uid="{2C04A34B-193C-4F46-8B99-EE8DBE66E7B2}"/>
    <cellStyle name="Input 3 2 3 3 3 2" xfId="16663" xr:uid="{63C856CA-E2B1-44D9-B11A-F7B1F2BDF318}"/>
    <cellStyle name="Input 3 2 3 3 3 3" xfId="22865" xr:uid="{70F0CF49-FEAD-45E7-A038-0C84355A6531}"/>
    <cellStyle name="Input 3 2 3 3 4" xfId="9211" xr:uid="{75BC2C3D-C146-45CA-BBD9-FAE204040C13}"/>
    <cellStyle name="Input 3 2 3 3 4 2" xfId="18148" xr:uid="{028005E0-6977-435D-9668-3FC8C9914907}"/>
    <cellStyle name="Input 3 2 3 3 4 3" xfId="24350" xr:uid="{3C83194E-0406-4528-80BA-D27933F26E64}"/>
    <cellStyle name="Input 3 2 3 3 5" xfId="11439" xr:uid="{70BEC93D-4827-409C-B1D2-06FCB5F9846F}"/>
    <cellStyle name="Input 3 2 3 3 6" xfId="18979" xr:uid="{F6ABEE13-EA3D-4ACE-9ABE-3560C8C3F7D1}"/>
    <cellStyle name="Input 3 2 3 4" xfId="2781" xr:uid="{00000000-0005-0000-0000-000064010000}"/>
    <cellStyle name="Input 3 2 3 4 2" xfId="5847" xr:uid="{5AB1F31A-E32A-44F9-B50D-44D8A11E09DF}"/>
    <cellStyle name="Input 3 2 3 4 2 2" xfId="14784" xr:uid="{82C0A55E-EF03-44EE-BA6F-D6F31E70E85A}"/>
    <cellStyle name="Input 3 2 3 4 2 3" xfId="20986" xr:uid="{87E959F3-DCC0-4693-AF1F-D019D6457ED2}"/>
    <cellStyle name="Input 3 2 3 4 3" xfId="8005" xr:uid="{27972728-CAF8-469B-9E40-704549DBF9F3}"/>
    <cellStyle name="Input 3 2 3 4 3 2" xfId="16942" xr:uid="{2556D9EC-946F-4F5D-AED9-CE3E72C31E6A}"/>
    <cellStyle name="Input 3 2 3 4 3 3" xfId="23144" xr:uid="{CFDC5FA3-1B5B-46D6-B892-366F4D3FB2F5}"/>
    <cellStyle name="Input 3 2 3 4 4" xfId="8989" xr:uid="{E5B59F2B-6F34-43F9-B2ED-D89D33C6BD07}"/>
    <cellStyle name="Input 3 2 3 4 4 2" xfId="17926" xr:uid="{6CDB6FD2-0466-43D7-87DC-80B49F9B6ACA}"/>
    <cellStyle name="Input 3 2 3 4 4 3" xfId="24128" xr:uid="{550E5983-A89A-4399-A363-F19FEC638E3B}"/>
    <cellStyle name="Input 3 2 3 4 5" xfId="11718" xr:uid="{BC7AB582-5F89-4BAB-8F52-CEF0A2204D62}"/>
    <cellStyle name="Input 3 2 3 4 6" xfId="19258" xr:uid="{82402F7D-8C12-4C3C-A50D-66380A06B7E1}"/>
    <cellStyle name="Input 3 2 3 5" xfId="2285" xr:uid="{00000000-0005-0000-0000-000065010000}"/>
    <cellStyle name="Input 3 2 3 5 2" xfId="5351" xr:uid="{A5FDEFD9-BA82-4546-B6BC-F8748A68DB1A}"/>
    <cellStyle name="Input 3 2 3 5 2 2" xfId="14288" xr:uid="{CC9A0D9A-EA02-45ED-9180-C2A2786EA2EB}"/>
    <cellStyle name="Input 3 2 3 5 2 3" xfId="20490" xr:uid="{43DF2DB1-510D-4CC6-9603-AF64D7910FDE}"/>
    <cellStyle name="Input 3 2 3 5 3" xfId="7509" xr:uid="{D8EEA626-ACD3-44F3-A2A2-0FD8370A7DCD}"/>
    <cellStyle name="Input 3 2 3 5 3 2" xfId="16446" xr:uid="{DCAD202A-3E99-4BF2-94D0-A7C30375D771}"/>
    <cellStyle name="Input 3 2 3 5 3 3" xfId="22648" xr:uid="{1380EC08-A040-422D-BA45-AB84732C3062}"/>
    <cellStyle name="Input 3 2 3 5 4" xfId="8709" xr:uid="{9383EED9-212B-4D5F-A877-1338BDEA4513}"/>
    <cellStyle name="Input 3 2 3 5 4 2" xfId="17646" xr:uid="{A9CF35CB-70A1-4DA0-9874-1CBBB383C7E5}"/>
    <cellStyle name="Input 3 2 3 5 4 3" xfId="23848" xr:uid="{1497F39F-1535-4D61-A16D-6D2625AA721B}"/>
    <cellStyle name="Input 3 2 3 5 5" xfId="11222" xr:uid="{49EB72BD-D3CD-408C-B1A9-43B993B490F9}"/>
    <cellStyle name="Input 3 2 3 5 6" xfId="18762" xr:uid="{E07D1B69-C454-4E62-B924-6ED542BA13FC}"/>
    <cellStyle name="Input 3 2 3 6" xfId="2470" xr:uid="{00000000-0005-0000-0000-000066010000}"/>
    <cellStyle name="Input 3 2 3 6 2" xfId="5536" xr:uid="{6D0CA322-0B98-4DD6-9A18-CD10ECB394A6}"/>
    <cellStyle name="Input 3 2 3 6 2 2" xfId="14473" xr:uid="{0E592F13-438D-472B-BEEA-63EF05F9E8B0}"/>
    <cellStyle name="Input 3 2 3 6 2 3" xfId="20675" xr:uid="{C11AD11C-3583-497A-A1A6-E01EF2C0C044}"/>
    <cellStyle name="Input 3 2 3 6 3" xfId="7694" xr:uid="{CCEA3FFB-A477-43EB-9987-1B3BB4E68FF0}"/>
    <cellStyle name="Input 3 2 3 6 3 2" xfId="16631" xr:uid="{2A1176B2-E51F-433F-B6C0-7772997DBA9B}"/>
    <cellStyle name="Input 3 2 3 6 3 3" xfId="22833" xr:uid="{149B832C-5372-41F4-AF2E-76E9A0FF4B7E}"/>
    <cellStyle name="Input 3 2 3 6 4" xfId="8848" xr:uid="{B39884E8-27C2-4856-8622-806CE0544DF2}"/>
    <cellStyle name="Input 3 2 3 6 4 2" xfId="17785" xr:uid="{AD987404-3E67-4256-A195-0D14A2C88C5F}"/>
    <cellStyle name="Input 3 2 3 6 4 3" xfId="23987" xr:uid="{1CC2D9DA-17E2-4C93-A995-96C45924A2EA}"/>
    <cellStyle name="Input 3 2 3 6 5" xfId="11407" xr:uid="{E9955F40-C9E9-46B5-8D84-414CF9D23081}"/>
    <cellStyle name="Input 3 2 3 6 6" xfId="18947" xr:uid="{31EFA66F-EA3D-4880-A8F3-601067ED8F3E}"/>
    <cellStyle name="Input 3 2 3 7" xfId="2887" xr:uid="{00000000-0005-0000-0000-000067010000}"/>
    <cellStyle name="Input 3 2 3 7 2" xfId="5953" xr:uid="{08880C38-F1DD-494F-AB5A-F0D6B92C9553}"/>
    <cellStyle name="Input 3 2 3 7 2 2" xfId="14890" xr:uid="{56BA2349-F81E-43AB-B01D-EEF12956732C}"/>
    <cellStyle name="Input 3 2 3 7 2 3" xfId="21092" xr:uid="{BE5CAE09-74E8-4148-BDB9-0270322BF7C7}"/>
    <cellStyle name="Input 3 2 3 7 3" xfId="8111" xr:uid="{63FFB7FB-3937-4079-B3FD-C2D34CF590D5}"/>
    <cellStyle name="Input 3 2 3 7 3 2" xfId="17048" xr:uid="{C5F8C1BC-E174-4B0E-B435-010A2C85BE0D}"/>
    <cellStyle name="Input 3 2 3 7 3 3" xfId="23250" xr:uid="{8DA1276C-75CE-4640-B0FC-FDE72EF6D4B4}"/>
    <cellStyle name="Input 3 2 3 7 4" xfId="8711" xr:uid="{25284D58-5A0A-4FAB-9D62-9B7118FE4255}"/>
    <cellStyle name="Input 3 2 3 7 4 2" xfId="17648" xr:uid="{12BD4370-3712-4BB2-9B45-EB100371507B}"/>
    <cellStyle name="Input 3 2 3 7 4 3" xfId="23850" xr:uid="{916B8A87-54B8-4FBA-B8A6-08EB1F3FFC3B}"/>
    <cellStyle name="Input 3 2 3 7 5" xfId="11824" xr:uid="{610F35C9-B525-43F6-ACEA-3B1A5EB012ED}"/>
    <cellStyle name="Input 3 2 3 7 6" xfId="19364" xr:uid="{42085875-5CBE-4591-A61D-7CFB7FB1359B}"/>
    <cellStyle name="Input 3 2 3 8" xfId="4521" xr:uid="{0453A912-08C2-4881-8FF1-5E0E71E14974}"/>
    <cellStyle name="Input 3 2 3 8 2" xfId="13458" xr:uid="{A6E2D334-AA33-436E-AA60-3C44804A365A}"/>
    <cellStyle name="Input 3 2 3 8 3" xfId="20242" xr:uid="{166136FD-7D18-4FBB-91BB-7AF11959CD8F}"/>
    <cellStyle name="Input 3 2 3 9" xfId="6984" xr:uid="{E67EF2E9-1C23-424F-BD81-A72730BC9A48}"/>
    <cellStyle name="Input 3 2 3 9 2" xfId="15921" xr:uid="{CE9FEE7F-A10B-4549-8FB8-9017B154B41D}"/>
    <cellStyle name="Input 3 2 3 9 3" xfId="22123" xr:uid="{4BC41591-AD0A-460A-96DE-FEFE3928E2FF}"/>
    <cellStyle name="Input 3 2 4" xfId="1387" xr:uid="{00000000-0005-0000-0000-000068010000}"/>
    <cellStyle name="Input 3 2 4 10" xfId="8769" xr:uid="{58469479-CBD2-4E1E-9215-A1AE97200B6E}"/>
    <cellStyle name="Input 3 2 4 10 2" xfId="17706" xr:uid="{FD78FE94-501E-4B85-BEEC-0D73BB5B567C}"/>
    <cellStyle name="Input 3 2 4 10 3" xfId="23908" xr:uid="{D8E9AA70-F5F0-4167-A8C9-D5857091B3AA}"/>
    <cellStyle name="Input 3 2 4 11" xfId="10328" xr:uid="{CD1A6BB8-FC1D-4C30-9436-B6BA814A21DD}"/>
    <cellStyle name="Input 3 2 4 12" xfId="18507" xr:uid="{51F87E20-F0BF-4881-A550-6635AEB30FDA}"/>
    <cellStyle name="Input 3 2 4 2" xfId="802" xr:uid="{00000000-0005-0000-0000-000069010000}"/>
    <cellStyle name="Input 3 2 4 2 2" xfId="3869" xr:uid="{43DD9C12-28DC-4F8E-BE3F-D9E6E1924AB1}"/>
    <cellStyle name="Input 3 2 4 2 2 2" xfId="12806" xr:uid="{808B0BB5-FB9B-4A26-8477-0192CFD8D4FB}"/>
    <cellStyle name="Input 3 2 4 2 2 3" xfId="20006" xr:uid="{393457B9-63B9-4809-BE53-F3E02F41504D}"/>
    <cellStyle name="Input 3 2 4 2 3" xfId="6553" xr:uid="{60E05339-36B2-40F7-87A4-7C5EE379F155}"/>
    <cellStyle name="Input 3 2 4 2 3 2" xfId="15490" xr:uid="{A719E84F-BB04-4C4C-95D3-419DD6AAABBC}"/>
    <cellStyle name="Input 3 2 4 2 3 3" xfId="21692" xr:uid="{C77E04FE-2A6D-4DEA-8A53-75F6B9786351}"/>
    <cellStyle name="Input 3 2 4 2 4" xfId="8600" xr:uid="{08459BC9-27C8-442C-A305-36F059A38AD4}"/>
    <cellStyle name="Input 3 2 4 2 4 2" xfId="17537" xr:uid="{04E43152-E297-464F-AAD7-28C964CB1A76}"/>
    <cellStyle name="Input 3 2 4 2 4 3" xfId="23739" xr:uid="{8FBC27D5-8837-48D8-9EE0-4A66964E99D6}"/>
    <cellStyle name="Input 3 2 4 2 5" xfId="9743" xr:uid="{F1DA6C1C-E6A2-4B62-8BAE-FCE9DFC0D0A7}"/>
    <cellStyle name="Input 3 2 4 2 6" xfId="18281" xr:uid="{DCE53805-AA35-49BA-88B5-589F0DDFE757}"/>
    <cellStyle name="Input 3 2 4 3" xfId="2694" xr:uid="{00000000-0005-0000-0000-00006A010000}"/>
    <cellStyle name="Input 3 2 4 3 2" xfId="5760" xr:uid="{17D68DA7-D258-4CB8-B8A8-A3F4ED64E205}"/>
    <cellStyle name="Input 3 2 4 3 2 2" xfId="14697" xr:uid="{E0D2B14C-68F8-49C0-A478-A575AB964701}"/>
    <cellStyle name="Input 3 2 4 3 2 3" xfId="20899" xr:uid="{4D8E5894-68BC-4632-AB7F-3C3216E9CE73}"/>
    <cellStyle name="Input 3 2 4 3 3" xfId="7918" xr:uid="{FB3988B6-B0C9-48E2-90A3-58029308DE42}"/>
    <cellStyle name="Input 3 2 4 3 3 2" xfId="16855" xr:uid="{E4996E3D-5016-42EA-ABD4-6342D8842740}"/>
    <cellStyle name="Input 3 2 4 3 3 3" xfId="23057" xr:uid="{DC3C3B56-C9C4-4A3D-94F2-9855CC119B1C}"/>
    <cellStyle name="Input 3 2 4 3 4" xfId="7178" xr:uid="{F94C3C19-D58A-4C01-8C2C-D47AB82A4C5A}"/>
    <cellStyle name="Input 3 2 4 3 4 2" xfId="16115" xr:uid="{3865E5E2-707F-4D0D-9B83-47D6AC14DAA5}"/>
    <cellStyle name="Input 3 2 4 3 4 3" xfId="22317" xr:uid="{17199C70-BF89-40B5-8B61-173CF9FA8D6C}"/>
    <cellStyle name="Input 3 2 4 3 5" xfId="11631" xr:uid="{91E79155-4E2D-42C7-8932-114A0655190C}"/>
    <cellStyle name="Input 3 2 4 3 6" xfId="19171" xr:uid="{4F6BBC01-8CF8-4624-AC18-F6A223410BAD}"/>
    <cellStyle name="Input 3 2 4 4" xfId="814" xr:uid="{00000000-0005-0000-0000-00006B010000}"/>
    <cellStyle name="Input 3 2 4 4 2" xfId="3881" xr:uid="{2545D604-75F9-4F1C-BF1F-789BE6082549}"/>
    <cellStyle name="Input 3 2 4 4 2 2" xfId="12818" xr:uid="{108E244A-3E44-4F70-944C-DCDCCC6F8165}"/>
    <cellStyle name="Input 3 2 4 4 2 3" xfId="20018" xr:uid="{78A5CC7B-CB3A-4F7D-B1F4-237A8E775F2A}"/>
    <cellStyle name="Input 3 2 4 4 3" xfId="6565" xr:uid="{E6411AC4-812F-4135-A975-3C715D80E804}"/>
    <cellStyle name="Input 3 2 4 4 3 2" xfId="15502" xr:uid="{C56BA070-F5EF-4109-8993-0F554D811346}"/>
    <cellStyle name="Input 3 2 4 4 3 3" xfId="21704" xr:uid="{A49CBC14-EC72-4EAA-911B-EBD8C8DBC83C}"/>
    <cellStyle name="Input 3 2 4 4 4" xfId="6500" xr:uid="{19EEC604-2E11-4D27-887C-5696B6A9718A}"/>
    <cellStyle name="Input 3 2 4 4 4 2" xfId="15437" xr:uid="{025B29B6-8FB2-46E7-AF7E-BDE06AEC6BBE}"/>
    <cellStyle name="Input 3 2 4 4 4 3" xfId="21639" xr:uid="{144DC2E8-C07C-4F3E-871A-90FA5F90AF1B}"/>
    <cellStyle name="Input 3 2 4 4 5" xfId="9755" xr:uid="{0DAE4D3C-A139-40E1-B236-376B7D9EC8CB}"/>
    <cellStyle name="Input 3 2 4 4 6" xfId="18293" xr:uid="{14275229-CE90-4A6B-AD02-6C45CBD3742A}"/>
    <cellStyle name="Input 3 2 4 5" xfId="2794" xr:uid="{00000000-0005-0000-0000-00006C010000}"/>
    <cellStyle name="Input 3 2 4 5 2" xfId="5860" xr:uid="{62C2C80A-E37D-42EF-A014-D0D0F9D135F6}"/>
    <cellStyle name="Input 3 2 4 5 2 2" xfId="14797" xr:uid="{BC31807E-14F1-4521-9247-3A558DBC3D86}"/>
    <cellStyle name="Input 3 2 4 5 2 3" xfId="20999" xr:uid="{81E76577-B27F-4C44-981C-C529228B80B6}"/>
    <cellStyle name="Input 3 2 4 5 3" xfId="8018" xr:uid="{1A920BB6-59EF-4300-9CF3-8E90B0F375B9}"/>
    <cellStyle name="Input 3 2 4 5 3 2" xfId="16955" xr:uid="{7C332BD9-6728-46EE-987C-A31D4686EC1C}"/>
    <cellStyle name="Input 3 2 4 5 3 3" xfId="23157" xr:uid="{164E50BE-0E72-4B87-BAA5-7EBE0DBDF5C8}"/>
    <cellStyle name="Input 3 2 4 5 4" xfId="8699" xr:uid="{0BA9624A-1782-4507-AF15-B7CA069617C6}"/>
    <cellStyle name="Input 3 2 4 5 4 2" xfId="17636" xr:uid="{4E951E3C-0BE4-44BB-BC7D-988C275756D8}"/>
    <cellStyle name="Input 3 2 4 5 4 3" xfId="23838" xr:uid="{8E5C90B5-035D-43B0-8784-22731A0D658C}"/>
    <cellStyle name="Input 3 2 4 5 5" xfId="11731" xr:uid="{262B694E-9489-4C8A-9BBE-5B53BFA6374C}"/>
    <cellStyle name="Input 3 2 4 5 6" xfId="19271" xr:uid="{4EEC30EE-B17C-4685-8444-958B2C3D2F62}"/>
    <cellStyle name="Input 3 2 4 6" xfId="1038" xr:uid="{00000000-0005-0000-0000-00006D010000}"/>
    <cellStyle name="Input 3 2 4 6 2" xfId="4105" xr:uid="{415D3699-B9CA-4CC8-A0AF-2C608BA1F718}"/>
    <cellStyle name="Input 3 2 4 6 2 2" xfId="13042" xr:uid="{29DD249B-2BEE-46B7-A6F3-BFEDFC6CD77E}"/>
    <cellStyle name="Input 3 2 4 6 2 3" xfId="20081" xr:uid="{FF0F56CC-9385-48CF-8B0D-3E1F96639582}"/>
    <cellStyle name="Input 3 2 4 6 3" xfId="6705" xr:uid="{B04ECCD2-2D5D-43DC-82B4-66BD550B563B}"/>
    <cellStyle name="Input 3 2 4 6 3 2" xfId="15642" xr:uid="{01356384-DF14-412E-8E08-30AC74CED672}"/>
    <cellStyle name="Input 3 2 4 6 3 3" xfId="21844" xr:uid="{FDD4E8A2-305A-471F-AF58-3E97FBE4BEA0}"/>
    <cellStyle name="Input 3 2 4 6 4" xfId="8670" xr:uid="{62B7BCC6-A821-4A90-B53C-3D3CA8D8288B}"/>
    <cellStyle name="Input 3 2 4 6 4 2" xfId="17607" xr:uid="{042A68DA-BFC1-4C07-AA60-B96579759108}"/>
    <cellStyle name="Input 3 2 4 6 4 3" xfId="23809" xr:uid="{B930874D-F9E8-4149-A41A-25AFBDFE465E}"/>
    <cellStyle name="Input 3 2 4 6 5" xfId="9979" xr:uid="{7F57987A-AAFC-476A-A64C-25EFCB77C1E1}"/>
    <cellStyle name="Input 3 2 4 6 6" xfId="18356" xr:uid="{4124BF63-A4F8-419C-99F9-5D9C7C6719D6}"/>
    <cellStyle name="Input 3 2 4 7" xfId="3013" xr:uid="{00000000-0005-0000-0000-00006E010000}"/>
    <cellStyle name="Input 3 2 4 7 2" xfId="6079" xr:uid="{783F862E-5979-4947-BAEF-47C3B83D2038}"/>
    <cellStyle name="Input 3 2 4 7 2 2" xfId="15016" xr:uid="{6D59CBCC-BE86-4CBB-95EE-111D7BD085CF}"/>
    <cellStyle name="Input 3 2 4 7 2 3" xfId="21218" xr:uid="{0C6D55B9-66E9-46A9-8279-5EBA16850766}"/>
    <cellStyle name="Input 3 2 4 7 3" xfId="8237" xr:uid="{14C9B0FA-ED20-4630-94D9-9A3B98F6D36E}"/>
    <cellStyle name="Input 3 2 4 7 3 2" xfId="17174" xr:uid="{3D33741B-B621-4295-BEB0-ADE3445A9EE1}"/>
    <cellStyle name="Input 3 2 4 7 3 3" xfId="23376" xr:uid="{F0B605F3-19EF-428B-B106-EE50EAC5233C}"/>
    <cellStyle name="Input 3 2 4 7 4" xfId="8494" xr:uid="{9D70714E-17BE-4C83-8925-A9E224D8BA86}"/>
    <cellStyle name="Input 3 2 4 7 4 2" xfId="17431" xr:uid="{B9373127-2E93-416A-9F26-58A4D317D8B9}"/>
    <cellStyle name="Input 3 2 4 7 4 3" xfId="23633" xr:uid="{676B64C1-658E-4CED-A168-3BAD0E0D7BFE}"/>
    <cellStyle name="Input 3 2 4 7 5" xfId="11950" xr:uid="{1204BA9E-1B9E-4653-8BDE-2AE6A36621C9}"/>
    <cellStyle name="Input 3 2 4 7 6" xfId="19490" xr:uid="{55513B24-ABF4-4C82-923E-42BF103D3018}"/>
    <cellStyle name="Input 3 2 4 8" xfId="4454" xr:uid="{C98C77C0-13F0-4234-8C0B-C96B6DEC047E}"/>
    <cellStyle name="Input 3 2 4 8 2" xfId="13391" xr:uid="{E6B78755-3FAB-449E-BC7F-21FF29D78DAA}"/>
    <cellStyle name="Input 3 2 4 8 3" xfId="20232" xr:uid="{84DCC1E1-65B6-4EA2-8A4F-F8D29B162A2C}"/>
    <cellStyle name="Input 3 2 4 9" xfId="6945" xr:uid="{1B0F0A19-6345-4100-AD04-F38105AC7D90}"/>
    <cellStyle name="Input 3 2 4 9 2" xfId="15882" xr:uid="{2787A8E0-20AF-418B-AA20-547517CE8CE6}"/>
    <cellStyle name="Input 3 2 4 9 3" xfId="22084" xr:uid="{D924C557-DB98-4179-A0CD-26323D18970F}"/>
    <cellStyle name="Input 3 2 5" xfId="2162" xr:uid="{00000000-0005-0000-0000-00006F010000}"/>
    <cellStyle name="Input 3 2 5 10" xfId="9088" xr:uid="{954317DB-0ED0-4EB3-947C-1F5526CA67D9}"/>
    <cellStyle name="Input 3 2 5 10 2" xfId="18025" xr:uid="{7A9CF1F9-6A1F-42DD-9D5A-103EB4085316}"/>
    <cellStyle name="Input 3 2 5 10 3" xfId="24227" xr:uid="{6311DF93-28A9-426D-8021-9F64F056ADBC}"/>
    <cellStyle name="Input 3 2 5 11" xfId="11099" xr:uid="{EDE5B6EA-B9B8-4473-B956-6E353D67BCC1}"/>
    <cellStyle name="Input 3 2 5 12" xfId="18639" xr:uid="{6FBC00A1-86E7-4BE2-95A8-84F8CAB1CA74}"/>
    <cellStyle name="Input 3 2 5 2" xfId="2766" xr:uid="{00000000-0005-0000-0000-000070010000}"/>
    <cellStyle name="Input 3 2 5 2 2" xfId="5832" xr:uid="{0B69E2A0-C2EA-4F92-AD08-51D05D860041}"/>
    <cellStyle name="Input 3 2 5 2 2 2" xfId="14769" xr:uid="{312DC00F-5B5D-486C-AC50-0EAA5072D582}"/>
    <cellStyle name="Input 3 2 5 2 2 3" xfId="20971" xr:uid="{5EF139E1-2C7F-49A1-BB29-D7C4B6FD9AA0}"/>
    <cellStyle name="Input 3 2 5 2 3" xfId="7990" xr:uid="{EEEA6E02-158D-47BB-9855-4CE82C8BB1A0}"/>
    <cellStyle name="Input 3 2 5 2 3 2" xfId="16927" xr:uid="{AE19A33F-EC33-4943-A7D8-E553CB79412F}"/>
    <cellStyle name="Input 3 2 5 2 3 3" xfId="23129" xr:uid="{08820260-1FC2-4EFB-AB29-60AD7D883BC4}"/>
    <cellStyle name="Input 3 2 5 2 4" xfId="7114" xr:uid="{B92DD0F2-978C-499A-BD7E-063FA838E5FE}"/>
    <cellStyle name="Input 3 2 5 2 4 2" xfId="16051" xr:uid="{E511C920-BAB3-4895-A203-E1386C64CDDE}"/>
    <cellStyle name="Input 3 2 5 2 4 3" xfId="22253" xr:uid="{BAC2B723-5127-4127-898A-5C4EFBA2CA0E}"/>
    <cellStyle name="Input 3 2 5 2 5" xfId="11703" xr:uid="{C867A8D5-7C3B-4941-8FDD-BDA302158CBD}"/>
    <cellStyle name="Input 3 2 5 2 6" xfId="19243" xr:uid="{5A5E98C6-6494-4063-9FA3-CA3C6C01442B}"/>
    <cellStyle name="Input 3 2 5 3" xfId="2876" xr:uid="{00000000-0005-0000-0000-000071010000}"/>
    <cellStyle name="Input 3 2 5 3 2" xfId="5942" xr:uid="{F91BE502-B0AC-4834-848D-539BF4F0C888}"/>
    <cellStyle name="Input 3 2 5 3 2 2" xfId="14879" xr:uid="{377CB9C2-8258-4C38-968A-E8244C94CAE5}"/>
    <cellStyle name="Input 3 2 5 3 2 3" xfId="21081" xr:uid="{F81C74BB-1F61-4CBF-9B0B-E04DF30C3F0C}"/>
    <cellStyle name="Input 3 2 5 3 3" xfId="8100" xr:uid="{74F531EA-D328-4612-B5DE-1E624A86E488}"/>
    <cellStyle name="Input 3 2 5 3 3 2" xfId="17037" xr:uid="{670CC56F-D1F2-499F-801E-34B47590A0F2}"/>
    <cellStyle name="Input 3 2 5 3 3 3" xfId="23239" xr:uid="{A1257572-7065-4A39-A0D2-F6C44F3EAE2D}"/>
    <cellStyle name="Input 3 2 5 3 4" xfId="8655" xr:uid="{2C2D7E9D-F2DE-455C-8565-4635BE4517BC}"/>
    <cellStyle name="Input 3 2 5 3 4 2" xfId="17592" xr:uid="{12B39A9D-215C-45C5-AC9C-0908C7DAFE1D}"/>
    <cellStyle name="Input 3 2 5 3 4 3" xfId="23794" xr:uid="{97C54D84-6F5B-4EBF-983D-6734079FD473}"/>
    <cellStyle name="Input 3 2 5 3 5" xfId="11813" xr:uid="{504FF756-4F3B-4C5C-89E0-A0DA10650708}"/>
    <cellStyle name="Input 3 2 5 3 6" xfId="19353" xr:uid="{9F6C7F4A-5A2E-450F-B887-346F1BC1B1E6}"/>
    <cellStyle name="Input 3 2 5 4" xfId="2980" xr:uid="{00000000-0005-0000-0000-000072010000}"/>
    <cellStyle name="Input 3 2 5 4 2" xfId="6046" xr:uid="{2AAAB067-6CA4-4B3E-9AE8-2E45C520167A}"/>
    <cellStyle name="Input 3 2 5 4 2 2" xfId="14983" xr:uid="{41276D89-8363-43A1-94CA-CBA26991C4E0}"/>
    <cellStyle name="Input 3 2 5 4 2 3" xfId="21185" xr:uid="{81F768A8-67F7-4941-A272-E9F24419F51E}"/>
    <cellStyle name="Input 3 2 5 4 3" xfId="8204" xr:uid="{D24CFBAD-4361-40AE-8024-90367071CD9B}"/>
    <cellStyle name="Input 3 2 5 4 3 2" xfId="17141" xr:uid="{F4548BE1-EC1D-4F5C-8B39-0B4B9C18B99A}"/>
    <cellStyle name="Input 3 2 5 4 3 3" xfId="23343" xr:uid="{C6ADB5DE-B9C9-4B98-8120-FD05683F940B}"/>
    <cellStyle name="Input 3 2 5 4 4" xfId="9157" xr:uid="{28150873-992E-4968-AAAA-3CB6D72E2768}"/>
    <cellStyle name="Input 3 2 5 4 4 2" xfId="18094" xr:uid="{6D1DF424-80E9-49C2-8AB5-EE390B5983FA}"/>
    <cellStyle name="Input 3 2 5 4 4 3" xfId="24296" xr:uid="{6A86DED6-9B61-4C1C-B87A-7BC293F12134}"/>
    <cellStyle name="Input 3 2 5 4 5" xfId="11917" xr:uid="{C96AD5F9-F082-4E7F-BDD1-FD9DC8C97AF5}"/>
    <cellStyle name="Input 3 2 5 4 6" xfId="19457" xr:uid="{01A97DD2-E321-4B32-AF24-74F7D12313C1}"/>
    <cellStyle name="Input 3 2 5 5" xfId="3103" xr:uid="{00000000-0005-0000-0000-000073010000}"/>
    <cellStyle name="Input 3 2 5 5 2" xfId="6169" xr:uid="{B1F40917-C694-44AD-97CE-63E084779150}"/>
    <cellStyle name="Input 3 2 5 5 2 2" xfId="15106" xr:uid="{1802093F-9279-4B57-AA35-AFB513EE3D03}"/>
    <cellStyle name="Input 3 2 5 5 2 3" xfId="21308" xr:uid="{BC1D676E-A000-4AAB-AB5C-8B60AE385934}"/>
    <cellStyle name="Input 3 2 5 5 3" xfId="8327" xr:uid="{EE8CF552-FFFE-4A75-89D8-338D688291CB}"/>
    <cellStyle name="Input 3 2 5 5 3 2" xfId="17264" xr:uid="{AAD3896D-8369-4C41-AAB4-2BFBA7A44486}"/>
    <cellStyle name="Input 3 2 5 5 3 3" xfId="23466" xr:uid="{C1B1877C-A76D-42FE-9473-A6B9FEE3D747}"/>
    <cellStyle name="Input 3 2 5 5 4" xfId="8598" xr:uid="{23F84D3D-C71D-4676-8FD6-61FDF5F0B061}"/>
    <cellStyle name="Input 3 2 5 5 4 2" xfId="17535" xr:uid="{94962281-1508-4663-A147-493825C21846}"/>
    <cellStyle name="Input 3 2 5 5 4 3" xfId="23737" xr:uid="{D625387D-3CED-4539-A513-3CE0C5F727B2}"/>
    <cellStyle name="Input 3 2 5 5 5" xfId="12040" xr:uid="{24420F60-F3F2-44D6-92E1-B1FC1C96FB3F}"/>
    <cellStyle name="Input 3 2 5 5 6" xfId="19580" xr:uid="{07192135-FF64-43D2-BEDF-11DDDAD2D754}"/>
    <cellStyle name="Input 3 2 5 6" xfId="3175" xr:uid="{00000000-0005-0000-0000-000074010000}"/>
    <cellStyle name="Input 3 2 5 6 2" xfId="6241" xr:uid="{EE76E75B-F3A0-4870-BE1B-0272D718658F}"/>
    <cellStyle name="Input 3 2 5 6 2 2" xfId="15178" xr:uid="{AEE627F6-710D-4220-BA3A-56B40B914DF3}"/>
    <cellStyle name="Input 3 2 5 6 2 3" xfId="21380" xr:uid="{52EA7D02-D6A5-4495-970E-EF067C1BD6BC}"/>
    <cellStyle name="Input 3 2 5 6 3" xfId="8399" xr:uid="{9DDFC93E-7021-44BF-A103-2ED1E135B581}"/>
    <cellStyle name="Input 3 2 5 6 3 2" xfId="17336" xr:uid="{0B2C9CE7-8A4E-49BC-845B-FF67241D74DA}"/>
    <cellStyle name="Input 3 2 5 6 3 3" xfId="23538" xr:uid="{BC47A2CF-4B47-4CFE-AED5-B26F7436050E}"/>
    <cellStyle name="Input 3 2 5 6 4" xfId="9194" xr:uid="{383F4486-B1EE-4DD8-A72F-6994891FF259}"/>
    <cellStyle name="Input 3 2 5 6 4 2" xfId="18131" xr:uid="{1DD27015-7585-4B59-9A7D-277280B6EB8E}"/>
    <cellStyle name="Input 3 2 5 6 4 3" xfId="24333" xr:uid="{3F34BAEF-A814-4C80-ABAE-5941ADE3202D}"/>
    <cellStyle name="Input 3 2 5 6 5" xfId="12112" xr:uid="{419BCBB7-618F-4222-B640-922DC89DB3CA}"/>
    <cellStyle name="Input 3 2 5 6 6" xfId="19652" xr:uid="{9ADDC305-0389-4013-B47A-DA7EC498DC96}"/>
    <cellStyle name="Input 3 2 5 7" xfId="3252" xr:uid="{00000000-0005-0000-0000-000075010000}"/>
    <cellStyle name="Input 3 2 5 7 2" xfId="6318" xr:uid="{9E87EBDB-AA82-4F32-BF88-5481A53877F0}"/>
    <cellStyle name="Input 3 2 5 7 2 2" xfId="15255" xr:uid="{7CB2E039-3379-4499-AE33-693CDB312162}"/>
    <cellStyle name="Input 3 2 5 7 2 3" xfId="21457" xr:uid="{621AC25A-7B02-4DA1-9F47-BFC08960CC1D}"/>
    <cellStyle name="Input 3 2 5 7 3" xfId="8476" xr:uid="{B9D14455-7AE5-4165-8F24-501BD2211F35}"/>
    <cellStyle name="Input 3 2 5 7 3 2" xfId="17413" xr:uid="{FFA3263A-DEA3-4303-8ABB-05CEF89E6161}"/>
    <cellStyle name="Input 3 2 5 7 3 3" xfId="23615" xr:uid="{3597A95B-7B68-4108-A17F-CB9434EBE0EA}"/>
    <cellStyle name="Input 3 2 5 7 4" xfId="3574" xr:uid="{93B85888-5B4D-4801-AF35-FCA7C73B0694}"/>
    <cellStyle name="Input 3 2 5 7 4 2" xfId="12511" xr:uid="{CCC957EC-7048-4FA3-AD53-DBB6AAFA29B8}"/>
    <cellStyle name="Input 3 2 5 7 4 3" xfId="19884" xr:uid="{162D410B-E913-41D9-939B-D9DA974B3BF3}"/>
    <cellStyle name="Input 3 2 5 7 5" xfId="12189" xr:uid="{4DD70E6F-11F1-4A67-AD0C-DE9966CCC23B}"/>
    <cellStyle name="Input 3 2 5 7 6" xfId="19729" xr:uid="{C06855C9-D376-469F-A829-231CBD9A6A07}"/>
    <cellStyle name="Input 3 2 5 8" xfId="5228" xr:uid="{447A1969-990D-4F6E-AA04-DE934DFCBB59}"/>
    <cellStyle name="Input 3 2 5 8 2" xfId="14165" xr:uid="{E440EBF1-C6D2-4BBF-906A-925A5F8D66EE}"/>
    <cellStyle name="Input 3 2 5 8 3" xfId="20367" xr:uid="{868AC1EA-5F51-4B57-A8CC-3E370A0BCF14}"/>
    <cellStyle name="Input 3 2 5 9" xfId="7386" xr:uid="{E7B8E6BA-7E3C-4B1F-B9B1-554021461D58}"/>
    <cellStyle name="Input 3 2 5 9 2" xfId="16323" xr:uid="{4868642E-AE5B-460A-8689-A6AA51B48A4D}"/>
    <cellStyle name="Input 3 2 5 9 3" xfId="22525" xr:uid="{031DDDE2-20E2-4B3E-AA71-12506431FAB1}"/>
    <cellStyle name="Input 3 2 6" xfId="1555" xr:uid="{00000000-0005-0000-0000-000076010000}"/>
    <cellStyle name="Input 3 2 6 10" xfId="6977" xr:uid="{10C41C7E-FC80-4CF2-B755-E3C846CA22D7}"/>
    <cellStyle name="Input 3 2 6 10 2" xfId="15914" xr:uid="{3E9F373A-6AF4-4F76-A731-F316FD435E99}"/>
    <cellStyle name="Input 3 2 6 10 3" xfId="22116" xr:uid="{1C6F7019-DE6E-4D3E-98C9-579C2FB8A77D}"/>
    <cellStyle name="Input 3 2 6 11" xfId="10496" xr:uid="{3ECB8005-9DE5-4066-A6CA-0EA0FAEF21C5}"/>
    <cellStyle name="Input 3 2 6 12" xfId="18539" xr:uid="{30FD2F15-442A-4695-B79F-4631C082F145}"/>
    <cellStyle name="Input 3 2 6 2" xfId="2387" xr:uid="{00000000-0005-0000-0000-000077010000}"/>
    <cellStyle name="Input 3 2 6 2 2" xfId="5453" xr:uid="{66295C13-3461-4DE4-B55F-0F810489029E}"/>
    <cellStyle name="Input 3 2 6 2 2 2" xfId="14390" xr:uid="{55AF9BAC-3B6C-4186-8DEC-88B1D88BE74F}"/>
    <cellStyle name="Input 3 2 6 2 2 3" xfId="20592" xr:uid="{A10A4E77-CB45-450A-8E2F-0F3E82233A6F}"/>
    <cellStyle name="Input 3 2 6 2 3" xfId="7611" xr:uid="{4EED1FB9-0BBF-4F71-88F1-CC58B5EDB328}"/>
    <cellStyle name="Input 3 2 6 2 3 2" xfId="16548" xr:uid="{7207C6F7-6715-4707-A5C2-32CCA4234AE5}"/>
    <cellStyle name="Input 3 2 6 2 3 3" xfId="22750" xr:uid="{E1DF0B4B-6F0B-44A8-8E30-85971EDB4CC9}"/>
    <cellStyle name="Input 3 2 6 2 4" xfId="7096" xr:uid="{332DE98C-F3C9-4F3A-9FCD-CAB6A8DB499F}"/>
    <cellStyle name="Input 3 2 6 2 4 2" xfId="16033" xr:uid="{4ACDB8A3-A2D0-43F2-A43D-7936EC8CA6DF}"/>
    <cellStyle name="Input 3 2 6 2 4 3" xfId="22235" xr:uid="{DD277B0C-FF79-4D4F-8C4C-69A9C68D0BB6}"/>
    <cellStyle name="Input 3 2 6 2 5" xfId="11324" xr:uid="{73B4C7A0-0EB7-4FC6-9255-ACFACCFCCD08}"/>
    <cellStyle name="Input 3 2 6 2 6" xfId="18864" xr:uid="{08201C87-6369-4DD2-B3BF-F4FF07E30E88}"/>
    <cellStyle name="Input 3 2 6 3" xfId="2282" xr:uid="{00000000-0005-0000-0000-000078010000}"/>
    <cellStyle name="Input 3 2 6 3 2" xfId="5348" xr:uid="{833AC07F-CCEC-4CEF-9CC3-7C5519DF12E9}"/>
    <cellStyle name="Input 3 2 6 3 2 2" xfId="14285" xr:uid="{ADBF50E1-15B7-43E6-AC5C-4E76604BE8F1}"/>
    <cellStyle name="Input 3 2 6 3 2 3" xfId="20487" xr:uid="{7A7D4DD5-5992-42AC-A708-2F60A9AA6329}"/>
    <cellStyle name="Input 3 2 6 3 3" xfId="7506" xr:uid="{D9FF295C-2A80-46F4-8DFA-DF29979DBE79}"/>
    <cellStyle name="Input 3 2 6 3 3 2" xfId="16443" xr:uid="{718679D4-3A14-40C1-BC59-9BE9EEF5A9A0}"/>
    <cellStyle name="Input 3 2 6 3 3 3" xfId="22645" xr:uid="{36AE9EB6-C466-4A04-85B9-F236FFE221A6}"/>
    <cellStyle name="Input 3 2 6 3 4" xfId="9254" xr:uid="{63BE98DD-EFC9-42CC-9417-A505B0098AB0}"/>
    <cellStyle name="Input 3 2 6 3 4 2" xfId="18191" xr:uid="{60F719E4-EEF6-411A-96E4-EFA61E4AE15D}"/>
    <cellStyle name="Input 3 2 6 3 4 3" xfId="24393" xr:uid="{C4862224-7A69-43B5-B633-7D7CA5D1C409}"/>
    <cellStyle name="Input 3 2 6 3 5" xfId="11219" xr:uid="{5CAAEBDE-B9A2-48E1-B1E1-CF7787AA19A4}"/>
    <cellStyle name="Input 3 2 6 3 6" xfId="18759" xr:uid="{80E592F7-E7CC-4939-B941-2750F3D1A961}"/>
    <cellStyle name="Input 3 2 6 4" xfId="2197" xr:uid="{00000000-0005-0000-0000-000079010000}"/>
    <cellStyle name="Input 3 2 6 4 2" xfId="5263" xr:uid="{7181F60E-047B-4121-A3F6-D0479D818FF6}"/>
    <cellStyle name="Input 3 2 6 4 2 2" xfId="14200" xr:uid="{FF313755-9970-4515-8E8F-DCE23874036F}"/>
    <cellStyle name="Input 3 2 6 4 2 3" xfId="20402" xr:uid="{C9292750-6EFA-4F49-B1FC-3E0C327FD527}"/>
    <cellStyle name="Input 3 2 6 4 3" xfId="7421" xr:uid="{8487A85F-614D-46AA-BB2D-9A494D6A8A41}"/>
    <cellStyle name="Input 3 2 6 4 3 2" xfId="16358" xr:uid="{9A879901-7E21-488D-8724-BE442AD84131}"/>
    <cellStyle name="Input 3 2 6 4 3 3" xfId="22560" xr:uid="{7AE4C93D-6715-4514-97DD-E452F0EF9DA0}"/>
    <cellStyle name="Input 3 2 6 4 4" xfId="9253" xr:uid="{A0011D94-2E69-4E8A-BB28-4313437ECD46}"/>
    <cellStyle name="Input 3 2 6 4 4 2" xfId="18190" xr:uid="{226D24AE-8267-4128-A417-5DA7656D2A0B}"/>
    <cellStyle name="Input 3 2 6 4 4 3" xfId="24392" xr:uid="{3ECB3DA0-D9D5-49CA-9E97-16C24D5D7432}"/>
    <cellStyle name="Input 3 2 6 4 5" xfId="11134" xr:uid="{52CB5946-EE7F-4EF5-915C-54EEB89DA9D0}"/>
    <cellStyle name="Input 3 2 6 4 6" xfId="18674" xr:uid="{D2F38DA5-1772-4321-98E2-03F0FE1AB216}"/>
    <cellStyle name="Input 3 2 6 5" xfId="783" xr:uid="{00000000-0005-0000-0000-00007A010000}"/>
    <cellStyle name="Input 3 2 6 5 2" xfId="3850" xr:uid="{D7C8ECD8-85B5-4699-821A-2299E9443479}"/>
    <cellStyle name="Input 3 2 6 5 2 2" xfId="12787" xr:uid="{87EC3786-D83C-4866-BEE6-406CB5FF59BC}"/>
    <cellStyle name="Input 3 2 6 5 2 3" xfId="19991" xr:uid="{27B279AE-815A-431F-B093-1068AB9865F4}"/>
    <cellStyle name="Input 3 2 6 5 3" xfId="6538" xr:uid="{0E8C8F9F-1DA3-47F5-914C-EF0E75059473}"/>
    <cellStyle name="Input 3 2 6 5 3 2" xfId="15475" xr:uid="{1AE1A4D3-D0D3-4E63-B3B3-DA26176AD0B5}"/>
    <cellStyle name="Input 3 2 6 5 3 3" xfId="21677" xr:uid="{B8CFBE0C-8CCC-406C-AC7B-3FD0309217FA}"/>
    <cellStyle name="Input 3 2 6 5 4" xfId="8602" xr:uid="{1EE5CA32-E2F2-4CAF-B379-A4D5DD489E2F}"/>
    <cellStyle name="Input 3 2 6 5 4 2" xfId="17539" xr:uid="{C70781E2-772A-4075-B8AC-C72FAC0B01F3}"/>
    <cellStyle name="Input 3 2 6 5 4 3" xfId="23741" xr:uid="{3B362A69-69CB-4C18-AE5E-AAA454901D2F}"/>
    <cellStyle name="Input 3 2 6 5 5" xfId="9724" xr:uid="{6C024F72-D3A6-4AF8-997F-6CF18F42A599}"/>
    <cellStyle name="Input 3 2 6 5 6" xfId="18266" xr:uid="{E11229B7-125D-4EC9-8E53-808D1E7B3EB3}"/>
    <cellStyle name="Input 3 2 6 6" xfId="2269" xr:uid="{00000000-0005-0000-0000-00007B010000}"/>
    <cellStyle name="Input 3 2 6 6 2" xfId="5335" xr:uid="{94435F9C-5D76-4CAB-A471-E7C1F6D596A1}"/>
    <cellStyle name="Input 3 2 6 6 2 2" xfId="14272" xr:uid="{DA4F2610-C9B3-4EDA-B0C0-C30187E208CA}"/>
    <cellStyle name="Input 3 2 6 6 2 3" xfId="20474" xr:uid="{6CCC40E6-7344-44B6-AF06-D533AAFBA130}"/>
    <cellStyle name="Input 3 2 6 6 3" xfId="7493" xr:uid="{C806CD53-CC3C-4B49-A7A3-7DFFB405F8ED}"/>
    <cellStyle name="Input 3 2 6 6 3 2" xfId="16430" xr:uid="{3881E102-EF5C-44B5-9F90-1C681003FE6B}"/>
    <cellStyle name="Input 3 2 6 6 3 3" xfId="22632" xr:uid="{190003E4-822C-4EBE-8950-00FAB634A375}"/>
    <cellStyle name="Input 3 2 6 6 4" xfId="6484" xr:uid="{D62035FE-8541-4B5A-A1DC-5333A9F3AE93}"/>
    <cellStyle name="Input 3 2 6 6 4 2" xfId="15421" xr:uid="{87370D7F-7486-4365-8FA5-9F1642C56CCF}"/>
    <cellStyle name="Input 3 2 6 6 4 3" xfId="21623" xr:uid="{E128C11E-5E13-4F29-98FE-05907D10810D}"/>
    <cellStyle name="Input 3 2 6 6 5" xfId="11206" xr:uid="{972A802F-9F47-49B1-9BAF-9CC63ED29CE3}"/>
    <cellStyle name="Input 3 2 6 6 6" xfId="18746" xr:uid="{E558B85D-E7AA-476F-A468-14FADBF50E13}"/>
    <cellStyle name="Input 3 2 6 7" xfId="810" xr:uid="{00000000-0005-0000-0000-00007C010000}"/>
    <cellStyle name="Input 3 2 6 7 2" xfId="3877" xr:uid="{5E6AE8C4-0074-43C3-8E5E-B74B1626FA1B}"/>
    <cellStyle name="Input 3 2 6 7 2 2" xfId="12814" xr:uid="{9E8EBCDB-A994-4BDE-BD78-C43B6F380D6C}"/>
    <cellStyle name="Input 3 2 6 7 2 3" xfId="20014" xr:uid="{F2CF1032-27D2-4CE0-99FF-1B48CBA3E572}"/>
    <cellStyle name="Input 3 2 6 7 3" xfId="6561" xr:uid="{AE35FBAF-BCC0-40B7-AF4E-75C9EFCC167A}"/>
    <cellStyle name="Input 3 2 6 7 3 2" xfId="15498" xr:uid="{9F7A4057-111B-4C86-A59B-03721DFF936F}"/>
    <cellStyle name="Input 3 2 6 7 3 3" xfId="21700" xr:uid="{DE5164A9-B564-44FA-907D-6CD61C53877F}"/>
    <cellStyle name="Input 3 2 6 7 4" xfId="7258" xr:uid="{E586F9F2-A3F7-43CA-90D0-F2B1B9EA5AFF}"/>
    <cellStyle name="Input 3 2 6 7 4 2" xfId="16195" xr:uid="{9E1C51C1-EE64-4E18-BDA3-6FE817DE4068}"/>
    <cellStyle name="Input 3 2 6 7 4 3" xfId="22397" xr:uid="{1CC21293-FB2F-463D-BA38-40DC78900BCB}"/>
    <cellStyle name="Input 3 2 6 7 5" xfId="9751" xr:uid="{8D7C5DB2-5170-4593-9379-18AF9880B078}"/>
    <cellStyle name="Input 3 2 6 7 6" xfId="18289" xr:uid="{5C2B5079-90B2-4BB7-BFCA-984F3C883F5A}"/>
    <cellStyle name="Input 3 2 6 8" xfId="4622" xr:uid="{1AC5DFEB-3D95-4D05-A1F5-3A6AB4B2C04B}"/>
    <cellStyle name="Input 3 2 6 8 2" xfId="13559" xr:uid="{8918457F-949B-4706-85E9-4E2E5B236E1F}"/>
    <cellStyle name="Input 3 2 6 8 3" xfId="20264" xr:uid="{E500D472-C6B4-4D5D-A798-5C4045616F0F}"/>
    <cellStyle name="Input 3 2 6 9" xfId="7040" xr:uid="{43137F9F-DFE1-41A8-B67B-09FFA2FB2C1F}"/>
    <cellStyle name="Input 3 2 6 9 2" xfId="15977" xr:uid="{F3F9DC98-5B7A-438F-B09F-71F0803514AB}"/>
    <cellStyle name="Input 3 2 6 9 3" xfId="22179" xr:uid="{A3EC5C6B-AF6B-423F-BDA8-76FC6113307D}"/>
    <cellStyle name="Input 3 2 7" xfId="943" xr:uid="{00000000-0005-0000-0000-00007D010000}"/>
    <cellStyle name="Input 3 2 7 2" xfId="4010" xr:uid="{7A077745-C3A5-441C-8E3B-107E5015B2F6}"/>
    <cellStyle name="Input 3 2 7 2 2" xfId="12947" xr:uid="{5C76CC45-644D-4217-93A9-D607EFD4ED15}"/>
    <cellStyle name="Input 3 2 7 2 3" xfId="20065" xr:uid="{70E929F8-7E2F-4DB4-B5EF-AA7D3680498A}"/>
    <cellStyle name="Input 3 2 7 3" xfId="6656" xr:uid="{B5FC3544-2C66-4B40-86A0-E259C93BA142}"/>
    <cellStyle name="Input 3 2 7 3 2" xfId="15593" xr:uid="{7B6062DD-22A4-4441-B5ED-55C753A6FAC3}"/>
    <cellStyle name="Input 3 2 7 3 3" xfId="21795" xr:uid="{14012426-1BF1-412E-AE2E-B317E3D5C1B7}"/>
    <cellStyle name="Input 3 2 7 4" xfId="8801" xr:uid="{43C2649F-0D5C-492E-B265-AE5E508D2F0F}"/>
    <cellStyle name="Input 3 2 7 4 2" xfId="17738" xr:uid="{3EA5B566-4084-41A0-AE13-11068ED471D3}"/>
    <cellStyle name="Input 3 2 7 4 3" xfId="23940" xr:uid="{2C6A6296-9C19-474C-80E3-D304F6B05CA4}"/>
    <cellStyle name="Input 3 2 7 5" xfId="9884" xr:uid="{5DEE59F1-BFBA-4C65-AE2D-CABB42892312}"/>
    <cellStyle name="Input 3 2 7 6" xfId="18340" xr:uid="{DD5B51C9-2424-497E-A94D-D9282A8C3792}"/>
    <cellStyle name="Input 3 2 8" xfId="1059" xr:uid="{00000000-0005-0000-0000-00007E010000}"/>
    <cellStyle name="Input 3 2 8 2" xfId="4126" xr:uid="{7468703B-4AE9-461C-B47F-71823A60DE14}"/>
    <cellStyle name="Input 3 2 8 2 2" xfId="13063" xr:uid="{8AE4B8C7-F7BD-4AA7-B310-FFC55B95568F}"/>
    <cellStyle name="Input 3 2 8 2 3" xfId="20102" xr:uid="{2FF767BB-4303-43C0-BFCF-C10A517D58BA}"/>
    <cellStyle name="Input 3 2 8 3" xfId="6726" xr:uid="{7447A036-0B91-40D2-A83C-89860503FD20}"/>
    <cellStyle name="Input 3 2 8 3 2" xfId="15663" xr:uid="{A68BFD3B-08E5-45F8-8A28-FAF7FFE4F4FB}"/>
    <cellStyle name="Input 3 2 8 3 3" xfId="21865" xr:uid="{DAE49151-EF34-4249-8998-A1236EFA94DD}"/>
    <cellStyle name="Input 3 2 8 4" xfId="9214" xr:uid="{F6F75E00-4618-4109-BA45-406C19625794}"/>
    <cellStyle name="Input 3 2 8 4 2" xfId="18151" xr:uid="{9810FC1A-CA87-4396-9550-6B16D8FAECFA}"/>
    <cellStyle name="Input 3 2 8 4 3" xfId="24353" xr:uid="{E6C2B5A3-AD3A-4B4E-821C-3EA647C1AC7C}"/>
    <cellStyle name="Input 3 2 8 5" xfId="10000" xr:uid="{1746D0FC-1B56-43BF-8DED-6EB5F97531BD}"/>
    <cellStyle name="Input 3 2 8 6" xfId="18377" xr:uid="{E985FE5A-7413-45A4-A817-A7358BED7826}"/>
    <cellStyle name="Input 3 2 9" xfId="2544" xr:uid="{00000000-0005-0000-0000-00007F010000}"/>
    <cellStyle name="Input 3 2 9 2" xfId="5610" xr:uid="{760A52D9-A755-4970-85F6-51B672234A28}"/>
    <cellStyle name="Input 3 2 9 2 2" xfId="14547" xr:uid="{5FB38634-20A6-4C08-8C0C-93CA0A69155E}"/>
    <cellStyle name="Input 3 2 9 2 3" xfId="20749" xr:uid="{E5E6191B-C527-4C77-923E-DF8EFB24B2EC}"/>
    <cellStyle name="Input 3 2 9 3" xfId="7768" xr:uid="{1F3A6481-2F8D-445A-BFF6-C39391B4C68B}"/>
    <cellStyle name="Input 3 2 9 3 2" xfId="16705" xr:uid="{E2D02190-4952-41B6-8950-2D6C386FC9CE}"/>
    <cellStyle name="Input 3 2 9 3 3" xfId="22907" xr:uid="{3EF1744F-DC56-47AE-A868-CBF1F4C9F490}"/>
    <cellStyle name="Input 3 2 9 4" xfId="6459" xr:uid="{87E49672-A6BC-4C01-A96F-6E74FAE64DCB}"/>
    <cellStyle name="Input 3 2 9 4 2" xfId="15396" xr:uid="{9B010ED8-D541-4CF1-A6B3-EAB3DC637589}"/>
    <cellStyle name="Input 3 2 9 4 3" xfId="21598" xr:uid="{6CC0A4FE-5C70-4BC2-9128-3A8BF97E730E}"/>
    <cellStyle name="Input 3 2 9 5" xfId="11481" xr:uid="{011EB7EA-A521-4B71-9D9F-A635E5BB39E5}"/>
    <cellStyle name="Input 3 2 9 6" xfId="19021" xr:uid="{DC6FCBA1-1F01-447E-8DCF-2ADEA88DFFEA}"/>
    <cellStyle name="Input 3 3" xfId="1767" xr:uid="{00000000-0005-0000-0000-000080010000}"/>
    <cellStyle name="Input 3 3 10" xfId="4833" xr:uid="{7741A9D2-50CC-42E4-ACE8-9192D5316BA4}"/>
    <cellStyle name="Input 3 3 10 2" xfId="13770" xr:uid="{74DAAA8D-F2FF-4AA8-86B9-E67A1E2A2F3C}"/>
    <cellStyle name="Input 3 3 10 3" xfId="20300" xr:uid="{F870D169-5EF0-40BE-B276-D8FB755BFE0A}"/>
    <cellStyle name="Input 3 3 11" xfId="7162" xr:uid="{C0AFEDDA-AED3-45C4-9772-5436D0042A60}"/>
    <cellStyle name="Input 3 3 11 2" xfId="16099" xr:uid="{C78DAE15-B440-4107-B2B7-2E6376DEAF79}"/>
    <cellStyle name="Input 3 3 11 3" xfId="22301" xr:uid="{13A52584-EE5C-423B-95FF-7A98B652B2C0}"/>
    <cellStyle name="Input 3 3 12" xfId="7213" xr:uid="{BD02AD8F-9602-4C08-AC8A-C0696BD17DA4}"/>
    <cellStyle name="Input 3 3 12 2" xfId="16150" xr:uid="{8BFA91EA-60EC-4AA4-A389-B1F61DDB6B55}"/>
    <cellStyle name="Input 3 3 12 3" xfId="22352" xr:uid="{F495EF3B-C76D-47FD-A008-25B97ED28D1E}"/>
    <cellStyle name="Input 3 3 13" xfId="10704" xr:uid="{23976399-2D2C-4731-869B-47D634D16B1E}"/>
    <cellStyle name="Input 3 3 14" xfId="18572" xr:uid="{71466F40-457A-4E7C-9859-E35672D0E9D6}"/>
    <cellStyle name="Input 3 3 2" xfId="2147" xr:uid="{00000000-0005-0000-0000-000081010000}"/>
    <cellStyle name="Input 3 3 2 10" xfId="7098" xr:uid="{FE914E14-097F-40CA-9BD5-E780B1136A8E}"/>
    <cellStyle name="Input 3 3 2 10 2" xfId="16035" xr:uid="{47611B2D-30A1-4E61-A9C7-8F2E21AFEBE2}"/>
    <cellStyle name="Input 3 3 2 10 3" xfId="22237" xr:uid="{9E254F6D-739C-4F11-821D-2FD49C189482}"/>
    <cellStyle name="Input 3 3 2 11" xfId="11084" xr:uid="{06710BCE-6A06-438A-9BDA-2E7A3DE1C88A}"/>
    <cellStyle name="Input 3 3 2 12" xfId="18624" xr:uid="{3DAED115-92F5-4F94-AA3C-277976E8D38A}"/>
    <cellStyle name="Input 3 3 2 2" xfId="2751" xr:uid="{00000000-0005-0000-0000-000082010000}"/>
    <cellStyle name="Input 3 3 2 2 2" xfId="5817" xr:uid="{53179CE6-5305-4C82-BEA8-3D9B4FD87689}"/>
    <cellStyle name="Input 3 3 2 2 2 2" xfId="14754" xr:uid="{BA400685-1461-4DEB-9639-9CD44E90D2E1}"/>
    <cellStyle name="Input 3 3 2 2 2 3" xfId="20956" xr:uid="{14E31F07-9170-44F6-928E-519F080EC85D}"/>
    <cellStyle name="Input 3 3 2 2 3" xfId="7975" xr:uid="{2D99B954-84C9-4975-A204-3DA98668DE33}"/>
    <cellStyle name="Input 3 3 2 2 3 2" xfId="16912" xr:uid="{1B542407-43F4-46C2-89AB-94AAB5FDC151}"/>
    <cellStyle name="Input 3 3 2 2 3 3" xfId="23114" xr:uid="{8023FAEC-FA2A-4396-8DBC-F3453C538AB8}"/>
    <cellStyle name="Input 3 3 2 2 4" xfId="6352" xr:uid="{D2DE6727-629C-42C5-BF5D-F7F0319509AF}"/>
    <cellStyle name="Input 3 3 2 2 4 2" xfId="15289" xr:uid="{173CFD2C-DB40-47FA-8F0D-DDCCF27797FD}"/>
    <cellStyle name="Input 3 3 2 2 4 3" xfId="21491" xr:uid="{3CA84F60-39D4-4554-99EB-3FF14E751915}"/>
    <cellStyle name="Input 3 3 2 2 5" xfId="11688" xr:uid="{7B430BE9-7172-4276-8F8E-C8EFB52DC074}"/>
    <cellStyle name="Input 3 3 2 2 6" xfId="19228" xr:uid="{005FDF6B-3054-406A-B446-074F373B2EBE}"/>
    <cellStyle name="Input 3 3 2 3" xfId="2861" xr:uid="{00000000-0005-0000-0000-000083010000}"/>
    <cellStyle name="Input 3 3 2 3 2" xfId="5927" xr:uid="{88A177D0-51C0-45C6-9408-0D4ADF9D9E5E}"/>
    <cellStyle name="Input 3 3 2 3 2 2" xfId="14864" xr:uid="{CF7726F7-DB0E-4C4E-BA9A-5767E8DDAFF7}"/>
    <cellStyle name="Input 3 3 2 3 2 3" xfId="21066" xr:uid="{2BCBCBDB-D60C-4C62-8E9C-C597FFD2A352}"/>
    <cellStyle name="Input 3 3 2 3 3" xfId="8085" xr:uid="{7D705B6F-BB5C-4D99-A9DC-42CCD6516046}"/>
    <cellStyle name="Input 3 3 2 3 3 2" xfId="17022" xr:uid="{DABAB8D3-2788-419A-9425-A3E76F86163F}"/>
    <cellStyle name="Input 3 3 2 3 3 3" xfId="23224" xr:uid="{AF11B364-4EDF-4F44-A42C-9D303844F00C}"/>
    <cellStyle name="Input 3 3 2 3 4" xfId="3590" xr:uid="{308715DE-108F-4472-8CA5-AA70BD7A6584}"/>
    <cellStyle name="Input 3 3 2 3 4 2" xfId="12527" xr:uid="{E321C1C9-BA6A-4DC8-B83A-C4C3FA02CBC6}"/>
    <cellStyle name="Input 3 3 2 3 4 3" xfId="19900" xr:uid="{ABACFC30-81CA-439A-A803-E366452BE919}"/>
    <cellStyle name="Input 3 3 2 3 5" xfId="11798" xr:uid="{2EBF28E2-F501-4F1F-89CE-95A44D24B287}"/>
    <cellStyle name="Input 3 3 2 3 6" xfId="19338" xr:uid="{8D325DD8-56B3-4AF9-A5D3-6CDB64EF7DF2}"/>
    <cellStyle name="Input 3 3 2 4" xfId="2965" xr:uid="{00000000-0005-0000-0000-000084010000}"/>
    <cellStyle name="Input 3 3 2 4 2" xfId="6031" xr:uid="{0B09E8D5-443D-4C62-9E72-459567E7E656}"/>
    <cellStyle name="Input 3 3 2 4 2 2" xfId="14968" xr:uid="{1B335938-9EC5-490D-B4FA-6A383D311277}"/>
    <cellStyle name="Input 3 3 2 4 2 3" xfId="21170" xr:uid="{BC88605C-788D-47FE-9ABB-216AC718FC09}"/>
    <cellStyle name="Input 3 3 2 4 3" xfId="8189" xr:uid="{D8BD045E-4A7F-40CC-8F6E-B06AED5F4576}"/>
    <cellStyle name="Input 3 3 2 4 3 2" xfId="17126" xr:uid="{F6AFA4D7-1248-4066-AA44-86B63AE5D8B5}"/>
    <cellStyle name="Input 3 3 2 4 3 3" xfId="23328" xr:uid="{723553BF-4ED0-48FE-A5B2-7BEA6D4388B4}"/>
    <cellStyle name="Input 3 3 2 4 4" xfId="7052" xr:uid="{8DA5505E-7AB8-4A40-BF04-39B87B990A97}"/>
    <cellStyle name="Input 3 3 2 4 4 2" xfId="15989" xr:uid="{F44E7CB3-F94E-4EEB-8F08-9AED594613FD}"/>
    <cellStyle name="Input 3 3 2 4 4 3" xfId="22191" xr:uid="{32A8BAE3-2148-4E1D-A441-0C1B2AA69AB1}"/>
    <cellStyle name="Input 3 3 2 4 5" xfId="11902" xr:uid="{2EF954AD-325B-429A-8819-89D4438CEFA7}"/>
    <cellStyle name="Input 3 3 2 4 6" xfId="19442" xr:uid="{BAD02870-BAB1-4C6A-B4AA-E9932FD0B5F1}"/>
    <cellStyle name="Input 3 3 2 5" xfId="3088" xr:uid="{00000000-0005-0000-0000-000085010000}"/>
    <cellStyle name="Input 3 3 2 5 2" xfId="6154" xr:uid="{F3AB7A2C-5516-4595-BC25-01B4638773C1}"/>
    <cellStyle name="Input 3 3 2 5 2 2" xfId="15091" xr:uid="{C52F987A-42D0-47A8-9E1C-244E878BC46E}"/>
    <cellStyle name="Input 3 3 2 5 2 3" xfId="21293" xr:uid="{817B8F42-42AA-44E9-B17B-673608DE1EF6}"/>
    <cellStyle name="Input 3 3 2 5 3" xfId="8312" xr:uid="{F22B1A66-66E8-484B-857B-EA8CD58928D5}"/>
    <cellStyle name="Input 3 3 2 5 3 2" xfId="17249" xr:uid="{781126BC-3F85-4FAB-85B3-302AF948CFE8}"/>
    <cellStyle name="Input 3 3 2 5 3 3" xfId="23451" xr:uid="{BFA235B7-DCD7-4A56-AAF9-65B8B1132285}"/>
    <cellStyle name="Input 3 3 2 5 4" xfId="6654" xr:uid="{B777B8F0-6F21-42D4-950A-1B3AAC4C5BC9}"/>
    <cellStyle name="Input 3 3 2 5 4 2" xfId="15591" xr:uid="{CE4845A2-BAD0-44EF-B983-3C3275D44525}"/>
    <cellStyle name="Input 3 3 2 5 4 3" xfId="21793" xr:uid="{19E32F4C-E5E2-4982-AC9F-E37A2871FD7C}"/>
    <cellStyle name="Input 3 3 2 5 5" xfId="12025" xr:uid="{C093BF9D-0CFD-4DDA-B57E-9AD691BBDC4E}"/>
    <cellStyle name="Input 3 3 2 5 6" xfId="19565" xr:uid="{BD71A03D-C751-4CEE-9C6B-EAE08492105B}"/>
    <cellStyle name="Input 3 3 2 6" xfId="3160" xr:uid="{00000000-0005-0000-0000-000086010000}"/>
    <cellStyle name="Input 3 3 2 6 2" xfId="6226" xr:uid="{F72EC86F-6DA0-45D9-8740-C0A167F5FE63}"/>
    <cellStyle name="Input 3 3 2 6 2 2" xfId="15163" xr:uid="{546BD8A2-E4FB-43E1-A7DB-F03209826DD7}"/>
    <cellStyle name="Input 3 3 2 6 2 3" xfId="21365" xr:uid="{7B392213-0A0C-4EAF-83AD-1EF8A47D78F7}"/>
    <cellStyle name="Input 3 3 2 6 3" xfId="8384" xr:uid="{174F03A7-4E28-4894-9AE2-E79D38749291}"/>
    <cellStyle name="Input 3 3 2 6 3 2" xfId="17321" xr:uid="{C3C296BA-5A0B-467D-BDCC-F01A1B771DE5}"/>
    <cellStyle name="Input 3 3 2 6 3 3" xfId="23523" xr:uid="{5BA534C5-6EB4-4ADD-8F37-5C02D6BD8762}"/>
    <cellStyle name="Input 3 3 2 6 4" xfId="7273" xr:uid="{A01395F2-0648-40FD-AC26-68A364CDF99D}"/>
    <cellStyle name="Input 3 3 2 6 4 2" xfId="16210" xr:uid="{CA224581-8728-4891-A3A8-A4CB0252E180}"/>
    <cellStyle name="Input 3 3 2 6 4 3" xfId="22412" xr:uid="{D97CEA9F-2AAB-444D-A958-7EB01D3AA010}"/>
    <cellStyle name="Input 3 3 2 6 5" xfId="12097" xr:uid="{A92A18D4-15E4-45BE-AE06-7D5DFC8650C8}"/>
    <cellStyle name="Input 3 3 2 6 6" xfId="19637" xr:uid="{8EE29832-8437-4D4E-8396-D9161C2AC6B4}"/>
    <cellStyle name="Input 3 3 2 7" xfId="3237" xr:uid="{00000000-0005-0000-0000-000087010000}"/>
    <cellStyle name="Input 3 3 2 7 2" xfId="6303" xr:uid="{C40127AE-8499-4E82-9EE8-A57ACEEEC3C0}"/>
    <cellStyle name="Input 3 3 2 7 2 2" xfId="15240" xr:uid="{540615D6-4670-4290-9543-BCDB7BCE523A}"/>
    <cellStyle name="Input 3 3 2 7 2 3" xfId="21442" xr:uid="{95B3C2A3-C97A-42C9-B1F1-DCFE19B846D5}"/>
    <cellStyle name="Input 3 3 2 7 3" xfId="8461" xr:uid="{EE6A0B9C-6037-45B2-9306-3B62B3AA9FFE}"/>
    <cellStyle name="Input 3 3 2 7 3 2" xfId="17398" xr:uid="{F2B22BA1-4EF6-46A7-9405-AC949A28FF9A}"/>
    <cellStyle name="Input 3 3 2 7 3 3" xfId="23600" xr:uid="{6442509A-25C4-4092-8E9C-5C8CEFCC5BB0}"/>
    <cellStyle name="Input 3 3 2 7 4" xfId="6691" xr:uid="{5599EB96-2011-4F83-990B-E2C70E441069}"/>
    <cellStyle name="Input 3 3 2 7 4 2" xfId="15628" xr:uid="{F6C9841A-090D-4197-A4F7-67871F0DE79F}"/>
    <cellStyle name="Input 3 3 2 7 4 3" xfId="21830" xr:uid="{01CDAF00-265B-4F4C-A4CD-1917622CA5A8}"/>
    <cellStyle name="Input 3 3 2 7 5" xfId="12174" xr:uid="{6ABF8C16-E0A8-4E9C-A210-07B06217534F}"/>
    <cellStyle name="Input 3 3 2 7 6" xfId="19714" xr:uid="{9791FB7D-24E5-4609-AFAD-FE86FC5694CD}"/>
    <cellStyle name="Input 3 3 2 8" xfId="5213" xr:uid="{43ECA8D1-E3A5-4AD8-BDB7-134221671A3C}"/>
    <cellStyle name="Input 3 3 2 8 2" xfId="14150" xr:uid="{9B163604-DEAA-4B7D-8E7F-A7997F8DBC52}"/>
    <cellStyle name="Input 3 3 2 8 3" xfId="20352" xr:uid="{BF655C45-8575-44B8-872A-4043001E6EBF}"/>
    <cellStyle name="Input 3 3 2 9" xfId="7371" xr:uid="{4DB5D064-AA4A-4589-8D8F-256AA17370F3}"/>
    <cellStyle name="Input 3 3 2 9 2" xfId="16308" xr:uid="{141A0F78-8B0E-41F9-A0AC-BF7E1EB632EC}"/>
    <cellStyle name="Input 3 3 2 9 3" xfId="22510" xr:uid="{43BF7EDD-945F-48D7-A4C2-9B988D672699}"/>
    <cellStyle name="Input 3 3 3" xfId="2124" xr:uid="{00000000-0005-0000-0000-000088010000}"/>
    <cellStyle name="Input 3 3 3 10" xfId="8977" xr:uid="{312BFEB7-0D02-40C2-8E36-F53635041231}"/>
    <cellStyle name="Input 3 3 3 10 2" xfId="17914" xr:uid="{359B698C-5CA2-4E99-8924-546C335E1090}"/>
    <cellStyle name="Input 3 3 3 10 3" xfId="24116" xr:uid="{CC3BC0F0-EC07-44EF-9578-7194D047575D}"/>
    <cellStyle name="Input 3 3 3 11" xfId="11061" xr:uid="{E97475E3-51F2-4AAD-A66F-5D51148A9E30}"/>
    <cellStyle name="Input 3 3 3 12" xfId="18601" xr:uid="{2F5B42E5-3482-4B5E-8C88-23D5FCF3E766}"/>
    <cellStyle name="Input 3 3 3 2" xfId="2728" xr:uid="{00000000-0005-0000-0000-000089010000}"/>
    <cellStyle name="Input 3 3 3 2 2" xfId="5794" xr:uid="{40A952E5-995F-4836-BAAF-CE6136086100}"/>
    <cellStyle name="Input 3 3 3 2 2 2" xfId="14731" xr:uid="{A69BC639-7CBC-4225-A847-2BF6540EB4FE}"/>
    <cellStyle name="Input 3 3 3 2 2 3" xfId="20933" xr:uid="{F113DBDE-B872-450B-AA5A-53C4AC9FAE6B}"/>
    <cellStyle name="Input 3 3 3 2 3" xfId="7952" xr:uid="{29C5C324-57EC-4D17-BCA5-BC900EFB41F8}"/>
    <cellStyle name="Input 3 3 3 2 3 2" xfId="16889" xr:uid="{C9AE2C37-2299-47E0-BFD8-8232F8E01D44}"/>
    <cellStyle name="Input 3 3 3 2 3 3" xfId="23091" xr:uid="{BB044B02-E076-449A-B070-838A2509EDCF}"/>
    <cellStyle name="Input 3 3 3 2 4" xfId="9106" xr:uid="{08014EBC-C587-4C2F-A6AD-EEF936C40551}"/>
    <cellStyle name="Input 3 3 3 2 4 2" xfId="18043" xr:uid="{00CD65F7-E587-421F-909D-DB69C4D50027}"/>
    <cellStyle name="Input 3 3 3 2 4 3" xfId="24245" xr:uid="{E9F5DD1D-E701-4ED8-BAC4-7F3CDF0F4C13}"/>
    <cellStyle name="Input 3 3 3 2 5" xfId="11665" xr:uid="{9968A984-F4CE-4434-AAB9-3B93465C23A3}"/>
    <cellStyle name="Input 3 3 3 2 6" xfId="19205" xr:uid="{4D02EC7D-44DA-420A-AF74-272FDCC04C5C}"/>
    <cellStyle name="Input 3 3 3 3" xfId="2838" xr:uid="{00000000-0005-0000-0000-00008A010000}"/>
    <cellStyle name="Input 3 3 3 3 2" xfId="5904" xr:uid="{446532FD-BF2A-45D7-97C2-C0833A6902AE}"/>
    <cellStyle name="Input 3 3 3 3 2 2" xfId="14841" xr:uid="{71F4CAFA-6817-4BB2-BDBB-4E45CAD53C69}"/>
    <cellStyle name="Input 3 3 3 3 2 3" xfId="21043" xr:uid="{6CCACC5D-FBFE-4064-B2F6-454535337920}"/>
    <cellStyle name="Input 3 3 3 3 3" xfId="8062" xr:uid="{33A88EFA-FF0A-471F-89BC-931AADF3E087}"/>
    <cellStyle name="Input 3 3 3 3 3 2" xfId="16999" xr:uid="{5A08D0F9-A843-4494-A283-A6083139D05B}"/>
    <cellStyle name="Input 3 3 3 3 3 3" xfId="23201" xr:uid="{49188164-50CE-4024-B782-B6B022ACBE48}"/>
    <cellStyle name="Input 3 3 3 3 4" xfId="3301" xr:uid="{D8DD7766-0A02-47A8-A8ED-E88AD000396D}"/>
    <cellStyle name="Input 3 3 3 3 4 2" xfId="12238" xr:uid="{F020FCF8-C87A-49BA-8AB1-AC9D458C26B4}"/>
    <cellStyle name="Input 3 3 3 3 4 3" xfId="19772" xr:uid="{5B13735B-9F5B-4157-96C6-06030A26330C}"/>
    <cellStyle name="Input 3 3 3 3 5" xfId="11775" xr:uid="{92451930-0AE2-4DC4-A503-E22299C6ED27}"/>
    <cellStyle name="Input 3 3 3 3 6" xfId="19315" xr:uid="{6B9BD49C-0811-46F0-AB18-F6913FF3BC61}"/>
    <cellStyle name="Input 3 3 3 4" xfId="2942" xr:uid="{00000000-0005-0000-0000-00008B010000}"/>
    <cellStyle name="Input 3 3 3 4 2" xfId="6008" xr:uid="{CE8F6C85-3A2F-4F27-8D72-4AF21B66C6C4}"/>
    <cellStyle name="Input 3 3 3 4 2 2" xfId="14945" xr:uid="{3DF404D2-EF65-49B4-84A4-F1C6ABBD8C95}"/>
    <cellStyle name="Input 3 3 3 4 2 3" xfId="21147" xr:uid="{0450E0F8-F646-4F3E-83B6-54BF7B56C386}"/>
    <cellStyle name="Input 3 3 3 4 3" xfId="8166" xr:uid="{403A6CA4-E002-44BE-8E3C-7BD86B6F2D46}"/>
    <cellStyle name="Input 3 3 3 4 3 2" xfId="17103" xr:uid="{D5A62542-6978-4F0F-9547-839F0C860EE2}"/>
    <cellStyle name="Input 3 3 3 4 3 3" xfId="23305" xr:uid="{914EBBBC-7194-4F12-8FD4-37B306307987}"/>
    <cellStyle name="Input 3 3 3 4 4" xfId="8700" xr:uid="{F3582DAC-5938-40E7-ACA5-CC5E8E304D2B}"/>
    <cellStyle name="Input 3 3 3 4 4 2" xfId="17637" xr:uid="{3DCA543D-D1DF-41FD-9AE4-F0CDC880FCD7}"/>
    <cellStyle name="Input 3 3 3 4 4 3" xfId="23839" xr:uid="{7627BDD4-87A2-4B58-B58A-97933C2AF78E}"/>
    <cellStyle name="Input 3 3 3 4 5" xfId="11879" xr:uid="{CADF7C5B-CAAC-48BA-9291-4ECA2EEFB0DD}"/>
    <cellStyle name="Input 3 3 3 4 6" xfId="19419" xr:uid="{88B64F03-F21F-454D-BA53-554D4BD9DF11}"/>
    <cellStyle name="Input 3 3 3 5" xfId="3065" xr:uid="{00000000-0005-0000-0000-00008C010000}"/>
    <cellStyle name="Input 3 3 3 5 2" xfId="6131" xr:uid="{3BC215EF-F8B5-4F6C-9B35-5B915B926456}"/>
    <cellStyle name="Input 3 3 3 5 2 2" xfId="15068" xr:uid="{40CCD4F3-49D2-418D-8330-17FB0C345F6C}"/>
    <cellStyle name="Input 3 3 3 5 2 3" xfId="21270" xr:uid="{306BF832-AAE8-4FBE-B57B-DF843D52BB1B}"/>
    <cellStyle name="Input 3 3 3 5 3" xfId="8289" xr:uid="{82B79D9E-8ED7-4594-9A13-283A00C4E293}"/>
    <cellStyle name="Input 3 3 3 5 3 2" xfId="17226" xr:uid="{EE7751A4-827B-495E-8F0F-16E3956C5BC5}"/>
    <cellStyle name="Input 3 3 3 5 3 3" xfId="23428" xr:uid="{E5667565-A971-48F5-BAD1-00A7B93A3CDD}"/>
    <cellStyle name="Input 3 3 3 5 4" xfId="8885" xr:uid="{0E9B62D3-BC8E-4F47-ACD2-F754319763B8}"/>
    <cellStyle name="Input 3 3 3 5 4 2" xfId="17822" xr:uid="{6AA7BE07-4C2D-4CD9-ACAE-00901901EC40}"/>
    <cellStyle name="Input 3 3 3 5 4 3" xfId="24024" xr:uid="{A38253AC-EA99-4A35-82E4-4348A12D1764}"/>
    <cellStyle name="Input 3 3 3 5 5" xfId="12002" xr:uid="{ACC58764-F56D-4D80-8558-0CF4DBF592DA}"/>
    <cellStyle name="Input 3 3 3 5 6" xfId="19542" xr:uid="{32D095A9-DFFA-4C68-B59F-F616824B9361}"/>
    <cellStyle name="Input 3 3 3 6" xfId="853" xr:uid="{00000000-0005-0000-0000-00008D010000}"/>
    <cellStyle name="Input 3 3 3 6 2" xfId="3920" xr:uid="{233B23FE-64F9-48FA-85A7-8C61EF7E1056}"/>
    <cellStyle name="Input 3 3 3 6 2 2" xfId="12857" xr:uid="{896C7CD3-F04F-4EAF-9EA6-A53FF8C21B1D}"/>
    <cellStyle name="Input 3 3 3 6 2 3" xfId="20050" xr:uid="{0E498A0E-EEA6-46C6-91E4-582EEC38AF9E}"/>
    <cellStyle name="Input 3 3 3 6 3" xfId="6602" xr:uid="{CB759398-2B09-4928-842C-A50F51C6B677}"/>
    <cellStyle name="Input 3 3 3 6 3 2" xfId="15539" xr:uid="{1777C6B0-66EB-4BE0-A9FC-ECC37951073C}"/>
    <cellStyle name="Input 3 3 3 6 3 3" xfId="21741" xr:uid="{53A224AA-66AB-4379-9D15-1CEB84E0F8E7}"/>
    <cellStyle name="Input 3 3 3 6 4" xfId="9023" xr:uid="{CDCE1FC8-E98E-40D0-9850-4E673BC6B900}"/>
    <cellStyle name="Input 3 3 3 6 4 2" xfId="17960" xr:uid="{97C1B4B4-9E9F-4BF6-9FE3-38D17709BB57}"/>
    <cellStyle name="Input 3 3 3 6 4 3" xfId="24162" xr:uid="{7306BB97-B885-4C0F-BA2F-9798D8664810}"/>
    <cellStyle name="Input 3 3 3 6 5" xfId="9794" xr:uid="{9546A969-5507-4417-8F0C-18674CD244DC}"/>
    <cellStyle name="Input 3 3 3 6 6" xfId="18325" xr:uid="{FAABADA0-6154-4A06-9CAA-17344576FA3B}"/>
    <cellStyle name="Input 3 3 3 7" xfId="3214" xr:uid="{00000000-0005-0000-0000-00008E010000}"/>
    <cellStyle name="Input 3 3 3 7 2" xfId="6280" xr:uid="{8D20300A-1E1A-4C0C-B6AD-1B8783C7C391}"/>
    <cellStyle name="Input 3 3 3 7 2 2" xfId="15217" xr:uid="{0B7FED8C-BD42-4904-8F37-0E759425A6DC}"/>
    <cellStyle name="Input 3 3 3 7 2 3" xfId="21419" xr:uid="{BF0E5B22-AC29-4282-BBDA-FE53E4E250F6}"/>
    <cellStyle name="Input 3 3 3 7 3" xfId="8438" xr:uid="{86650D86-4699-4AA3-9944-C9BE82CC2A8B}"/>
    <cellStyle name="Input 3 3 3 7 3 2" xfId="17375" xr:uid="{8143102E-97D7-422A-ACF1-D393EB5E48F1}"/>
    <cellStyle name="Input 3 3 3 7 3 3" xfId="23577" xr:uid="{4208413E-595E-4B47-BF52-22024C38E832}"/>
    <cellStyle name="Input 3 3 3 7 4" xfId="8859" xr:uid="{F82EB882-C687-4EF0-B741-59E288F1667B}"/>
    <cellStyle name="Input 3 3 3 7 4 2" xfId="17796" xr:uid="{2D528132-3ACD-4665-94D5-D4940294E7E6}"/>
    <cellStyle name="Input 3 3 3 7 4 3" xfId="23998" xr:uid="{DF383D18-7D86-4C0D-921C-F73DCB0AC45A}"/>
    <cellStyle name="Input 3 3 3 7 5" xfId="12151" xr:uid="{1083ADC0-9E95-4F66-8EF8-4667ED0C8166}"/>
    <cellStyle name="Input 3 3 3 7 6" xfId="19691" xr:uid="{4A0D4844-E7F9-4DDE-AC46-D7768BF79D34}"/>
    <cellStyle name="Input 3 3 3 8" xfId="5190" xr:uid="{76C98057-4592-4D81-9274-BD716D2D2513}"/>
    <cellStyle name="Input 3 3 3 8 2" xfId="14127" xr:uid="{1EA956EE-4E9E-45B6-9936-77F6BDAC884E}"/>
    <cellStyle name="Input 3 3 3 8 3" xfId="20329" xr:uid="{407057DE-CF09-4673-9173-1BC818FC65AF}"/>
    <cellStyle name="Input 3 3 3 9" xfId="7348" xr:uid="{05A94885-27C2-4A36-98EF-F04D96A57E82}"/>
    <cellStyle name="Input 3 3 3 9 2" xfId="16285" xr:uid="{B7E2DCF3-4A84-465F-AFD1-21300CE8E8C8}"/>
    <cellStyle name="Input 3 3 3 9 3" xfId="22487" xr:uid="{D0231491-D1F2-44C7-AB10-635D5D0264F1}"/>
    <cellStyle name="Input 3 3 4" xfId="2358" xr:uid="{00000000-0005-0000-0000-00008F010000}"/>
    <cellStyle name="Input 3 3 4 2" xfId="5424" xr:uid="{B6D17CDE-6613-40A2-85D8-CCCFBAEB6569}"/>
    <cellStyle name="Input 3 3 4 2 2" xfId="14361" xr:uid="{62E0A9BE-5031-4062-8A5D-835527A70AD6}"/>
    <cellStyle name="Input 3 3 4 2 3" xfId="20563" xr:uid="{5D9371C6-B450-4E2E-913E-12C1F6EBAE0C}"/>
    <cellStyle name="Input 3 3 4 3" xfId="7582" xr:uid="{3EFAA028-A3FD-4E8E-BFA8-28ADE78EA5A1}"/>
    <cellStyle name="Input 3 3 4 3 2" xfId="16519" xr:uid="{43096D85-E8A9-4CA7-8E72-2DFD6FA549F6}"/>
    <cellStyle name="Input 3 3 4 3 3" xfId="22721" xr:uid="{E5ED8E94-C5C7-4372-B802-B270B7A716A5}"/>
    <cellStyle name="Input 3 3 4 4" xfId="6495" xr:uid="{E9832099-98AB-4FF1-BBB4-8C17C7A003FD}"/>
    <cellStyle name="Input 3 3 4 4 2" xfId="15432" xr:uid="{2863A9BC-A690-478D-9C21-229DE06DEC13}"/>
    <cellStyle name="Input 3 3 4 4 3" xfId="21634" xr:uid="{C8ED4C36-6758-456B-B071-5AC3BC468103}"/>
    <cellStyle name="Input 3 3 4 5" xfId="11295" xr:uid="{3EFFAB8B-F135-4040-BD8D-473B42FA3AD9}"/>
    <cellStyle name="Input 3 3 4 6" xfId="18835" xr:uid="{5A41D16D-CD3D-45EB-8321-180929BFE105}"/>
    <cellStyle name="Input 3 3 5" xfId="2369" xr:uid="{00000000-0005-0000-0000-000090010000}"/>
    <cellStyle name="Input 3 3 5 2" xfId="5435" xr:uid="{2E759AC9-1C3B-47D2-8750-A08CF1FFB73B}"/>
    <cellStyle name="Input 3 3 5 2 2" xfId="14372" xr:uid="{410C531A-A716-4843-BCE1-C08BB039E042}"/>
    <cellStyle name="Input 3 3 5 2 3" xfId="20574" xr:uid="{C2EE3C92-5822-485D-A41E-628ED3BB7F28}"/>
    <cellStyle name="Input 3 3 5 3" xfId="7593" xr:uid="{3C09AAAC-6C13-4BF1-B406-0C25DA90E39F}"/>
    <cellStyle name="Input 3 3 5 3 2" xfId="16530" xr:uid="{0E2DDB8D-748A-44DF-8181-1BB96D990074}"/>
    <cellStyle name="Input 3 3 5 3 3" xfId="22732" xr:uid="{D1611DC9-A19D-401B-B525-56E3C7811533}"/>
    <cellStyle name="Input 3 3 5 4" xfId="6646" xr:uid="{063F0F41-C3F6-45EA-B9C3-D7A35AE9F5DF}"/>
    <cellStyle name="Input 3 3 5 4 2" xfId="15583" xr:uid="{EAA85335-4369-4755-B879-6AB76FCAF480}"/>
    <cellStyle name="Input 3 3 5 4 3" xfId="21785" xr:uid="{8A414127-9E7F-44A6-A03A-2F32CBAA6E1A}"/>
    <cellStyle name="Input 3 3 5 5" xfId="11306" xr:uid="{BF9CDF32-9032-4A78-8524-6174B4D0A29B}"/>
    <cellStyle name="Input 3 3 5 6" xfId="18846" xr:uid="{8667655F-5C14-4167-8D0D-1FDFB6544CC4}"/>
    <cellStyle name="Input 3 3 6" xfId="2376" xr:uid="{00000000-0005-0000-0000-000091010000}"/>
    <cellStyle name="Input 3 3 6 2" xfId="5442" xr:uid="{1AECA8F9-029D-4827-9181-F4A7C38B045C}"/>
    <cellStyle name="Input 3 3 6 2 2" xfId="14379" xr:uid="{EF01CBA5-8C0D-4569-B262-BC43F1780FC2}"/>
    <cellStyle name="Input 3 3 6 2 3" xfId="20581" xr:uid="{F1E80167-3739-4FB3-86C8-5B055706AD6D}"/>
    <cellStyle name="Input 3 3 6 3" xfId="7600" xr:uid="{9650B639-7CB3-45CA-BAE2-4A69DB1F7FE3}"/>
    <cellStyle name="Input 3 3 6 3 2" xfId="16537" xr:uid="{E0E42CCF-EF2C-4FDC-9F48-B1D5E40263E9}"/>
    <cellStyle name="Input 3 3 6 3 3" xfId="22739" xr:uid="{C9D441A0-CEA2-4920-A6C5-A27940280C3D}"/>
    <cellStyle name="Input 3 3 6 4" xfId="6605" xr:uid="{96E50175-9B89-4706-8014-940D75FB8A60}"/>
    <cellStyle name="Input 3 3 6 4 2" xfId="15542" xr:uid="{194803EC-6D45-4CBF-818C-50F5A15CB573}"/>
    <cellStyle name="Input 3 3 6 4 3" xfId="21744" xr:uid="{1EAD132E-EABF-40B8-BB62-DDA92EB16F7A}"/>
    <cellStyle name="Input 3 3 6 5" xfId="11313" xr:uid="{BB036547-3435-473C-B15C-FD0E172DBEA9}"/>
    <cellStyle name="Input 3 3 6 6" xfId="18853" xr:uid="{A3B45D95-A3EC-44F2-98BA-0AD118652911}"/>
    <cellStyle name="Input 3 3 7" xfId="3051" xr:uid="{00000000-0005-0000-0000-000092010000}"/>
    <cellStyle name="Input 3 3 7 2" xfId="6117" xr:uid="{12D29564-84CB-448D-AF1A-97A5F78F5266}"/>
    <cellStyle name="Input 3 3 7 2 2" xfId="15054" xr:uid="{D6BD7284-BC21-4B9C-AE77-2740562745E6}"/>
    <cellStyle name="Input 3 3 7 2 3" xfId="21256" xr:uid="{0B7464C6-DF7E-4283-AFBB-FB61EBDB9B0D}"/>
    <cellStyle name="Input 3 3 7 3" xfId="8275" xr:uid="{8218E938-797B-4DA4-9EF3-DF108F13C0AE}"/>
    <cellStyle name="Input 3 3 7 3 2" xfId="17212" xr:uid="{7EE52BE9-C5FF-4876-BE51-6E26D266C8DD}"/>
    <cellStyle name="Input 3 3 7 3 3" xfId="23414" xr:uid="{1A7D6D27-3A97-4C6D-8CA2-40D6BBCC9040}"/>
    <cellStyle name="Input 3 3 7 4" xfId="3311" xr:uid="{20561833-90C9-4C84-94DA-D4082D833B81}"/>
    <cellStyle name="Input 3 3 7 4 2" xfId="12248" xr:uid="{B75ADEB8-6B25-458E-81A5-9A030895B684}"/>
    <cellStyle name="Input 3 3 7 4 3" xfId="19782" xr:uid="{00071A26-890C-44C4-AD42-FC93B2682618}"/>
    <cellStyle name="Input 3 3 7 5" xfId="11988" xr:uid="{53DF49AC-68F8-4232-8BF1-253FA7F7AE1A}"/>
    <cellStyle name="Input 3 3 7 6" xfId="19528" xr:uid="{13F6516C-8F3A-48E4-8155-A9415F70FAE2}"/>
    <cellStyle name="Input 3 3 8" xfId="2892" xr:uid="{00000000-0005-0000-0000-000093010000}"/>
    <cellStyle name="Input 3 3 8 2" xfId="5958" xr:uid="{4E1A8B95-D985-40AE-9BB3-EBE7FF017F25}"/>
    <cellStyle name="Input 3 3 8 2 2" xfId="14895" xr:uid="{1B6E32B8-4AC2-4DD2-9AD7-380617ACD65D}"/>
    <cellStyle name="Input 3 3 8 2 3" xfId="21097" xr:uid="{72105571-CA97-4CD0-968A-DAF572A8473D}"/>
    <cellStyle name="Input 3 3 8 3" xfId="8116" xr:uid="{39567916-CA43-45D9-8615-673CD307D4C8}"/>
    <cellStyle name="Input 3 3 8 3 2" xfId="17053" xr:uid="{0D2BEA19-2606-4052-AFE9-A3F4D9A59746}"/>
    <cellStyle name="Input 3 3 8 3 3" xfId="23255" xr:uid="{689791A0-36FD-46BD-ABD3-741884941ED0}"/>
    <cellStyle name="Input 3 3 8 4" xfId="7248" xr:uid="{449334A8-D58C-44FB-B258-4D2BDCDE44EC}"/>
    <cellStyle name="Input 3 3 8 4 2" xfId="16185" xr:uid="{437F8FC1-D685-4EC6-BD6C-D51512BA148B}"/>
    <cellStyle name="Input 3 3 8 4 3" xfId="22387" xr:uid="{E8304A8A-55FE-4581-8D37-A20A002EFE5F}"/>
    <cellStyle name="Input 3 3 8 5" xfId="11829" xr:uid="{A18F3FA1-A117-4C6C-8355-CC5A4A74B36B}"/>
    <cellStyle name="Input 3 3 8 6" xfId="19369" xr:uid="{CE15D45A-FF26-4D31-B9FD-DB4D6BE0E138}"/>
    <cellStyle name="Input 3 3 9" xfId="2415" xr:uid="{00000000-0005-0000-0000-000094010000}"/>
    <cellStyle name="Input 3 3 9 2" xfId="5481" xr:uid="{E556741E-6E1F-4B6B-99B7-88FB9B8059A0}"/>
    <cellStyle name="Input 3 3 9 2 2" xfId="14418" xr:uid="{931A4FB4-444B-4039-A9B6-E63013DA466C}"/>
    <cellStyle name="Input 3 3 9 2 3" xfId="20620" xr:uid="{8D9A4E7D-C244-49E4-A6CE-C38D93DE717B}"/>
    <cellStyle name="Input 3 3 9 3" xfId="7639" xr:uid="{66066C18-90E1-42F7-996E-1D863B344BE5}"/>
    <cellStyle name="Input 3 3 9 3 2" xfId="16576" xr:uid="{D5B946C1-7B9B-4606-A8BC-74EBBFAD55BF}"/>
    <cellStyle name="Input 3 3 9 3 3" xfId="22778" xr:uid="{339C608E-A9F2-4782-B9AD-E5C01268C5B1}"/>
    <cellStyle name="Input 3 3 9 4" xfId="7222" xr:uid="{E4B86BF6-2101-47E7-B91D-FCD6261530B0}"/>
    <cellStyle name="Input 3 3 9 4 2" xfId="16159" xr:uid="{BD0421FB-EA3F-4D81-B833-ADEB534059C8}"/>
    <cellStyle name="Input 3 3 9 4 3" xfId="22361" xr:uid="{5A2C8907-48AF-44CB-99A7-03200D69C899}"/>
    <cellStyle name="Input 3 3 9 5" xfId="11352" xr:uid="{2B4785DA-5D44-431A-819F-09BFF838AA2D}"/>
    <cellStyle name="Input 3 3 9 6" xfId="18892" xr:uid="{820F60FF-4F7A-4AB0-B77E-23F4133A5B93}"/>
    <cellStyle name="Input 3 4" xfId="1344" xr:uid="{00000000-0005-0000-0000-000095010000}"/>
    <cellStyle name="Input 3 4 10" xfId="8643" xr:uid="{D4EC6558-AA51-4A12-97C5-68387A27798F}"/>
    <cellStyle name="Input 3 4 10 2" xfId="17580" xr:uid="{62EAE308-F9FE-4BE0-BA81-6D31F01C2F7E}"/>
    <cellStyle name="Input 3 4 10 3" xfId="23782" xr:uid="{9122D0CF-CC0D-455A-98D9-30F8827CC2B7}"/>
    <cellStyle name="Input 3 4 11" xfId="10285" xr:uid="{76855BC3-8D52-4336-B5A5-DC30BF11924C}"/>
    <cellStyle name="Input 3 4 12" xfId="18489" xr:uid="{6567848D-A8BF-4C92-A6A1-534F4CD4B344}"/>
    <cellStyle name="Input 3 4 2" xfId="2551" xr:uid="{00000000-0005-0000-0000-000096010000}"/>
    <cellStyle name="Input 3 4 2 2" xfId="5617" xr:uid="{78F10D9B-E699-4732-BC65-B246983C0DA2}"/>
    <cellStyle name="Input 3 4 2 2 2" xfId="14554" xr:uid="{322F1641-AEE6-452F-B1BF-411C0988DCC0}"/>
    <cellStyle name="Input 3 4 2 2 3" xfId="20756" xr:uid="{4383F268-05DA-46CB-9D8F-B766CC74A24F}"/>
    <cellStyle name="Input 3 4 2 3" xfId="7775" xr:uid="{35FD2D1A-7BD5-4966-ADBC-DCFF661F9178}"/>
    <cellStyle name="Input 3 4 2 3 2" xfId="16712" xr:uid="{3227DF54-9EE1-4677-A46B-0761F07B8E7D}"/>
    <cellStyle name="Input 3 4 2 3 3" xfId="22914" xr:uid="{2E9C1A34-F725-4CA3-840E-99627B6395C3}"/>
    <cellStyle name="Input 3 4 2 4" xfId="6426" xr:uid="{36A807CC-151E-44EF-8993-958CE86CB854}"/>
    <cellStyle name="Input 3 4 2 4 2" xfId="15363" xr:uid="{67360350-BB14-4A31-AB49-C31D22EE2F01}"/>
    <cellStyle name="Input 3 4 2 4 3" xfId="21565" xr:uid="{3F7AC282-07C3-4341-B1B2-94F95B700BCB}"/>
    <cellStyle name="Input 3 4 2 5" xfId="11488" xr:uid="{3341729C-47E4-4F44-BDF3-9CB0DB51BB05}"/>
    <cellStyle name="Input 3 4 2 6" xfId="19028" xr:uid="{45472564-9C5D-40A4-9D65-C51671AD040D}"/>
    <cellStyle name="Input 3 4 3" xfId="2562" xr:uid="{00000000-0005-0000-0000-000097010000}"/>
    <cellStyle name="Input 3 4 3 2" xfId="5628" xr:uid="{3E686359-5EDC-4523-8002-2A664C2F4239}"/>
    <cellStyle name="Input 3 4 3 2 2" xfId="14565" xr:uid="{A71521EE-912F-4595-8E13-024098738DA5}"/>
    <cellStyle name="Input 3 4 3 2 3" xfId="20767" xr:uid="{C7B3DA56-D0C8-489D-8E86-A19307850BC4}"/>
    <cellStyle name="Input 3 4 3 3" xfId="7786" xr:uid="{2ED83D9E-082A-4E3F-94FC-141190F8BE41}"/>
    <cellStyle name="Input 3 4 3 3 2" xfId="16723" xr:uid="{908AE67F-E423-4A4A-ACE1-F9EB663329F7}"/>
    <cellStyle name="Input 3 4 3 3 3" xfId="22925" xr:uid="{7585B023-946F-45C0-8085-10257E27C796}"/>
    <cellStyle name="Input 3 4 3 4" xfId="7091" xr:uid="{C673DA58-82D1-456C-9630-1CD78DCA9DE6}"/>
    <cellStyle name="Input 3 4 3 4 2" xfId="16028" xr:uid="{6DB63B35-FB7D-44D0-B7C5-D581DCBAA261}"/>
    <cellStyle name="Input 3 4 3 4 3" xfId="22230" xr:uid="{2EEC7F23-9C6B-4156-894D-CFCC71A37502}"/>
    <cellStyle name="Input 3 4 3 5" xfId="11499" xr:uid="{1F751AC4-E65B-435A-9B0B-3BF1D9DBB31F}"/>
    <cellStyle name="Input 3 4 3 6" xfId="19039" xr:uid="{7DCA29DC-27BD-492D-8F50-0169396A3897}"/>
    <cellStyle name="Input 3 4 4" xfId="2418" xr:uid="{00000000-0005-0000-0000-000098010000}"/>
    <cellStyle name="Input 3 4 4 2" xfId="5484" xr:uid="{FCD3CCF1-ADBA-4619-B23D-BA3E012DF434}"/>
    <cellStyle name="Input 3 4 4 2 2" xfId="14421" xr:uid="{28815992-10DE-48A0-812B-4095B6A6202D}"/>
    <cellStyle name="Input 3 4 4 2 3" xfId="20623" xr:uid="{D94C62EF-254D-465D-BAF4-2A1612D73F85}"/>
    <cellStyle name="Input 3 4 4 3" xfId="7642" xr:uid="{362882DF-A1C4-4F4B-9C52-20167668ADCE}"/>
    <cellStyle name="Input 3 4 4 3 2" xfId="16579" xr:uid="{3FA38FD0-0EAD-484A-8768-1906AAC05300}"/>
    <cellStyle name="Input 3 4 4 3 3" xfId="22781" xr:uid="{BF9752D2-0489-483C-B0E6-B656281EC378}"/>
    <cellStyle name="Input 3 4 4 4" xfId="6340" xr:uid="{1DF36B9E-AC24-42F3-8F56-A82D8C215DD5}"/>
    <cellStyle name="Input 3 4 4 4 2" xfId="15277" xr:uid="{A29627B1-36CE-422E-BFD7-9D8AE3C9BAD4}"/>
    <cellStyle name="Input 3 4 4 4 3" xfId="21479" xr:uid="{B82A3554-D991-436B-8979-90C3986D2D12}"/>
    <cellStyle name="Input 3 4 4 5" xfId="11355" xr:uid="{3E7F15E0-3707-4F71-8079-4F11DC959E4A}"/>
    <cellStyle name="Input 3 4 4 6" xfId="18895" xr:uid="{FCF222DC-65ED-49D3-8153-A7582215290F}"/>
    <cellStyle name="Input 3 4 5" xfId="2455" xr:uid="{00000000-0005-0000-0000-000099010000}"/>
    <cellStyle name="Input 3 4 5 2" xfId="5521" xr:uid="{F6FC6792-0050-487E-8CBB-0EB12404D5B7}"/>
    <cellStyle name="Input 3 4 5 2 2" xfId="14458" xr:uid="{F3A0ADB4-6FF9-463B-9047-0AAD0870C59B}"/>
    <cellStyle name="Input 3 4 5 2 3" xfId="20660" xr:uid="{8A4D275B-B079-4363-AB82-1779D9BFDF0A}"/>
    <cellStyle name="Input 3 4 5 3" xfId="7679" xr:uid="{E98F0A0F-3D80-45DC-B639-022E4E870F42}"/>
    <cellStyle name="Input 3 4 5 3 2" xfId="16616" xr:uid="{4C4A441D-2496-480E-86A3-1B8140FB67BF}"/>
    <cellStyle name="Input 3 4 5 3 3" xfId="22818" xr:uid="{E1164764-3FF3-4883-BBCD-69465922CFFB}"/>
    <cellStyle name="Input 3 4 5 4" xfId="8877" xr:uid="{5DF4189B-C29A-4821-A83A-85F5BF697BEE}"/>
    <cellStyle name="Input 3 4 5 4 2" xfId="17814" xr:uid="{49FE8DC4-4570-4DEE-85F6-B4000FA09DA6}"/>
    <cellStyle name="Input 3 4 5 4 3" xfId="24016" xr:uid="{FBC82644-A997-4F73-8159-23B55B5F0A74}"/>
    <cellStyle name="Input 3 4 5 5" xfId="11392" xr:uid="{6CAD29B5-1C5E-4BF2-8C97-464CAC84DBFB}"/>
    <cellStyle name="Input 3 4 5 6" xfId="18932" xr:uid="{8305C066-FA7D-4B78-B8AE-51C257D51073}"/>
    <cellStyle name="Input 3 4 6" xfId="2617" xr:uid="{00000000-0005-0000-0000-00009A010000}"/>
    <cellStyle name="Input 3 4 6 2" xfId="5683" xr:uid="{07A3E06B-4BDD-4CBA-BD88-C8EF6BB1F372}"/>
    <cellStyle name="Input 3 4 6 2 2" xfId="14620" xr:uid="{FE85F5F6-8FF7-465F-BD22-AF0874E0290C}"/>
    <cellStyle name="Input 3 4 6 2 3" xfId="20822" xr:uid="{D0EE4DD7-A87E-48CA-8E0C-AB33824C32C8}"/>
    <cellStyle name="Input 3 4 6 3" xfId="7841" xr:uid="{5A1C5AB6-B29E-4F21-8833-0B231E357077}"/>
    <cellStyle name="Input 3 4 6 3 2" xfId="16778" xr:uid="{AE2645EA-781C-43BC-88D8-AD780B80939B}"/>
    <cellStyle name="Input 3 4 6 3 3" xfId="22980" xr:uid="{CD356642-14E2-4CCE-8B5C-B0E2CE150D01}"/>
    <cellStyle name="Input 3 4 6 4" xfId="6955" xr:uid="{14882BC2-2031-49D7-9A5B-0C0D3C37A3AB}"/>
    <cellStyle name="Input 3 4 6 4 2" xfId="15892" xr:uid="{99A4586A-4E00-4016-B50E-75469C51FF88}"/>
    <cellStyle name="Input 3 4 6 4 3" xfId="22094" xr:uid="{CBB67366-7839-4934-9545-1A7244286240}"/>
    <cellStyle name="Input 3 4 6 5" xfId="11554" xr:uid="{E1F2A588-8539-47C4-B82C-6B39D75BA2D5}"/>
    <cellStyle name="Input 3 4 6 6" xfId="19094" xr:uid="{73D74261-2DEE-4ABB-81EC-A78ED3F8177C}"/>
    <cellStyle name="Input 3 4 7" xfId="1070" xr:uid="{00000000-0005-0000-0000-00009B010000}"/>
    <cellStyle name="Input 3 4 7 2" xfId="4137" xr:uid="{527D87FA-7F87-47FF-912C-2894703EF0BD}"/>
    <cellStyle name="Input 3 4 7 2 2" xfId="13074" xr:uid="{0D2F08AF-8362-4C74-8D7A-9227224A26AB}"/>
    <cellStyle name="Input 3 4 7 2 3" xfId="20113" xr:uid="{D2210FBB-996E-4DF9-A415-A1E98F08477C}"/>
    <cellStyle name="Input 3 4 7 3" xfId="6737" xr:uid="{2E8DA8BF-4DEF-4862-ACF3-2D8A4EABDDD5}"/>
    <cellStyle name="Input 3 4 7 3 2" xfId="15674" xr:uid="{C47ED12A-32DE-437C-89D7-57B1E085D785}"/>
    <cellStyle name="Input 3 4 7 3 3" xfId="21876" xr:uid="{A99EABE2-02F5-4AC8-A08C-E9AFA67DD29D}"/>
    <cellStyle name="Input 3 4 7 4" xfId="3584" xr:uid="{15E842AC-0B3A-43AA-9F51-F10D1C8BEB77}"/>
    <cellStyle name="Input 3 4 7 4 2" xfId="12521" xr:uid="{D336833F-EC33-46EB-B6C5-56210992BD28}"/>
    <cellStyle name="Input 3 4 7 4 3" xfId="19894" xr:uid="{E80843BB-DF5D-4A3E-B486-CD4E5C0BABF5}"/>
    <cellStyle name="Input 3 4 7 5" xfId="10011" xr:uid="{3FBED536-2DF6-44BC-A3E1-EFEFC7833589}"/>
    <cellStyle name="Input 3 4 7 6" xfId="18388" xr:uid="{0995B3C0-2B5E-4DF5-B8C8-5392B1E9D896}"/>
    <cellStyle name="Input 3 4 8" xfId="4411" xr:uid="{5426885D-B882-4F0F-BA85-B00F4B7A5860}"/>
    <cellStyle name="Input 3 4 8 2" xfId="13348" xr:uid="{E786F9CB-FE12-4A01-9D32-7DE7469FA8D4}"/>
    <cellStyle name="Input 3 4 8 3" xfId="20214" xr:uid="{31B0B3A7-AF71-4822-B9AB-6A171CDAFE71}"/>
    <cellStyle name="Input 3 4 9" xfId="6921" xr:uid="{A73DBCAB-6C4A-4EF1-802F-664A82BE1492}"/>
    <cellStyle name="Input 3 4 9 2" xfId="15858" xr:uid="{B34F7C12-5048-4097-A393-786991D7A057}"/>
    <cellStyle name="Input 3 4 9 3" xfId="22060" xr:uid="{D978A956-7255-464A-AF64-1A7D1EFEC282}"/>
    <cellStyle name="Input 3 5" xfId="804" xr:uid="{00000000-0005-0000-0000-00009C010000}"/>
    <cellStyle name="Input 3 5 2" xfId="3871" xr:uid="{FB2D2D90-FA0E-44D8-8968-EC4F00F9AF68}"/>
    <cellStyle name="Input 3 5 2 2" xfId="12808" xr:uid="{6B2A9E28-8D88-4498-955A-E300EBBEF554}"/>
    <cellStyle name="Input 3 5 2 3" xfId="20008" xr:uid="{C85AEE0F-0FA3-4118-9464-C5550E57828B}"/>
    <cellStyle name="Input 3 5 3" xfId="6555" xr:uid="{AF3B8D6F-04D2-40A6-83BA-EB8F4681C5F3}"/>
    <cellStyle name="Input 3 5 3 2" xfId="15492" xr:uid="{7B133BB6-0C0D-4247-8F0E-9C999E6F2430}"/>
    <cellStyle name="Input 3 5 3 3" xfId="21694" xr:uid="{34F23469-5874-417E-8B6F-CCFA95572F52}"/>
    <cellStyle name="Input 3 5 4" xfId="9121" xr:uid="{99E937A3-186D-4607-A255-7CCF28B366E3}"/>
    <cellStyle name="Input 3 5 4 2" xfId="18058" xr:uid="{CF49B89B-69B7-4577-8178-09624E3124AA}"/>
    <cellStyle name="Input 3 5 4 3" xfId="24260" xr:uid="{E19EE483-72EF-41C8-8460-AC2B5DB700D7}"/>
    <cellStyle name="Input 3 5 5" xfId="9745" xr:uid="{B8A8984A-2960-432E-A212-963B5093FC89}"/>
    <cellStyle name="Input 3 5 6" xfId="18283" xr:uid="{F416A6FF-0E74-4605-ACFA-AE41314E7719}"/>
    <cellStyle name="Input 3 6" xfId="2184" xr:uid="{00000000-0005-0000-0000-00009D010000}"/>
    <cellStyle name="Input 3 6 2" xfId="5250" xr:uid="{A26BFA29-48FC-40E8-BC01-B5C8E8148701}"/>
    <cellStyle name="Input 3 6 2 2" xfId="14187" xr:uid="{6461097B-BE32-4B9E-8B88-AF88D91685FC}"/>
    <cellStyle name="Input 3 6 2 3" xfId="20389" xr:uid="{33535295-D888-43B2-B96B-4200DE29221D}"/>
    <cellStyle name="Input 3 6 3" xfId="7408" xr:uid="{3C5C5A7D-5FBC-4A7A-B43E-99932D2BFB28}"/>
    <cellStyle name="Input 3 6 3 2" xfId="16345" xr:uid="{DA8E805B-1E4F-4364-8D30-021F5ED2DBD5}"/>
    <cellStyle name="Input 3 6 3 3" xfId="22547" xr:uid="{2CC113A2-0B54-406D-83C3-2BD4F912F6E9}"/>
    <cellStyle name="Input 3 6 4" xfId="8830" xr:uid="{A29DADC6-A80E-49E4-873B-079D96F518E3}"/>
    <cellStyle name="Input 3 6 4 2" xfId="17767" xr:uid="{D88D8CB9-6CFB-4F76-9652-98BFFAED093B}"/>
    <cellStyle name="Input 3 6 4 3" xfId="23969" xr:uid="{71D11BF4-382F-4C03-BEAE-A6E85D6CA828}"/>
    <cellStyle name="Input 3 6 5" xfId="11121" xr:uid="{1EA7547C-26D7-4DC3-958A-F65D7AB6B40E}"/>
    <cellStyle name="Input 3 6 6" xfId="18661" xr:uid="{A93EADDD-F8B4-48F5-A34E-5DC2376D9828}"/>
    <cellStyle name="Input 3 7" xfId="3308" xr:uid="{6F63FAC7-25E6-46FC-877E-E0C178C89902}"/>
    <cellStyle name="Input 3 7 2" xfId="12245" xr:uid="{C6B92370-184E-4544-A655-0297FA3386A7}"/>
    <cellStyle name="Input 3 7 3" xfId="19779" xr:uid="{6B3CA98F-0A8F-4486-A1EF-B2168269FA93}"/>
    <cellStyle name="Input 3 8" xfId="8682" xr:uid="{2601050D-8C56-472F-8A91-15BA5EF21454}"/>
    <cellStyle name="Input 3 8 2" xfId="17619" xr:uid="{8698D864-2DA0-43CD-A562-8A47E2279771}"/>
    <cellStyle name="Input 3 8 3" xfId="23821" xr:uid="{B27AD2EA-0B9E-4C65-ACC5-E5EB46565D96}"/>
    <cellStyle name="Input 3 9" xfId="9291" xr:uid="{DF176EF0-6598-4AB6-894B-2E5B55B2E617}"/>
    <cellStyle name="Input 4" xfId="412" xr:uid="{00000000-0005-0000-0000-00009E010000}"/>
    <cellStyle name="Input 5" xfId="1330" xr:uid="{00000000-0005-0000-0000-00009F010000}"/>
    <cellStyle name="Input 5 10" xfId="9196" xr:uid="{68C9E222-6305-4F0A-8649-BCE94805ED8B}"/>
    <cellStyle name="Input 5 10 2" xfId="18133" xr:uid="{24292E89-5E5A-445E-B3F2-44BCDB87360D}"/>
    <cellStyle name="Input 5 10 3" xfId="24335" xr:uid="{A6B1236F-3D5C-4338-92C4-FF26EEE095FA}"/>
    <cellStyle name="Input 5 11" xfId="10271" xr:uid="{4EC3F9B7-3B85-4338-AB30-3DE279670C79}"/>
    <cellStyle name="Input 5 12" xfId="18481" xr:uid="{8AD149C4-78A7-4566-BEF5-316901E7B0AD}"/>
    <cellStyle name="Input 5 2" xfId="2430" xr:uid="{00000000-0005-0000-0000-0000A0010000}"/>
    <cellStyle name="Input 5 2 2" xfId="5496" xr:uid="{1F2DD990-C33E-4358-A790-9D73CC245486}"/>
    <cellStyle name="Input 5 2 2 2" xfId="14433" xr:uid="{1A1CFB69-D052-473B-83E5-F3CF1BF3A4ED}"/>
    <cellStyle name="Input 5 2 2 3" xfId="20635" xr:uid="{B39CD3DD-6077-4E60-A3CA-D8C88D1359EC}"/>
    <cellStyle name="Input 5 2 3" xfId="7654" xr:uid="{34911E94-D626-4D56-B517-0B6749EE4271}"/>
    <cellStyle name="Input 5 2 3 2" xfId="16591" xr:uid="{3F1995BF-AB2D-4B68-9B90-632F3B6E3917}"/>
    <cellStyle name="Input 5 2 3 3" xfId="22793" xr:uid="{D90E8C0F-57BE-40C5-90D3-C31FA62E696C}"/>
    <cellStyle name="Input 5 2 4" xfId="6840" xr:uid="{537BC517-CB55-40A8-BD15-49A39DE77273}"/>
    <cellStyle name="Input 5 2 4 2" xfId="15777" xr:uid="{3D3550FB-E963-4FB5-B909-B654CC9F04A6}"/>
    <cellStyle name="Input 5 2 4 3" xfId="21979" xr:uid="{08774DE7-CA6E-465B-A1B1-7D07E6E386FC}"/>
    <cellStyle name="Input 5 2 5" xfId="11367" xr:uid="{5FDF9BA3-506D-4FDC-BD4D-A6F53AFE342C}"/>
    <cellStyle name="Input 5 2 6" xfId="18907" xr:uid="{73ECFAF3-74DD-4D57-B98D-E2FAAA73E4A8}"/>
    <cellStyle name="Input 5 3" xfId="2183" xr:uid="{00000000-0005-0000-0000-0000A1010000}"/>
    <cellStyle name="Input 5 3 2" xfId="5249" xr:uid="{2E829230-CF9F-4AA0-BB95-4989A4B8497E}"/>
    <cellStyle name="Input 5 3 2 2" xfId="14186" xr:uid="{C0320C26-1CBB-4E08-B57F-4A9740748BC7}"/>
    <cellStyle name="Input 5 3 2 3" xfId="20388" xr:uid="{126621B9-231A-4E9D-BDDF-FFF66324D635}"/>
    <cellStyle name="Input 5 3 3" xfId="7407" xr:uid="{6E5EAF26-439C-487F-829F-10663856FBFD}"/>
    <cellStyle name="Input 5 3 3 2" xfId="16344" xr:uid="{47150E6D-76CF-491F-A803-2C5566FE8DC5}"/>
    <cellStyle name="Input 5 3 3 3" xfId="22546" xr:uid="{81AB4F64-844F-4EB7-93DD-F23F51ABEDE2}"/>
    <cellStyle name="Input 5 3 4" xfId="8577" xr:uid="{82B6A425-478C-4D6B-AA1B-D704ABFD0684}"/>
    <cellStyle name="Input 5 3 4 2" xfId="17514" xr:uid="{35FAB645-1274-481D-9599-565657220409}"/>
    <cellStyle name="Input 5 3 4 3" xfId="23716" xr:uid="{92D18B93-C5B2-43B1-A247-1256E98AE494}"/>
    <cellStyle name="Input 5 3 5" xfId="11120" xr:uid="{53E2B86A-57FE-425B-9C66-654F7C02D037}"/>
    <cellStyle name="Input 5 3 6" xfId="18660" xr:uid="{A17E852C-5F0E-4696-AF21-68A7ED0195DD}"/>
    <cellStyle name="Input 5 4" xfId="2809" xr:uid="{00000000-0005-0000-0000-0000A2010000}"/>
    <cellStyle name="Input 5 4 2" xfId="5875" xr:uid="{D338BD06-72EC-41E0-B2C8-3D2E1C076FAD}"/>
    <cellStyle name="Input 5 4 2 2" xfId="14812" xr:uid="{B9E37FCD-58BA-41E0-94FB-6643B2514126}"/>
    <cellStyle name="Input 5 4 2 3" xfId="21014" xr:uid="{8D446FE7-A75B-4DA5-90EF-B92E1655CEDD}"/>
    <cellStyle name="Input 5 4 3" xfId="8033" xr:uid="{7CA09E89-8676-4AAE-9C0C-E28E5B295E30}"/>
    <cellStyle name="Input 5 4 3 2" xfId="16970" xr:uid="{B5655D8B-075D-4FA4-B0DA-B05C20562645}"/>
    <cellStyle name="Input 5 4 3 3" xfId="23172" xr:uid="{407E6EE1-FAA4-453F-A860-B9D42D430BFF}"/>
    <cellStyle name="Input 5 4 4" xfId="8721" xr:uid="{1DD15C35-C098-4D5A-AA8F-E5E19D803A1E}"/>
    <cellStyle name="Input 5 4 4 2" xfId="17658" xr:uid="{96D9EBB4-E576-4590-B121-8371EFEF639A}"/>
    <cellStyle name="Input 5 4 4 3" xfId="23860" xr:uid="{244BA21D-F0B4-4DE2-BE57-58428274B6F2}"/>
    <cellStyle name="Input 5 4 5" xfId="11746" xr:uid="{70971FA7-28A3-46A2-9ED3-CE145D98812E}"/>
    <cellStyle name="Input 5 4 6" xfId="19286" xr:uid="{417A0D74-B800-4F38-9B64-427466A9829E}"/>
    <cellStyle name="Input 5 5" xfId="815" xr:uid="{00000000-0005-0000-0000-0000A3010000}"/>
    <cellStyle name="Input 5 5 2" xfId="3882" xr:uid="{2410A33A-01DD-4EFE-9BD9-BDE7CE482C54}"/>
    <cellStyle name="Input 5 5 2 2" xfId="12819" xr:uid="{0A439ACC-AFC2-4BB1-9AB1-3BAAC6354CFB}"/>
    <cellStyle name="Input 5 5 2 3" xfId="20019" xr:uid="{216AD951-3003-4CAB-9689-0322689FCA62}"/>
    <cellStyle name="Input 5 5 3" xfId="6566" xr:uid="{A7EB0EF5-AF52-4526-911F-81024DC4BBAB}"/>
    <cellStyle name="Input 5 5 3 2" xfId="15503" xr:uid="{16E92F3F-9364-4C3F-B752-E99A2FEFACFA}"/>
    <cellStyle name="Input 5 5 3 3" xfId="21705" xr:uid="{C1A1C484-ED06-41E7-BD32-C267DEA6B825}"/>
    <cellStyle name="Input 5 5 4" xfId="7300" xr:uid="{4E32B033-1C4A-4DDA-B103-DC9261DB10FA}"/>
    <cellStyle name="Input 5 5 4 2" xfId="16237" xr:uid="{C28479BE-9603-446E-85BB-605BB161C12C}"/>
    <cellStyle name="Input 5 5 4 3" xfId="22439" xr:uid="{4462032F-6858-4019-975B-5A22ED8E353A}"/>
    <cellStyle name="Input 5 5 5" xfId="9756" xr:uid="{198559AC-D30E-4BE9-A1CE-C1F8725B158C}"/>
    <cellStyle name="Input 5 5 6" xfId="18294" xr:uid="{30D23518-D3D9-496C-9F88-9350BE86CE4D}"/>
    <cellStyle name="Input 5 6" xfId="2301" xr:uid="{00000000-0005-0000-0000-0000A4010000}"/>
    <cellStyle name="Input 5 6 2" xfId="5367" xr:uid="{B2C9CA6C-7659-4209-8CC8-4F36493FF478}"/>
    <cellStyle name="Input 5 6 2 2" xfId="14304" xr:uid="{813E8AEC-C711-4297-B8CF-9A1638CC0CBF}"/>
    <cellStyle name="Input 5 6 2 3" xfId="20506" xr:uid="{2E34F286-AA94-4CC6-BA37-294B0B09D896}"/>
    <cellStyle name="Input 5 6 3" xfId="7525" xr:uid="{067A0852-BD23-4809-A714-9D13AB69358D}"/>
    <cellStyle name="Input 5 6 3 2" xfId="16462" xr:uid="{1F15123A-628F-4B40-AC1E-CC4169AC4341}"/>
    <cellStyle name="Input 5 6 3 3" xfId="22664" xr:uid="{C36502BB-D016-4510-B929-7CE474BBA688}"/>
    <cellStyle name="Input 5 6 4" xfId="6848" xr:uid="{027B5B52-F02A-4C4F-AE64-251EF621CFBD}"/>
    <cellStyle name="Input 5 6 4 2" xfId="15785" xr:uid="{01B78A16-3FC4-4D2D-98BA-5058AE582B4E}"/>
    <cellStyle name="Input 5 6 4 3" xfId="21987" xr:uid="{4A3FE6D4-4099-4A5A-9AFE-2D510F304E08}"/>
    <cellStyle name="Input 5 6 5" xfId="11238" xr:uid="{1CC8B94A-21DF-4CA2-AE12-4BE4DCF6B907}"/>
    <cellStyle name="Input 5 6 6" xfId="18778" xr:uid="{4E1A01F8-B0B6-4601-A7C3-A2CAF4ED7E2B}"/>
    <cellStyle name="Input 5 7" xfId="2523" xr:uid="{00000000-0005-0000-0000-0000A5010000}"/>
    <cellStyle name="Input 5 7 2" xfId="5589" xr:uid="{002EE8CE-48D6-46C7-8C9D-E008C0DE38DC}"/>
    <cellStyle name="Input 5 7 2 2" xfId="14526" xr:uid="{B6E8C79C-6109-467E-8941-83D377D4BFFD}"/>
    <cellStyle name="Input 5 7 2 3" xfId="20728" xr:uid="{DC4FD8CE-7819-4CA6-B154-481D881ED538}"/>
    <cellStyle name="Input 5 7 3" xfId="7747" xr:uid="{9006820E-84A2-43CC-8CE1-5EFE1B25400D}"/>
    <cellStyle name="Input 5 7 3 2" xfId="16684" xr:uid="{9A089434-3259-43AE-8539-33E1281E597E}"/>
    <cellStyle name="Input 5 7 3 3" xfId="22886" xr:uid="{2BAD50C0-A201-4157-B023-81E308C8CB5D}"/>
    <cellStyle name="Input 5 7 4" xfId="7159" xr:uid="{750FD6BD-AE17-4835-BAAA-F04A6C60A88B}"/>
    <cellStyle name="Input 5 7 4 2" xfId="16096" xr:uid="{39766CBC-2E22-4F1D-BEB7-31328070534C}"/>
    <cellStyle name="Input 5 7 4 3" xfId="22298" xr:uid="{EDB07730-93CE-40AA-89F4-1BB28CDB9422}"/>
    <cellStyle name="Input 5 7 5" xfId="11460" xr:uid="{B98FC470-3039-4796-AFE6-852605460FFF}"/>
    <cellStyle name="Input 5 7 6" xfId="19000" xr:uid="{2DF48812-7994-4CA2-98B0-E9BD1E119019}"/>
    <cellStyle name="Input 5 8" xfId="4397" xr:uid="{95798A11-4554-4828-862C-5D24690B104A}"/>
    <cellStyle name="Input 5 8 2" xfId="13334" xr:uid="{3023FF96-A4E7-457B-8EBD-99C745C1DB4E}"/>
    <cellStyle name="Input 5 8 3" xfId="20206" xr:uid="{CD01B916-5490-4B4D-9483-07FD89806D35}"/>
    <cellStyle name="Input 5 9" xfId="6911" xr:uid="{DADE3D7C-6328-4318-8F5B-2BC22258E4E3}"/>
    <cellStyle name="Input 5 9 2" xfId="15848" xr:uid="{9E43252C-33D9-47DE-956D-7E628D7D1EA8}"/>
    <cellStyle name="Input 5 9 3" xfId="22050" xr:uid="{3289EF3F-8D6E-4B49-87BE-746DCC6E5E24}"/>
    <cellStyle name="Input 6" xfId="773" xr:uid="{00000000-0005-0000-0000-0000A6010000}"/>
    <cellStyle name="Input 6 2" xfId="3840" xr:uid="{3CC5B1C5-B2F9-4BC2-B14D-3879E6AD5B72}"/>
    <cellStyle name="Input 6 2 2" xfId="12777" xr:uid="{28357232-969E-41EA-BCE9-3EE97E687012}"/>
    <cellStyle name="Input 6 2 3" xfId="19983" xr:uid="{E7C6D1F4-332B-4F2F-944A-8C8F0691128D}"/>
    <cellStyle name="Input 6 3" xfId="6528" xr:uid="{4828EDFB-72F2-4215-8D32-1B690C5B5154}"/>
    <cellStyle name="Input 6 3 2" xfId="15465" xr:uid="{A1A28128-9349-47CC-BF69-9EB9BF731BF3}"/>
    <cellStyle name="Input 6 3 3" xfId="21667" xr:uid="{0662E2DB-98B5-4162-ABC7-EC202826031D}"/>
    <cellStyle name="Input 6 4" xfId="8666" xr:uid="{AFA1B195-02F0-4DFA-A946-4D0B9AFBF251}"/>
    <cellStyle name="Input 6 4 2" xfId="17603" xr:uid="{53AA8EB0-EFCF-4FF7-A42F-E82567FA57F9}"/>
    <cellStyle name="Input 6 4 3" xfId="23805" xr:uid="{E313E0B1-C507-4F86-B917-07EA0527A6FD}"/>
    <cellStyle name="Input 6 5" xfId="9714" xr:uid="{1992CA24-46A9-4A17-A92D-8972DEE52EEF}"/>
    <cellStyle name="Input 6 6" xfId="18258" xr:uid="{13BE9E70-F577-446D-9EC1-4487920CCDBC}"/>
    <cellStyle name="Input 7" xfId="3276" xr:uid="{4FFF0CD1-2F42-453F-A5E5-225FEE133626}"/>
    <cellStyle name="Input 7 2" xfId="12213" xr:uid="{CF7B3043-E9D6-4043-8354-56C29DFFC4D7}"/>
    <cellStyle name="Input 7 3" xfId="19753" xr:uid="{573D1260-A8AF-4A4B-B350-78E8646C54F9}"/>
    <cellStyle name="Input 8" xfId="9269" xr:uid="{BACA1393-7D14-4A2B-A0A3-FB0209513A2E}"/>
    <cellStyle name="Input 8 2" xfId="18206" xr:uid="{F8B18ED5-D428-490F-AD9E-75AC3B2FF2D9}"/>
    <cellStyle name="Input 8 3" xfId="24408" xr:uid="{17885664-7460-423D-9777-2F9043C68A2A}"/>
    <cellStyle name="Input 9" xfId="9499" xr:uid="{6840B0ED-BB54-4125-9B55-C149D02C5303}"/>
    <cellStyle name="Izhod 2" xfId="103" xr:uid="{00000000-0005-0000-0000-0000A7010000}"/>
    <cellStyle name="Izhod 2 10" xfId="2566" xr:uid="{00000000-0005-0000-0000-0000A8010000}"/>
    <cellStyle name="Izhod 2 10 2" xfId="5632" xr:uid="{9272AAB7-6D23-4187-95AF-BAAA5F5BD301}"/>
    <cellStyle name="Izhod 2 10 2 2" xfId="14569" xr:uid="{1900C7F4-5186-4FFE-A6F7-8AA022D0A2EE}"/>
    <cellStyle name="Izhod 2 10 2 3" xfId="20771" xr:uid="{8F9164E7-7765-4846-AE0F-CA8CCEC2AC32}"/>
    <cellStyle name="Izhod 2 10 3" xfId="7790" xr:uid="{A3AC550A-955A-443B-B7C0-9C89A082A893}"/>
    <cellStyle name="Izhod 2 10 3 2" xfId="16727" xr:uid="{9D10A724-1046-47AA-B526-941AD28D5052}"/>
    <cellStyle name="Izhod 2 10 3 3" xfId="22929" xr:uid="{0B686E6C-0578-44DB-B5A2-8CC11D20E14F}"/>
    <cellStyle name="Izhod 2 10 4" xfId="8759" xr:uid="{48BD895D-037D-4DB7-B870-166E5BF74AF0}"/>
    <cellStyle name="Izhod 2 10 4 2" xfId="17696" xr:uid="{EBF3FF42-B881-43D6-BAE3-0C7601AA97D0}"/>
    <cellStyle name="Izhod 2 10 4 3" xfId="23898" xr:uid="{74C41E11-AA4F-4CD9-917B-3256B45FC3E2}"/>
    <cellStyle name="Izhod 2 10 5" xfId="11503" xr:uid="{76523CCB-0B1E-45FE-92EB-2A77EBE21F70}"/>
    <cellStyle name="Izhod 2 10 6" xfId="19043" xr:uid="{DD20AC38-C3E7-449F-9973-3D29CD46E0D7}"/>
    <cellStyle name="Izhod 2 11" xfId="2545" xr:uid="{00000000-0005-0000-0000-0000A9010000}"/>
    <cellStyle name="Izhod 2 11 2" xfId="5611" xr:uid="{1B1FF28D-3B45-4B3B-8BAD-117A63D8B8CE}"/>
    <cellStyle name="Izhod 2 11 2 2" xfId="14548" xr:uid="{90EACC35-A69D-486B-919D-31552FAEF091}"/>
    <cellStyle name="Izhod 2 11 2 3" xfId="20750" xr:uid="{6791EC37-E86D-43DF-8431-6B33FF794151}"/>
    <cellStyle name="Izhod 2 11 3" xfId="7769" xr:uid="{CD61A532-A46B-4456-A98E-2E5184F6D80E}"/>
    <cellStyle name="Izhod 2 11 3 2" xfId="16706" xr:uid="{BA91DF34-3DAA-4298-91A1-C5F0205C62BA}"/>
    <cellStyle name="Izhod 2 11 3 3" xfId="22908" xr:uid="{9DBF12F1-8103-4813-A155-4A982B43995F}"/>
    <cellStyle name="Izhod 2 11 4" xfId="8726" xr:uid="{08D2DD2A-908E-451F-A192-057AD290C540}"/>
    <cellStyle name="Izhod 2 11 4 2" xfId="17663" xr:uid="{3ED240E7-1B02-4D4B-8B48-86E06A5C9271}"/>
    <cellStyle name="Izhod 2 11 4 3" xfId="23865" xr:uid="{1EE1920B-891D-474F-8910-F3827B31173B}"/>
    <cellStyle name="Izhod 2 11 5" xfId="11482" xr:uid="{4DB6962B-8125-425F-8CC9-C6B9D24435CA}"/>
    <cellStyle name="Izhod 2 11 6" xfId="19022" xr:uid="{81B3B94D-362C-48AA-BB6F-0DD565D15294}"/>
    <cellStyle name="Izhod 2 12" xfId="2525" xr:uid="{00000000-0005-0000-0000-0000AA010000}"/>
    <cellStyle name="Izhod 2 12 2" xfId="5591" xr:uid="{BB56132B-FCF5-4DA1-9361-C7305620382D}"/>
    <cellStyle name="Izhod 2 12 2 2" xfId="14528" xr:uid="{B043C961-4B86-4605-9BC9-76955E235820}"/>
    <cellStyle name="Izhod 2 12 2 3" xfId="20730" xr:uid="{5C7699E0-F1A5-47F5-8210-481B1F60DA87}"/>
    <cellStyle name="Izhod 2 12 3" xfId="7749" xr:uid="{359345FB-9C86-437F-8710-84AC773EC1C0}"/>
    <cellStyle name="Izhod 2 12 3 2" xfId="16686" xr:uid="{4D296F21-F0ED-46CC-918A-E48D9F12452E}"/>
    <cellStyle name="Izhod 2 12 3 3" xfId="22888" xr:uid="{2DB7F307-5CA6-4198-A659-A82FC40EF485}"/>
    <cellStyle name="Izhod 2 12 4" xfId="7022" xr:uid="{E4DB08B7-17CC-43D7-AFDA-3FDF33FD6D33}"/>
    <cellStyle name="Izhod 2 12 4 2" xfId="15959" xr:uid="{0807C766-6ECF-4971-B8C1-AD0A89D05D8B}"/>
    <cellStyle name="Izhod 2 12 4 3" xfId="22161" xr:uid="{7798C51E-8578-4BFA-9A18-0F1E3C69DC11}"/>
    <cellStyle name="Izhod 2 12 5" xfId="11462" xr:uid="{8AF4B7CA-BDE2-4B71-9CD5-DA430444ECED}"/>
    <cellStyle name="Izhod 2 12 6" xfId="19002" xr:uid="{F771369C-AAEC-4577-8CE2-D3BB88CDC010}"/>
    <cellStyle name="Izhod 2 13" xfId="3312" xr:uid="{7C1CAA93-E68C-4126-ACBE-456A6E1A6F65}"/>
    <cellStyle name="Izhod 2 13 2" xfId="12249" xr:uid="{67C2284D-1C44-43D1-9C54-D51ECD22EB7B}"/>
    <cellStyle name="Izhod 2 13 3" xfId="19783" xr:uid="{FECFC6D2-79E7-4273-904A-21D72EF0170B}"/>
    <cellStyle name="Izhod 2 14" xfId="8704" xr:uid="{670E39DC-E551-4AF4-AEA7-F40AF87648CD}"/>
    <cellStyle name="Izhod 2 14 2" xfId="17641" xr:uid="{7B4B3740-D989-4F9F-8B24-105C172C219A}"/>
    <cellStyle name="Izhod 2 14 3" xfId="23843" xr:uid="{BDCA04C9-4F88-47A3-99E2-02C718C73E53}"/>
    <cellStyle name="Izhod 2 15" xfId="3323" xr:uid="{0052F0FB-EB2C-40E3-AFA8-198C5DE7C797}"/>
    <cellStyle name="Izhod 2 15 2" xfId="12260" xr:uid="{9D092966-0C20-4748-A304-C47B2F77A6DD}"/>
    <cellStyle name="Izhod 2 15 3" xfId="19793" xr:uid="{8D4CE0FE-C8D6-41F2-B169-5063BA9F0EEB}"/>
    <cellStyle name="Izhod 2 16" xfId="9293" xr:uid="{4BBA37CF-954B-4F5A-9B95-A5733734ADCB}"/>
    <cellStyle name="Izhod 2 17" xfId="9282" xr:uid="{C98E055B-9BD9-4EED-94D8-872F24B03176}"/>
    <cellStyle name="Izhod 2 2" xfId="260" xr:uid="{00000000-0005-0000-0000-0000AB010000}"/>
    <cellStyle name="Izhod 2 2 10" xfId="2644" xr:uid="{00000000-0005-0000-0000-0000AC010000}"/>
    <cellStyle name="Izhod 2 2 10 2" xfId="5710" xr:uid="{22366888-0539-4292-8259-76A2B6CA6B18}"/>
    <cellStyle name="Izhod 2 2 10 2 2" xfId="14647" xr:uid="{6883EFE0-94EA-43D7-BA29-5CFAADBFBE9B}"/>
    <cellStyle name="Izhod 2 2 10 2 3" xfId="20849" xr:uid="{25C1F87E-7930-464C-936E-129430674B72}"/>
    <cellStyle name="Izhod 2 2 10 3" xfId="7868" xr:uid="{76036BEC-1C87-4A93-A187-B9626E55AB5B}"/>
    <cellStyle name="Izhod 2 2 10 3 2" xfId="16805" xr:uid="{3A01AC16-7E3C-4D51-8164-2361090CD228}"/>
    <cellStyle name="Izhod 2 2 10 3 3" xfId="23007" xr:uid="{CF4B2D42-280C-4179-8FC1-1C40ED61AB87}"/>
    <cellStyle name="Izhod 2 2 10 4" xfId="6965" xr:uid="{BF8DD9F9-D7FF-4313-8A79-31D449972A36}"/>
    <cellStyle name="Izhod 2 2 10 4 2" xfId="15902" xr:uid="{F0D93C98-475A-4721-BD63-04A5A9389A3C}"/>
    <cellStyle name="Izhod 2 2 10 4 3" xfId="22104" xr:uid="{217E0C84-196B-4585-A0DA-F7BC80975781}"/>
    <cellStyle name="Izhod 2 2 10 5" xfId="11581" xr:uid="{559AC6EE-328A-47A0-906B-76A9D16CBBFE}"/>
    <cellStyle name="Izhod 2 2 10 6" xfId="19121" xr:uid="{5D32765D-38EE-4152-A9F9-071CB52304C6}"/>
    <cellStyle name="Izhod 2 2 11" xfId="2365" xr:uid="{00000000-0005-0000-0000-0000AD010000}"/>
    <cellStyle name="Izhod 2 2 11 2" xfId="5431" xr:uid="{797A3331-F7B4-4C00-913C-D68FBEDE28D3}"/>
    <cellStyle name="Izhod 2 2 11 2 2" xfId="14368" xr:uid="{A560A3F9-105C-41E9-B44C-81F8744305FE}"/>
    <cellStyle name="Izhod 2 2 11 2 3" xfId="20570" xr:uid="{DE673B93-9540-4C97-992E-72266F897A90}"/>
    <cellStyle name="Izhod 2 2 11 3" xfId="7589" xr:uid="{78239CC3-ED96-49A9-8C81-558B9219900A}"/>
    <cellStyle name="Izhod 2 2 11 3 2" xfId="16526" xr:uid="{79331C67-ADCA-4F7C-AE8A-DE92C591EAB7}"/>
    <cellStyle name="Izhod 2 2 11 3 3" xfId="22728" xr:uid="{61A07A16-06F0-4606-94BE-6883CA7289E4}"/>
    <cellStyle name="Izhod 2 2 11 4" xfId="8662" xr:uid="{1F741981-7F0B-4B41-803D-C5BDE3FD8B49}"/>
    <cellStyle name="Izhod 2 2 11 4 2" xfId="17599" xr:uid="{53452756-81D8-49F6-91A7-954BEEDC1C36}"/>
    <cellStyle name="Izhod 2 2 11 4 3" xfId="23801" xr:uid="{A06A980C-49E4-4B94-8F9B-2E3A6E7C7E95}"/>
    <cellStyle name="Izhod 2 2 11 5" xfId="11302" xr:uid="{AAB1200A-59FA-4DFA-BB1F-1BDFB88C7B8F}"/>
    <cellStyle name="Izhod 2 2 11 6" xfId="18842" xr:uid="{D3FCF2ED-EC0D-4A95-A165-3483E68327F4}"/>
    <cellStyle name="Izhod 2 2 12" xfId="3438" xr:uid="{65D47394-D7B2-4009-BA77-B27CF81C80CE}"/>
    <cellStyle name="Izhod 2 2 12 2" xfId="12375" xr:uid="{A8449A45-5401-4F0B-A085-20A515884A96}"/>
    <cellStyle name="Izhod 2 2 12 3" xfId="19828" xr:uid="{994A42E8-B4D6-42F6-8A0E-FBBA9FF69F61}"/>
    <cellStyle name="Izhod 2 2 13" xfId="6481" xr:uid="{57FD410E-C650-4015-8027-14BD2384BB4D}"/>
    <cellStyle name="Izhod 2 2 13 2" xfId="15418" xr:uid="{2CC0157A-40B7-43DB-AC35-A67D49FCDDB2}"/>
    <cellStyle name="Izhod 2 2 13 3" xfId="21620" xr:uid="{A90E0C71-C548-43F9-BC74-B67156D9D4B1}"/>
    <cellStyle name="Izhod 2 2 14" xfId="9176" xr:uid="{0F7F1850-9008-4BDC-AB1B-4AF7B4CE0743}"/>
    <cellStyle name="Izhod 2 2 14 2" xfId="18113" xr:uid="{9FAA5BC1-2AAB-4E83-B567-8AF4C68D651B}"/>
    <cellStyle name="Izhod 2 2 14 3" xfId="24315" xr:uid="{3A72E61F-7983-4955-A6FE-8AF6A9F8309B}"/>
    <cellStyle name="Izhod 2 2 15" xfId="9390" xr:uid="{03F752EC-0062-4114-B84C-BAE65CFA597E}"/>
    <cellStyle name="Izhod 2 2 16" xfId="9490" xr:uid="{BF077D27-7966-45CF-AC07-3FACFFA4D278}"/>
    <cellStyle name="Izhod 2 2 2" xfId="657" xr:uid="{00000000-0005-0000-0000-0000AE010000}"/>
    <cellStyle name="Izhod 2 2 2 10" xfId="3724" xr:uid="{7BA7B70E-B959-4791-9C7A-F7E2D1708D73}"/>
    <cellStyle name="Izhod 2 2 2 10 2" xfId="12661" xr:uid="{AA2FA8F8-42F3-46CB-9CFF-3B7A5B2072B1}"/>
    <cellStyle name="Izhod 2 2 2 10 3" xfId="19947" xr:uid="{0E86DDF2-F6A8-4C31-9CE7-418CC97B513E}"/>
    <cellStyle name="Izhod 2 2 2 11" xfId="6405" xr:uid="{B921B8F3-DA86-4DC4-8356-3C36E1D4DEBA}"/>
    <cellStyle name="Izhod 2 2 2 11 2" xfId="15342" xr:uid="{6B107802-8F76-4943-8701-264395E5C00B}"/>
    <cellStyle name="Izhod 2 2 2 11 3" xfId="21544" xr:uid="{6B13C6DE-B86E-4766-B6C8-FEA09C9047CB}"/>
    <cellStyle name="Izhod 2 2 2 12" xfId="9168" xr:uid="{12612DC2-033C-47AB-805E-69D980DE3042}"/>
    <cellStyle name="Izhod 2 2 2 12 2" xfId="18105" xr:uid="{9FF61EB2-2330-4E40-AAFA-C61AC68CE98D}"/>
    <cellStyle name="Izhod 2 2 2 12 3" xfId="24307" xr:uid="{55A1EF02-B0DD-4FA2-9BE3-C87D33D1194C}"/>
    <cellStyle name="Izhod 2 2 2 13" xfId="9598" xr:uid="{5156B2E9-44C0-4F38-928F-4B7A0D465459}"/>
    <cellStyle name="Izhod 2 2 2 14" xfId="18222" xr:uid="{B5D30CD4-E011-48DB-90A9-E98A60236C23}"/>
    <cellStyle name="Izhod 2 2 2 2" xfId="1660" xr:uid="{00000000-0005-0000-0000-0000AF010000}"/>
    <cellStyle name="Izhod 2 2 2 2 10" xfId="7099" xr:uid="{6CC688B7-CB6C-48E6-A0E9-F31337082FF5}"/>
    <cellStyle name="Izhod 2 2 2 2 10 2" xfId="16036" xr:uid="{C085FD28-0D85-42E6-BEE9-072526D71887}"/>
    <cellStyle name="Izhod 2 2 2 2 10 3" xfId="22238" xr:uid="{185CDBA4-1EB3-43DB-9EE2-1C14CE4B8EBF}"/>
    <cellStyle name="Izhod 2 2 2 2 11" xfId="9234" xr:uid="{7A299A10-63FD-4F33-A413-E0E37CD4D3FD}"/>
    <cellStyle name="Izhod 2 2 2 2 11 2" xfId="18171" xr:uid="{ABD18CBD-971D-4B92-B6A8-49F7524DFE4C}"/>
    <cellStyle name="Izhod 2 2 2 2 11 3" xfId="24373" xr:uid="{7411C680-A8C4-4E22-8EF7-110DFB46D073}"/>
    <cellStyle name="Izhod 2 2 2 2 12" xfId="10601" xr:uid="{6A0ECE39-CBB2-45F2-96DC-444DBB51614B}"/>
    <cellStyle name="Izhod 2 2 2 2 13" xfId="18557" xr:uid="{792A0C90-28AD-4700-BFCD-CF444D23B745}"/>
    <cellStyle name="Izhod 2 2 2 2 2" xfId="2672" xr:uid="{00000000-0005-0000-0000-0000B0010000}"/>
    <cellStyle name="Izhod 2 2 2 2 2 2" xfId="5738" xr:uid="{142066AD-8A2C-4077-B338-141EEC0DE26E}"/>
    <cellStyle name="Izhod 2 2 2 2 2 2 2" xfId="14675" xr:uid="{87BE845E-51F7-41BA-855D-EBD676C14E93}"/>
    <cellStyle name="Izhod 2 2 2 2 2 2 3" xfId="20877" xr:uid="{594AE69F-D409-4BF3-A049-A26DB1997EF3}"/>
    <cellStyle name="Izhod 2 2 2 2 2 3" xfId="7896" xr:uid="{F6C38CCE-4595-417D-8902-30951CD51ECC}"/>
    <cellStyle name="Izhod 2 2 2 2 2 3 2" xfId="16833" xr:uid="{C93BC2B0-2ADA-43C3-A430-9E92F4382065}"/>
    <cellStyle name="Izhod 2 2 2 2 2 3 3" xfId="23035" xr:uid="{99F63B00-E07A-4940-90F5-A838B09B673D}"/>
    <cellStyle name="Izhod 2 2 2 2 2 4" xfId="3281" xr:uid="{FA803B91-C973-4AE5-B820-0C490FAF9C9D}"/>
    <cellStyle name="Izhod 2 2 2 2 2 4 2" xfId="12218" xr:uid="{0F999E07-9291-44A0-B763-4A83ABE5E44B}"/>
    <cellStyle name="Izhod 2 2 2 2 2 4 3" xfId="19758" xr:uid="{9CCB6477-89C6-4CF0-924A-B488469DB3CC}"/>
    <cellStyle name="Izhod 2 2 2 2 2 5" xfId="11609" xr:uid="{28F3D647-21F0-45BF-8465-B51D391AC02B}"/>
    <cellStyle name="Izhod 2 2 2 2 2 6" xfId="19149" xr:uid="{945EA3AA-27DE-4646-8CD8-19DDD82159EF}"/>
    <cellStyle name="Izhod 2 2 2 2 3" xfId="2399" xr:uid="{00000000-0005-0000-0000-0000B1010000}"/>
    <cellStyle name="Izhod 2 2 2 2 3 2" xfId="5465" xr:uid="{083BEFBD-AC72-4A2B-93C3-EDE65CF23EAD}"/>
    <cellStyle name="Izhod 2 2 2 2 3 2 2" xfId="14402" xr:uid="{B7AC6FAF-7894-47B9-BC97-AF4D13DB4AD6}"/>
    <cellStyle name="Izhod 2 2 2 2 3 2 3" xfId="20604" xr:uid="{BF6A0831-0F82-4C89-A9DE-C54ABF769CA2}"/>
    <cellStyle name="Izhod 2 2 2 2 3 3" xfId="7623" xr:uid="{CBC9E0EC-7BC6-4EF6-9C66-AB5E44BE74DA}"/>
    <cellStyle name="Izhod 2 2 2 2 3 3 2" xfId="16560" xr:uid="{726BC580-1598-4A4B-BC98-65332E943483}"/>
    <cellStyle name="Izhod 2 2 2 2 3 3 3" xfId="22762" xr:uid="{4143A38F-8CEF-499B-B5F8-CBF1034D6DEA}"/>
    <cellStyle name="Izhod 2 2 2 2 3 4" xfId="6382" xr:uid="{CCB3255B-9007-48F6-8532-42664A5CF83A}"/>
    <cellStyle name="Izhod 2 2 2 2 3 4 2" xfId="15319" xr:uid="{4BA534E7-79E4-41FF-A994-CC9425422712}"/>
    <cellStyle name="Izhod 2 2 2 2 3 4 3" xfId="21521" xr:uid="{9FA217DA-0B96-4C6D-A603-68BB2DAC394F}"/>
    <cellStyle name="Izhod 2 2 2 2 3 5" xfId="11336" xr:uid="{852759DC-3A01-4A8F-9352-104C9E6F0214}"/>
    <cellStyle name="Izhod 2 2 2 2 3 6" xfId="18876" xr:uid="{25E71280-4100-471F-B475-CADE3054B09C}"/>
    <cellStyle name="Izhod 2 2 2 2 4" xfId="801" xr:uid="{00000000-0005-0000-0000-0000B2010000}"/>
    <cellStyle name="Izhod 2 2 2 2 4 2" xfId="3868" xr:uid="{384703FA-90FF-436A-9507-876981950D95}"/>
    <cellStyle name="Izhod 2 2 2 2 4 2 2" xfId="12805" xr:uid="{C375E691-D8FC-498E-BE3E-8D481DFEB962}"/>
    <cellStyle name="Izhod 2 2 2 2 4 2 3" xfId="20005" xr:uid="{5A56F8B0-A09D-4D07-900B-48E01A084A25}"/>
    <cellStyle name="Izhod 2 2 2 2 4 3" xfId="6552" xr:uid="{577CF691-6E32-4A69-8AB0-13F0C77AF00A}"/>
    <cellStyle name="Izhod 2 2 2 2 4 3 2" xfId="15489" xr:uid="{CBEEF282-45B6-4844-AC67-10CF6E96AB3C}"/>
    <cellStyle name="Izhod 2 2 2 2 4 3 3" xfId="21691" xr:uid="{241CCAB7-1E98-4B8E-B802-416FCD4D416E}"/>
    <cellStyle name="Izhod 2 2 2 2 4 4" xfId="8569" xr:uid="{5D5B2EBE-4225-48F7-84CB-D0181921B08B}"/>
    <cellStyle name="Izhod 2 2 2 2 4 4 2" xfId="17506" xr:uid="{897B5C56-43E5-4CBD-9DEA-6AB6FF4512A6}"/>
    <cellStyle name="Izhod 2 2 2 2 4 4 3" xfId="23708" xr:uid="{674CAD84-8F73-4456-883C-5413B25F5E11}"/>
    <cellStyle name="Izhod 2 2 2 2 4 5" xfId="9742" xr:uid="{94CFD3E9-1C03-4A0F-9CAC-78221F0535DF}"/>
    <cellStyle name="Izhod 2 2 2 2 4 6" xfId="18280" xr:uid="{468A9E13-5B28-4859-9703-04CBCC8E0A30}"/>
    <cellStyle name="Izhod 2 2 2 2 5" xfId="3004" xr:uid="{00000000-0005-0000-0000-0000B3010000}"/>
    <cellStyle name="Izhod 2 2 2 2 5 2" xfId="6070" xr:uid="{4BE5BDF8-560B-4162-9BAA-A5B8F1D6CB39}"/>
    <cellStyle name="Izhod 2 2 2 2 5 2 2" xfId="15007" xr:uid="{B3939C1F-F655-4861-84D7-8D35B822FF6F}"/>
    <cellStyle name="Izhod 2 2 2 2 5 2 3" xfId="21209" xr:uid="{2E551486-E0C4-476D-944F-953BB61D5258}"/>
    <cellStyle name="Izhod 2 2 2 2 5 3" xfId="8228" xr:uid="{CE37ABB2-D675-4338-BB45-DFE16C9A3B2C}"/>
    <cellStyle name="Izhod 2 2 2 2 5 3 2" xfId="17165" xr:uid="{D3E8EA3A-4C6F-4552-958E-B8D504E2D3A4}"/>
    <cellStyle name="Izhod 2 2 2 2 5 3 3" xfId="23367" xr:uid="{5B791622-3BE1-4B55-A796-7D2DEB0DCB99}"/>
    <cellStyle name="Izhod 2 2 2 2 5 4" xfId="6367" xr:uid="{B6B794F6-B75D-42AF-B54A-41EE83B9757C}"/>
    <cellStyle name="Izhod 2 2 2 2 5 4 2" xfId="15304" xr:uid="{31D320FA-BFC0-4229-81A7-5693968E5DB7}"/>
    <cellStyle name="Izhod 2 2 2 2 5 4 3" xfId="21506" xr:uid="{4AC72543-0E80-4753-ABB1-DD11F99A2524}"/>
    <cellStyle name="Izhod 2 2 2 2 5 5" xfId="11941" xr:uid="{82FE8A56-2017-422C-9A47-060462879A0F}"/>
    <cellStyle name="Izhod 2 2 2 2 5 6" xfId="19481" xr:uid="{73AA4B9B-054D-4F7A-85F1-C8D5B6D9EB19}"/>
    <cellStyle name="Izhod 2 2 2 2 6" xfId="3031" xr:uid="{00000000-0005-0000-0000-0000B4010000}"/>
    <cellStyle name="Izhod 2 2 2 2 6 2" xfId="6097" xr:uid="{151F5D0B-3FD3-459A-9906-8EA4F172E314}"/>
    <cellStyle name="Izhod 2 2 2 2 6 2 2" xfId="15034" xr:uid="{86EE8859-E32D-4B99-88FD-488AEA248C00}"/>
    <cellStyle name="Izhod 2 2 2 2 6 2 3" xfId="21236" xr:uid="{DBCAD4CA-72B6-493A-AB6D-C7CB138DEB72}"/>
    <cellStyle name="Izhod 2 2 2 2 6 3" xfId="8255" xr:uid="{0612B70D-4B97-4C04-98B8-57A3A01E9A25}"/>
    <cellStyle name="Izhod 2 2 2 2 6 3 2" xfId="17192" xr:uid="{9B609458-6678-4348-BC7F-79BDEDEEBA64}"/>
    <cellStyle name="Izhod 2 2 2 2 6 3 3" xfId="23394" xr:uid="{2CAF0C99-4B9F-4060-B634-B9E45C6F22FD}"/>
    <cellStyle name="Izhod 2 2 2 2 6 4" xfId="6389" xr:uid="{F144D3D7-F4A3-4278-92AF-E77D5D109E91}"/>
    <cellStyle name="Izhod 2 2 2 2 6 4 2" xfId="15326" xr:uid="{DB7DC36D-392F-4DA6-B950-D62D381948BE}"/>
    <cellStyle name="Izhod 2 2 2 2 6 4 3" xfId="21528" xr:uid="{54F5D7B9-B7AD-41BA-8F23-A09CC69E9ED8}"/>
    <cellStyle name="Izhod 2 2 2 2 6 5" xfId="11968" xr:uid="{E1A7A309-7495-4436-9D25-EBA50674ADEE}"/>
    <cellStyle name="Izhod 2 2 2 2 6 6" xfId="19508" xr:uid="{2FB03AA2-AA6A-4E84-9C1E-DD6DD591DE02}"/>
    <cellStyle name="Izhod 2 2 2 2 7" xfId="3128" xr:uid="{00000000-0005-0000-0000-0000B5010000}"/>
    <cellStyle name="Izhod 2 2 2 2 7 2" xfId="6194" xr:uid="{1E1E2D8B-487D-462B-AB3A-F0D467DCAB1E}"/>
    <cellStyle name="Izhod 2 2 2 2 7 2 2" xfId="15131" xr:uid="{2EABE8B5-C031-4FDF-8426-9B6A346E0C1A}"/>
    <cellStyle name="Izhod 2 2 2 2 7 2 3" xfId="21333" xr:uid="{41458710-075B-4EEC-9BC4-77A10B482AB0}"/>
    <cellStyle name="Izhod 2 2 2 2 7 3" xfId="8352" xr:uid="{F8AC67A7-74B5-471C-BB46-1882267BD3F2}"/>
    <cellStyle name="Izhod 2 2 2 2 7 3 2" xfId="17289" xr:uid="{6D1EF45E-36F1-4648-8946-635B235EC5E8}"/>
    <cellStyle name="Izhod 2 2 2 2 7 3 3" xfId="23491" xr:uid="{EC309C45-13AB-4030-A1C5-3D8E8A4FCADC}"/>
    <cellStyle name="Izhod 2 2 2 2 7 4" xfId="8811" xr:uid="{CA795AB7-881C-4410-B0EA-062202CABCA2}"/>
    <cellStyle name="Izhod 2 2 2 2 7 4 2" xfId="17748" xr:uid="{E19F9540-2F49-42C0-84AD-3D2593D9A133}"/>
    <cellStyle name="Izhod 2 2 2 2 7 4 3" xfId="23950" xr:uid="{362DAFF1-0E6C-4411-8113-519EF924D5BF}"/>
    <cellStyle name="Izhod 2 2 2 2 7 5" xfId="12065" xr:uid="{C3B237A0-F1D1-43B0-B166-8ADDEC6DC4CA}"/>
    <cellStyle name="Izhod 2 2 2 2 7 6" xfId="19605" xr:uid="{B1008733-9B6C-488D-8CA5-7FC84230E5AD}"/>
    <cellStyle name="Izhod 2 2 2 2 8" xfId="2217" xr:uid="{00000000-0005-0000-0000-0000B6010000}"/>
    <cellStyle name="Izhod 2 2 2 2 8 2" xfId="5283" xr:uid="{15D8BF39-0E81-4D70-974A-2585C4B199E1}"/>
    <cellStyle name="Izhod 2 2 2 2 8 2 2" xfId="14220" xr:uid="{49C042B7-2EB1-444D-9BC4-9AFA8AF4F055}"/>
    <cellStyle name="Izhod 2 2 2 2 8 2 3" xfId="20422" xr:uid="{F3AF50CA-AFB0-4D6E-9263-8A97A86D5544}"/>
    <cellStyle name="Izhod 2 2 2 2 8 3" xfId="7441" xr:uid="{7A171359-EAF6-43CE-B7DF-EFA8A1C77717}"/>
    <cellStyle name="Izhod 2 2 2 2 8 3 2" xfId="16378" xr:uid="{F7DEE057-D0E8-4C57-A509-FB5C2AFDC40B}"/>
    <cellStyle name="Izhod 2 2 2 2 8 3 3" xfId="22580" xr:uid="{A98823DA-52CC-479B-ACC4-406B14953495}"/>
    <cellStyle name="Izhod 2 2 2 2 8 4" xfId="6849" xr:uid="{C045A362-0240-425E-928D-61B51F2522A1}"/>
    <cellStyle name="Izhod 2 2 2 2 8 4 2" xfId="15786" xr:uid="{14013DB4-BFD9-45B4-8B67-427071B5E9BA}"/>
    <cellStyle name="Izhod 2 2 2 2 8 4 3" xfId="21988" xr:uid="{2803AF2C-C11F-4DE0-814B-E37386A62C03}"/>
    <cellStyle name="Izhod 2 2 2 2 8 5" xfId="11154" xr:uid="{727F712A-351C-485F-9A94-EF09A11AA50D}"/>
    <cellStyle name="Izhod 2 2 2 2 8 6" xfId="18694" xr:uid="{DFE203B2-EE56-4C33-8491-000C32485D3A}"/>
    <cellStyle name="Izhod 2 2 2 2 9" xfId="4727" xr:uid="{72301292-B0A3-42A3-9F45-0F69C87D1308}"/>
    <cellStyle name="Izhod 2 2 2 2 9 2" xfId="13664" xr:uid="{1015270D-0A1A-4942-8C05-6652331D30AF}"/>
    <cellStyle name="Izhod 2 2 2 2 9 3" xfId="20282" xr:uid="{922035BB-A8AC-4D4E-A19F-23A658BCEA25}"/>
    <cellStyle name="Izhod 2 2 2 3" xfId="2128" xr:uid="{00000000-0005-0000-0000-0000B7010000}"/>
    <cellStyle name="Izhod 2 2 2 3 10" xfId="7352" xr:uid="{BC62EE9B-75F8-43FF-BF97-0299AE9FE7E0}"/>
    <cellStyle name="Izhod 2 2 2 3 10 2" xfId="16289" xr:uid="{3199A2F5-CF67-41F6-B030-C4F31C302F2A}"/>
    <cellStyle name="Izhod 2 2 2 3 10 3" xfId="22491" xr:uid="{27F0D405-37F4-4209-9B8D-206725324DFD}"/>
    <cellStyle name="Izhod 2 2 2 3 11" xfId="7182" xr:uid="{CAC307A3-805E-4500-8EDC-FB677B69D6AC}"/>
    <cellStyle name="Izhod 2 2 2 3 11 2" xfId="16119" xr:uid="{9435C025-1346-40F1-A8B6-FEBCC24DB501}"/>
    <cellStyle name="Izhod 2 2 2 3 11 3" xfId="22321" xr:uid="{87E99A64-1947-4561-9E5F-37D63BBAA88D}"/>
    <cellStyle name="Izhod 2 2 2 3 12" xfId="11065" xr:uid="{889738F3-5C30-43D4-B474-818660BDB6E7}"/>
    <cellStyle name="Izhod 2 2 2 3 13" xfId="18605" xr:uid="{799506DF-71BA-4FF4-9196-9FA0704611C9}"/>
    <cellStyle name="Izhod 2 2 2 3 2" xfId="2732" xr:uid="{00000000-0005-0000-0000-0000B8010000}"/>
    <cellStyle name="Izhod 2 2 2 3 2 2" xfId="5798" xr:uid="{0DEE3339-6CF4-4517-A1F0-33D41478ACC0}"/>
    <cellStyle name="Izhod 2 2 2 3 2 2 2" xfId="14735" xr:uid="{A4FA25A2-130D-4EE5-B9B9-E777CEECDABF}"/>
    <cellStyle name="Izhod 2 2 2 3 2 2 3" xfId="20937" xr:uid="{1C2001CE-78CA-4059-AAB8-AD768FEE0956}"/>
    <cellStyle name="Izhod 2 2 2 3 2 3" xfId="7956" xr:uid="{494029FE-2164-441F-961B-FC2EA2532B66}"/>
    <cellStyle name="Izhod 2 2 2 3 2 3 2" xfId="16893" xr:uid="{15405144-AFDF-467A-88A5-601CCB3F8BF2}"/>
    <cellStyle name="Izhod 2 2 2 3 2 3 3" xfId="23095" xr:uid="{A3116B3F-1665-463B-9D59-3F42ED5BF1DE}"/>
    <cellStyle name="Izhod 2 2 2 3 2 4" xfId="7186" xr:uid="{445A874A-D242-47EA-821C-5117D7022842}"/>
    <cellStyle name="Izhod 2 2 2 3 2 4 2" xfId="16123" xr:uid="{6C1E94A0-1CE0-43CE-915C-A0A1ABC0F7D7}"/>
    <cellStyle name="Izhod 2 2 2 3 2 4 3" xfId="22325" xr:uid="{2599DA6F-256F-4D00-A22A-E654EFD1AED1}"/>
    <cellStyle name="Izhod 2 2 2 3 2 5" xfId="11669" xr:uid="{CD501055-7ACE-4907-B907-35149EC917C2}"/>
    <cellStyle name="Izhod 2 2 2 3 2 6" xfId="19209" xr:uid="{877D9438-05FE-460A-AD08-64B409BFDD41}"/>
    <cellStyle name="Izhod 2 2 2 3 3" xfId="2842" xr:uid="{00000000-0005-0000-0000-0000B9010000}"/>
    <cellStyle name="Izhod 2 2 2 3 3 2" xfId="5908" xr:uid="{94DF9F4F-8604-4513-B265-5C1B9E23C6D2}"/>
    <cellStyle name="Izhod 2 2 2 3 3 2 2" xfId="14845" xr:uid="{D71CC8E9-CDE6-4738-A61E-5F4755C09E4C}"/>
    <cellStyle name="Izhod 2 2 2 3 3 2 3" xfId="21047" xr:uid="{0CCAA5E6-EC8D-4ACB-A3D6-CD8F5EB9CD0A}"/>
    <cellStyle name="Izhod 2 2 2 3 3 3" xfId="8066" xr:uid="{42B30BE5-7CF9-4B95-879B-1EB98A3F8778}"/>
    <cellStyle name="Izhod 2 2 2 3 3 3 2" xfId="17003" xr:uid="{626517C7-D8E3-49C5-BAF6-EE139F1DE704}"/>
    <cellStyle name="Izhod 2 2 2 3 3 3 3" xfId="23205" xr:uid="{1074737B-D355-4EBA-B3B0-D7864E408D06}"/>
    <cellStyle name="Izhod 2 2 2 3 3 4" xfId="3609" xr:uid="{1C279C7E-2134-4778-88F3-32FC907D218A}"/>
    <cellStyle name="Izhod 2 2 2 3 3 4 2" xfId="12546" xr:uid="{58241FC5-3CE3-4544-92E3-E202216E3972}"/>
    <cellStyle name="Izhod 2 2 2 3 3 4 3" xfId="19919" xr:uid="{3F24FE69-8690-431C-9D91-AE2620EC8C77}"/>
    <cellStyle name="Izhod 2 2 2 3 3 5" xfId="11779" xr:uid="{C8A9117A-CE69-439C-A725-0CAC4BB23B67}"/>
    <cellStyle name="Izhod 2 2 2 3 3 6" xfId="19319" xr:uid="{10970197-9A52-4910-BC1A-1DE749AAB702}"/>
    <cellStyle name="Izhod 2 2 2 3 4" xfId="2946" xr:uid="{00000000-0005-0000-0000-0000BA010000}"/>
    <cellStyle name="Izhod 2 2 2 3 4 2" xfId="6012" xr:uid="{456413CD-4346-49FF-8B91-B5864802E5B2}"/>
    <cellStyle name="Izhod 2 2 2 3 4 2 2" xfId="14949" xr:uid="{EF46380A-A248-47D6-BF66-9EF3D0017AA2}"/>
    <cellStyle name="Izhod 2 2 2 3 4 2 3" xfId="21151" xr:uid="{8090B494-0460-4F1E-B8ED-94874D0E5C81}"/>
    <cellStyle name="Izhod 2 2 2 3 4 3" xfId="8170" xr:uid="{703B7830-8445-465D-83B9-256166B032D1}"/>
    <cellStyle name="Izhod 2 2 2 3 4 3 2" xfId="17107" xr:uid="{0951EC59-A50C-4A3A-80A6-4E3B65BDC279}"/>
    <cellStyle name="Izhod 2 2 2 3 4 3 3" xfId="23309" xr:uid="{F647CA30-F22B-49DF-BD36-C01C5E93961D}"/>
    <cellStyle name="Izhod 2 2 2 3 4 4" xfId="6499" xr:uid="{1184C3E9-EE56-4300-833E-4CC1054DA183}"/>
    <cellStyle name="Izhod 2 2 2 3 4 4 2" xfId="15436" xr:uid="{37B1F5B3-F1FE-4BE6-A36A-45BE304AD67B}"/>
    <cellStyle name="Izhod 2 2 2 3 4 4 3" xfId="21638" xr:uid="{1CBB571F-F19B-495B-A050-14BA9495D78F}"/>
    <cellStyle name="Izhod 2 2 2 3 4 5" xfId="11883" xr:uid="{2C7B48E7-C848-4EAB-B2F1-C23A0CA2587B}"/>
    <cellStyle name="Izhod 2 2 2 3 4 6" xfId="19423" xr:uid="{983DDCC2-23CF-480A-8270-A569DC2729E3}"/>
    <cellStyle name="Izhod 2 2 2 3 5" xfId="3069" xr:uid="{00000000-0005-0000-0000-0000BB010000}"/>
    <cellStyle name="Izhod 2 2 2 3 5 2" xfId="6135" xr:uid="{DE9223E3-B69A-4184-BB42-CB80F70338BD}"/>
    <cellStyle name="Izhod 2 2 2 3 5 2 2" xfId="15072" xr:uid="{F8C37B35-15A6-4D3F-9760-164A6036CB29}"/>
    <cellStyle name="Izhod 2 2 2 3 5 2 3" xfId="21274" xr:uid="{18C73831-1B42-473D-8739-4889933AB24D}"/>
    <cellStyle name="Izhod 2 2 2 3 5 3" xfId="8293" xr:uid="{F14126D5-E84E-4CDA-9BB0-AA6BC18D223C}"/>
    <cellStyle name="Izhod 2 2 2 3 5 3 2" xfId="17230" xr:uid="{7C213192-976B-4CA5-A89F-4ECA0206B613}"/>
    <cellStyle name="Izhod 2 2 2 3 5 3 3" xfId="23432" xr:uid="{14331E60-54E2-44AD-808C-99A9A6FE5527}"/>
    <cellStyle name="Izhod 2 2 2 3 5 4" xfId="8745" xr:uid="{4BEB028B-E297-4749-8190-FBA3DD71CCAB}"/>
    <cellStyle name="Izhod 2 2 2 3 5 4 2" xfId="17682" xr:uid="{35D4DC22-1428-43B4-B5B9-1C2D0CCF569F}"/>
    <cellStyle name="Izhod 2 2 2 3 5 4 3" xfId="23884" xr:uid="{D254B564-DF3D-4DF7-A6A0-F03209F67C20}"/>
    <cellStyle name="Izhod 2 2 2 3 5 5" xfId="12006" xr:uid="{08C2492A-1173-481F-83D8-8B988A02B625}"/>
    <cellStyle name="Izhod 2 2 2 3 5 6" xfId="19546" xr:uid="{85740C8D-40E4-46B0-ACA8-E1C426EE776A}"/>
    <cellStyle name="Izhod 2 2 2 3 6" xfId="3142" xr:uid="{00000000-0005-0000-0000-0000BC010000}"/>
    <cellStyle name="Izhod 2 2 2 3 6 2" xfId="6208" xr:uid="{B2572E39-D7D4-440E-9A8C-D6E5FDB06861}"/>
    <cellStyle name="Izhod 2 2 2 3 6 2 2" xfId="15145" xr:uid="{70428E3D-E569-4418-9017-359928DC7A77}"/>
    <cellStyle name="Izhod 2 2 2 3 6 2 3" xfId="21347" xr:uid="{6668834C-432A-4DDA-BFD7-6DBA7289AE5F}"/>
    <cellStyle name="Izhod 2 2 2 3 6 3" xfId="8366" xr:uid="{866936A5-D024-4152-BDB3-7E6FDA3A3B69}"/>
    <cellStyle name="Izhod 2 2 2 3 6 3 2" xfId="17303" xr:uid="{B252180D-1C0C-4A29-BB6C-72FD2F40FC32}"/>
    <cellStyle name="Izhod 2 2 2 3 6 3 3" xfId="23505" xr:uid="{B2E54581-2C7B-478B-8E27-5CFEC79D0C39}"/>
    <cellStyle name="Izhod 2 2 2 3 6 4" xfId="7315" xr:uid="{1F0FCBFF-D11D-4F09-A8CE-249AA1C98E45}"/>
    <cellStyle name="Izhod 2 2 2 3 6 4 2" xfId="16252" xr:uid="{4BB21F76-C9E7-4AF8-A5FC-93F3CD52571C}"/>
    <cellStyle name="Izhod 2 2 2 3 6 4 3" xfId="22454" xr:uid="{D8A4356E-9D12-4BB9-9914-6005CB488879}"/>
    <cellStyle name="Izhod 2 2 2 3 6 5" xfId="12079" xr:uid="{652232BC-1E22-4D0A-85AD-122179760A80}"/>
    <cellStyle name="Izhod 2 2 2 3 6 6" xfId="19619" xr:uid="{61494B30-F24F-43BF-A5BA-C76C78314736}"/>
    <cellStyle name="Izhod 2 2 2 3 7" xfId="839" xr:uid="{00000000-0005-0000-0000-0000BD010000}"/>
    <cellStyle name="Izhod 2 2 2 3 7 2" xfId="3906" xr:uid="{BE9DD281-8D2D-440D-B8A1-1CD31ACAE1F7}"/>
    <cellStyle name="Izhod 2 2 2 3 7 2 2" xfId="12843" xr:uid="{F1647E41-5D9B-458E-9599-1CDF5A02C767}"/>
    <cellStyle name="Izhod 2 2 2 3 7 2 3" xfId="20041" xr:uid="{9CB90812-CDB7-4249-BC3B-79A0997EF3DA}"/>
    <cellStyle name="Izhod 2 2 2 3 7 3" xfId="6589" xr:uid="{E88A3596-E5C1-46DE-A225-43E35E712BA2}"/>
    <cellStyle name="Izhod 2 2 2 3 7 3 2" xfId="15526" xr:uid="{FE217F4A-E041-41C8-A8F7-83F09AAC41C1}"/>
    <cellStyle name="Izhod 2 2 2 3 7 3 3" xfId="21728" xr:uid="{22066B4A-5DB8-4060-A22B-1F90D507BD06}"/>
    <cellStyle name="Izhod 2 2 2 3 7 4" xfId="6989" xr:uid="{E363FE39-62C9-47EA-8CE1-DD4B5A383592}"/>
    <cellStyle name="Izhod 2 2 2 3 7 4 2" xfId="15926" xr:uid="{6256BEF3-5DE6-4B14-9DEF-A95A0017B6AE}"/>
    <cellStyle name="Izhod 2 2 2 3 7 4 3" xfId="22128" xr:uid="{45B2BAB4-22DD-458F-A47A-E61582CF129E}"/>
    <cellStyle name="Izhod 2 2 2 3 7 5" xfId="9780" xr:uid="{8D57688B-73AD-4547-85EE-B0040E12F4B0}"/>
    <cellStyle name="Izhod 2 2 2 3 7 6" xfId="18316" xr:uid="{520FCD14-8495-4ED7-A155-8B1B8F988D60}"/>
    <cellStyle name="Izhod 2 2 2 3 8" xfId="3218" xr:uid="{00000000-0005-0000-0000-0000BE010000}"/>
    <cellStyle name="Izhod 2 2 2 3 8 2" xfId="6284" xr:uid="{C6727CEA-72EC-412D-AFED-3A53F94943F5}"/>
    <cellStyle name="Izhod 2 2 2 3 8 2 2" xfId="15221" xr:uid="{4A9B8F60-3960-4C7B-9137-57B09EBC0379}"/>
    <cellStyle name="Izhod 2 2 2 3 8 2 3" xfId="21423" xr:uid="{35D1D738-E0BE-4847-9F81-606E48D17C77}"/>
    <cellStyle name="Izhod 2 2 2 3 8 3" xfId="8442" xr:uid="{F6861D72-AE78-4A04-A913-F9FBFC5369E8}"/>
    <cellStyle name="Izhod 2 2 2 3 8 3 2" xfId="17379" xr:uid="{4877C278-FA36-4A37-82CC-31C91E3F05C7}"/>
    <cellStyle name="Izhod 2 2 2 3 8 3 3" xfId="23581" xr:uid="{7859264D-1CE9-4FA1-8BE0-C69389997722}"/>
    <cellStyle name="Izhod 2 2 2 3 8 4" xfId="6993" xr:uid="{D1D6CCD6-737F-4E8A-B286-3D369E3C3945}"/>
    <cellStyle name="Izhod 2 2 2 3 8 4 2" xfId="15930" xr:uid="{228AC192-54BD-49EB-963D-F0C904AB16DD}"/>
    <cellStyle name="Izhod 2 2 2 3 8 4 3" xfId="22132" xr:uid="{353BE2C0-D71C-489C-9FB8-6C41CE02A16B}"/>
    <cellStyle name="Izhod 2 2 2 3 8 5" xfId="12155" xr:uid="{852BB2B3-C00E-4DF5-B764-E426B2DAA947}"/>
    <cellStyle name="Izhod 2 2 2 3 8 6" xfId="19695" xr:uid="{3B992A7A-DBD5-48D5-8047-D2FF882BE5E7}"/>
    <cellStyle name="Izhod 2 2 2 3 9" xfId="5194" xr:uid="{9261F439-1CE5-4A5B-A004-9606145B79D4}"/>
    <cellStyle name="Izhod 2 2 2 3 9 2" xfId="14131" xr:uid="{DB3CB8F8-ADD1-4727-B88E-03A73C3BBC68}"/>
    <cellStyle name="Izhod 2 2 2 3 9 3" xfId="20333" xr:uid="{46819676-34BF-45DB-9376-547CAA0117BD}"/>
    <cellStyle name="Izhod 2 2 2 4" xfId="1542" xr:uid="{00000000-0005-0000-0000-0000BF010000}"/>
    <cellStyle name="Izhod 2 2 2 4 10" xfId="7027" xr:uid="{55BC0133-7A73-4596-8017-3F22E57880BF}"/>
    <cellStyle name="Izhod 2 2 2 4 10 2" xfId="15964" xr:uid="{BA2DB6CB-FCEA-436F-AB83-ED6E4015C19A}"/>
    <cellStyle name="Izhod 2 2 2 4 10 3" xfId="22166" xr:uid="{836ED614-396D-4A08-AC50-13CBCE69EE6A}"/>
    <cellStyle name="Izhod 2 2 2 4 11" xfId="7171" xr:uid="{28E6A016-11EA-4C4E-932B-9C1D110660A5}"/>
    <cellStyle name="Izhod 2 2 2 4 11 2" xfId="16108" xr:uid="{57DF8821-F7C6-417A-B68E-46EFE6640884}"/>
    <cellStyle name="Izhod 2 2 2 4 11 3" xfId="22310" xr:uid="{85B2F5B8-487C-4201-BD9B-2310A27E8EE0}"/>
    <cellStyle name="Izhod 2 2 2 4 12" xfId="10483" xr:uid="{C6B6A6BA-5782-46CF-8C07-C22F3565E49F}"/>
    <cellStyle name="Izhod 2 2 2 4 13" xfId="18526" xr:uid="{04929561-2F28-4B47-90A8-335F0AF83DA6}"/>
    <cellStyle name="Izhod 2 2 2 4 2" xfId="2372" xr:uid="{00000000-0005-0000-0000-0000C0010000}"/>
    <cellStyle name="Izhod 2 2 2 4 2 2" xfId="5438" xr:uid="{5DEF1A7D-1A19-4A4F-B465-E72BAF8D62DA}"/>
    <cellStyle name="Izhod 2 2 2 4 2 2 2" xfId="14375" xr:uid="{825FE08A-FFA6-4EF4-8CD4-3DCA50C46FEF}"/>
    <cellStyle name="Izhod 2 2 2 4 2 2 3" xfId="20577" xr:uid="{1C66DC96-A4F3-48FA-A830-3077D5E19A8A}"/>
    <cellStyle name="Izhod 2 2 2 4 2 3" xfId="7596" xr:uid="{BD544229-0098-43A5-B234-881B357E79B4}"/>
    <cellStyle name="Izhod 2 2 2 4 2 3 2" xfId="16533" xr:uid="{01991E8B-24F1-48FC-A3F7-9D70039F8BA8}"/>
    <cellStyle name="Izhod 2 2 2 4 2 3 3" xfId="22735" xr:uid="{06F824D6-496C-443C-9785-76FECA389606}"/>
    <cellStyle name="Izhod 2 2 2 4 2 4" xfId="7242" xr:uid="{34FD2A74-EF8B-4820-A6DD-0BD350434E83}"/>
    <cellStyle name="Izhod 2 2 2 4 2 4 2" xfId="16179" xr:uid="{DD9FE8DD-D484-4EB6-9E96-8D1EFB6FC698}"/>
    <cellStyle name="Izhod 2 2 2 4 2 4 3" xfId="22381" xr:uid="{CC48F6C9-BCC1-4580-89D7-D5435B6713A7}"/>
    <cellStyle name="Izhod 2 2 2 4 2 5" xfId="11309" xr:uid="{C6274020-3174-49DB-A67E-661CE8C091EF}"/>
    <cellStyle name="Izhod 2 2 2 4 2 6" xfId="18849" xr:uid="{B1391575-8391-4501-A6CC-2B9F3418015C}"/>
    <cellStyle name="Izhod 2 2 2 4 3" xfId="2273" xr:uid="{00000000-0005-0000-0000-0000C1010000}"/>
    <cellStyle name="Izhod 2 2 2 4 3 2" xfId="5339" xr:uid="{B277117D-16FC-4D67-AD88-2D991F380525}"/>
    <cellStyle name="Izhod 2 2 2 4 3 2 2" xfId="14276" xr:uid="{B5487FD3-DD52-4828-A03F-4E95C02AB89F}"/>
    <cellStyle name="Izhod 2 2 2 4 3 2 3" xfId="20478" xr:uid="{598F2B9F-5355-4CCB-AEAB-C48A80F0A14D}"/>
    <cellStyle name="Izhod 2 2 2 4 3 3" xfId="7497" xr:uid="{2B22DA70-CC23-40A1-91B8-78DD6CB98FAC}"/>
    <cellStyle name="Izhod 2 2 2 4 3 3 2" xfId="16434" xr:uid="{939539C3-41D1-44AF-A9E8-92AEFB1285D5}"/>
    <cellStyle name="Izhod 2 2 2 4 3 3 3" xfId="22636" xr:uid="{B306BA9B-DA18-411B-BA44-F2EF13435B77}"/>
    <cellStyle name="Izhod 2 2 2 4 3 4" xfId="8777" xr:uid="{5A657C4C-DADF-45A6-B906-ACB5331E2CC0}"/>
    <cellStyle name="Izhod 2 2 2 4 3 4 2" xfId="17714" xr:uid="{BE2448A4-4878-4E87-90EA-11D11774AC25}"/>
    <cellStyle name="Izhod 2 2 2 4 3 4 3" xfId="23916" xr:uid="{ACA80B8B-E2DC-4152-82D5-F3D3F8B462E9}"/>
    <cellStyle name="Izhod 2 2 2 4 3 5" xfId="11210" xr:uid="{F896FCB3-74A0-4A27-90AE-3C1C3ABBBA2D}"/>
    <cellStyle name="Izhod 2 2 2 4 3 6" xfId="18750" xr:uid="{1C7058E1-1D63-4B9D-9E9F-1F512BCE6505}"/>
    <cellStyle name="Izhod 2 2 2 4 4" xfId="2199" xr:uid="{00000000-0005-0000-0000-0000C2010000}"/>
    <cellStyle name="Izhod 2 2 2 4 4 2" xfId="5265" xr:uid="{813CC34D-0DB7-499C-8131-267CDF026035}"/>
    <cellStyle name="Izhod 2 2 2 4 4 2 2" xfId="14202" xr:uid="{02CBCBC6-0577-46D3-8490-5E97F6560B1A}"/>
    <cellStyle name="Izhod 2 2 2 4 4 2 3" xfId="20404" xr:uid="{C40D14EE-19EF-4889-A38B-0E94CA6C0B5C}"/>
    <cellStyle name="Izhod 2 2 2 4 4 3" xfId="7423" xr:uid="{D866E9C1-ACE8-44B4-A05E-05BA87F32D07}"/>
    <cellStyle name="Izhod 2 2 2 4 4 3 2" xfId="16360" xr:uid="{513D8E16-8329-4976-A7F6-4BBF4C5B6882}"/>
    <cellStyle name="Izhod 2 2 2 4 4 3 3" xfId="22562" xr:uid="{4C7E3E1A-6959-4DCF-99DD-8BBF9E2A0341}"/>
    <cellStyle name="Izhod 2 2 2 4 4 4" xfId="3315" xr:uid="{336FB26D-7FCB-42C9-ACEA-E707342F08A2}"/>
    <cellStyle name="Izhod 2 2 2 4 4 4 2" xfId="12252" xr:uid="{B6CC1173-8221-4C50-B633-79B43C75AB2D}"/>
    <cellStyle name="Izhod 2 2 2 4 4 4 3" xfId="19786" xr:uid="{62140433-321B-416E-A63D-BEE8038A0E21}"/>
    <cellStyle name="Izhod 2 2 2 4 4 5" xfId="11136" xr:uid="{435FEA7C-491E-49F3-8FFD-6A96852A8B75}"/>
    <cellStyle name="Izhod 2 2 2 4 4 6" xfId="18676" xr:uid="{E6C65FD3-8DB4-410B-8194-9F9DC908D84E}"/>
    <cellStyle name="Izhod 2 2 2 4 5" xfId="2578" xr:uid="{00000000-0005-0000-0000-0000C3010000}"/>
    <cellStyle name="Izhod 2 2 2 4 5 2" xfId="5644" xr:uid="{40795E2E-6DF7-4F27-AAAA-1AE272306702}"/>
    <cellStyle name="Izhod 2 2 2 4 5 2 2" xfId="14581" xr:uid="{F35A63A8-B242-4F33-BD0A-8BA2E7F5C222}"/>
    <cellStyle name="Izhod 2 2 2 4 5 2 3" xfId="20783" xr:uid="{4318E0CD-BE10-4B97-8472-41DCA9D6245B}"/>
    <cellStyle name="Izhod 2 2 2 4 5 3" xfId="7802" xr:uid="{A743D1C4-E5BE-49C7-BC87-191067A1519D}"/>
    <cellStyle name="Izhod 2 2 2 4 5 3 2" xfId="16739" xr:uid="{DF8B424D-CD44-486F-8259-831F56543522}"/>
    <cellStyle name="Izhod 2 2 2 4 5 3 3" xfId="22941" xr:uid="{07E5A235-D629-4E0F-9A72-420864987DB6}"/>
    <cellStyle name="Izhod 2 2 2 4 5 4" xfId="8572" xr:uid="{818F834A-854A-44E5-9E92-29BCB361947B}"/>
    <cellStyle name="Izhod 2 2 2 4 5 4 2" xfId="17509" xr:uid="{8CDEB899-0189-4A29-ABB9-21A39424092F}"/>
    <cellStyle name="Izhod 2 2 2 4 5 4 3" xfId="23711" xr:uid="{E084CDF0-7DA3-4C27-AE37-5E3B197818B7}"/>
    <cellStyle name="Izhod 2 2 2 4 5 5" xfId="11515" xr:uid="{9E6454C4-1F2A-409E-90DB-08BC714B4090}"/>
    <cellStyle name="Izhod 2 2 2 4 5 6" xfId="19055" xr:uid="{009E82A4-0922-461A-894A-349315BAAE04}"/>
    <cellStyle name="Izhod 2 2 2 4 6" xfId="2436" xr:uid="{00000000-0005-0000-0000-0000C4010000}"/>
    <cellStyle name="Izhod 2 2 2 4 6 2" xfId="5502" xr:uid="{DAB1721D-3CB0-47CB-BE69-0D2FB769CC5A}"/>
    <cellStyle name="Izhod 2 2 2 4 6 2 2" xfId="14439" xr:uid="{C8940344-A56D-4015-A193-4CE37C47D361}"/>
    <cellStyle name="Izhod 2 2 2 4 6 2 3" xfId="20641" xr:uid="{D4FA683F-BE32-437E-9515-D9D260161F67}"/>
    <cellStyle name="Izhod 2 2 2 4 6 3" xfId="7660" xr:uid="{9C0196E8-C65B-40BC-9270-A8684FC970B1}"/>
    <cellStyle name="Izhod 2 2 2 4 6 3 2" xfId="16597" xr:uid="{FB29C236-744D-419D-AB7D-B3328520A38E}"/>
    <cellStyle name="Izhod 2 2 2 4 6 3 3" xfId="22799" xr:uid="{44C0302C-8F01-454C-8F62-6E246FF496ED}"/>
    <cellStyle name="Izhod 2 2 2 4 6 4" xfId="6496" xr:uid="{905AD325-FCDB-498B-A10A-9FB0B3E076FC}"/>
    <cellStyle name="Izhod 2 2 2 4 6 4 2" xfId="15433" xr:uid="{1CEA2B0E-BBDD-4CE7-8909-92ADC4E4D040}"/>
    <cellStyle name="Izhod 2 2 2 4 6 4 3" xfId="21635" xr:uid="{DEF6C8AF-A0B1-4037-B303-46A5C6B7E7E8}"/>
    <cellStyle name="Izhod 2 2 2 4 6 5" xfId="11373" xr:uid="{D7C25C47-FCA4-4A96-8747-B759AB1CA35D}"/>
    <cellStyle name="Izhod 2 2 2 4 6 6" xfId="18913" xr:uid="{013AA6AA-67ED-4696-ABEC-5FC476C65A96}"/>
    <cellStyle name="Izhod 2 2 2 4 7" xfId="3042" xr:uid="{00000000-0005-0000-0000-0000C5010000}"/>
    <cellStyle name="Izhod 2 2 2 4 7 2" xfId="6108" xr:uid="{93C0EA60-303F-4B8B-B156-8F5138E98109}"/>
    <cellStyle name="Izhod 2 2 2 4 7 2 2" xfId="15045" xr:uid="{2E133516-0AC1-4FDF-9CA4-08C464FB323C}"/>
    <cellStyle name="Izhod 2 2 2 4 7 2 3" xfId="21247" xr:uid="{370F8597-C99B-4305-A098-29D410147F68}"/>
    <cellStyle name="Izhod 2 2 2 4 7 3" xfId="8266" xr:uid="{3758BB00-2D6D-4AF0-ABC2-B24637790911}"/>
    <cellStyle name="Izhod 2 2 2 4 7 3 2" xfId="17203" xr:uid="{504546DA-5F69-48CA-8EB6-64994447E453}"/>
    <cellStyle name="Izhod 2 2 2 4 7 3 3" xfId="23405" xr:uid="{B41D82A7-A1F4-4D32-8506-B0D9C7DA6721}"/>
    <cellStyle name="Izhod 2 2 2 4 7 4" xfId="3552" xr:uid="{872E51D5-503A-4770-AC11-307E1BEF3CF8}"/>
    <cellStyle name="Izhod 2 2 2 4 7 4 2" xfId="12489" xr:uid="{7E79EEC7-BE11-4E98-B774-6E3417A559B6}"/>
    <cellStyle name="Izhod 2 2 2 4 7 4 3" xfId="19862" xr:uid="{E2AF41C8-CC24-4766-961D-66D326354BA9}"/>
    <cellStyle name="Izhod 2 2 2 4 7 5" xfId="11979" xr:uid="{42D5C339-1E18-4427-B2AC-A98C30F29015}"/>
    <cellStyle name="Izhod 2 2 2 4 7 6" xfId="19519" xr:uid="{DB4E9348-0813-41C2-BAE6-B26A9CDD730F}"/>
    <cellStyle name="Izhod 2 2 2 4 8" xfId="3146" xr:uid="{00000000-0005-0000-0000-0000C6010000}"/>
    <cellStyle name="Izhod 2 2 2 4 8 2" xfId="6212" xr:uid="{224E751F-D457-4566-923A-70C0D6A90EB6}"/>
    <cellStyle name="Izhod 2 2 2 4 8 2 2" xfId="15149" xr:uid="{9FC119F1-BF04-4BF3-85AF-A7AE4ECE8D24}"/>
    <cellStyle name="Izhod 2 2 2 4 8 2 3" xfId="21351" xr:uid="{36514435-8BDD-4EC1-B69C-43CA93712FF4}"/>
    <cellStyle name="Izhod 2 2 2 4 8 3" xfId="8370" xr:uid="{C4F5C878-D503-4B2C-B20D-78C1D6A561C4}"/>
    <cellStyle name="Izhod 2 2 2 4 8 3 2" xfId="17307" xr:uid="{954E3367-4E8F-44E5-B507-714C1DF3157C}"/>
    <cellStyle name="Izhod 2 2 2 4 8 3 3" xfId="23509" xr:uid="{B020343F-2635-4F78-9B7E-17B3E8E778A3}"/>
    <cellStyle name="Izhod 2 2 2 4 8 4" xfId="8627" xr:uid="{562BEA4C-A565-4749-9343-7242607CAE29}"/>
    <cellStyle name="Izhod 2 2 2 4 8 4 2" xfId="17564" xr:uid="{E3487B9B-502A-44A7-B9BF-DFC5B920BE7B}"/>
    <cellStyle name="Izhod 2 2 2 4 8 4 3" xfId="23766" xr:uid="{1BC7BA8C-9023-4F39-A6FD-642D5698BEB6}"/>
    <cellStyle name="Izhod 2 2 2 4 8 5" xfId="12083" xr:uid="{1072BB1C-67E7-4484-8E9B-B24A9C28AB83}"/>
    <cellStyle name="Izhod 2 2 2 4 8 6" xfId="19623" xr:uid="{17B8A649-E5A3-434E-8044-FB70E1EA52A5}"/>
    <cellStyle name="Izhod 2 2 2 4 9" xfId="4609" xr:uid="{0C336827-F8CE-4C8C-8392-648EEC8DA90C}"/>
    <cellStyle name="Izhod 2 2 2 4 9 2" xfId="13546" xr:uid="{5C544989-7281-489B-9DE6-86B24CAB126D}"/>
    <cellStyle name="Izhod 2 2 2 4 9 3" xfId="20251" xr:uid="{35B30870-CF74-40A8-973E-BBAAAC4AC855}"/>
    <cellStyle name="Izhod 2 2 2 5" xfId="2168" xr:uid="{00000000-0005-0000-0000-0000C7010000}"/>
    <cellStyle name="Izhod 2 2 2 5 10" xfId="7392" xr:uid="{773AC397-F052-4823-868A-24CF1CCCBBC0}"/>
    <cellStyle name="Izhod 2 2 2 5 10 2" xfId="16329" xr:uid="{957A3E25-0A6D-4663-A75F-CF84FBBCBBC0}"/>
    <cellStyle name="Izhod 2 2 2 5 10 3" xfId="22531" xr:uid="{830FEEE9-C60A-42FC-BDA8-8E934533E487}"/>
    <cellStyle name="Izhod 2 2 2 5 11" xfId="8520" xr:uid="{84142B84-3EB1-4FA6-B9BB-25368C023418}"/>
    <cellStyle name="Izhod 2 2 2 5 11 2" xfId="17457" xr:uid="{D59D4037-0C32-4202-9A95-B86A90B5AEC8}"/>
    <cellStyle name="Izhod 2 2 2 5 11 3" xfId="23659" xr:uid="{1850098F-49EC-4FA8-B647-F3702C1843D4}"/>
    <cellStyle name="Izhod 2 2 2 5 12" xfId="11105" xr:uid="{4E5719E8-E8A9-416F-8E6F-188F83F054A5}"/>
    <cellStyle name="Izhod 2 2 2 5 13" xfId="18645" xr:uid="{C8DB5F2D-DF26-4B6C-B2A3-BD0589BCE24E}"/>
    <cellStyle name="Izhod 2 2 2 5 2" xfId="2772" xr:uid="{00000000-0005-0000-0000-0000C8010000}"/>
    <cellStyle name="Izhod 2 2 2 5 2 2" xfId="5838" xr:uid="{4C49692A-9171-462D-8DFC-5D3E1BFF19ED}"/>
    <cellStyle name="Izhod 2 2 2 5 2 2 2" xfId="14775" xr:uid="{A7DEFC52-4BF3-4EDA-BEE6-E2B7E4DC6EBD}"/>
    <cellStyle name="Izhod 2 2 2 5 2 2 3" xfId="20977" xr:uid="{AD204512-9353-4F56-ADA4-E697318A54C2}"/>
    <cellStyle name="Izhod 2 2 2 5 2 3" xfId="7996" xr:uid="{11E0F1CB-15A4-4DE3-99A5-CFBF263732A7}"/>
    <cellStyle name="Izhod 2 2 2 5 2 3 2" xfId="16933" xr:uid="{B92A4FF9-4524-41B9-98F8-99B23DFADF40}"/>
    <cellStyle name="Izhod 2 2 2 5 2 3 3" xfId="23135" xr:uid="{D4C872E0-FAE4-41B8-A650-D7CC55C8073C}"/>
    <cellStyle name="Izhod 2 2 2 5 2 4" xfId="8555" xr:uid="{BF90FD3F-859C-4F1A-89ED-0C0D3FB8F1F5}"/>
    <cellStyle name="Izhod 2 2 2 5 2 4 2" xfId="17492" xr:uid="{49991263-E357-4287-B0A8-477623BA754C}"/>
    <cellStyle name="Izhod 2 2 2 5 2 4 3" xfId="23694" xr:uid="{B4A8DE13-3974-46D7-BFBE-97FAF953709C}"/>
    <cellStyle name="Izhod 2 2 2 5 2 5" xfId="11709" xr:uid="{BE67AE57-CCBA-45D3-B8AD-A93F86A8A3DC}"/>
    <cellStyle name="Izhod 2 2 2 5 2 6" xfId="19249" xr:uid="{C0282ACF-509F-4EB9-AB1B-A40C1BA7EB15}"/>
    <cellStyle name="Izhod 2 2 2 5 3" xfId="2882" xr:uid="{00000000-0005-0000-0000-0000C9010000}"/>
    <cellStyle name="Izhod 2 2 2 5 3 2" xfId="5948" xr:uid="{161B5B49-B079-434D-915F-EC48A26D73D7}"/>
    <cellStyle name="Izhod 2 2 2 5 3 2 2" xfId="14885" xr:uid="{86112876-30B7-484B-9A80-37E4B00E5DEA}"/>
    <cellStyle name="Izhod 2 2 2 5 3 2 3" xfId="21087" xr:uid="{CCF4C9FF-A4A9-4514-B0D0-D2DCE5B07C56}"/>
    <cellStyle name="Izhod 2 2 2 5 3 3" xfId="8106" xr:uid="{CFDFE0F2-8699-4095-8BB5-82DB231BD7B0}"/>
    <cellStyle name="Izhod 2 2 2 5 3 3 2" xfId="17043" xr:uid="{514F6971-28DF-466E-9291-47D2FD90E5FB}"/>
    <cellStyle name="Izhod 2 2 2 5 3 3 3" xfId="23245" xr:uid="{533BE931-D995-4168-88C3-04E63A7B5D52}"/>
    <cellStyle name="Izhod 2 2 2 5 3 4" xfId="6337" xr:uid="{E623F0D1-A993-4EB9-850B-CDDEE16C2511}"/>
    <cellStyle name="Izhod 2 2 2 5 3 4 2" xfId="15274" xr:uid="{1EDB3DA3-2DBB-466C-9CE3-911A6B743BFE}"/>
    <cellStyle name="Izhod 2 2 2 5 3 4 3" xfId="21476" xr:uid="{24FD3352-4175-490E-978A-62091F396106}"/>
    <cellStyle name="Izhod 2 2 2 5 3 5" xfId="11819" xr:uid="{C7736647-3516-483E-BBB3-3908DC38BAB1}"/>
    <cellStyle name="Izhod 2 2 2 5 3 6" xfId="19359" xr:uid="{C8E79016-821F-49F1-A623-0D8F56E35150}"/>
    <cellStyle name="Izhod 2 2 2 5 4" xfId="2986" xr:uid="{00000000-0005-0000-0000-0000CA010000}"/>
    <cellStyle name="Izhod 2 2 2 5 4 2" xfId="6052" xr:uid="{612DA765-9207-4092-BF32-E5AAF7165610}"/>
    <cellStyle name="Izhod 2 2 2 5 4 2 2" xfId="14989" xr:uid="{E08D86EA-5A03-457C-8CF0-27223E0B8AFB}"/>
    <cellStyle name="Izhod 2 2 2 5 4 2 3" xfId="21191" xr:uid="{F3786235-ED16-4706-BF96-3F11EA400631}"/>
    <cellStyle name="Izhod 2 2 2 5 4 3" xfId="8210" xr:uid="{419E00E6-B613-4FE8-8DA6-6DD9E57B8DE8}"/>
    <cellStyle name="Izhod 2 2 2 5 4 3 2" xfId="17147" xr:uid="{73B3D808-6CAE-45CC-B6AC-DB91B14F9A45}"/>
    <cellStyle name="Izhod 2 2 2 5 4 3 3" xfId="23349" xr:uid="{6D6CFA7D-9D35-4D4F-AAA7-6E1DF7A9E5EC}"/>
    <cellStyle name="Izhod 2 2 2 5 4 4" xfId="9193" xr:uid="{D1480821-3F92-4167-BF20-AC0DF98EB835}"/>
    <cellStyle name="Izhod 2 2 2 5 4 4 2" xfId="18130" xr:uid="{0FE38B94-5009-4628-B911-91B962DEBFB8}"/>
    <cellStyle name="Izhod 2 2 2 5 4 4 3" xfId="24332" xr:uid="{8CB98F2B-42B4-4DD0-A607-2239747456DD}"/>
    <cellStyle name="Izhod 2 2 2 5 4 5" xfId="11923" xr:uid="{099562C6-3476-4921-9B0E-3AF35DEE8EE5}"/>
    <cellStyle name="Izhod 2 2 2 5 4 6" xfId="19463" xr:uid="{96B03ECE-B4FB-4440-BA8C-C158B529EB46}"/>
    <cellStyle name="Izhod 2 2 2 5 5" xfId="3049" xr:uid="{00000000-0005-0000-0000-0000CB010000}"/>
    <cellStyle name="Izhod 2 2 2 5 5 2" xfId="6115" xr:uid="{0FDE1BA7-038F-45F3-A9E3-8530DC01262F}"/>
    <cellStyle name="Izhod 2 2 2 5 5 2 2" xfId="15052" xr:uid="{9509240C-A90B-441D-B0D3-DC1335A0B0C5}"/>
    <cellStyle name="Izhod 2 2 2 5 5 2 3" xfId="21254" xr:uid="{91296CF4-7591-4612-9F7F-C203ED4E0EAB}"/>
    <cellStyle name="Izhod 2 2 2 5 5 3" xfId="8273" xr:uid="{268FF29E-D335-4987-BAAF-835416F987DF}"/>
    <cellStyle name="Izhod 2 2 2 5 5 3 2" xfId="17210" xr:uid="{3CBCF934-2A75-47EF-8284-A82EF6CD2620}"/>
    <cellStyle name="Izhod 2 2 2 5 5 3 3" xfId="23412" xr:uid="{D9879326-4499-4234-B5B0-F61FD9DC3485}"/>
    <cellStyle name="Izhod 2 2 2 5 5 4" xfId="6828" xr:uid="{98A4B384-E6A6-4D62-B210-510587DE83C0}"/>
    <cellStyle name="Izhod 2 2 2 5 5 4 2" xfId="15765" xr:uid="{2BBF9A0B-4559-427C-AC90-8CC355D39230}"/>
    <cellStyle name="Izhod 2 2 2 5 5 4 3" xfId="21967" xr:uid="{D0D25577-6C24-47D3-B8D2-F5BE93CF7684}"/>
    <cellStyle name="Izhod 2 2 2 5 5 5" xfId="11986" xr:uid="{DCA44D21-426E-448E-AB77-E5CD81504378}"/>
    <cellStyle name="Izhod 2 2 2 5 5 6" xfId="19526" xr:uid="{EB737330-0B0B-4631-90EA-3509EA39111A}"/>
    <cellStyle name="Izhod 2 2 2 5 6" xfId="3109" xr:uid="{00000000-0005-0000-0000-0000CC010000}"/>
    <cellStyle name="Izhod 2 2 2 5 6 2" xfId="6175" xr:uid="{5B7CAA53-4AD1-4C8C-95AE-2ACD628C3EE4}"/>
    <cellStyle name="Izhod 2 2 2 5 6 2 2" xfId="15112" xr:uid="{78B698D9-70CF-48E8-9E72-05EADD3D771C}"/>
    <cellStyle name="Izhod 2 2 2 5 6 2 3" xfId="21314" xr:uid="{C8356368-F92B-4388-8729-591C1003FFFA}"/>
    <cellStyle name="Izhod 2 2 2 5 6 3" xfId="8333" xr:uid="{010C281C-5ACE-4DC2-8689-5E79A5AEADC2}"/>
    <cellStyle name="Izhod 2 2 2 5 6 3 2" xfId="17270" xr:uid="{E12836AF-8EA3-49A7-B2DD-DD5C0E0FBF93}"/>
    <cellStyle name="Izhod 2 2 2 5 6 3 3" xfId="23472" xr:uid="{31A44F88-A06B-4E65-A12A-4C5CC64BEF3B}"/>
    <cellStyle name="Izhod 2 2 2 5 6 4" xfId="8899" xr:uid="{17947AA8-DC57-4D6C-8924-B9927098EA03}"/>
    <cellStyle name="Izhod 2 2 2 5 6 4 2" xfId="17836" xr:uid="{6BF8A8B4-4169-4A69-9479-AC3C8460A59E}"/>
    <cellStyle name="Izhod 2 2 2 5 6 4 3" xfId="24038" xr:uid="{C7F71A24-1143-405F-85FB-9F50C8A7C4BF}"/>
    <cellStyle name="Izhod 2 2 2 5 6 5" xfId="12046" xr:uid="{E1BD3A38-3063-435B-ACD8-C93444A8FBF8}"/>
    <cellStyle name="Izhod 2 2 2 5 6 6" xfId="19586" xr:uid="{58DD8077-B6EC-4738-B156-3DA9E03D654D}"/>
    <cellStyle name="Izhod 2 2 2 5 7" xfId="3181" xr:uid="{00000000-0005-0000-0000-0000CD010000}"/>
    <cellStyle name="Izhod 2 2 2 5 7 2" xfId="6247" xr:uid="{28C7B82D-33F5-4397-8C76-0FB133AA2F17}"/>
    <cellStyle name="Izhod 2 2 2 5 7 2 2" xfId="15184" xr:uid="{42D25DB1-1118-4A7C-948C-B20AF3A33674}"/>
    <cellStyle name="Izhod 2 2 2 5 7 2 3" xfId="21386" xr:uid="{3B133E86-24F6-4CFD-9E73-BBE0E3914902}"/>
    <cellStyle name="Izhod 2 2 2 5 7 3" xfId="8405" xr:uid="{7CBF2A57-4DA2-4B7D-987C-BC229235FD60}"/>
    <cellStyle name="Izhod 2 2 2 5 7 3 2" xfId="17342" xr:uid="{CBF8DCF9-4FB1-4CB2-8D3E-78389C4B2D29}"/>
    <cellStyle name="Izhod 2 2 2 5 7 3 3" xfId="23544" xr:uid="{B55D2DEE-911D-4416-9287-BDE32F53CD7F}"/>
    <cellStyle name="Izhod 2 2 2 5 7 4" xfId="9233" xr:uid="{76B81B24-8D8F-4EDF-9FF7-5FACFC724C50}"/>
    <cellStyle name="Izhod 2 2 2 5 7 4 2" xfId="18170" xr:uid="{071EB2CE-D5B0-4068-91D5-367787D0E4C1}"/>
    <cellStyle name="Izhod 2 2 2 5 7 4 3" xfId="24372" xr:uid="{CFB69DC0-7DF5-4A75-ACE0-D01D7AB56248}"/>
    <cellStyle name="Izhod 2 2 2 5 7 5" xfId="12118" xr:uid="{4F4A705C-A474-49DD-96CA-812A060FC279}"/>
    <cellStyle name="Izhod 2 2 2 5 7 6" xfId="19658" xr:uid="{DF9B417D-55EC-438E-8D7B-C9517F560439}"/>
    <cellStyle name="Izhod 2 2 2 5 8" xfId="3258" xr:uid="{00000000-0005-0000-0000-0000CE010000}"/>
    <cellStyle name="Izhod 2 2 2 5 8 2" xfId="6324" xr:uid="{9754F271-A031-47F8-AC46-D45AD9A89673}"/>
    <cellStyle name="Izhod 2 2 2 5 8 2 2" xfId="15261" xr:uid="{87A63D66-BE2C-4858-BA52-ADED634B7A8E}"/>
    <cellStyle name="Izhod 2 2 2 5 8 2 3" xfId="21463" xr:uid="{C9557C90-EF03-4925-9BA4-98981B1C6AFD}"/>
    <cellStyle name="Izhod 2 2 2 5 8 3" xfId="8482" xr:uid="{9B67ED45-D053-4AFE-9834-C26178A11344}"/>
    <cellStyle name="Izhod 2 2 2 5 8 3 2" xfId="17419" xr:uid="{63B36EF9-9416-4958-939B-A41E1CA5EF2C}"/>
    <cellStyle name="Izhod 2 2 2 5 8 3 3" xfId="23621" xr:uid="{D1966A11-BADB-4C76-834E-DEB3541F605E}"/>
    <cellStyle name="Izhod 2 2 2 5 8 4" xfId="3567" xr:uid="{F48B901C-22B8-4CE9-A488-19434D746C07}"/>
    <cellStyle name="Izhod 2 2 2 5 8 4 2" xfId="12504" xr:uid="{2CDE334A-0E1C-4F3A-BB83-A4FD757CBA89}"/>
    <cellStyle name="Izhod 2 2 2 5 8 4 3" xfId="19877" xr:uid="{A025778E-9D35-4A3B-AC31-51E1AF41750D}"/>
    <cellStyle name="Izhod 2 2 2 5 8 5" xfId="12195" xr:uid="{2458C67D-A943-4EB2-9F84-367B54F18DB0}"/>
    <cellStyle name="Izhod 2 2 2 5 8 6" xfId="19735" xr:uid="{A55BEF81-BAF5-4B92-BED2-15E8A2A4ACD9}"/>
    <cellStyle name="Izhod 2 2 2 5 9" xfId="5234" xr:uid="{F9269D25-4403-4F91-97C5-A401EEBC7797}"/>
    <cellStyle name="Izhod 2 2 2 5 9 2" xfId="14171" xr:uid="{DE282273-3583-4DBF-84BF-44DDA5139CF5}"/>
    <cellStyle name="Izhod 2 2 2 5 9 3" xfId="20373" xr:uid="{4E0E2CF8-93CF-4002-9886-EA0E445DF9CE}"/>
    <cellStyle name="Izhod 2 2 2 6" xfId="1227" xr:uid="{00000000-0005-0000-0000-0000CF010000}"/>
    <cellStyle name="Izhod 2 2 2 6 2" xfId="4294" xr:uid="{87FA9966-883C-407E-A55D-EF3BB425FBAA}"/>
    <cellStyle name="Izhod 2 2 2 6 2 2" xfId="13231" xr:uid="{3C1ACBA1-1E17-45DF-A90C-F5B24981DBAA}"/>
    <cellStyle name="Izhod 2 2 2 6 2 3" xfId="20183" xr:uid="{85EB15B7-1F38-4166-9433-289934F9EA81}"/>
    <cellStyle name="Izhod 2 2 2 6 3" xfId="6854" xr:uid="{FC969BE4-1DF6-4811-9B37-84C89F682684}"/>
    <cellStyle name="Izhod 2 2 2 6 3 2" xfId="15791" xr:uid="{D1BF17D6-0F50-47F2-A14E-F5FEB9DD0216}"/>
    <cellStyle name="Izhod 2 2 2 6 3 3" xfId="21993" xr:uid="{D3F248CC-08C8-45B6-A06A-7C57F49158C8}"/>
    <cellStyle name="Izhod 2 2 2 6 4" xfId="7308" xr:uid="{2EE91149-46A0-4D86-AF2E-C5F12F9766A4}"/>
    <cellStyle name="Izhod 2 2 2 6 4 2" xfId="16245" xr:uid="{DD11B204-0ED6-4DAC-AB39-E67ED135FEC6}"/>
    <cellStyle name="Izhod 2 2 2 6 4 3" xfId="22447" xr:uid="{F3BF04E4-814D-4148-917F-285E5D31431D}"/>
    <cellStyle name="Izhod 2 2 2 6 5" xfId="10168" xr:uid="{604F61C2-A5E2-4CA4-A6B2-36C5AB03B70E}"/>
    <cellStyle name="Izhod 2 2 2 6 6" xfId="18458" xr:uid="{ED88554B-9BD2-4BA2-89BE-87F19D0BC73E}"/>
    <cellStyle name="Izhod 2 2 2 7" xfId="2306" xr:uid="{00000000-0005-0000-0000-0000D0010000}"/>
    <cellStyle name="Izhod 2 2 2 7 2" xfId="5372" xr:uid="{E1A0210E-86EE-4352-B325-ED9776A55ED0}"/>
    <cellStyle name="Izhod 2 2 2 7 2 2" xfId="14309" xr:uid="{F18A1445-D527-47EA-BEB0-1449642A5EA4}"/>
    <cellStyle name="Izhod 2 2 2 7 2 3" xfId="20511" xr:uid="{86A0C8B6-29CD-4400-A97D-01D6F3588768}"/>
    <cellStyle name="Izhod 2 2 2 7 3" xfId="7530" xr:uid="{31EEAE87-4BB0-4FF1-A702-CE20E5565C55}"/>
    <cellStyle name="Izhod 2 2 2 7 3 2" xfId="16467" xr:uid="{34353CDF-3061-41D5-9AE0-050D0C171AFA}"/>
    <cellStyle name="Izhod 2 2 2 7 3 3" xfId="22669" xr:uid="{4D8AAE71-E746-4CFE-A8C6-3FBDD73CAD37}"/>
    <cellStyle name="Izhod 2 2 2 7 4" xfId="8784" xr:uid="{1D611C15-B858-4780-9D74-E0C8B78B271C}"/>
    <cellStyle name="Izhod 2 2 2 7 4 2" xfId="17721" xr:uid="{8C681DA2-EAFC-4BA5-939B-CD06C20F64C9}"/>
    <cellStyle name="Izhod 2 2 2 7 4 3" xfId="23923" xr:uid="{4C87DA18-282C-4C0C-B828-CF6A6472D357}"/>
    <cellStyle name="Izhod 2 2 2 7 5" xfId="11243" xr:uid="{41434096-8143-4D40-AD87-6B439E0810FF}"/>
    <cellStyle name="Izhod 2 2 2 7 6" xfId="18783" xr:uid="{4D0212D0-7953-400C-A3AE-FBE831053328}"/>
    <cellStyle name="Izhod 2 2 2 8" xfId="1043" xr:uid="{00000000-0005-0000-0000-0000D1010000}"/>
    <cellStyle name="Izhod 2 2 2 8 2" xfId="4110" xr:uid="{A5D7376C-76D8-4E55-97E3-5C4BEB5968B0}"/>
    <cellStyle name="Izhod 2 2 2 8 2 2" xfId="13047" xr:uid="{37E4F979-BF78-4FA2-8149-36BDC14346A0}"/>
    <cellStyle name="Izhod 2 2 2 8 2 3" xfId="20086" xr:uid="{E75F721D-2B5B-4C3D-9176-5CF108B1A1E1}"/>
    <cellStyle name="Izhod 2 2 2 8 3" xfId="6710" xr:uid="{6586B026-57E4-46A8-98F7-95C4F4587FDC}"/>
    <cellStyle name="Izhod 2 2 2 8 3 2" xfId="15647" xr:uid="{17663E6B-2747-46DF-ADFC-A48E16E8BF31}"/>
    <cellStyle name="Izhod 2 2 2 8 3 3" xfId="21849" xr:uid="{E55E0F03-CA63-4175-90E6-1EB2F024EF18}"/>
    <cellStyle name="Izhod 2 2 2 8 4" xfId="6820" xr:uid="{B35DCC57-8E81-4286-A0D4-62A6E35B0376}"/>
    <cellStyle name="Izhod 2 2 2 8 4 2" xfId="15757" xr:uid="{92443C3D-76E5-4922-A180-2D3E51D269D7}"/>
    <cellStyle name="Izhod 2 2 2 8 4 3" xfId="21959" xr:uid="{545A2F60-6277-42CD-AC01-C4938535564A}"/>
    <cellStyle name="Izhod 2 2 2 8 5" xfId="9984" xr:uid="{58D27B70-F084-4D78-B38E-064E57DF5C1A}"/>
    <cellStyle name="Izhod 2 2 2 8 6" xfId="18361" xr:uid="{44C98471-34F6-462E-AF58-FA4296B9A137}"/>
    <cellStyle name="Izhod 2 2 2 9" xfId="2654" xr:uid="{00000000-0005-0000-0000-0000D2010000}"/>
    <cellStyle name="Izhod 2 2 2 9 2" xfId="5720" xr:uid="{C3B63FA6-A010-4CCB-9B78-0CA220A584ED}"/>
    <cellStyle name="Izhod 2 2 2 9 2 2" xfId="14657" xr:uid="{000EA24D-048B-4C70-AAB0-F7141A44B2BD}"/>
    <cellStyle name="Izhod 2 2 2 9 2 3" xfId="20859" xr:uid="{7F48768E-C277-4D4D-AEF3-FDEBA4CCD831}"/>
    <cellStyle name="Izhod 2 2 2 9 3" xfId="7878" xr:uid="{8557499C-32BA-4A80-81E0-7773877F3446}"/>
    <cellStyle name="Izhod 2 2 2 9 3 2" xfId="16815" xr:uid="{E692A277-11C4-4A55-9FF0-F9F2DE8D170E}"/>
    <cellStyle name="Izhod 2 2 2 9 3 3" xfId="23017" xr:uid="{38CFE20C-0001-4394-AEE1-C86249659030}"/>
    <cellStyle name="Izhod 2 2 2 9 4" xfId="6645" xr:uid="{D8C0D2CF-580C-4ACF-B095-E36F7037D181}"/>
    <cellStyle name="Izhod 2 2 2 9 4 2" xfId="15582" xr:uid="{664B48DE-905C-4555-8482-1F28EA9898E5}"/>
    <cellStyle name="Izhod 2 2 2 9 4 3" xfId="21784" xr:uid="{33765BD0-DD78-4683-952A-C9A11929F468}"/>
    <cellStyle name="Izhod 2 2 2 9 5" xfId="11591" xr:uid="{FFBE0352-22BB-49EF-B293-8D520EFF637C}"/>
    <cellStyle name="Izhod 2 2 2 9 6" xfId="19131" xr:uid="{03A1625B-7C03-4AB3-B01F-85AE28487A10}"/>
    <cellStyle name="Izhod 2 2 3" xfId="1447" xr:uid="{00000000-0005-0000-0000-0000D3010000}"/>
    <cellStyle name="Izhod 2 2 3 10" xfId="6978" xr:uid="{8366AA85-41B7-403D-9304-AF9AD94CC004}"/>
    <cellStyle name="Izhod 2 2 3 10 2" xfId="15915" xr:uid="{AAFEA0DB-08EB-4D4A-B496-E62C43F51F42}"/>
    <cellStyle name="Izhod 2 2 3 10 3" xfId="22117" xr:uid="{90E7C36D-D306-4EA2-BACD-5BE93D6D5E3B}"/>
    <cellStyle name="Izhod 2 2 3 11" xfId="8489" xr:uid="{037EC47F-E4DA-49FB-820D-7920A5D748AC}"/>
    <cellStyle name="Izhod 2 2 3 11 2" xfId="17426" xr:uid="{6CD4C2A9-FD99-4442-9CAC-6C50D2054FA5}"/>
    <cellStyle name="Izhod 2 2 3 11 3" xfId="23628" xr:uid="{8B3A8990-8CA6-46A4-BE8E-E1B939CA6FCF}"/>
    <cellStyle name="Izhod 2 2 3 12" xfId="10388" xr:uid="{CAD086C7-6EF6-4EC6-A6C4-2595293E825D}"/>
    <cellStyle name="Izhod 2 2 3 13" xfId="18511" xr:uid="{6C2D174A-FBBB-4459-8097-30B719C9B37B}"/>
    <cellStyle name="Izhod 2 2 3 2" xfId="2635" xr:uid="{00000000-0005-0000-0000-0000D4010000}"/>
    <cellStyle name="Izhod 2 2 3 2 2" xfId="5701" xr:uid="{9AC66C9D-3C42-4790-A452-327DB467F821}"/>
    <cellStyle name="Izhod 2 2 3 2 2 2" xfId="14638" xr:uid="{29C33993-40C8-4B4C-B61F-29F7C51BE110}"/>
    <cellStyle name="Izhod 2 2 3 2 2 3" xfId="20840" xr:uid="{2078FFF2-23BA-46E5-A323-92F8DC6B3FFA}"/>
    <cellStyle name="Izhod 2 2 3 2 3" xfId="7859" xr:uid="{00257756-817D-40CC-90DF-DFCB5AE77F34}"/>
    <cellStyle name="Izhod 2 2 3 2 3 2" xfId="16796" xr:uid="{A3AE6B16-90B3-4527-A146-F2045B685470}"/>
    <cellStyle name="Izhod 2 2 3 2 3 3" xfId="22998" xr:uid="{FFBFB930-1F45-4150-9A40-2B62FC3F295B}"/>
    <cellStyle name="Izhod 2 2 3 2 4" xfId="8780" xr:uid="{14B00E74-E53C-4B7C-9BD2-EEC7D68ECA8D}"/>
    <cellStyle name="Izhod 2 2 3 2 4 2" xfId="17717" xr:uid="{6D726399-E76E-4F2B-92AE-1F1885B772E7}"/>
    <cellStyle name="Izhod 2 2 3 2 4 3" xfId="23919" xr:uid="{595E0A30-D35C-4A2F-9689-1BE16B7C254A}"/>
    <cellStyle name="Izhod 2 2 3 2 5" xfId="11572" xr:uid="{98F25F63-6170-42C1-8333-1F208DF34382}"/>
    <cellStyle name="Izhod 2 2 3 2 6" xfId="19112" xr:uid="{1B51284A-603C-4D17-9B8D-26884BEB533B}"/>
    <cellStyle name="Izhod 2 2 3 3" xfId="834" xr:uid="{00000000-0005-0000-0000-0000D5010000}"/>
    <cellStyle name="Izhod 2 2 3 3 2" xfId="3901" xr:uid="{6DC5A159-553E-4A7B-B072-80E7BDAC2EBA}"/>
    <cellStyle name="Izhod 2 2 3 3 2 2" xfId="12838" xr:uid="{A0152C8C-A23E-424D-BA24-2A73AE828B64}"/>
    <cellStyle name="Izhod 2 2 3 3 2 3" xfId="20037" xr:uid="{07EB3C6E-240F-4B43-A7B6-90F216D9A36B}"/>
    <cellStyle name="Izhod 2 2 3 3 3" xfId="6584" xr:uid="{D427D620-69BF-40D4-8662-289423F84DC5}"/>
    <cellStyle name="Izhod 2 2 3 3 3 2" xfId="15521" xr:uid="{6C93A885-9B3C-4A6C-BA93-C70A825A473C}"/>
    <cellStyle name="Izhod 2 2 3 3 3 3" xfId="21723" xr:uid="{A17EEF9C-166B-4692-BF29-FBDCE92F8347}"/>
    <cellStyle name="Izhod 2 2 3 3 4" xfId="9007" xr:uid="{A9E7C6A2-F177-4023-A82F-EB6AFC985C78}"/>
    <cellStyle name="Izhod 2 2 3 3 4 2" xfId="17944" xr:uid="{671DC19C-7741-41F3-8624-E2B9B3980952}"/>
    <cellStyle name="Izhod 2 2 3 3 4 3" xfId="24146" xr:uid="{B4C04CBC-661D-4C3E-9FAD-776A2A78094C}"/>
    <cellStyle name="Izhod 2 2 3 3 5" xfId="9775" xr:uid="{C88D5589-10FD-4C06-B061-3970A9226AB2}"/>
    <cellStyle name="Izhod 2 2 3 3 6" xfId="18312" xr:uid="{2C18528E-72D6-4E05-9D34-9CFD3D3C7039}"/>
    <cellStyle name="Izhod 2 2 3 4" xfId="2382" xr:uid="{00000000-0005-0000-0000-0000D6010000}"/>
    <cellStyle name="Izhod 2 2 3 4 2" xfId="5448" xr:uid="{82788347-9CC2-4F1C-8894-5D083CD1E8DC}"/>
    <cellStyle name="Izhod 2 2 3 4 2 2" xfId="14385" xr:uid="{595C4865-7011-4C5C-B833-D576B0DCAE4F}"/>
    <cellStyle name="Izhod 2 2 3 4 2 3" xfId="20587" xr:uid="{DC088B2C-E4A1-4082-82B8-DCE70D02BFAB}"/>
    <cellStyle name="Izhod 2 2 3 4 3" xfId="7606" xr:uid="{CC43E4FA-4EFE-4BCC-9C9A-E719AFC0C759}"/>
    <cellStyle name="Izhod 2 2 3 4 3 2" xfId="16543" xr:uid="{55C252A2-9796-4CE4-B429-86499CE29035}"/>
    <cellStyle name="Izhod 2 2 3 4 3 3" xfId="22745" xr:uid="{A476C69B-9256-435F-8F85-68554E62A134}"/>
    <cellStyle name="Izhod 2 2 3 4 4" xfId="9038" xr:uid="{898CC822-1BDA-4BD8-9B65-D06231450C6A}"/>
    <cellStyle name="Izhod 2 2 3 4 4 2" xfId="17975" xr:uid="{DF454558-3F34-4D9E-A9B0-0D2C81B8F550}"/>
    <cellStyle name="Izhod 2 2 3 4 4 3" xfId="24177" xr:uid="{6F6D93A4-CDD0-4963-A31D-0990F089F475}"/>
    <cellStyle name="Izhod 2 2 3 4 5" xfId="11319" xr:uid="{61B83EB2-A6BD-4E0C-AD73-5A487C848014}"/>
    <cellStyle name="Izhod 2 2 3 4 6" xfId="18859" xr:uid="{D97A04CA-9683-470A-B1CA-B5A0CF525715}"/>
    <cellStyle name="Izhod 2 2 3 5" xfId="2431" xr:uid="{00000000-0005-0000-0000-0000D7010000}"/>
    <cellStyle name="Izhod 2 2 3 5 2" xfId="5497" xr:uid="{6EAE9E1F-AA13-4BA8-98E2-39CFCCE98502}"/>
    <cellStyle name="Izhod 2 2 3 5 2 2" xfId="14434" xr:uid="{F49F4950-3C3F-4DF0-ABA9-A248ED0065EE}"/>
    <cellStyle name="Izhod 2 2 3 5 2 3" xfId="20636" xr:uid="{1D157BED-1600-4233-B5B8-A824430F9C79}"/>
    <cellStyle name="Izhod 2 2 3 5 3" xfId="7655" xr:uid="{B6B79B49-D76F-4CEC-8795-3BC4AF7104CC}"/>
    <cellStyle name="Izhod 2 2 3 5 3 2" xfId="16592" xr:uid="{250B77BC-F1FE-4293-8C1D-E6F59C85E620}"/>
    <cellStyle name="Izhod 2 2 3 5 3 3" xfId="22794" xr:uid="{6FAAF7F9-A182-4809-A966-F3EFBBB61217}"/>
    <cellStyle name="Izhod 2 2 3 5 4" xfId="8729" xr:uid="{9099DB97-4E5C-403C-B6C8-973B86A45A83}"/>
    <cellStyle name="Izhod 2 2 3 5 4 2" xfId="17666" xr:uid="{62C9DCF5-AE34-4A9B-817A-0E52B4B7B494}"/>
    <cellStyle name="Izhod 2 2 3 5 4 3" xfId="23868" xr:uid="{FEDFFC74-BD0F-4356-9E47-434D6E0090F0}"/>
    <cellStyle name="Izhod 2 2 3 5 5" xfId="11368" xr:uid="{7DE306C4-6F5F-4EC3-AAE9-C7A15BA70419}"/>
    <cellStyle name="Izhod 2 2 3 5 6" xfId="18908" xr:uid="{010618D9-CE0E-4843-8AB9-41019BE742C6}"/>
    <cellStyle name="Izhod 2 2 3 6" xfId="2413" xr:uid="{00000000-0005-0000-0000-0000D8010000}"/>
    <cellStyle name="Izhod 2 2 3 6 2" xfId="5479" xr:uid="{449AF51F-1C9D-437B-9CE0-FF67447E195E}"/>
    <cellStyle name="Izhod 2 2 3 6 2 2" xfId="14416" xr:uid="{5B5C60C0-DA54-4F47-86A5-C774DA7681FC}"/>
    <cellStyle name="Izhod 2 2 3 6 2 3" xfId="20618" xr:uid="{A03803F8-E1B5-416F-BF7B-668A981C87EF}"/>
    <cellStyle name="Izhod 2 2 3 6 3" xfId="7637" xr:uid="{063220F8-D3F7-4149-93A6-1721031D57AB}"/>
    <cellStyle name="Izhod 2 2 3 6 3 2" xfId="16574" xr:uid="{1CA01B5A-825D-48AC-8CF7-1944607E8E4D}"/>
    <cellStyle name="Izhod 2 2 3 6 3 3" xfId="22776" xr:uid="{5C964C53-4430-4C56-8EFD-EEB55822C794}"/>
    <cellStyle name="Izhod 2 2 3 6 4" xfId="3347" xr:uid="{39E813CB-BF2A-4C95-8BA4-F55B1ED27691}"/>
    <cellStyle name="Izhod 2 2 3 6 4 2" xfId="12284" xr:uid="{3F83C492-3703-4EF5-A24F-37DFDC49ACFF}"/>
    <cellStyle name="Izhod 2 2 3 6 4 3" xfId="19816" xr:uid="{5DA3B6A3-C131-4A64-841A-CEC022151C23}"/>
    <cellStyle name="Izhod 2 2 3 6 5" xfId="11350" xr:uid="{F82316E0-B0C3-4988-BE65-A4035C2A4D97}"/>
    <cellStyle name="Izhod 2 2 3 6 6" xfId="18890" xr:uid="{D7471E2F-1AC3-4272-901B-7310BB5F5EB2}"/>
    <cellStyle name="Izhod 2 2 3 7" xfId="2422" xr:uid="{00000000-0005-0000-0000-0000D9010000}"/>
    <cellStyle name="Izhod 2 2 3 7 2" xfId="5488" xr:uid="{162DC8F0-72E8-436F-BCC9-0C8C0CD78249}"/>
    <cellStyle name="Izhod 2 2 3 7 2 2" xfId="14425" xr:uid="{64CF319D-F8D4-4EB6-9D74-D5B98E323DE8}"/>
    <cellStyle name="Izhod 2 2 3 7 2 3" xfId="20627" xr:uid="{4C6ADA75-8A80-4FB5-B994-ECAA069C64B3}"/>
    <cellStyle name="Izhod 2 2 3 7 3" xfId="7646" xr:uid="{0F57DC44-4CE4-4A82-A386-56491BBBE5FA}"/>
    <cellStyle name="Izhod 2 2 3 7 3 2" xfId="16583" xr:uid="{2B454492-16DF-44A9-86AF-1CEA8BA7FC01}"/>
    <cellStyle name="Izhod 2 2 3 7 3 3" xfId="22785" xr:uid="{56B20E63-1CDF-48A2-B635-1D6CBBA43B9C}"/>
    <cellStyle name="Izhod 2 2 3 7 4" xfId="8840" xr:uid="{C6D02688-71CD-471A-AC1E-3974B76B027A}"/>
    <cellStyle name="Izhod 2 2 3 7 4 2" xfId="17777" xr:uid="{5DD22E8E-9F11-4BCE-8341-33F0F471CA48}"/>
    <cellStyle name="Izhod 2 2 3 7 4 3" xfId="23979" xr:uid="{8135D4B1-2BE0-48A4-A760-E34E933EDE13}"/>
    <cellStyle name="Izhod 2 2 3 7 5" xfId="11359" xr:uid="{F8A7AA01-5502-41BF-A0FC-F7B0F3A5198A}"/>
    <cellStyle name="Izhod 2 2 3 7 6" xfId="18899" xr:uid="{2F3B1AC7-C313-46A2-AF91-FFF27ACE10AE}"/>
    <cellStyle name="Izhod 2 2 3 8" xfId="2519" xr:uid="{00000000-0005-0000-0000-0000DA010000}"/>
    <cellStyle name="Izhod 2 2 3 8 2" xfId="5585" xr:uid="{A59C0539-3659-42C5-A818-A67EF1D39412}"/>
    <cellStyle name="Izhod 2 2 3 8 2 2" xfId="14522" xr:uid="{A11C31B4-E99F-41FC-AFB0-9B7F5456542B}"/>
    <cellStyle name="Izhod 2 2 3 8 2 3" xfId="20724" xr:uid="{24435472-DFB9-4762-A2E4-2A80886B7C6B}"/>
    <cellStyle name="Izhod 2 2 3 8 3" xfId="7743" xr:uid="{AB985703-ABEB-487F-A9A3-D8B576DCDCB9}"/>
    <cellStyle name="Izhod 2 2 3 8 3 2" xfId="16680" xr:uid="{6AAD7F94-5AD0-4535-9585-2FEC512BB751}"/>
    <cellStyle name="Izhod 2 2 3 8 3 3" xfId="22882" xr:uid="{3EB9BB02-ECB8-4E3A-BD45-314CB0BFE8A1}"/>
    <cellStyle name="Izhod 2 2 3 8 4" xfId="7196" xr:uid="{67E41E15-E566-401D-9314-9D3CE3A09621}"/>
    <cellStyle name="Izhod 2 2 3 8 4 2" xfId="16133" xr:uid="{A90B2FDE-24EC-4090-AFC8-E060CB7D1E52}"/>
    <cellStyle name="Izhod 2 2 3 8 4 3" xfId="22335" xr:uid="{FB3CCF41-BEAF-45D8-ABF9-A52396F92FC9}"/>
    <cellStyle name="Izhod 2 2 3 8 5" xfId="11456" xr:uid="{64A8E6A3-D534-472A-B899-513D8AFA7181}"/>
    <cellStyle name="Izhod 2 2 3 8 6" xfId="18996" xr:uid="{4E1A983B-8481-416F-9724-028DC612DBD7}"/>
    <cellStyle name="Izhod 2 2 3 9" xfId="4514" xr:uid="{F1056A28-D2D8-46A0-B2E9-2E53AE5E092D}"/>
    <cellStyle name="Izhod 2 2 3 9 2" xfId="13451" xr:uid="{3F0E87DF-98CE-48B5-B46F-1E0CEB7650AB}"/>
    <cellStyle name="Izhod 2 2 3 9 3" xfId="20236" xr:uid="{8DED8113-72FF-479C-9BFE-4EB703D49D97}"/>
    <cellStyle name="Izhod 2 2 4" xfId="1328" xr:uid="{00000000-0005-0000-0000-0000DB010000}"/>
    <cellStyle name="Izhod 2 2 4 10" xfId="6909" xr:uid="{6CBC5F4C-D184-4005-BAD5-53660BC42EFF}"/>
    <cellStyle name="Izhod 2 2 4 10 2" xfId="15846" xr:uid="{B9CB8C23-5868-47EB-BEFA-DB019CBFCF7A}"/>
    <cellStyle name="Izhod 2 2 4 10 3" xfId="22048" xr:uid="{73CCF2C1-AC16-43D2-B1AA-E16CB20487FD}"/>
    <cellStyle name="Izhod 2 2 4 11" xfId="7316" xr:uid="{C0331C32-4766-4B11-A886-A4B68F6A56BF}"/>
    <cellStyle name="Izhod 2 2 4 11 2" xfId="16253" xr:uid="{8705DABA-1362-449A-9506-08D259420433}"/>
    <cellStyle name="Izhod 2 2 4 11 3" xfId="22455" xr:uid="{096ACDB0-2189-434F-94E3-FADABEBF88A1}"/>
    <cellStyle name="Izhod 2 2 4 12" xfId="10269" xr:uid="{DF9378FD-52F9-4B91-AE71-BC6E890C3860}"/>
    <cellStyle name="Izhod 2 2 4 13" xfId="18479" xr:uid="{4AE83DC0-74C9-49BD-9A62-E0F62A3D4EA8}"/>
    <cellStyle name="Izhod 2 2 4 2" xfId="2284" xr:uid="{00000000-0005-0000-0000-0000DC010000}"/>
    <cellStyle name="Izhod 2 2 4 2 2" xfId="5350" xr:uid="{21EFD8E5-C737-4FEE-9E8A-0B13FE0341B2}"/>
    <cellStyle name="Izhod 2 2 4 2 2 2" xfId="14287" xr:uid="{73413770-01EF-4080-9959-C8BD9C9F8BF2}"/>
    <cellStyle name="Izhod 2 2 4 2 2 3" xfId="20489" xr:uid="{A032B8AC-249B-42E6-B0F5-B638D0FB4285}"/>
    <cellStyle name="Izhod 2 2 4 2 3" xfId="7508" xr:uid="{1064D810-E196-4058-B4EE-55CC6FCFB6F1}"/>
    <cellStyle name="Izhod 2 2 4 2 3 2" xfId="16445" xr:uid="{49C4559A-405D-462C-8325-F6E8535ED8D6}"/>
    <cellStyle name="Izhod 2 2 4 2 3 3" xfId="22647" xr:uid="{A543DDFA-873F-45B1-B43E-D7056AB84F22}"/>
    <cellStyle name="Izhod 2 2 4 2 4" xfId="8778" xr:uid="{0B57A57B-8082-43A6-ADB8-0CC006FCEC89}"/>
    <cellStyle name="Izhod 2 2 4 2 4 2" xfId="17715" xr:uid="{9169155E-E50C-43FD-BA91-C1A4C8EFE161}"/>
    <cellStyle name="Izhod 2 2 4 2 4 3" xfId="23917" xr:uid="{20EB33D4-293E-4E3A-AC5C-3E5FA8D4A1A7}"/>
    <cellStyle name="Izhod 2 2 4 2 5" xfId="11221" xr:uid="{98E270D4-19CE-4511-AFFC-F830452C7317}"/>
    <cellStyle name="Izhod 2 2 4 2 6" xfId="18761" xr:uid="{8ACBD8BE-B430-4803-9BC3-FFA15808B90A}"/>
    <cellStyle name="Izhod 2 2 4 3" xfId="2555" xr:uid="{00000000-0005-0000-0000-0000DD010000}"/>
    <cellStyle name="Izhod 2 2 4 3 2" xfId="5621" xr:uid="{45EE8C22-A424-47AB-9801-69B0260CD1E1}"/>
    <cellStyle name="Izhod 2 2 4 3 2 2" xfId="14558" xr:uid="{DE63724F-D069-4AF5-AF1B-262BC34FC627}"/>
    <cellStyle name="Izhod 2 2 4 3 2 3" xfId="20760" xr:uid="{66EED5FD-68F0-4CFE-ADBA-18D17CB289E5}"/>
    <cellStyle name="Izhod 2 2 4 3 3" xfId="7779" xr:uid="{56114BEC-AC42-4806-ADE3-94FD2661A322}"/>
    <cellStyle name="Izhod 2 2 4 3 3 2" xfId="16716" xr:uid="{CA358634-4555-4D00-9C6E-4D88B7C69DD8}"/>
    <cellStyle name="Izhod 2 2 4 3 3 3" xfId="22918" xr:uid="{318153F5-9841-47E3-91E9-17FEB35C913F}"/>
    <cellStyle name="Izhod 2 2 4 3 4" xfId="6477" xr:uid="{94D40628-C09E-4D4B-90BE-333AAEC752FB}"/>
    <cellStyle name="Izhod 2 2 4 3 4 2" xfId="15414" xr:uid="{51C2C9A6-117E-4094-B497-941D326BB52C}"/>
    <cellStyle name="Izhod 2 2 4 3 4 3" xfId="21616" xr:uid="{327EC6F0-7432-4256-B11F-157FC17B75B0}"/>
    <cellStyle name="Izhod 2 2 4 3 5" xfId="11492" xr:uid="{2D512F02-B719-4629-A89A-624A169D9431}"/>
    <cellStyle name="Izhod 2 2 4 3 6" xfId="19032" xr:uid="{49305C26-0CE7-4319-BA6A-086A96198842}"/>
    <cellStyle name="Izhod 2 2 4 4" xfId="2604" xr:uid="{00000000-0005-0000-0000-0000DE010000}"/>
    <cellStyle name="Izhod 2 2 4 4 2" xfId="5670" xr:uid="{D8D1E67D-26B5-4EF4-A4DD-ED21F56A9314}"/>
    <cellStyle name="Izhod 2 2 4 4 2 2" xfId="14607" xr:uid="{99B9A1FE-2775-49A5-993D-482E80574F80}"/>
    <cellStyle name="Izhod 2 2 4 4 2 3" xfId="20809" xr:uid="{99F5211B-6BC5-4FB0-AC70-13276B834F2D}"/>
    <cellStyle name="Izhod 2 2 4 4 3" xfId="7828" xr:uid="{F10BF85F-2FBC-421A-9570-9050B517AD5E}"/>
    <cellStyle name="Izhod 2 2 4 4 3 2" xfId="16765" xr:uid="{D8481A10-D62B-4493-BA3C-CB801BA7E119}"/>
    <cellStyle name="Izhod 2 2 4 4 3 3" xfId="22967" xr:uid="{B288F17F-3C8F-4904-BC77-BE54A00406B4}"/>
    <cellStyle name="Izhod 2 2 4 4 4" xfId="6503" xr:uid="{B5EBEF5E-CF99-4A67-B3DB-14BBDA36C1EA}"/>
    <cellStyle name="Izhod 2 2 4 4 4 2" xfId="15440" xr:uid="{FFB50AEA-B374-4C7F-8DC9-7349EABE6E27}"/>
    <cellStyle name="Izhod 2 2 4 4 4 3" xfId="21642" xr:uid="{34A7BE80-F5C2-4C12-90D4-02F929EEB02D}"/>
    <cellStyle name="Izhod 2 2 4 4 5" xfId="11541" xr:uid="{2D5C0A0F-BBE4-43AC-A729-7A4373696014}"/>
    <cellStyle name="Izhod 2 2 4 4 6" xfId="19081" xr:uid="{6312A0F7-F33A-49C0-90E5-19FFE4F09B20}"/>
    <cellStyle name="Izhod 2 2 4 5" xfId="2703" xr:uid="{00000000-0005-0000-0000-0000DF010000}"/>
    <cellStyle name="Izhod 2 2 4 5 2" xfId="5769" xr:uid="{B8C04EAC-39D9-45B0-B378-AEE3E0B182A8}"/>
    <cellStyle name="Izhod 2 2 4 5 2 2" xfId="14706" xr:uid="{72DFE68A-7610-4B6D-A6D8-A3E7FFFE17D7}"/>
    <cellStyle name="Izhod 2 2 4 5 2 3" xfId="20908" xr:uid="{C407A118-39F4-4620-A7C3-975854F12EC1}"/>
    <cellStyle name="Izhod 2 2 4 5 3" xfId="7927" xr:uid="{6A5B166E-80E6-46E5-9064-FA4F8E9A2A74}"/>
    <cellStyle name="Izhod 2 2 4 5 3 2" xfId="16864" xr:uid="{E83926C7-B0B7-4599-AAA9-068BABD5A1C0}"/>
    <cellStyle name="Izhod 2 2 4 5 3 3" xfId="23066" xr:uid="{99C33C0B-B316-4BDE-8907-995645F99297}"/>
    <cellStyle name="Izhod 2 2 4 5 4" xfId="8650" xr:uid="{51432676-BE81-4DBB-ADFC-B11B83B509E5}"/>
    <cellStyle name="Izhod 2 2 4 5 4 2" xfId="17587" xr:uid="{9427C29A-ED0D-4F87-B3DA-0D425A077F18}"/>
    <cellStyle name="Izhod 2 2 4 5 4 3" xfId="23789" xr:uid="{EA92D228-F7EB-4603-A2C6-381E5501EEF0}"/>
    <cellStyle name="Izhod 2 2 4 5 5" xfId="11640" xr:uid="{5A0D8001-FFF4-4281-B6F8-6978F0A6E244}"/>
    <cellStyle name="Izhod 2 2 4 5 6" xfId="19180" xr:uid="{CD3DBE4A-352A-4735-8D3D-816861531CF7}"/>
    <cellStyle name="Izhod 2 2 4 6" xfId="1033" xr:uid="{00000000-0005-0000-0000-0000E0010000}"/>
    <cellStyle name="Izhod 2 2 4 6 2" xfId="4100" xr:uid="{D6CD3035-5E52-4E26-928F-F765A7161253}"/>
    <cellStyle name="Izhod 2 2 4 6 2 2" xfId="13037" xr:uid="{CDA8D0C8-117C-4EB1-8AA8-2D292F6C21F6}"/>
    <cellStyle name="Izhod 2 2 4 6 2 3" xfId="20076" xr:uid="{EB7A758C-782F-43DF-B70B-EAFF37374A3D}"/>
    <cellStyle name="Izhod 2 2 4 6 3" xfId="6700" xr:uid="{50DBA099-4C2B-42E2-ACDE-5E1EBD60EE5A}"/>
    <cellStyle name="Izhod 2 2 4 6 3 2" xfId="15637" xr:uid="{5EFEBDC4-DD2B-4AB3-9156-70DB67142F5A}"/>
    <cellStyle name="Izhod 2 2 4 6 3 3" xfId="21839" xr:uid="{62637E93-D081-4C00-92B4-431CB5104686}"/>
    <cellStyle name="Izhod 2 2 4 6 4" xfId="8978" xr:uid="{30625406-53B2-4E99-9D0C-A15E6340FA95}"/>
    <cellStyle name="Izhod 2 2 4 6 4 2" xfId="17915" xr:uid="{278FEA55-F469-4EAC-9EDF-DF8C34B692D3}"/>
    <cellStyle name="Izhod 2 2 4 6 4 3" xfId="24117" xr:uid="{DCBA2D2C-0C83-4FE6-93E2-A8A8E6352A6B}"/>
    <cellStyle name="Izhod 2 2 4 6 5" xfId="9974" xr:uid="{47C446EA-819C-4A1C-9D55-1B80B67396D4}"/>
    <cellStyle name="Izhod 2 2 4 6 6" xfId="18351" xr:uid="{6BD54F79-6210-45F2-B9D6-5D847D9F28B6}"/>
    <cellStyle name="Izhod 2 2 4 7" xfId="1101" xr:uid="{00000000-0005-0000-0000-0000E1010000}"/>
    <cellStyle name="Izhod 2 2 4 7 2" xfId="4168" xr:uid="{194FA96F-1CC9-4917-BFA6-D9327FD69908}"/>
    <cellStyle name="Izhod 2 2 4 7 2 2" xfId="13105" xr:uid="{8AB4B283-63AD-4526-9555-0B6748873996}"/>
    <cellStyle name="Izhod 2 2 4 7 2 3" xfId="20144" xr:uid="{A6E4CF19-1FB1-428F-9265-07BBEA6E7B67}"/>
    <cellStyle name="Izhod 2 2 4 7 3" xfId="6768" xr:uid="{7B7B364F-45BE-4FE0-8B21-156988A0BF41}"/>
    <cellStyle name="Izhod 2 2 4 7 3 2" xfId="15705" xr:uid="{45582602-1853-475C-80EF-1BA86ACB9D27}"/>
    <cellStyle name="Izhod 2 2 4 7 3 3" xfId="21907" xr:uid="{746BDD3C-AC4B-453A-9048-7166DB7E98D6}"/>
    <cellStyle name="Izhod 2 2 4 7 4" xfId="9120" xr:uid="{CBA4E2FF-5BEF-4250-909F-5EE1D08A5083}"/>
    <cellStyle name="Izhod 2 2 4 7 4 2" xfId="18057" xr:uid="{6B539033-C7BF-4D90-8745-A7AAE4C5CD16}"/>
    <cellStyle name="Izhod 2 2 4 7 4 3" xfId="24259" xr:uid="{F006BD77-47AF-4FAF-8DBE-751E72EB6C49}"/>
    <cellStyle name="Izhod 2 2 4 7 5" xfId="10042" xr:uid="{61B4141C-98AB-49F9-9D59-FE254B2E22F5}"/>
    <cellStyle name="Izhod 2 2 4 7 6" xfId="18419" xr:uid="{D9C28BE8-7122-4B6E-B1A4-9C8F987D23CF}"/>
    <cellStyle name="Izhod 2 2 4 8" xfId="3120" xr:uid="{00000000-0005-0000-0000-0000E2010000}"/>
    <cellStyle name="Izhod 2 2 4 8 2" xfId="6186" xr:uid="{A15E4BCC-8B6E-4C0B-AA75-90B81DF176DB}"/>
    <cellStyle name="Izhod 2 2 4 8 2 2" xfId="15123" xr:uid="{C0EC5340-8D5B-44FE-B440-EB1A1E690864}"/>
    <cellStyle name="Izhod 2 2 4 8 2 3" xfId="21325" xr:uid="{853D87E2-BCD3-460C-A47D-6F6057D31989}"/>
    <cellStyle name="Izhod 2 2 4 8 3" xfId="8344" xr:uid="{36A78DAF-59C5-4F4F-8215-2FEE11AA4174}"/>
    <cellStyle name="Izhod 2 2 4 8 3 2" xfId="17281" xr:uid="{1C3DC0A4-AFBE-4F16-9EC3-25801B988993}"/>
    <cellStyle name="Izhod 2 2 4 8 3 3" xfId="23483" xr:uid="{BBB03C67-6E95-4D2E-9415-93200CF1865C}"/>
    <cellStyle name="Izhod 2 2 4 8 4" xfId="6871" xr:uid="{D8A3634E-DB94-484A-8150-B7D6432471A4}"/>
    <cellStyle name="Izhod 2 2 4 8 4 2" xfId="15808" xr:uid="{B22F3FC8-90C7-4316-8742-3BC21AC6ABD2}"/>
    <cellStyle name="Izhod 2 2 4 8 4 3" xfId="22010" xr:uid="{FEBB46E5-BD03-4B24-9EF7-2AF097344092}"/>
    <cellStyle name="Izhod 2 2 4 8 5" xfId="12057" xr:uid="{640FD838-01BA-40C5-A92F-6FD92FE2D953}"/>
    <cellStyle name="Izhod 2 2 4 8 6" xfId="19597" xr:uid="{E434DDDB-76D8-4C48-90C3-886BFA2774CC}"/>
    <cellStyle name="Izhod 2 2 4 9" xfId="4395" xr:uid="{7A9A7665-3610-4299-8E4A-4EB9FAC1C95C}"/>
    <cellStyle name="Izhod 2 2 4 9 2" xfId="13332" xr:uid="{5DB4130E-FBFF-48D9-B231-961D4E2B861F}"/>
    <cellStyle name="Izhod 2 2 4 9 3" xfId="20204" xr:uid="{B149054B-4015-4979-831A-B1114E588B4B}"/>
    <cellStyle name="Izhod 2 2 5" xfId="2119" xr:uid="{00000000-0005-0000-0000-0000E3010000}"/>
    <cellStyle name="Izhod 2 2 5 10" xfId="7343" xr:uid="{9FC01C6B-55F0-426B-8015-6961E68D48C4}"/>
    <cellStyle name="Izhod 2 2 5 10 2" xfId="16280" xr:uid="{98FFB96B-D32C-462E-BA4D-A746C5736CF4}"/>
    <cellStyle name="Izhod 2 2 5 10 3" xfId="22482" xr:uid="{451E6BC2-7AFB-4F91-A9EB-23B77914DCE9}"/>
    <cellStyle name="Izhod 2 2 5 11" xfId="3625" xr:uid="{97860F77-C3E9-4782-A092-FFB6B305BFB1}"/>
    <cellStyle name="Izhod 2 2 5 11 2" xfId="12562" xr:uid="{203C2BCF-7704-478C-8F07-B66ACFC8AD14}"/>
    <cellStyle name="Izhod 2 2 5 11 3" xfId="19935" xr:uid="{D48D9C7C-B878-46C1-9ABA-60D1A064D67F}"/>
    <cellStyle name="Izhod 2 2 5 12" xfId="11056" xr:uid="{36AFBC6E-D085-4585-AEB5-63444CB75A2D}"/>
    <cellStyle name="Izhod 2 2 5 13" xfId="18596" xr:uid="{575A2D26-70F5-4C8E-BD2F-266C18006430}"/>
    <cellStyle name="Izhod 2 2 5 2" xfId="794" xr:uid="{00000000-0005-0000-0000-0000E4010000}"/>
    <cellStyle name="Izhod 2 2 5 2 2" xfId="3861" xr:uid="{1037E15D-8475-4F36-A623-CB302720D126}"/>
    <cellStyle name="Izhod 2 2 5 2 2 2" xfId="12798" xr:uid="{BDF95A1C-5742-4592-BC24-97E76EBF559B}"/>
    <cellStyle name="Izhod 2 2 5 2 2 3" xfId="19998" xr:uid="{846FA99E-82F0-42BF-BBDB-7B0959AF3F8F}"/>
    <cellStyle name="Izhod 2 2 5 2 3" xfId="6545" xr:uid="{FCAAF719-F008-4289-A06D-BE7BC9B23370}"/>
    <cellStyle name="Izhod 2 2 5 2 3 2" xfId="15482" xr:uid="{88C16BC2-4810-42EF-BA55-3F24EFC85385}"/>
    <cellStyle name="Izhod 2 2 5 2 3 3" xfId="21684" xr:uid="{A3E0DD29-E6DF-47F5-A279-B0B11B22C927}"/>
    <cellStyle name="Izhod 2 2 5 2 4" xfId="8981" xr:uid="{46DD03C2-F626-469C-B84D-C41B55F164C7}"/>
    <cellStyle name="Izhod 2 2 5 2 4 2" xfId="17918" xr:uid="{670EA18F-DF4D-4933-B97F-16F59D32DA96}"/>
    <cellStyle name="Izhod 2 2 5 2 4 3" xfId="24120" xr:uid="{B93F22BA-A14C-48A8-A768-A0FB35DDA1F7}"/>
    <cellStyle name="Izhod 2 2 5 2 5" xfId="9735" xr:uid="{5B547CE5-0717-4CA2-8690-E4F1F37D496A}"/>
    <cellStyle name="Izhod 2 2 5 2 6" xfId="18273" xr:uid="{D468622D-E86E-4CC6-ABFD-229DB5C52722}"/>
    <cellStyle name="Izhod 2 2 5 3" xfId="2833" xr:uid="{00000000-0005-0000-0000-0000E5010000}"/>
    <cellStyle name="Izhod 2 2 5 3 2" xfId="5899" xr:uid="{6C55CE98-F4E4-49E0-99D4-D23069FBF87E}"/>
    <cellStyle name="Izhod 2 2 5 3 2 2" xfId="14836" xr:uid="{FA18246C-3775-4555-8B29-4ECF0AE9EA82}"/>
    <cellStyle name="Izhod 2 2 5 3 2 3" xfId="21038" xr:uid="{EE4E564F-7CA7-4367-88E3-035DF1C0C8B4}"/>
    <cellStyle name="Izhod 2 2 5 3 3" xfId="8057" xr:uid="{E8EC98F2-3881-406D-8CB9-1BCC6E3D573B}"/>
    <cellStyle name="Izhod 2 2 5 3 3 2" xfId="16994" xr:uid="{287C7E19-7397-4C90-9648-BBCF960EDF77}"/>
    <cellStyle name="Izhod 2 2 5 3 3 3" xfId="23196" xr:uid="{3917871C-4CB7-41CB-BD0E-6E186BD751C3}"/>
    <cellStyle name="Izhod 2 2 5 3 4" xfId="8488" xr:uid="{04C01155-ED86-46D1-9313-28915D404B7E}"/>
    <cellStyle name="Izhod 2 2 5 3 4 2" xfId="17425" xr:uid="{5D839F3F-C2E2-4B42-ABAF-1AB6C83EF155}"/>
    <cellStyle name="Izhod 2 2 5 3 4 3" xfId="23627" xr:uid="{3F24300A-DCC6-4C0B-AAFD-64370F405285}"/>
    <cellStyle name="Izhod 2 2 5 3 5" xfId="11770" xr:uid="{D9344534-EAB4-4470-AA13-A8028378FFCE}"/>
    <cellStyle name="Izhod 2 2 5 3 6" xfId="19310" xr:uid="{74B6231C-3C7E-4FEB-82A6-FC19000A995D}"/>
    <cellStyle name="Izhod 2 2 5 4" xfId="2937" xr:uid="{00000000-0005-0000-0000-0000E6010000}"/>
    <cellStyle name="Izhod 2 2 5 4 2" xfId="6003" xr:uid="{91626B59-0CD7-42C1-AC14-93D73CB34A3A}"/>
    <cellStyle name="Izhod 2 2 5 4 2 2" xfId="14940" xr:uid="{C747E8F0-8AAC-4515-86D4-C7D1DD7037EB}"/>
    <cellStyle name="Izhod 2 2 5 4 2 3" xfId="21142" xr:uid="{E62830D7-CB20-47B0-A4BA-5E7150F25359}"/>
    <cellStyle name="Izhod 2 2 5 4 3" xfId="8161" xr:uid="{65635E8C-C89C-42D8-B5CE-231D036339E2}"/>
    <cellStyle name="Izhod 2 2 5 4 3 2" xfId="17098" xr:uid="{364B0A56-00B3-4D61-8836-FD12EDA9956A}"/>
    <cellStyle name="Izhod 2 2 5 4 3 3" xfId="23300" xr:uid="{39CBD17D-84E8-4DE5-945C-E27ABA5DEEE8}"/>
    <cellStyle name="Izhod 2 2 5 4 4" xfId="9143" xr:uid="{942BCBAF-3CF2-4AEC-8FE2-665D3D745C1E}"/>
    <cellStyle name="Izhod 2 2 5 4 4 2" xfId="18080" xr:uid="{C577F463-B370-4B04-A899-F11B377AF724}"/>
    <cellStyle name="Izhod 2 2 5 4 4 3" xfId="24282" xr:uid="{71AB3ECE-EE7C-4067-B656-EF057D7FF27C}"/>
    <cellStyle name="Izhod 2 2 5 4 5" xfId="11874" xr:uid="{7D0B69E3-D742-4F15-87EA-AFA67B5D82C5}"/>
    <cellStyle name="Izhod 2 2 5 4 6" xfId="19414" xr:uid="{47A6D613-CCB2-4E5D-A1E1-B2C43F74F440}"/>
    <cellStyle name="Izhod 2 2 5 5" xfId="3060" xr:uid="{00000000-0005-0000-0000-0000E7010000}"/>
    <cellStyle name="Izhod 2 2 5 5 2" xfId="6126" xr:uid="{5708C2A2-5C6B-42E9-8ACC-A023EFD49B10}"/>
    <cellStyle name="Izhod 2 2 5 5 2 2" xfId="15063" xr:uid="{63C0BE50-3C23-477E-AEAB-5BCA07F32CD1}"/>
    <cellStyle name="Izhod 2 2 5 5 2 3" xfId="21265" xr:uid="{276A3A6F-AA00-4BBA-BEEB-59B7E57FE455}"/>
    <cellStyle name="Izhod 2 2 5 5 3" xfId="8284" xr:uid="{2047711F-2287-4FD4-BCB9-19676BE1AA54}"/>
    <cellStyle name="Izhod 2 2 5 5 3 2" xfId="17221" xr:uid="{173437B6-6B18-4568-BB6C-004A258B56ED}"/>
    <cellStyle name="Izhod 2 2 5 5 3 3" xfId="23423" xr:uid="{895971E2-4508-4967-BE9A-FFC01FBDC17B}"/>
    <cellStyle name="Izhod 2 2 5 5 4" xfId="6936" xr:uid="{CC25A872-099E-4178-ABA1-836DDE3777DB}"/>
    <cellStyle name="Izhod 2 2 5 5 4 2" xfId="15873" xr:uid="{33408C61-9ADA-4AF3-9887-0EA25B2018EB}"/>
    <cellStyle name="Izhod 2 2 5 5 4 3" xfId="22075" xr:uid="{102C09FA-C552-4359-B31B-BDB74859ABF1}"/>
    <cellStyle name="Izhod 2 2 5 5 5" xfId="11997" xr:uid="{0CB6346A-B822-4B06-8718-16ECDD27AA81}"/>
    <cellStyle name="Izhod 2 2 5 5 6" xfId="19537" xr:uid="{E3248425-2E6A-4024-B201-8194A4100502}"/>
    <cellStyle name="Izhod 2 2 5 6" xfId="3137" xr:uid="{00000000-0005-0000-0000-0000E8010000}"/>
    <cellStyle name="Izhod 2 2 5 6 2" xfId="6203" xr:uid="{B579D971-7A3B-4C6F-A1A8-30A0F4EC2FED}"/>
    <cellStyle name="Izhod 2 2 5 6 2 2" xfId="15140" xr:uid="{53BD79D8-6DEC-434C-8F0F-2E7A4F839BE0}"/>
    <cellStyle name="Izhod 2 2 5 6 2 3" xfId="21342" xr:uid="{DB08E743-2384-4C97-9851-409DA42A0C24}"/>
    <cellStyle name="Izhod 2 2 5 6 3" xfId="8361" xr:uid="{78D8D1AB-E097-4BC5-BA38-B58FCD00A94D}"/>
    <cellStyle name="Izhod 2 2 5 6 3 2" xfId="17298" xr:uid="{841B23BD-F220-40C7-BAC5-631DBAF0BEE9}"/>
    <cellStyle name="Izhod 2 2 5 6 3 3" xfId="23500" xr:uid="{94737D3F-F683-4596-9EBB-0F5FAB22AFE6}"/>
    <cellStyle name="Izhod 2 2 5 6 4" xfId="9085" xr:uid="{3141CDE2-86DD-4C36-866B-C73CDDDACB09}"/>
    <cellStyle name="Izhod 2 2 5 6 4 2" xfId="18022" xr:uid="{86B2007C-CBD1-4883-BEB7-BA2FC922EF6B}"/>
    <cellStyle name="Izhod 2 2 5 6 4 3" xfId="24224" xr:uid="{39FFAFAF-9459-4836-BD3B-78D0A30CF2FC}"/>
    <cellStyle name="Izhod 2 2 5 6 5" xfId="12074" xr:uid="{867C0A44-8B58-4018-A506-4E5C4BAAF11E}"/>
    <cellStyle name="Izhod 2 2 5 6 6" xfId="19614" xr:uid="{842CC479-CDC2-4DC1-BED5-C311FD0483AA}"/>
    <cellStyle name="Izhod 2 2 5 7" xfId="2479" xr:uid="{00000000-0005-0000-0000-0000E9010000}"/>
    <cellStyle name="Izhod 2 2 5 7 2" xfId="5545" xr:uid="{D7A3560E-3064-4ADC-8A27-58E36744B039}"/>
    <cellStyle name="Izhod 2 2 5 7 2 2" xfId="14482" xr:uid="{DB919A13-EE51-44FD-868E-74291C03856D}"/>
    <cellStyle name="Izhod 2 2 5 7 2 3" xfId="20684" xr:uid="{1D7582FD-EC71-463C-AEF4-21B2D569A888}"/>
    <cellStyle name="Izhod 2 2 5 7 3" xfId="7703" xr:uid="{38AB2F18-CE58-4496-8A0C-CFCBDB7D8072}"/>
    <cellStyle name="Izhod 2 2 5 7 3 2" xfId="16640" xr:uid="{9F7A7314-0362-44F3-8F61-E80CB3517899}"/>
    <cellStyle name="Izhod 2 2 5 7 3 3" xfId="22842" xr:uid="{08F695E0-D568-4D84-86D4-BB2BE3558DCD}"/>
    <cellStyle name="Izhod 2 2 5 7 4" xfId="6344" xr:uid="{9F72740F-5F98-4720-89B9-71508DADA823}"/>
    <cellStyle name="Izhod 2 2 5 7 4 2" xfId="15281" xr:uid="{A39B2DD1-DA52-441D-A5BB-8F6E2D7AFF19}"/>
    <cellStyle name="Izhod 2 2 5 7 4 3" xfId="21483" xr:uid="{985A4DEA-3C4D-4367-9A4A-7C1FD16777D6}"/>
    <cellStyle name="Izhod 2 2 5 7 5" xfId="11416" xr:uid="{41D71260-0A47-4FB9-9AF5-83B5B7034399}"/>
    <cellStyle name="Izhod 2 2 5 7 6" xfId="18956" xr:uid="{D3D5B68A-C7CE-400F-A119-9165AD7349D8}"/>
    <cellStyle name="Izhod 2 2 5 8" xfId="3209" xr:uid="{00000000-0005-0000-0000-0000EA010000}"/>
    <cellStyle name="Izhod 2 2 5 8 2" xfId="6275" xr:uid="{831BA051-D51B-48CE-A400-D0BF9831B94A}"/>
    <cellStyle name="Izhod 2 2 5 8 2 2" xfId="15212" xr:uid="{A975224B-96E1-4A84-AFD3-1284113A4252}"/>
    <cellStyle name="Izhod 2 2 5 8 2 3" xfId="21414" xr:uid="{FBAEC66E-9D4F-4997-8605-EB1417746F6B}"/>
    <cellStyle name="Izhod 2 2 5 8 3" xfId="8433" xr:uid="{E01AA967-0702-4A0C-B562-FCDCE4A4E079}"/>
    <cellStyle name="Izhod 2 2 5 8 3 2" xfId="17370" xr:uid="{A14BB82A-EAB4-4CFD-A1E7-7697BDEF90EA}"/>
    <cellStyle name="Izhod 2 2 5 8 3 3" xfId="23572" xr:uid="{56161FE6-492E-4311-B8E5-32611630DFBC}"/>
    <cellStyle name="Izhod 2 2 5 8 4" xfId="3314" xr:uid="{BFA65FD3-BA08-4CB0-A73F-7739BFAB33F3}"/>
    <cellStyle name="Izhod 2 2 5 8 4 2" xfId="12251" xr:uid="{770D9A4A-27FE-44C5-AD9D-9CBD45DD0FAE}"/>
    <cellStyle name="Izhod 2 2 5 8 4 3" xfId="19785" xr:uid="{36C94419-D764-4A3D-A611-64575FA4400E}"/>
    <cellStyle name="Izhod 2 2 5 8 5" xfId="12146" xr:uid="{3AD5C7AE-7BAA-433A-B7E7-6F6557220083}"/>
    <cellStyle name="Izhod 2 2 5 8 6" xfId="19686" xr:uid="{27D948DD-967B-4B39-B9C4-D4F3948DD825}"/>
    <cellStyle name="Izhod 2 2 5 9" xfId="5185" xr:uid="{C32E3EE0-B482-4D4D-8073-DFB80CEA1C79}"/>
    <cellStyle name="Izhod 2 2 5 9 2" xfId="14122" xr:uid="{0DE1585A-898A-4813-8CDC-0F00C3E7FF40}"/>
    <cellStyle name="Izhod 2 2 5 9 3" xfId="20324" xr:uid="{0C60F3B1-ADA4-4CB4-9997-1D6F110C84B8}"/>
    <cellStyle name="Izhod 2 2 6" xfId="2164" xr:uid="{00000000-0005-0000-0000-0000EB010000}"/>
    <cellStyle name="Izhod 2 2 6 10" xfId="7388" xr:uid="{F6F04DF0-1707-4344-AA71-B9B8D03FBB28}"/>
    <cellStyle name="Izhod 2 2 6 10 2" xfId="16325" xr:uid="{9D46E189-4539-48C6-B302-C7106351AC17}"/>
    <cellStyle name="Izhod 2 2 6 10 3" xfId="22527" xr:uid="{836039C5-EAE3-478F-8E75-A89E97856DA4}"/>
    <cellStyle name="Izhod 2 2 6 11" xfId="8705" xr:uid="{720B7A0A-63CF-4C60-B19B-6A58F76F593C}"/>
    <cellStyle name="Izhod 2 2 6 11 2" xfId="17642" xr:uid="{333E544D-08CB-490F-AE81-ED10933233F5}"/>
    <cellStyle name="Izhod 2 2 6 11 3" xfId="23844" xr:uid="{D0FCA388-5740-4EFC-BF6D-CDE62E39221C}"/>
    <cellStyle name="Izhod 2 2 6 12" xfId="11101" xr:uid="{3D87C11B-D8FE-4843-8B59-E747709E47FC}"/>
    <cellStyle name="Izhod 2 2 6 13" xfId="18641" xr:uid="{BD47F949-5580-4025-8FAE-3B05BD0BBD02}"/>
    <cellStyle name="Izhod 2 2 6 2" xfId="2768" xr:uid="{00000000-0005-0000-0000-0000EC010000}"/>
    <cellStyle name="Izhod 2 2 6 2 2" xfId="5834" xr:uid="{BF9A299E-FAE9-457F-84E6-56182CB8DECF}"/>
    <cellStyle name="Izhod 2 2 6 2 2 2" xfId="14771" xr:uid="{D91B22D3-CD9D-483E-82BF-0D28C828D0D8}"/>
    <cellStyle name="Izhod 2 2 6 2 2 3" xfId="20973" xr:uid="{52BC273E-9C9F-4BF7-9952-D61701AC9A80}"/>
    <cellStyle name="Izhod 2 2 6 2 3" xfId="7992" xr:uid="{60B1DCF2-2187-4E7D-AE9D-BB8623FFAD96}"/>
    <cellStyle name="Izhod 2 2 6 2 3 2" xfId="16929" xr:uid="{B2623A9F-9EA8-4AF0-837F-1EB8C57DD3A1}"/>
    <cellStyle name="Izhod 2 2 6 2 3 3" xfId="23131" xr:uid="{126B83CF-2195-46E1-9399-DEFB2FF29BDD}"/>
    <cellStyle name="Izhod 2 2 6 2 4" xfId="6829" xr:uid="{049692AE-9935-4435-ABE0-1961B6ED8416}"/>
    <cellStyle name="Izhod 2 2 6 2 4 2" xfId="15766" xr:uid="{37B7A8F2-666C-4ACC-8295-0DF044A56F34}"/>
    <cellStyle name="Izhod 2 2 6 2 4 3" xfId="21968" xr:uid="{D513CF6A-DBC6-406B-A914-281B1A1898D9}"/>
    <cellStyle name="Izhod 2 2 6 2 5" xfId="11705" xr:uid="{FDF1B39E-D41E-4F3A-A6E3-5CB172B79526}"/>
    <cellStyle name="Izhod 2 2 6 2 6" xfId="19245" xr:uid="{06DD127E-FE71-45FF-94E0-E4C7202ED4DB}"/>
    <cellStyle name="Izhod 2 2 6 3" xfId="2878" xr:uid="{00000000-0005-0000-0000-0000ED010000}"/>
    <cellStyle name="Izhod 2 2 6 3 2" xfId="5944" xr:uid="{749FE6CA-6E3C-4C7D-B699-73EC8F75C7A8}"/>
    <cellStyle name="Izhod 2 2 6 3 2 2" xfId="14881" xr:uid="{9237EAC1-3898-49D2-A819-18847B31220D}"/>
    <cellStyle name="Izhod 2 2 6 3 2 3" xfId="21083" xr:uid="{8A9EE15A-2291-48E6-971C-BB6C9BFE4749}"/>
    <cellStyle name="Izhod 2 2 6 3 3" xfId="8102" xr:uid="{058F13CB-EA11-45BE-B94E-B870E57EAD83}"/>
    <cellStyle name="Izhod 2 2 6 3 3 2" xfId="17039" xr:uid="{0865B91C-6C6D-43F5-85FF-9D1E23A8DE5B}"/>
    <cellStyle name="Izhod 2 2 6 3 3 3" xfId="23241" xr:uid="{A024BF3A-08A3-4EA9-A691-29D36A737EB1}"/>
    <cellStyle name="Izhod 2 2 6 3 4" xfId="8629" xr:uid="{D4D5654E-3A70-4ED1-BACB-BB78E1149BAE}"/>
    <cellStyle name="Izhod 2 2 6 3 4 2" xfId="17566" xr:uid="{CAA7CBE0-9FB9-4495-B833-7A93FF3A4302}"/>
    <cellStyle name="Izhod 2 2 6 3 4 3" xfId="23768" xr:uid="{D6DEE32F-C827-45D4-BDFF-62D0C5802718}"/>
    <cellStyle name="Izhod 2 2 6 3 5" xfId="11815" xr:uid="{B34F9D32-E4F9-4CCA-B72E-DAD1FADCFE4B}"/>
    <cellStyle name="Izhod 2 2 6 3 6" xfId="19355" xr:uid="{15FCE7BD-4A4A-42D4-9C94-151497FBCDC7}"/>
    <cellStyle name="Izhod 2 2 6 4" xfId="2982" xr:uid="{00000000-0005-0000-0000-0000EE010000}"/>
    <cellStyle name="Izhod 2 2 6 4 2" xfId="6048" xr:uid="{D98D88DB-E86E-493D-8BC3-D909A6A146F3}"/>
    <cellStyle name="Izhod 2 2 6 4 2 2" xfId="14985" xr:uid="{80CB646B-E33A-4FCA-B926-4DCCA66EF111}"/>
    <cellStyle name="Izhod 2 2 6 4 2 3" xfId="21187" xr:uid="{93852E37-8208-42D5-A356-BA7EADCE9FC4}"/>
    <cellStyle name="Izhod 2 2 6 4 3" xfId="8206" xr:uid="{0EEA5C61-5CBA-4E86-B642-500CF4219946}"/>
    <cellStyle name="Izhod 2 2 6 4 3 2" xfId="17143" xr:uid="{0F4F1C49-252A-49CE-85DD-0F5C968C4D25}"/>
    <cellStyle name="Izhod 2 2 6 4 3 3" xfId="23345" xr:uid="{7EBFE5AF-935B-41F5-A28E-E40B32F017BA}"/>
    <cellStyle name="Izhod 2 2 6 4 4" xfId="7004" xr:uid="{1664A679-4BD7-4429-830E-D6335FD897F4}"/>
    <cellStyle name="Izhod 2 2 6 4 4 2" xfId="15941" xr:uid="{9859D611-7D7E-477D-BD64-55CEFAC8290B}"/>
    <cellStyle name="Izhod 2 2 6 4 4 3" xfId="22143" xr:uid="{9A9FCB07-EE5A-4BD3-90D4-8BD54012315A}"/>
    <cellStyle name="Izhod 2 2 6 4 5" xfId="11919" xr:uid="{189BE271-AEAF-4E83-85C2-90F775377EC5}"/>
    <cellStyle name="Izhod 2 2 6 4 6" xfId="19459" xr:uid="{98B5C320-1F92-4B6C-AF27-025829D3E87C}"/>
    <cellStyle name="Izhod 2 2 6 5" xfId="3048" xr:uid="{00000000-0005-0000-0000-0000EF010000}"/>
    <cellStyle name="Izhod 2 2 6 5 2" xfId="6114" xr:uid="{914AFB97-156C-4F89-912A-FA62C5A7F805}"/>
    <cellStyle name="Izhod 2 2 6 5 2 2" xfId="15051" xr:uid="{E706DE54-9C8C-4625-AF6E-0B5645FF4B59}"/>
    <cellStyle name="Izhod 2 2 6 5 2 3" xfId="21253" xr:uid="{5684D5E3-9DE0-4324-BEDF-6AF82C1A325C}"/>
    <cellStyle name="Izhod 2 2 6 5 3" xfId="8272" xr:uid="{D0385A73-BA5A-4372-A480-243D73FCFF08}"/>
    <cellStyle name="Izhod 2 2 6 5 3 2" xfId="17209" xr:uid="{B2A42660-A372-462F-A909-8366CCF58BD2}"/>
    <cellStyle name="Izhod 2 2 6 5 3 3" xfId="23411" xr:uid="{8BDD3D56-1B55-431A-A150-A63E17C9D943}"/>
    <cellStyle name="Izhod 2 2 6 5 4" xfId="6957" xr:uid="{84754614-4F4B-4A7C-8F78-35DFAC4889B0}"/>
    <cellStyle name="Izhod 2 2 6 5 4 2" xfId="15894" xr:uid="{70B52FF0-01DB-4B39-B601-175CA00A1664}"/>
    <cellStyle name="Izhod 2 2 6 5 4 3" xfId="22096" xr:uid="{C8700936-F03B-4D2A-9918-995895D4A070}"/>
    <cellStyle name="Izhod 2 2 6 5 5" xfId="11985" xr:uid="{C8AD473D-BA3F-4453-80C2-4FC461C72C5F}"/>
    <cellStyle name="Izhod 2 2 6 5 6" xfId="19525" xr:uid="{08190055-E80F-4AD4-B3A9-FF30F73405CE}"/>
    <cellStyle name="Izhod 2 2 6 6" xfId="3105" xr:uid="{00000000-0005-0000-0000-0000F0010000}"/>
    <cellStyle name="Izhod 2 2 6 6 2" xfId="6171" xr:uid="{5E45665D-6399-4DC4-90F7-29D2C9B4A829}"/>
    <cellStyle name="Izhod 2 2 6 6 2 2" xfId="15108" xr:uid="{5BE9065E-5880-48A0-8FF6-F33FCEF5C3D8}"/>
    <cellStyle name="Izhod 2 2 6 6 2 3" xfId="21310" xr:uid="{AF5EF935-F016-4B61-90DB-1CC0FEA93BC1}"/>
    <cellStyle name="Izhod 2 2 6 6 3" xfId="8329" xr:uid="{09EF6D89-DC5E-41B6-A3AF-F9C33D1435F6}"/>
    <cellStyle name="Izhod 2 2 6 6 3 2" xfId="17266" xr:uid="{1814ABBD-3008-4274-BCC6-CF827B03C32E}"/>
    <cellStyle name="Izhod 2 2 6 6 3 3" xfId="23468" xr:uid="{CB147D88-B740-4BE1-A3F5-86A27520943A}"/>
    <cellStyle name="Izhod 2 2 6 6 4" xfId="7278" xr:uid="{F31DA0B9-98C4-4DB8-8623-5C1D5E74BEC3}"/>
    <cellStyle name="Izhod 2 2 6 6 4 2" xfId="16215" xr:uid="{5378BF4A-B7E5-4D7B-B7D0-FFDBAC534594}"/>
    <cellStyle name="Izhod 2 2 6 6 4 3" xfId="22417" xr:uid="{36B513BA-CC02-4597-BD70-ACE89ECC73B3}"/>
    <cellStyle name="Izhod 2 2 6 6 5" xfId="12042" xr:uid="{000DAFCC-C031-41BC-B6B5-13DDCD4DFC0E}"/>
    <cellStyle name="Izhod 2 2 6 6 6" xfId="19582" xr:uid="{3AC125A3-C765-4282-AFC2-F7BD8BCACEDA}"/>
    <cellStyle name="Izhod 2 2 6 7" xfId="3177" xr:uid="{00000000-0005-0000-0000-0000F1010000}"/>
    <cellStyle name="Izhod 2 2 6 7 2" xfId="6243" xr:uid="{A0AF6AB1-BE44-400A-BA75-B5AA3989BAE3}"/>
    <cellStyle name="Izhod 2 2 6 7 2 2" xfId="15180" xr:uid="{8E62F299-E04B-4E42-9FCD-EE8E239C769E}"/>
    <cellStyle name="Izhod 2 2 6 7 2 3" xfId="21382" xr:uid="{4C654043-CC7C-48D2-A796-297A385668D1}"/>
    <cellStyle name="Izhod 2 2 6 7 3" xfId="8401" xr:uid="{62A51BA3-4AF8-4AA5-B00D-AFBCB950FC45}"/>
    <cellStyle name="Izhod 2 2 6 7 3 2" xfId="17338" xr:uid="{54F947E2-4FDC-42B6-B79F-CDBAE9508171}"/>
    <cellStyle name="Izhod 2 2 6 7 3 3" xfId="23540" xr:uid="{A72E8C70-0F99-4AE4-BF08-0CD13CB086E4}"/>
    <cellStyle name="Izhod 2 2 6 7 4" xfId="7069" xr:uid="{AB5E0D4B-4AE6-4775-81FD-52D082E29A20}"/>
    <cellStyle name="Izhod 2 2 6 7 4 2" xfId="16006" xr:uid="{F5EA0DAB-4FA1-4E3F-AF21-A4D39BB4790A}"/>
    <cellStyle name="Izhod 2 2 6 7 4 3" xfId="22208" xr:uid="{796D1A34-2D08-44BB-9426-2F37351A1FCF}"/>
    <cellStyle name="Izhod 2 2 6 7 5" xfId="12114" xr:uid="{C9083036-D894-439C-B161-32A225FE0A6E}"/>
    <cellStyle name="Izhod 2 2 6 7 6" xfId="19654" xr:uid="{2F75066A-D7F0-47F0-BC89-C69EA3A75E00}"/>
    <cellStyle name="Izhod 2 2 6 8" xfId="3254" xr:uid="{00000000-0005-0000-0000-0000F2010000}"/>
    <cellStyle name="Izhod 2 2 6 8 2" xfId="6320" xr:uid="{3BE13023-DCB4-4E27-B131-992352F7352A}"/>
    <cellStyle name="Izhod 2 2 6 8 2 2" xfId="15257" xr:uid="{9AEF4103-BA88-4FEC-BDA1-13365E5BC152}"/>
    <cellStyle name="Izhod 2 2 6 8 2 3" xfId="21459" xr:uid="{22E01164-F6A8-4F70-9648-E61C760A4507}"/>
    <cellStyle name="Izhod 2 2 6 8 3" xfId="8478" xr:uid="{5FD63C3F-E507-4436-8649-64597ABB384B}"/>
    <cellStyle name="Izhod 2 2 6 8 3 2" xfId="17415" xr:uid="{2F40FAF2-9D78-4AAC-8190-2C2377123D16}"/>
    <cellStyle name="Izhod 2 2 6 8 3 3" xfId="23617" xr:uid="{0E401DFC-CA12-4A0F-9AB4-3661462BB5E5}"/>
    <cellStyle name="Izhod 2 2 6 8 4" xfId="6950" xr:uid="{5935F8D6-2580-4FA7-9866-2559363F64F5}"/>
    <cellStyle name="Izhod 2 2 6 8 4 2" xfId="15887" xr:uid="{142DF1F0-D5B4-4BBB-9C48-33AB9CAAA966}"/>
    <cellStyle name="Izhod 2 2 6 8 4 3" xfId="22089" xr:uid="{A85D7DCA-AF08-4467-98BB-07C3C263BBFF}"/>
    <cellStyle name="Izhod 2 2 6 8 5" xfId="12191" xr:uid="{27499F75-227E-4DA0-8966-4CAE8AF5D833}"/>
    <cellStyle name="Izhod 2 2 6 8 6" xfId="19731" xr:uid="{81A36619-307A-40A1-9219-5FD5E59F1DEB}"/>
    <cellStyle name="Izhod 2 2 6 9" xfId="5230" xr:uid="{97A24341-E1C4-4AC0-8D7A-EBDCF68D2E15}"/>
    <cellStyle name="Izhod 2 2 6 9 2" xfId="14167" xr:uid="{662F12E5-003C-42C4-A16A-F7F3CB4E07CC}"/>
    <cellStyle name="Izhod 2 2 6 9 3" xfId="20369" xr:uid="{6B595F9C-2656-4E2E-AE29-9781FCF984F1}"/>
    <cellStyle name="Izhod 2 2 7" xfId="936" xr:uid="{00000000-0005-0000-0000-0000F3010000}"/>
    <cellStyle name="Izhod 2 2 7 2" xfId="4003" xr:uid="{CB2F1662-FB20-496C-90FF-805A2CA99FF8}"/>
    <cellStyle name="Izhod 2 2 7 2 2" xfId="12940" xr:uid="{5AF69D73-7CBE-4118-800E-01E0637CC2DC}"/>
    <cellStyle name="Izhod 2 2 7 2 3" xfId="20059" xr:uid="{7DCC4073-D3C5-47A8-BFC2-59DDBADDE4DA}"/>
    <cellStyle name="Izhod 2 2 7 3" xfId="6649" xr:uid="{04C17CA7-350C-4AA5-8F47-6CEFA5D4EB8A}"/>
    <cellStyle name="Izhod 2 2 7 3 2" xfId="15586" xr:uid="{3321329F-4644-441A-ADFC-8CD33E47E05E}"/>
    <cellStyle name="Izhod 2 2 7 3 3" xfId="21788" xr:uid="{D1B2DF9C-A1BF-43D4-AEBA-07FBDFB1A00D}"/>
    <cellStyle name="Izhod 2 2 7 4" xfId="6627" xr:uid="{7F30BDAF-4F4E-4C1A-AB02-A4599439A361}"/>
    <cellStyle name="Izhod 2 2 7 4 2" xfId="15564" xr:uid="{CE900418-7EAE-4A20-8738-F7BF1039F5BD}"/>
    <cellStyle name="Izhod 2 2 7 4 3" xfId="21766" xr:uid="{0C4A9D0E-1EE2-4871-B968-B0E9E284CF8B}"/>
    <cellStyle name="Izhod 2 2 7 5" xfId="9877" xr:uid="{FB2A5612-E73E-4A1F-9918-731EB4751E3E}"/>
    <cellStyle name="Izhod 2 2 7 6" xfId="18334" xr:uid="{8C1D906A-4065-4DFF-95DE-F351BAE652A0}"/>
    <cellStyle name="Izhod 2 2 8" xfId="833" xr:uid="{00000000-0005-0000-0000-0000F4010000}"/>
    <cellStyle name="Izhod 2 2 8 2" xfId="3900" xr:uid="{2A50CCC2-9466-4D8D-9B97-5D7D5878F03E}"/>
    <cellStyle name="Izhod 2 2 8 2 2" xfId="12837" xr:uid="{DD91CB21-3794-4FDD-8594-3C2EBC04BA82}"/>
    <cellStyle name="Izhod 2 2 8 2 3" xfId="20036" xr:uid="{7827002B-36D3-42CA-A5C1-2EACCC2F3A41}"/>
    <cellStyle name="Izhod 2 2 8 3" xfId="6583" xr:uid="{E36B58BF-2327-4791-8BC7-AE058DF7CFBA}"/>
    <cellStyle name="Izhod 2 2 8 3 2" xfId="15520" xr:uid="{5E4CDCA5-D0BC-43EB-B0A6-4B6C55F4F9F9}"/>
    <cellStyle name="Izhod 2 2 8 3 3" xfId="21722" xr:uid="{063C3D5A-FFDF-447D-B083-008D1B863E49}"/>
    <cellStyle name="Izhod 2 2 8 4" xfId="6446" xr:uid="{909EDEA4-0ABA-47E7-8610-1E09CCCDE47F}"/>
    <cellStyle name="Izhod 2 2 8 4 2" xfId="15383" xr:uid="{3D6C640C-A34B-4C6C-BA9E-000FBFE42035}"/>
    <cellStyle name="Izhod 2 2 8 4 3" xfId="21585" xr:uid="{D7581C11-87EB-4048-BD04-477C383E2AD3}"/>
    <cellStyle name="Izhod 2 2 8 5" xfId="9774" xr:uid="{94E0B8DC-7A80-4A07-9481-691190190738}"/>
    <cellStyle name="Izhod 2 2 8 6" xfId="18311" xr:uid="{B05EFFC5-8C2E-4FDE-8C26-175CC5DFBFF7}"/>
    <cellStyle name="Izhod 2 2 9" xfId="2600" xr:uid="{00000000-0005-0000-0000-0000F5010000}"/>
    <cellStyle name="Izhod 2 2 9 2" xfId="5666" xr:uid="{9D46474E-5C06-4B27-9EA2-15995A68BA48}"/>
    <cellStyle name="Izhod 2 2 9 2 2" xfId="14603" xr:uid="{27D82B83-69B1-445C-8993-FDDCB038A107}"/>
    <cellStyle name="Izhod 2 2 9 2 3" xfId="20805" xr:uid="{AE008986-4A76-4BD5-8376-D1C2252505EA}"/>
    <cellStyle name="Izhod 2 2 9 3" xfId="7824" xr:uid="{356DC7A0-0E58-4475-AB19-387E056B214D}"/>
    <cellStyle name="Izhod 2 2 9 3 2" xfId="16761" xr:uid="{633ED1EF-601A-4DD9-9861-FF6CECC44A7F}"/>
    <cellStyle name="Izhod 2 2 9 3 3" xfId="22963" xr:uid="{6E67F479-649A-4998-AE34-B6DE6BECFC8D}"/>
    <cellStyle name="Izhod 2 2 9 4" xfId="6606" xr:uid="{98F83F9A-DF3D-4B69-AA5D-8895ACCC4D0B}"/>
    <cellStyle name="Izhod 2 2 9 4 2" xfId="15543" xr:uid="{61C487E4-5243-48FA-8013-3CFF9E3153F1}"/>
    <cellStyle name="Izhod 2 2 9 4 3" xfId="21745" xr:uid="{6C4C3F81-060F-48CE-BC1F-429165590AB4}"/>
    <cellStyle name="Izhod 2 2 9 5" xfId="11537" xr:uid="{4C3C6EFB-91BF-4A66-96BE-71AFBCBBB8FF}"/>
    <cellStyle name="Izhod 2 2 9 6" xfId="19077" xr:uid="{27483AA6-0403-47EA-902C-A7EE4AAFB1F0}"/>
    <cellStyle name="Izhod 2 3" xfId="414" xr:uid="{00000000-0005-0000-0000-0000F6010000}"/>
    <cellStyle name="Izhod 2 4" xfId="569" xr:uid="{00000000-0005-0000-0000-0000F7010000}"/>
    <cellStyle name="Izhod 2 4 10" xfId="3636" xr:uid="{48093646-20F5-46D0-8053-5AC1EF5FDF18}"/>
    <cellStyle name="Izhod 2 4 10 2" xfId="12573" xr:uid="{534BBE4D-7742-4BDF-A345-2C3A3557C6D1}"/>
    <cellStyle name="Izhod 2 4 10 3" xfId="19940" xr:uid="{5A974032-3A6C-4152-9A50-683E1C1E72D8}"/>
    <cellStyle name="Izhod 2 4 11" xfId="8612" xr:uid="{0ED75AC8-7F04-478E-ABD8-045CF5A3CFC4}"/>
    <cellStyle name="Izhod 2 4 11 2" xfId="17549" xr:uid="{F7756BBF-BA20-48F8-8697-17E419DB4B1E}"/>
    <cellStyle name="Izhod 2 4 11 3" xfId="23751" xr:uid="{D50DFDFC-B2F6-4B23-A69B-CE4565793AEE}"/>
    <cellStyle name="Izhod 2 4 12" xfId="7141" xr:uid="{C6A8F930-D3D3-41CC-B3F9-A4EF0CD37EEF}"/>
    <cellStyle name="Izhod 2 4 12 2" xfId="16078" xr:uid="{23BE9132-F287-4191-ADFA-537AC7B6F3FE}"/>
    <cellStyle name="Izhod 2 4 12 3" xfId="22280" xr:uid="{4BDC76D5-BF49-415C-AC51-233BA580A225}"/>
    <cellStyle name="Izhod 2 4 13" xfId="9510" xr:uid="{A176AD2D-5844-4209-8E18-FDD1E55DB175}"/>
    <cellStyle name="Izhod 2 4 14" xfId="18215" xr:uid="{AABD48AA-7414-4115-9358-22F5FE77C658}"/>
    <cellStyle name="Izhod 2 4 2" xfId="1572" xr:uid="{00000000-0005-0000-0000-0000F8010000}"/>
    <cellStyle name="Izhod 2 4 2 10" xfId="7055" xr:uid="{02710D7F-399F-4DB8-B24B-74ADB143981F}"/>
    <cellStyle name="Izhod 2 4 2 10 2" xfId="15992" xr:uid="{C89C29F2-5C65-4FF5-B3E0-271B4B54E394}"/>
    <cellStyle name="Izhod 2 4 2 10 3" xfId="22194" xr:uid="{08A11017-0832-4FF9-B5C2-C469A3E3F84B}"/>
    <cellStyle name="Izhod 2 4 2 11" xfId="7227" xr:uid="{F0BC4F99-F61A-4736-AA6A-DD5C02479976}"/>
    <cellStyle name="Izhod 2 4 2 11 2" xfId="16164" xr:uid="{90964048-E92F-4863-B45C-25E0CF521FCE}"/>
    <cellStyle name="Izhod 2 4 2 11 3" xfId="22366" xr:uid="{A39077FE-9AFF-40FD-986F-D46AE310FDDD}"/>
    <cellStyle name="Izhod 2 4 2 12" xfId="10513" xr:uid="{E9A6CCA2-26E8-4E07-BB02-2859A3F18983}"/>
    <cellStyle name="Izhod 2 4 2 13" xfId="18550" xr:uid="{F6C826E6-1512-4938-8525-82922ED9BC77}"/>
    <cellStyle name="Izhod 2 4 2 2" xfId="2277" xr:uid="{00000000-0005-0000-0000-0000F9010000}"/>
    <cellStyle name="Izhod 2 4 2 2 2" xfId="5343" xr:uid="{CCEF7FDA-16B4-4C2C-8F7C-3BEC777AD27F}"/>
    <cellStyle name="Izhod 2 4 2 2 2 2" xfId="14280" xr:uid="{C0969101-872D-450E-88FD-3DBA43BA302D}"/>
    <cellStyle name="Izhod 2 4 2 2 2 3" xfId="20482" xr:uid="{D21BDC63-4E82-475F-A159-E83734F6D7CB}"/>
    <cellStyle name="Izhod 2 4 2 2 3" xfId="7501" xr:uid="{1208DCA8-1B8A-4EA7-A9EB-E28DCA80561D}"/>
    <cellStyle name="Izhod 2 4 2 2 3 2" xfId="16438" xr:uid="{67A8D4B5-D177-4DB6-B37D-650402DE09CD}"/>
    <cellStyle name="Izhod 2 4 2 2 3 3" xfId="22640" xr:uid="{31170E53-7758-4765-865D-815C24DC3B5B}"/>
    <cellStyle name="Izhod 2 4 2 2 4" xfId="8490" xr:uid="{91989F1E-9EC4-4828-95FC-0B4D0AB62F13}"/>
    <cellStyle name="Izhod 2 4 2 2 4 2" xfId="17427" xr:uid="{D79CBF39-AD39-42F7-BC03-34869FBB2B6B}"/>
    <cellStyle name="Izhod 2 4 2 2 4 3" xfId="23629" xr:uid="{BA2134EA-D5E4-430E-9B7A-A0E077607E08}"/>
    <cellStyle name="Izhod 2 4 2 2 5" xfId="11214" xr:uid="{EAE6DC51-E8C4-4E2D-9E43-581A357F6377}"/>
    <cellStyle name="Izhod 2 4 2 2 6" xfId="18754" xr:uid="{BDCE18CD-A523-4D74-A3D0-EE6076DFCA65}"/>
    <cellStyle name="Izhod 2 4 2 3" xfId="1095" xr:uid="{00000000-0005-0000-0000-0000FA010000}"/>
    <cellStyle name="Izhod 2 4 2 3 2" xfId="4162" xr:uid="{FFAD7B22-7711-491F-8070-513B942347D5}"/>
    <cellStyle name="Izhod 2 4 2 3 2 2" xfId="13099" xr:uid="{56CD8A21-F143-4C7A-B930-419F805605DF}"/>
    <cellStyle name="Izhod 2 4 2 3 2 3" xfId="20138" xr:uid="{9946A11D-2BF4-4A02-BFEA-96C0879AECE8}"/>
    <cellStyle name="Izhod 2 4 2 3 3" xfId="6762" xr:uid="{C1DAFB5F-C4AA-47F7-912D-C83B13C89877}"/>
    <cellStyle name="Izhod 2 4 2 3 3 2" xfId="15699" xr:uid="{C5B3B6FD-4B6E-42A8-8D5D-B85668F9D41D}"/>
    <cellStyle name="Izhod 2 4 2 3 3 3" xfId="21901" xr:uid="{298A458A-BE1F-466F-BE10-2375FFC972D7}"/>
    <cellStyle name="Izhod 2 4 2 3 4" xfId="3546" xr:uid="{B50E8EF8-265F-4756-94F1-4B509E6AB95E}"/>
    <cellStyle name="Izhod 2 4 2 3 4 2" xfId="12483" xr:uid="{47D3105C-023D-4134-A2C0-8E1EC2116385}"/>
    <cellStyle name="Izhod 2 4 2 3 4 3" xfId="19856" xr:uid="{B67B9E09-5D5E-4170-B927-5586CAE42B58}"/>
    <cellStyle name="Izhod 2 4 2 3 5" xfId="10036" xr:uid="{CE30D0D3-794C-4797-AB23-B0254253D7AD}"/>
    <cellStyle name="Izhod 2 4 2 3 6" xfId="18413" xr:uid="{2A42F723-150A-432A-8608-5C5CBAC8CA0E}"/>
    <cellStyle name="Izhod 2 4 2 4" xfId="2641" xr:uid="{00000000-0005-0000-0000-0000FB010000}"/>
    <cellStyle name="Izhod 2 4 2 4 2" xfId="5707" xr:uid="{6D0A6EE6-323E-4080-B730-3F59C849F623}"/>
    <cellStyle name="Izhod 2 4 2 4 2 2" xfId="14644" xr:uid="{B875F774-B466-485F-A8B2-1381B8D23466}"/>
    <cellStyle name="Izhod 2 4 2 4 2 3" xfId="20846" xr:uid="{664BC591-16F7-48C3-86DF-B692EAD0693C}"/>
    <cellStyle name="Izhod 2 4 2 4 3" xfId="7865" xr:uid="{D1793982-31D6-439A-B93F-237DF7D436E4}"/>
    <cellStyle name="Izhod 2 4 2 4 3 2" xfId="16802" xr:uid="{5BEFF466-D6CA-4310-8C4D-E8F9F9E114E1}"/>
    <cellStyle name="Izhod 2 4 2 4 3 3" xfId="23004" xr:uid="{C68CC69F-F572-49AD-A934-CCDE54AB527D}"/>
    <cellStyle name="Izhod 2 4 2 4 4" xfId="6694" xr:uid="{116AB4AC-08DB-47A8-B95D-534318634DDF}"/>
    <cellStyle name="Izhod 2 4 2 4 4 2" xfId="15631" xr:uid="{17D567EB-2032-4D31-9A09-15A3302E7C39}"/>
    <cellStyle name="Izhod 2 4 2 4 4 3" xfId="21833" xr:uid="{E7B49EEB-565B-4AC0-AEB6-C4F6130FC7F3}"/>
    <cellStyle name="Izhod 2 4 2 4 5" xfId="11578" xr:uid="{A47DC2A0-7C55-439A-B4E1-CBCBDC0406BC}"/>
    <cellStyle name="Izhod 2 4 2 4 6" xfId="19118" xr:uid="{76ACB6FC-1FAE-4C6E-B10A-612DA8AB1597}"/>
    <cellStyle name="Izhod 2 4 2 5" xfId="2201" xr:uid="{00000000-0005-0000-0000-0000FC010000}"/>
    <cellStyle name="Izhod 2 4 2 5 2" xfId="5267" xr:uid="{2012DB60-8C54-49C0-9DD7-CACD1220461E}"/>
    <cellStyle name="Izhod 2 4 2 5 2 2" xfId="14204" xr:uid="{515A2796-B733-4C5C-A3A9-0F5FDC66D03D}"/>
    <cellStyle name="Izhod 2 4 2 5 2 3" xfId="20406" xr:uid="{D6FD343B-5E19-4ECF-9B11-D408CB55CB21}"/>
    <cellStyle name="Izhod 2 4 2 5 3" xfId="7425" xr:uid="{E5F95BF1-4041-4173-901B-EE3C7E8F223C}"/>
    <cellStyle name="Izhod 2 4 2 5 3 2" xfId="16362" xr:uid="{7A893BEF-85E7-4DD6-B436-DC8F733F2FF7}"/>
    <cellStyle name="Izhod 2 4 2 5 3 3" xfId="22564" xr:uid="{E820781E-FA00-40A7-92E6-2AAFA3A528FC}"/>
    <cellStyle name="Izhod 2 4 2 5 4" xfId="9189" xr:uid="{5C1F493B-98C1-479C-B2A9-9AC4D9682B01}"/>
    <cellStyle name="Izhod 2 4 2 5 4 2" xfId="18126" xr:uid="{C10BCC06-C9C9-496C-9A25-8E4049EF115F}"/>
    <cellStyle name="Izhod 2 4 2 5 4 3" xfId="24328" xr:uid="{6F1E89EB-4D73-4E63-88A4-1126761E6517}"/>
    <cellStyle name="Izhod 2 4 2 5 5" xfId="11138" xr:uid="{657F71F2-0E2E-4E7B-9224-E3FA59CAA9A0}"/>
    <cellStyle name="Izhod 2 4 2 5 6" xfId="18678" xr:uid="{EEEE748B-F3CC-422E-93D8-E2A1DF9C4933}"/>
    <cellStyle name="Izhod 2 4 2 6" xfId="2718" xr:uid="{00000000-0005-0000-0000-0000FD010000}"/>
    <cellStyle name="Izhod 2 4 2 6 2" xfId="5784" xr:uid="{CF6857E7-3112-4C6E-B7CA-395AAA9EF9A1}"/>
    <cellStyle name="Izhod 2 4 2 6 2 2" xfId="14721" xr:uid="{F52E4705-2DC3-4198-AFD4-9D5FF1DCC9B6}"/>
    <cellStyle name="Izhod 2 4 2 6 2 3" xfId="20923" xr:uid="{751DA447-BB0A-407E-B58D-BC73D648B70B}"/>
    <cellStyle name="Izhod 2 4 2 6 3" xfId="7942" xr:uid="{3242F070-20B8-4EA8-9A8D-978275B7F0F8}"/>
    <cellStyle name="Izhod 2 4 2 6 3 2" xfId="16879" xr:uid="{B15F50CD-920D-4261-9ACA-F72AEDAE2440}"/>
    <cellStyle name="Izhod 2 4 2 6 3 3" xfId="23081" xr:uid="{0D184504-94A4-4238-A0A1-645FB8E8EEAF}"/>
    <cellStyle name="Izhod 2 4 2 6 4" xfId="7309" xr:uid="{222A074C-9518-4F83-8F95-8F559789B1B3}"/>
    <cellStyle name="Izhod 2 4 2 6 4 2" xfId="16246" xr:uid="{9CBAC634-F950-46C5-B419-4711FAEEAEBE}"/>
    <cellStyle name="Izhod 2 4 2 6 4 3" xfId="22448" xr:uid="{107A94D8-3E0F-4B6F-BDA0-930596FBB8A1}"/>
    <cellStyle name="Izhod 2 4 2 6 5" xfId="11655" xr:uid="{F74B7278-DB93-45B7-8C41-870313FC87E8}"/>
    <cellStyle name="Izhod 2 4 2 6 6" xfId="19195" xr:uid="{E204DB75-6CCA-4909-B88E-261B8DC7FE6A}"/>
    <cellStyle name="Izhod 2 4 2 7" xfId="2219" xr:uid="{00000000-0005-0000-0000-0000FE010000}"/>
    <cellStyle name="Izhod 2 4 2 7 2" xfId="5285" xr:uid="{E95EBEC2-85D6-40D4-AC34-94C68962AB71}"/>
    <cellStyle name="Izhod 2 4 2 7 2 2" xfId="14222" xr:uid="{15D9CCA6-8F15-47F3-8220-4D0050DFBB84}"/>
    <cellStyle name="Izhod 2 4 2 7 2 3" xfId="20424" xr:uid="{613A90B2-1039-4FCC-AEDF-3C1B1365F48E}"/>
    <cellStyle name="Izhod 2 4 2 7 3" xfId="7443" xr:uid="{F385BA6D-5FE6-425E-B296-9AD5574293A3}"/>
    <cellStyle name="Izhod 2 4 2 7 3 2" xfId="16380" xr:uid="{8FF896FF-63BE-4645-9995-0348A71DFAC9}"/>
    <cellStyle name="Izhod 2 4 2 7 3 3" xfId="22582" xr:uid="{CABEE46F-17EB-4614-AE3C-61B794EFC1E8}"/>
    <cellStyle name="Izhod 2 4 2 7 4" xfId="8851" xr:uid="{5F30AD6A-4479-4A07-B611-FCCFE4638CB5}"/>
    <cellStyle name="Izhod 2 4 2 7 4 2" xfId="17788" xr:uid="{144A7951-072A-414A-AFD4-C9EFE0C5ABCB}"/>
    <cellStyle name="Izhod 2 4 2 7 4 3" xfId="23990" xr:uid="{6D2FA89C-6342-4F9A-A9D1-8353128050BF}"/>
    <cellStyle name="Izhod 2 4 2 7 5" xfId="11156" xr:uid="{1410B3FD-D041-434F-B192-2C43DDEDC017}"/>
    <cellStyle name="Izhod 2 4 2 7 6" xfId="18696" xr:uid="{41D91F2F-767F-4BF0-8FE2-F624644ADFBE}"/>
    <cellStyle name="Izhod 2 4 2 8" xfId="2614" xr:uid="{00000000-0005-0000-0000-0000FF010000}"/>
    <cellStyle name="Izhod 2 4 2 8 2" xfId="5680" xr:uid="{BCDDC45E-818E-46C3-9DAC-8CA92B31DB31}"/>
    <cellStyle name="Izhod 2 4 2 8 2 2" xfId="14617" xr:uid="{6D4616EF-EAAE-4EDE-B731-25842ADB2CA6}"/>
    <cellStyle name="Izhod 2 4 2 8 2 3" xfId="20819" xr:uid="{9BDE7929-3508-4F8D-9B47-A844CF1F4531}"/>
    <cellStyle name="Izhod 2 4 2 8 3" xfId="7838" xr:uid="{9CF528DE-D8A1-46B8-81D2-C825EDE737F5}"/>
    <cellStyle name="Izhod 2 4 2 8 3 2" xfId="16775" xr:uid="{DFA98135-D6D1-4866-81EF-D69204DA7CF4}"/>
    <cellStyle name="Izhod 2 4 2 8 3 3" xfId="22977" xr:uid="{62BE6A99-BE2A-49D4-BADF-E7F27B22C250}"/>
    <cellStyle name="Izhod 2 4 2 8 4" xfId="3566" xr:uid="{6B8BDAEF-B970-4E1E-B2EA-1B42D5098661}"/>
    <cellStyle name="Izhod 2 4 2 8 4 2" xfId="12503" xr:uid="{FBDE8C3C-ADA5-4B6E-A597-62821A3CB550}"/>
    <cellStyle name="Izhod 2 4 2 8 4 3" xfId="19876" xr:uid="{0F88AE66-EE52-4DCE-B0CC-40DE28C39374}"/>
    <cellStyle name="Izhod 2 4 2 8 5" xfId="11551" xr:uid="{B73C8B43-E9F9-4C65-B40F-71B3A74EA0C9}"/>
    <cellStyle name="Izhod 2 4 2 8 6" xfId="19091" xr:uid="{0DB53C24-094C-4A7A-93C6-305EE0A64133}"/>
    <cellStyle name="Izhod 2 4 2 9" xfId="4639" xr:uid="{691F945C-4BB6-403B-A5D3-A9F774DB9DE7}"/>
    <cellStyle name="Izhod 2 4 2 9 2" xfId="13576" xr:uid="{D49E9995-3F80-417B-B7F1-9B24C9145FC6}"/>
    <cellStyle name="Izhod 2 4 2 9 3" xfId="20275" xr:uid="{C6784800-8D46-4B74-BC5B-726B901EE567}"/>
    <cellStyle name="Izhod 2 4 3" xfId="2113" xr:uid="{00000000-0005-0000-0000-000000020000}"/>
    <cellStyle name="Izhod 2 4 3 10" xfId="7337" xr:uid="{2D9A3271-2B39-4769-8AD6-B2B1D41A06C4}"/>
    <cellStyle name="Izhod 2 4 3 10 2" xfId="16274" xr:uid="{3B36BE98-27B1-4E11-A3BA-0E1A21AA723E}"/>
    <cellStyle name="Izhod 2 4 3 10 3" xfId="22476" xr:uid="{6C9D66DB-B752-4D62-9867-EB70584B01DC}"/>
    <cellStyle name="Izhod 2 4 3 11" xfId="6844" xr:uid="{2FEF61C4-2067-4B9D-BDA2-20D2F9035E71}"/>
    <cellStyle name="Izhod 2 4 3 11 2" xfId="15781" xr:uid="{BE9FE910-2091-4EBF-BCC3-9E96C753E39B}"/>
    <cellStyle name="Izhod 2 4 3 11 3" xfId="21983" xr:uid="{23606D48-6F14-4C02-8119-3DA3DDF51A16}"/>
    <cellStyle name="Izhod 2 4 3 12" xfId="11050" xr:uid="{4094EB57-48C6-40B3-AE68-2C77F3DFDAB1}"/>
    <cellStyle name="Izhod 2 4 3 13" xfId="18590" xr:uid="{E141A360-888B-41D3-9B67-FFFE2649FBAA}"/>
    <cellStyle name="Izhod 2 4 3 2" xfId="2175" xr:uid="{00000000-0005-0000-0000-000001020000}"/>
    <cellStyle name="Izhod 2 4 3 2 2" xfId="5241" xr:uid="{9FF0ABE8-B379-4982-9E01-12E2B379671E}"/>
    <cellStyle name="Izhod 2 4 3 2 2 2" xfId="14178" xr:uid="{952A6C94-DB9E-4BDD-AB19-67CE29FBD624}"/>
    <cellStyle name="Izhod 2 4 3 2 2 3" xfId="20380" xr:uid="{27AE1C5B-C416-4C8B-949B-A0AA4349FA0A}"/>
    <cellStyle name="Izhod 2 4 3 2 3" xfId="7399" xr:uid="{A866951E-6890-4876-9EC8-52C54B052A6F}"/>
    <cellStyle name="Izhod 2 4 3 2 3 2" xfId="16336" xr:uid="{B5A60E12-2E2A-4316-9C7A-1ECDFF5DE7BE}"/>
    <cellStyle name="Izhod 2 4 3 2 3 3" xfId="22538" xr:uid="{44AD10C1-7482-4577-AB64-842969D43BCB}"/>
    <cellStyle name="Izhod 2 4 3 2 4" xfId="8504" xr:uid="{714D664F-56B6-4E28-A1FB-4EE6CF591B3A}"/>
    <cellStyle name="Izhod 2 4 3 2 4 2" xfId="17441" xr:uid="{3B650008-E746-482D-9D5B-E4579E5BF390}"/>
    <cellStyle name="Izhod 2 4 3 2 4 3" xfId="23643" xr:uid="{2ABF8218-8B3A-41DB-8706-F8482D4866C7}"/>
    <cellStyle name="Izhod 2 4 3 2 5" xfId="11112" xr:uid="{52B6ADCE-46C7-416F-96FA-B274ADEE3B59}"/>
    <cellStyle name="Izhod 2 4 3 2 6" xfId="18652" xr:uid="{7837E137-4C20-4C87-A07E-C22931B41415}"/>
    <cellStyle name="Izhod 2 4 3 3" xfId="2827" xr:uid="{00000000-0005-0000-0000-000002020000}"/>
    <cellStyle name="Izhod 2 4 3 3 2" xfId="5893" xr:uid="{E4A8A9EB-F579-4BB1-B5A0-FA2DE0252745}"/>
    <cellStyle name="Izhod 2 4 3 3 2 2" xfId="14830" xr:uid="{9E0FDE4F-AC7C-4905-89E6-73BD521EBDEE}"/>
    <cellStyle name="Izhod 2 4 3 3 2 3" xfId="21032" xr:uid="{ED4F2078-4CFC-4BC7-AE2D-0BE387715698}"/>
    <cellStyle name="Izhod 2 4 3 3 3" xfId="8051" xr:uid="{F79C37AA-F761-498A-9773-8210C29BF85C}"/>
    <cellStyle name="Izhod 2 4 3 3 3 2" xfId="16988" xr:uid="{79C656E4-4FAA-463F-AA32-0B3CC3A45403}"/>
    <cellStyle name="Izhod 2 4 3 3 3 3" xfId="23190" xr:uid="{9E4246D4-C8B3-4A30-8F5E-2687468458D8}"/>
    <cellStyle name="Izhod 2 4 3 3 4" xfId="8706" xr:uid="{1E3BE5B7-C320-415E-AC80-08CD5003F73E}"/>
    <cellStyle name="Izhod 2 4 3 3 4 2" xfId="17643" xr:uid="{1B940D72-B77D-4B96-AFF9-8500378346AA}"/>
    <cellStyle name="Izhod 2 4 3 3 4 3" xfId="23845" xr:uid="{B8D7E730-97AB-4669-95F1-208A5E03EB54}"/>
    <cellStyle name="Izhod 2 4 3 3 5" xfId="11764" xr:uid="{365CAB00-8130-40FE-B229-F4957F1CC0B7}"/>
    <cellStyle name="Izhod 2 4 3 3 6" xfId="19304" xr:uid="{C34BA39F-D845-4533-91FD-4382AB01AAE1}"/>
    <cellStyle name="Izhod 2 4 3 4" xfId="2931" xr:uid="{00000000-0005-0000-0000-000003020000}"/>
    <cellStyle name="Izhod 2 4 3 4 2" xfId="5997" xr:uid="{6E050ADA-0548-40EE-9D99-4988FF18CF32}"/>
    <cellStyle name="Izhod 2 4 3 4 2 2" xfId="14934" xr:uid="{37D341CF-19E4-456A-A99B-6F9A556668CA}"/>
    <cellStyle name="Izhod 2 4 3 4 2 3" xfId="21136" xr:uid="{739700B6-C9F9-487F-AA85-34B50FC23DD5}"/>
    <cellStyle name="Izhod 2 4 3 4 3" xfId="8155" xr:uid="{61BDBECC-E540-4622-A9B7-67DBFA92058E}"/>
    <cellStyle name="Izhod 2 4 3 4 3 2" xfId="17092" xr:uid="{A15804ED-9E07-44CB-8A5D-4E6A45974EE4}"/>
    <cellStyle name="Izhod 2 4 3 4 3 3" xfId="23294" xr:uid="{F5D973EF-C655-469E-B30E-F3FF221BF6B2}"/>
    <cellStyle name="Izhod 2 4 3 4 4" xfId="8892" xr:uid="{936CE1D3-C802-4CE6-A5A7-6BA48BCDEE3E}"/>
    <cellStyle name="Izhod 2 4 3 4 4 2" xfId="17829" xr:uid="{BBAA5545-F19F-44FF-967E-79EDCEC44858}"/>
    <cellStyle name="Izhod 2 4 3 4 4 3" xfId="24031" xr:uid="{1AFB08C1-DE53-4252-B4FF-C3CB524582CC}"/>
    <cellStyle name="Izhod 2 4 3 4 5" xfId="11868" xr:uid="{CCF58FB9-D5CC-42B5-AF31-E705D5748354}"/>
    <cellStyle name="Izhod 2 4 3 4 6" xfId="19408" xr:uid="{C388DF89-2C99-4EC6-9901-456281EAA5DF}"/>
    <cellStyle name="Izhod 2 4 3 5" xfId="3054" xr:uid="{00000000-0005-0000-0000-000004020000}"/>
    <cellStyle name="Izhod 2 4 3 5 2" xfId="6120" xr:uid="{A7B34CEE-CFFC-41CB-870C-432DB6820201}"/>
    <cellStyle name="Izhod 2 4 3 5 2 2" xfId="15057" xr:uid="{3FCA7D11-77C5-4BD2-BF66-939946FB7DBA}"/>
    <cellStyle name="Izhod 2 4 3 5 2 3" xfId="21259" xr:uid="{D5ABF510-4647-4892-AABC-E846E08C9F54}"/>
    <cellStyle name="Izhod 2 4 3 5 3" xfId="8278" xr:uid="{CD2EAA8E-2B64-477D-92B6-9E4D67B79CEF}"/>
    <cellStyle name="Izhod 2 4 3 5 3 2" xfId="17215" xr:uid="{0A37A5CA-6FD6-40BC-A44A-276A75B853B2}"/>
    <cellStyle name="Izhod 2 4 3 5 3 3" xfId="23417" xr:uid="{CD40276B-CF2A-47A4-B186-176E340341E0}"/>
    <cellStyle name="Izhod 2 4 3 5 4" xfId="9113" xr:uid="{3F6326A7-1A07-4F3E-A1F4-8BF24692846B}"/>
    <cellStyle name="Izhod 2 4 3 5 4 2" xfId="18050" xr:uid="{68E1C501-FCBE-487F-9507-2FA5D3BF44E1}"/>
    <cellStyle name="Izhod 2 4 3 5 4 3" xfId="24252" xr:uid="{4CCA553C-98D0-40EE-94B7-06AE7C3B8798}"/>
    <cellStyle name="Izhod 2 4 3 5 5" xfId="11991" xr:uid="{0E580B23-6D17-4E35-B1A4-91FF4F58F3E4}"/>
    <cellStyle name="Izhod 2 4 3 5 6" xfId="19531" xr:uid="{FB552A9A-C681-4650-BB31-F6EA29A09495}"/>
    <cellStyle name="Izhod 2 4 3 6" xfId="3135" xr:uid="{00000000-0005-0000-0000-000005020000}"/>
    <cellStyle name="Izhod 2 4 3 6 2" xfId="6201" xr:uid="{6C875D95-DEDD-4C12-8028-63B4FDF3ED44}"/>
    <cellStyle name="Izhod 2 4 3 6 2 2" xfId="15138" xr:uid="{60E4A4BC-9F6B-47F3-B6ED-B3935BE084BC}"/>
    <cellStyle name="Izhod 2 4 3 6 2 3" xfId="21340" xr:uid="{5A56E5ED-2C48-4207-B129-794E9186423E}"/>
    <cellStyle name="Izhod 2 4 3 6 3" xfId="8359" xr:uid="{3581EA05-65B8-4A85-BF4C-3123026EA0C3}"/>
    <cellStyle name="Izhod 2 4 3 6 3 2" xfId="17296" xr:uid="{ED3FCFDA-A38C-4FAA-B570-C9D4E25E782E}"/>
    <cellStyle name="Izhod 2 4 3 6 3 3" xfId="23498" xr:uid="{20C85198-72E5-468D-8FEE-286EDB0DFB64}"/>
    <cellStyle name="Izhod 2 4 3 6 4" xfId="7236" xr:uid="{A2D3C889-91CB-44D9-9CFF-5C16EECE5A91}"/>
    <cellStyle name="Izhod 2 4 3 6 4 2" xfId="16173" xr:uid="{EC302972-839E-40AD-B537-9C1567233BE2}"/>
    <cellStyle name="Izhod 2 4 3 6 4 3" xfId="22375" xr:uid="{7E9C12B0-EC08-41D4-9D2C-64EA155CBE63}"/>
    <cellStyle name="Izhod 2 4 3 6 5" xfId="12072" xr:uid="{3B809DE3-A1E6-4A93-9852-19F386245293}"/>
    <cellStyle name="Izhod 2 4 3 6 6" xfId="19612" xr:uid="{3EF8F5C2-0AA9-4077-8B12-4D4CBF5A882E}"/>
    <cellStyle name="Izhod 2 4 3 7" xfId="2327" xr:uid="{00000000-0005-0000-0000-000006020000}"/>
    <cellStyle name="Izhod 2 4 3 7 2" xfId="5393" xr:uid="{60362A55-5CEF-48C5-B197-ABD9709F2052}"/>
    <cellStyle name="Izhod 2 4 3 7 2 2" xfId="14330" xr:uid="{DA45E8EB-5422-4796-8E10-D7E576C9A0C4}"/>
    <cellStyle name="Izhod 2 4 3 7 2 3" xfId="20532" xr:uid="{B2A12ADD-027A-4C43-A5F4-EBA5FFC953DA}"/>
    <cellStyle name="Izhod 2 4 3 7 3" xfId="7551" xr:uid="{8EF1DD9A-2601-483B-B53C-922C7A72844F}"/>
    <cellStyle name="Izhod 2 4 3 7 3 2" xfId="16488" xr:uid="{7235CE48-7C68-43B3-9906-462CF5E519CE}"/>
    <cellStyle name="Izhod 2 4 3 7 3 3" xfId="22690" xr:uid="{4BAB672E-F95C-420D-B50A-1354E5C0D1F6}"/>
    <cellStyle name="Izhod 2 4 3 7 4" xfId="8701" xr:uid="{9C347714-ECCA-488A-A155-F41060B88C10}"/>
    <cellStyle name="Izhod 2 4 3 7 4 2" xfId="17638" xr:uid="{20B7A64C-2377-40C2-A2F6-76D40477991F}"/>
    <cellStyle name="Izhod 2 4 3 7 4 3" xfId="23840" xr:uid="{28F7A09F-6C2D-4B26-B1C1-6AF2408C8023}"/>
    <cellStyle name="Izhod 2 4 3 7 5" xfId="11264" xr:uid="{0B2056FA-A270-4334-A66B-20F44EBA4C6D}"/>
    <cellStyle name="Izhod 2 4 3 7 6" xfId="18804" xr:uid="{43941B99-A710-4595-924E-E49DAB9370EE}"/>
    <cellStyle name="Izhod 2 4 3 8" xfId="3203" xr:uid="{00000000-0005-0000-0000-000007020000}"/>
    <cellStyle name="Izhod 2 4 3 8 2" xfId="6269" xr:uid="{7BAFA6E7-B08D-4264-86FF-644F64DB2560}"/>
    <cellStyle name="Izhod 2 4 3 8 2 2" xfId="15206" xr:uid="{FEF4E13B-77C9-47B5-AEF2-D184EB9023E8}"/>
    <cellStyle name="Izhod 2 4 3 8 2 3" xfId="21408" xr:uid="{D3E2C204-0D70-4DEF-A17E-A5EBEBC17DF1}"/>
    <cellStyle name="Izhod 2 4 3 8 3" xfId="8427" xr:uid="{18553164-679F-428B-86DA-8DC473F0739A}"/>
    <cellStyle name="Izhod 2 4 3 8 3 2" xfId="17364" xr:uid="{64C9105C-A91A-4AE4-8E9F-74B4D53696E0}"/>
    <cellStyle name="Izhod 2 4 3 8 3 3" xfId="23566" xr:uid="{F5986304-F689-4562-A031-1D7D57BD7225}"/>
    <cellStyle name="Izhod 2 4 3 8 4" xfId="8983" xr:uid="{2F14D2E5-7C43-4EF0-886C-90C46A841785}"/>
    <cellStyle name="Izhod 2 4 3 8 4 2" xfId="17920" xr:uid="{ECAC6C3F-F136-4BA9-8B95-E628F8C4E71B}"/>
    <cellStyle name="Izhod 2 4 3 8 4 3" xfId="24122" xr:uid="{6E3E3C13-B4A9-4DBB-87A9-2807290A5823}"/>
    <cellStyle name="Izhod 2 4 3 8 5" xfId="12140" xr:uid="{14999970-7816-4B94-B80D-9C3B51612490}"/>
    <cellStyle name="Izhod 2 4 3 8 6" xfId="19680" xr:uid="{F8117726-45B1-49F5-B576-6446868671BA}"/>
    <cellStyle name="Izhod 2 4 3 9" xfId="5179" xr:uid="{7EA576FA-EBD1-42EE-AC3B-0D515E01FEE2}"/>
    <cellStyle name="Izhod 2 4 3 9 2" xfId="14116" xr:uid="{2A84C669-AA2E-4AF4-94A6-D879457727CE}"/>
    <cellStyle name="Izhod 2 4 3 9 3" xfId="20318" xr:uid="{ADAA9C8E-44A8-438C-8F4A-013721AE0093}"/>
    <cellStyle name="Izhod 2 4 4" xfId="2120" xr:uid="{00000000-0005-0000-0000-000008020000}"/>
    <cellStyle name="Izhod 2 4 4 10" xfId="7344" xr:uid="{B0C63F65-D469-438B-A5F3-882D811164F5}"/>
    <cellStyle name="Izhod 2 4 4 10 2" xfId="16281" xr:uid="{2EA9112B-F7C8-4458-8ED0-6362A1D7FE27}"/>
    <cellStyle name="Izhod 2 4 4 10 3" xfId="22483" xr:uid="{CDD1857B-FC78-4BCB-AB9C-E040C9A47A40}"/>
    <cellStyle name="Izhod 2 4 4 11" xfId="8597" xr:uid="{3DD832BB-5C2A-485F-B6E5-8964D073CF9E}"/>
    <cellStyle name="Izhod 2 4 4 11 2" xfId="17534" xr:uid="{6FC0F184-72E5-45DF-AA4E-794E9319797D}"/>
    <cellStyle name="Izhod 2 4 4 11 3" xfId="23736" xr:uid="{97F99313-E71E-4878-AF68-237E7C9BF05A}"/>
    <cellStyle name="Izhod 2 4 4 12" xfId="11057" xr:uid="{19A7C5D1-CA95-45FE-AB0B-E8EAA9DD160F}"/>
    <cellStyle name="Izhod 2 4 4 13" xfId="18597" xr:uid="{4A179940-479B-4FF3-814A-5AF7F6B089B8}"/>
    <cellStyle name="Izhod 2 4 4 2" xfId="1092" xr:uid="{00000000-0005-0000-0000-000009020000}"/>
    <cellStyle name="Izhod 2 4 4 2 2" xfId="4159" xr:uid="{6F8E6830-A405-4B57-985E-A8B8C3DB32D5}"/>
    <cellStyle name="Izhod 2 4 4 2 2 2" xfId="13096" xr:uid="{8E000544-1CEA-4C9E-89B7-3B77074E46D8}"/>
    <cellStyle name="Izhod 2 4 4 2 2 3" xfId="20135" xr:uid="{CEB5A426-B9AE-4F96-B887-EBF3A3293CF9}"/>
    <cellStyle name="Izhod 2 4 4 2 3" xfId="6759" xr:uid="{A4C9A9FA-00AA-421D-A614-FA28B81A80CA}"/>
    <cellStyle name="Izhod 2 4 4 2 3 2" xfId="15696" xr:uid="{0BFEA69F-B9C4-4685-AE74-6061CE645EDF}"/>
    <cellStyle name="Izhod 2 4 4 2 3 3" xfId="21898" xr:uid="{5B97A550-24DB-4CE7-8FFB-C12CA9D65323}"/>
    <cellStyle name="Izhod 2 4 4 2 4" xfId="7195" xr:uid="{6A3032D9-1587-4AD9-8AE9-2DEDAD0583A8}"/>
    <cellStyle name="Izhod 2 4 4 2 4 2" xfId="16132" xr:uid="{FFAE3446-9C77-4C8C-B707-20923A42DA91}"/>
    <cellStyle name="Izhod 2 4 4 2 4 3" xfId="22334" xr:uid="{12144BFD-827E-43EB-AF9D-7BBD7C9E6BF3}"/>
    <cellStyle name="Izhod 2 4 4 2 5" xfId="10033" xr:uid="{867F90EA-37E1-46CE-8F91-83DB7897C970}"/>
    <cellStyle name="Izhod 2 4 4 2 6" xfId="18410" xr:uid="{39E11AE3-A15A-4229-A41C-878A284FC446}"/>
    <cellStyle name="Izhod 2 4 4 3" xfId="2834" xr:uid="{00000000-0005-0000-0000-00000A020000}"/>
    <cellStyle name="Izhod 2 4 4 3 2" xfId="5900" xr:uid="{BF7E7D3E-4B7E-4B6E-9554-A392FD921637}"/>
    <cellStyle name="Izhod 2 4 4 3 2 2" xfId="14837" xr:uid="{9DAE9DC0-6529-4F82-A00C-B59696279456}"/>
    <cellStyle name="Izhod 2 4 4 3 2 3" xfId="21039" xr:uid="{D549DDA3-8D44-4BEB-B2BB-3C1EEFD973C3}"/>
    <cellStyle name="Izhod 2 4 4 3 3" xfId="8058" xr:uid="{4E69CB10-6F6C-488D-88D0-A623FE5367DD}"/>
    <cellStyle name="Izhod 2 4 4 3 3 2" xfId="16995" xr:uid="{731D9BD7-240F-42C9-BEDA-F7AE32401318}"/>
    <cellStyle name="Izhod 2 4 4 3 3 3" xfId="23197" xr:uid="{CB1F9B6A-04AE-4844-8F91-3F16AC01D7B7}"/>
    <cellStyle name="Izhod 2 4 4 3 4" xfId="6944" xr:uid="{AF8A650C-D081-4A8F-891C-75308E98B118}"/>
    <cellStyle name="Izhod 2 4 4 3 4 2" xfId="15881" xr:uid="{5575F185-F9B4-4A3F-B3E9-6880AEC7EAE7}"/>
    <cellStyle name="Izhod 2 4 4 3 4 3" xfId="22083" xr:uid="{9A4ED9A2-6CFE-4B00-80C1-543FDB6DCC76}"/>
    <cellStyle name="Izhod 2 4 4 3 5" xfId="11771" xr:uid="{B29A753F-6336-446E-8676-24AA367A17C1}"/>
    <cellStyle name="Izhod 2 4 4 3 6" xfId="19311" xr:uid="{42B3BC48-0E03-4135-A57B-F82214D34AD0}"/>
    <cellStyle name="Izhod 2 4 4 4" xfId="2938" xr:uid="{00000000-0005-0000-0000-00000B020000}"/>
    <cellStyle name="Izhod 2 4 4 4 2" xfId="6004" xr:uid="{139EE38B-AAAF-40B5-BA1E-313C6B8A26E5}"/>
    <cellStyle name="Izhod 2 4 4 4 2 2" xfId="14941" xr:uid="{222FCD15-3A53-4A30-B348-E608953BF6AD}"/>
    <cellStyle name="Izhod 2 4 4 4 2 3" xfId="21143" xr:uid="{927D3DC9-E27E-4CBD-AB56-11D712F6AC06}"/>
    <cellStyle name="Izhod 2 4 4 4 3" xfId="8162" xr:uid="{28F69AA7-28D1-44D8-B7A9-4420054CEC3F}"/>
    <cellStyle name="Izhod 2 4 4 4 3 2" xfId="17099" xr:uid="{6C5FFD78-7A79-497B-A69D-AD3E250DE335}"/>
    <cellStyle name="Izhod 2 4 4 4 3 3" xfId="23301" xr:uid="{E835BBC7-802E-4149-949B-D3E8EAE1E6FD}"/>
    <cellStyle name="Izhod 2 4 4 4 4" xfId="6413" xr:uid="{07E229E5-9149-4A41-885B-892A034750F8}"/>
    <cellStyle name="Izhod 2 4 4 4 4 2" xfId="15350" xr:uid="{543985E5-104D-4AC2-9D73-A32C5DB3A427}"/>
    <cellStyle name="Izhod 2 4 4 4 4 3" xfId="21552" xr:uid="{CD0A076C-4F2E-4D4B-952D-D690C556AFA2}"/>
    <cellStyle name="Izhod 2 4 4 4 5" xfId="11875" xr:uid="{39EDB674-9B96-41AD-8F7E-BB4F44A1A7C0}"/>
    <cellStyle name="Izhod 2 4 4 4 6" xfId="19415" xr:uid="{BA0FC1E4-774D-422C-846F-F8BDA83C24B1}"/>
    <cellStyle name="Izhod 2 4 4 5" xfId="3061" xr:uid="{00000000-0005-0000-0000-00000C020000}"/>
    <cellStyle name="Izhod 2 4 4 5 2" xfId="6127" xr:uid="{C5A86AD0-47D4-46E5-B5E3-DA3B48F981E8}"/>
    <cellStyle name="Izhod 2 4 4 5 2 2" xfId="15064" xr:uid="{C8032735-5D31-40CE-8F91-CFA10A98E9C6}"/>
    <cellStyle name="Izhod 2 4 4 5 2 3" xfId="21266" xr:uid="{112AC41C-83CC-43D3-9F79-1ABD258EA83A}"/>
    <cellStyle name="Izhod 2 4 4 5 3" xfId="8285" xr:uid="{E6974F0D-C4B5-4273-9082-D06545E47292}"/>
    <cellStyle name="Izhod 2 4 4 5 3 2" xfId="17222" xr:uid="{0A7365D3-520B-4E83-B77E-5E2864A5EEB1}"/>
    <cellStyle name="Izhod 2 4 4 5 3 3" xfId="23424" xr:uid="{5CC36D65-DE06-4B61-8304-6AC1D20BADF1}"/>
    <cellStyle name="Izhod 2 4 4 5 4" xfId="9146" xr:uid="{12069FC3-FCD8-4817-B4D2-C60C163AC694}"/>
    <cellStyle name="Izhod 2 4 4 5 4 2" xfId="18083" xr:uid="{138BEC87-F943-44C3-B72D-9CB0DB9C6FE3}"/>
    <cellStyle name="Izhod 2 4 4 5 4 3" xfId="24285" xr:uid="{6ED942F0-C64C-41BB-A982-169F2F568EB4}"/>
    <cellStyle name="Izhod 2 4 4 5 5" xfId="11998" xr:uid="{31CE2048-12D2-4C30-A508-A994B2B3D7F4}"/>
    <cellStyle name="Izhod 2 4 4 5 6" xfId="19538" xr:uid="{FA2EEB37-9A49-4AED-AC2C-0A21896132F0}"/>
    <cellStyle name="Izhod 2 4 4 6" xfId="3138" xr:uid="{00000000-0005-0000-0000-00000D020000}"/>
    <cellStyle name="Izhod 2 4 4 6 2" xfId="6204" xr:uid="{F2268E83-5D6B-4E12-86B4-7C1EA33BCC11}"/>
    <cellStyle name="Izhod 2 4 4 6 2 2" xfId="15141" xr:uid="{AA4770F5-7456-49B6-9C3A-38CEE629E76B}"/>
    <cellStyle name="Izhod 2 4 4 6 2 3" xfId="21343" xr:uid="{6898DBFF-6C15-4C8D-9F7A-B4B3C75C3EF8}"/>
    <cellStyle name="Izhod 2 4 4 6 3" xfId="8362" xr:uid="{7C593103-4913-4F2C-A6DE-B2E73BB7ECED}"/>
    <cellStyle name="Izhod 2 4 4 6 3 2" xfId="17299" xr:uid="{D7508E4A-1D0E-4153-8406-005B9C3449E3}"/>
    <cellStyle name="Izhod 2 4 4 6 3 3" xfId="23501" xr:uid="{3FC836D7-895D-4433-88F7-15E21CD08259}"/>
    <cellStyle name="Izhod 2 4 4 6 4" xfId="8716" xr:uid="{E2505BE6-ADDC-4F8F-BAEC-8CC7442953E8}"/>
    <cellStyle name="Izhod 2 4 4 6 4 2" xfId="17653" xr:uid="{9A7C1DAA-A2DC-46D1-BFA2-C40F25C21F84}"/>
    <cellStyle name="Izhod 2 4 4 6 4 3" xfId="23855" xr:uid="{A8541C10-A88A-4A19-91C9-4B874D7FA5DF}"/>
    <cellStyle name="Izhod 2 4 4 6 5" xfId="12075" xr:uid="{88B5C390-666D-4BAE-B727-72818CAFC885}"/>
    <cellStyle name="Izhod 2 4 4 6 6" xfId="19615" xr:uid="{995406AD-8BB8-4627-B773-96C3F7164293}"/>
    <cellStyle name="Izhod 2 4 4 7" xfId="2719" xr:uid="{00000000-0005-0000-0000-00000E020000}"/>
    <cellStyle name="Izhod 2 4 4 7 2" xfId="5785" xr:uid="{30C5E3F9-C299-4445-9C17-B1C5FFAAB7AC}"/>
    <cellStyle name="Izhod 2 4 4 7 2 2" xfId="14722" xr:uid="{5A50D4E0-535D-4323-AFA7-EA8849D9F6A3}"/>
    <cellStyle name="Izhod 2 4 4 7 2 3" xfId="20924" xr:uid="{45ABA471-0D0B-44CB-8116-6932337BD747}"/>
    <cellStyle name="Izhod 2 4 4 7 3" xfId="7943" xr:uid="{1C65B570-6BAA-4DFB-A7B4-34B47990528D}"/>
    <cellStyle name="Izhod 2 4 4 7 3 2" xfId="16880" xr:uid="{B6666EF3-0966-4587-B935-BA0415BC9B6F}"/>
    <cellStyle name="Izhod 2 4 4 7 3 3" xfId="23082" xr:uid="{87BD9E0F-4A5E-4A45-9CAA-381571845F31}"/>
    <cellStyle name="Izhod 2 4 4 7 4" xfId="8733" xr:uid="{C72F5809-57CD-4D94-8DCA-BE7EED6D138C}"/>
    <cellStyle name="Izhod 2 4 4 7 4 2" xfId="17670" xr:uid="{85E59CEC-779D-4762-BFFB-EE8586134532}"/>
    <cellStyle name="Izhod 2 4 4 7 4 3" xfId="23872" xr:uid="{0C156BE3-05FE-4573-A546-2A3FBC34AE64}"/>
    <cellStyle name="Izhod 2 4 4 7 5" xfId="11656" xr:uid="{6E32B7FC-8642-4CA5-AB27-77A849D194D0}"/>
    <cellStyle name="Izhod 2 4 4 7 6" xfId="19196" xr:uid="{9E9641F6-2D83-40C7-A1E9-8455188E1EFE}"/>
    <cellStyle name="Izhod 2 4 4 8" xfId="3210" xr:uid="{00000000-0005-0000-0000-00000F020000}"/>
    <cellStyle name="Izhod 2 4 4 8 2" xfId="6276" xr:uid="{AA769A0A-D717-4EE1-9D3D-702779AC791C}"/>
    <cellStyle name="Izhod 2 4 4 8 2 2" xfId="15213" xr:uid="{CC92A0E0-0BC5-4BF2-8F7C-892CE23FD209}"/>
    <cellStyle name="Izhod 2 4 4 8 2 3" xfId="21415" xr:uid="{091947E5-E279-4A59-B974-C2CFF1F5A0D5}"/>
    <cellStyle name="Izhod 2 4 4 8 3" xfId="8434" xr:uid="{B886BDD1-5156-431E-904A-C6068A84A195}"/>
    <cellStyle name="Izhod 2 4 4 8 3 2" xfId="17371" xr:uid="{93B46FFC-3E7B-415F-8A9E-32EBC01C58D2}"/>
    <cellStyle name="Izhod 2 4 4 8 3 3" xfId="23573" xr:uid="{6EE21C56-E9E9-41E4-92A7-B7E536AA675C}"/>
    <cellStyle name="Izhod 2 4 4 8 4" xfId="6868" xr:uid="{95A48E0A-9C77-47A3-A5CA-3FC29E1B4DBA}"/>
    <cellStyle name="Izhod 2 4 4 8 4 2" xfId="15805" xr:uid="{CD540609-7497-4433-9F5D-7300B5D8A701}"/>
    <cellStyle name="Izhod 2 4 4 8 4 3" xfId="22007" xr:uid="{22FDB407-04F5-4397-AD85-669609695BD8}"/>
    <cellStyle name="Izhod 2 4 4 8 5" xfId="12147" xr:uid="{FA932045-12C7-4A7C-969E-321990A4FFE4}"/>
    <cellStyle name="Izhod 2 4 4 8 6" xfId="19687" xr:uid="{B3179B26-8E01-48B4-934F-9B9144A9DF39}"/>
    <cellStyle name="Izhod 2 4 4 9" xfId="5186" xr:uid="{1FCEBCE7-EC0B-4018-8BF1-D52BFEC72D86}"/>
    <cellStyle name="Izhod 2 4 4 9 2" xfId="14123" xr:uid="{2D18A0A2-A84D-44AB-9031-3C8699B93943}"/>
    <cellStyle name="Izhod 2 4 4 9 3" xfId="20325" xr:uid="{DC564BCB-DF3F-4942-BF4D-D5EE3A864909}"/>
    <cellStyle name="Izhod 2 4 5" xfId="2127" xr:uid="{00000000-0005-0000-0000-000010020000}"/>
    <cellStyle name="Izhod 2 4 5 10" xfId="7351" xr:uid="{C600DCA7-153A-44D4-902F-F78B12845BE9}"/>
    <cellStyle name="Izhod 2 4 5 10 2" xfId="16288" xr:uid="{43A6403C-3E26-46D6-B31F-44FB59D48ED3}"/>
    <cellStyle name="Izhod 2 4 5 10 3" xfId="22490" xr:uid="{76BA7DD2-F618-48E9-B81A-C070CE1B1934}"/>
    <cellStyle name="Izhod 2 4 5 11" xfId="7239" xr:uid="{FD4229B2-15F8-4B91-8240-76BDBC4E5F5B}"/>
    <cellStyle name="Izhod 2 4 5 11 2" xfId="16176" xr:uid="{43321146-CBBB-482A-88BA-60EEC8B7E7FA}"/>
    <cellStyle name="Izhod 2 4 5 11 3" xfId="22378" xr:uid="{A072EFBD-2EC0-4977-9400-6D1E9301FE32}"/>
    <cellStyle name="Izhod 2 4 5 12" xfId="11064" xr:uid="{98036850-B9C8-4F21-B236-B8D69464FD5F}"/>
    <cellStyle name="Izhod 2 4 5 13" xfId="18604" xr:uid="{0E39B8DA-162C-4EEF-8C43-62ED41BC94A3}"/>
    <cellStyle name="Izhod 2 4 5 2" xfId="2731" xr:uid="{00000000-0005-0000-0000-000011020000}"/>
    <cellStyle name="Izhod 2 4 5 2 2" xfId="5797" xr:uid="{D27DF1F0-1D6B-4282-A87F-CCEFB946CB87}"/>
    <cellStyle name="Izhod 2 4 5 2 2 2" xfId="14734" xr:uid="{72D5C45C-2E20-48D1-835C-9DAF8FC08C22}"/>
    <cellStyle name="Izhod 2 4 5 2 2 3" xfId="20936" xr:uid="{0E532F32-4559-42F1-9790-47E382AEE99D}"/>
    <cellStyle name="Izhod 2 4 5 2 3" xfId="7955" xr:uid="{8386D1D2-E938-4014-83BE-C2DFE9393A15}"/>
    <cellStyle name="Izhod 2 4 5 2 3 2" xfId="16892" xr:uid="{6E486558-E0B5-470C-8410-5AD26177156A}"/>
    <cellStyle name="Izhod 2 4 5 2 3 3" xfId="23094" xr:uid="{3E735BEB-5331-46EC-80A3-341019AF571B}"/>
    <cellStyle name="Izhod 2 4 5 2 4" xfId="8631" xr:uid="{8B8DF17C-4E7C-4E9C-8C18-4F67FC35D93F}"/>
    <cellStyle name="Izhod 2 4 5 2 4 2" xfId="17568" xr:uid="{9957D8CA-358F-4218-95F0-1EAB0EFA1882}"/>
    <cellStyle name="Izhod 2 4 5 2 4 3" xfId="23770" xr:uid="{97FADF71-C73E-473B-9E10-0B4C4FEC4F0D}"/>
    <cellStyle name="Izhod 2 4 5 2 5" xfId="11668" xr:uid="{E53A271E-2402-4240-B7D4-47379C7DD4BF}"/>
    <cellStyle name="Izhod 2 4 5 2 6" xfId="19208" xr:uid="{E7BBC611-AA4C-4021-A0C9-9B9831E66342}"/>
    <cellStyle name="Izhod 2 4 5 3" xfId="2841" xr:uid="{00000000-0005-0000-0000-000012020000}"/>
    <cellStyle name="Izhod 2 4 5 3 2" xfId="5907" xr:uid="{CC4E37FA-24C2-4D8C-81AB-826F1FD0F0FD}"/>
    <cellStyle name="Izhod 2 4 5 3 2 2" xfId="14844" xr:uid="{933C6D08-5CB0-468F-A3FC-718C69617B84}"/>
    <cellStyle name="Izhod 2 4 5 3 2 3" xfId="21046" xr:uid="{DBA2E4D7-1DF9-480D-AAD2-F6A608B57C5E}"/>
    <cellStyle name="Izhod 2 4 5 3 3" xfId="8065" xr:uid="{98E5BAA1-7423-43AA-A4FC-CF65E170DF3E}"/>
    <cellStyle name="Izhod 2 4 5 3 3 2" xfId="17002" xr:uid="{35A2DA1E-8F22-4277-ABC1-F5E084DDE146}"/>
    <cellStyle name="Izhod 2 4 5 3 3 3" xfId="23204" xr:uid="{05D52362-0608-43A3-8BD9-1687781F16E5}"/>
    <cellStyle name="Izhod 2 4 5 3 4" xfId="8934" xr:uid="{8D84A17B-2EFE-4A92-AF1A-0819990BF1B6}"/>
    <cellStyle name="Izhod 2 4 5 3 4 2" xfId="17871" xr:uid="{C0BB40C6-8CFB-4DFD-8778-CB9A922E483F}"/>
    <cellStyle name="Izhod 2 4 5 3 4 3" xfId="24073" xr:uid="{11A3BFFF-1FEB-4138-8F94-24CC86E0CB94}"/>
    <cellStyle name="Izhod 2 4 5 3 5" xfId="11778" xr:uid="{ADA9B66E-427F-4658-8C6E-3EAF30759C21}"/>
    <cellStyle name="Izhod 2 4 5 3 6" xfId="19318" xr:uid="{3548C77D-EBDF-469D-920E-E395C0DCCCC5}"/>
    <cellStyle name="Izhod 2 4 5 4" xfId="2945" xr:uid="{00000000-0005-0000-0000-000013020000}"/>
    <cellStyle name="Izhod 2 4 5 4 2" xfId="6011" xr:uid="{8564C36D-FF0F-48F2-990E-BE167B1D6B30}"/>
    <cellStyle name="Izhod 2 4 5 4 2 2" xfId="14948" xr:uid="{2D6ACE64-F026-4B4C-B88C-0B0943D5499A}"/>
    <cellStyle name="Izhod 2 4 5 4 2 3" xfId="21150" xr:uid="{E7C8C158-DF8C-443C-AB25-C624979B7127}"/>
    <cellStyle name="Izhod 2 4 5 4 3" xfId="8169" xr:uid="{696CC682-2E20-4CD5-9866-85673EEE4408}"/>
    <cellStyle name="Izhod 2 4 5 4 3 2" xfId="17106" xr:uid="{26870375-7624-45B5-AFAD-73F6D561C81C}"/>
    <cellStyle name="Izhod 2 4 5 4 3 3" xfId="23308" xr:uid="{4DE31979-51DF-4EE6-AC79-95D8727EFA72}"/>
    <cellStyle name="Izhod 2 4 5 4 4" xfId="6493" xr:uid="{9CFBA0BE-021E-444E-8AF3-52A522C65058}"/>
    <cellStyle name="Izhod 2 4 5 4 4 2" xfId="15430" xr:uid="{8964375A-9C86-4680-930A-A9D5035B33CE}"/>
    <cellStyle name="Izhod 2 4 5 4 4 3" xfId="21632" xr:uid="{56C29E93-2A41-40F0-890B-98911122E104}"/>
    <cellStyle name="Izhod 2 4 5 4 5" xfId="11882" xr:uid="{D7C447DE-27C1-4D39-8274-8E66CF1A7E72}"/>
    <cellStyle name="Izhod 2 4 5 4 6" xfId="19422" xr:uid="{A220FC07-B7F4-4DE0-80AC-F4B462A205AD}"/>
    <cellStyle name="Izhod 2 4 5 5" xfId="3039" xr:uid="{00000000-0005-0000-0000-000014020000}"/>
    <cellStyle name="Izhod 2 4 5 5 2" xfId="6105" xr:uid="{BBB199DB-0329-4EAD-B217-28BA47FB0371}"/>
    <cellStyle name="Izhod 2 4 5 5 2 2" xfId="15042" xr:uid="{2CEA04FE-0B30-4748-9E1C-17990D1B328A}"/>
    <cellStyle name="Izhod 2 4 5 5 2 3" xfId="21244" xr:uid="{0058B41B-2524-463F-8D9B-BFF7C355590A}"/>
    <cellStyle name="Izhod 2 4 5 5 3" xfId="8263" xr:uid="{E6034414-FCB5-4126-B173-92A4AE57431A}"/>
    <cellStyle name="Izhod 2 4 5 5 3 2" xfId="17200" xr:uid="{9399A2E1-2EDB-4575-8E21-DF3904139E33}"/>
    <cellStyle name="Izhod 2 4 5 5 3 3" xfId="23402" xr:uid="{A8CDA366-31B6-42CD-935B-DBDD4FC6D2C6}"/>
    <cellStyle name="Izhod 2 4 5 5 4" xfId="7310" xr:uid="{1DB55BAC-06D3-4893-B75A-8B4468479C05}"/>
    <cellStyle name="Izhod 2 4 5 5 4 2" xfId="16247" xr:uid="{2F91ABC4-0445-4B60-BC03-DB4FF63830D2}"/>
    <cellStyle name="Izhod 2 4 5 5 4 3" xfId="22449" xr:uid="{3CC4770E-D4FB-4502-819C-928C7EF5C3D1}"/>
    <cellStyle name="Izhod 2 4 5 5 5" xfId="11976" xr:uid="{EEAB9AD3-605C-4DA7-902A-F26EB70B7028}"/>
    <cellStyle name="Izhod 2 4 5 5 6" xfId="19516" xr:uid="{8DD86BBF-7CFD-48E4-8686-434630CCB49A}"/>
    <cellStyle name="Izhod 2 4 5 6" xfId="3068" xr:uid="{00000000-0005-0000-0000-000015020000}"/>
    <cellStyle name="Izhod 2 4 5 6 2" xfId="6134" xr:uid="{002A5F6E-22C9-48C3-B364-637956833E93}"/>
    <cellStyle name="Izhod 2 4 5 6 2 2" xfId="15071" xr:uid="{E40940E4-B6DA-47F1-8E92-F9338384B790}"/>
    <cellStyle name="Izhod 2 4 5 6 2 3" xfId="21273" xr:uid="{AC081D50-D9F8-43E0-A696-E07B9970FA2B}"/>
    <cellStyle name="Izhod 2 4 5 6 3" xfId="8292" xr:uid="{F8680E70-72CA-4413-B930-29A40DCEC700}"/>
    <cellStyle name="Izhod 2 4 5 6 3 2" xfId="17229" xr:uid="{FE4CD52A-CBA5-40C9-BA02-B3661E1CF37C}"/>
    <cellStyle name="Izhod 2 4 5 6 3 3" xfId="23431" xr:uid="{8C2AD017-DA55-476D-8666-93AD82F0EB59}"/>
    <cellStyle name="Izhod 2 4 5 6 4" xfId="8734" xr:uid="{7E6A6996-D03C-4528-8B67-7DCEA3D17F01}"/>
    <cellStyle name="Izhod 2 4 5 6 4 2" xfId="17671" xr:uid="{8F8A8706-A414-4E6B-A1A8-18FD3CF181E6}"/>
    <cellStyle name="Izhod 2 4 5 6 4 3" xfId="23873" xr:uid="{E0DF6A25-FC5B-4271-8F92-2C539A910C55}"/>
    <cellStyle name="Izhod 2 4 5 6 5" xfId="12005" xr:uid="{186B1877-DA2A-438D-9B37-83E04DE16A6B}"/>
    <cellStyle name="Izhod 2 4 5 6 6" xfId="19545" xr:uid="{C2E59D37-D8D4-4C4E-B4D5-161CE587A56E}"/>
    <cellStyle name="Izhod 2 4 5 7" xfId="2490" xr:uid="{00000000-0005-0000-0000-000016020000}"/>
    <cellStyle name="Izhod 2 4 5 7 2" xfId="5556" xr:uid="{49DDDD03-12C1-4A09-BCE6-AAEE025DC6FC}"/>
    <cellStyle name="Izhod 2 4 5 7 2 2" xfId="14493" xr:uid="{F860AD05-EE02-4411-954E-F7DFB0430E0A}"/>
    <cellStyle name="Izhod 2 4 5 7 2 3" xfId="20695" xr:uid="{07BEB1E3-5E9A-4619-AB6C-B2ED8772E0D7}"/>
    <cellStyle name="Izhod 2 4 5 7 3" xfId="7714" xr:uid="{44EF4125-6121-45B7-9C21-21F1277028E0}"/>
    <cellStyle name="Izhod 2 4 5 7 3 2" xfId="16651" xr:uid="{FF244F88-D007-4225-81A7-03F2684B0006}"/>
    <cellStyle name="Izhod 2 4 5 7 3 3" xfId="22853" xr:uid="{54D9C0E6-22F5-43B1-947D-AB00806C3B1A}"/>
    <cellStyle name="Izhod 2 4 5 7 4" xfId="6833" xr:uid="{7DE8C37E-474C-4A19-A8F8-2A1A64919E41}"/>
    <cellStyle name="Izhod 2 4 5 7 4 2" xfId="15770" xr:uid="{CA04BC97-2C70-4B1B-A909-68FD1288D9E3}"/>
    <cellStyle name="Izhod 2 4 5 7 4 3" xfId="21972" xr:uid="{1293C417-6AB0-41E0-BBB3-B026F27EF196}"/>
    <cellStyle name="Izhod 2 4 5 7 5" xfId="11427" xr:uid="{66F5EF17-6036-47F7-AC51-046ACE4766AD}"/>
    <cellStyle name="Izhod 2 4 5 7 6" xfId="18967" xr:uid="{9461075D-759D-4409-836E-98FBB268EAFB}"/>
    <cellStyle name="Izhod 2 4 5 8" xfId="3217" xr:uid="{00000000-0005-0000-0000-000017020000}"/>
    <cellStyle name="Izhod 2 4 5 8 2" xfId="6283" xr:uid="{34A8F4FE-548B-4034-B96F-FB481691F61E}"/>
    <cellStyle name="Izhod 2 4 5 8 2 2" xfId="15220" xr:uid="{FE9C3C0D-4860-48F3-9416-4F073239019D}"/>
    <cellStyle name="Izhod 2 4 5 8 2 3" xfId="21422" xr:uid="{6A2CD64D-E10D-42F1-AA5A-AAAA970695F8}"/>
    <cellStyle name="Izhod 2 4 5 8 3" xfId="8441" xr:uid="{DCCC0F56-165E-44A0-9C99-84ABA72E05C2}"/>
    <cellStyle name="Izhod 2 4 5 8 3 2" xfId="17378" xr:uid="{196C7B25-AAE3-4926-8B45-589D9DF59BDA}"/>
    <cellStyle name="Izhod 2 4 5 8 3 3" xfId="23580" xr:uid="{05EE21E2-31A9-47AD-A977-0D590C7C28DC}"/>
    <cellStyle name="Izhod 2 4 5 8 4" xfId="7233" xr:uid="{4C844E35-5639-40A1-AF03-494D97518C07}"/>
    <cellStyle name="Izhod 2 4 5 8 4 2" xfId="16170" xr:uid="{E71ACE4D-411A-499A-BC19-026DE86645F6}"/>
    <cellStyle name="Izhod 2 4 5 8 4 3" xfId="22372" xr:uid="{A7EBF3D1-834B-4978-BFCC-49EBB8539AED}"/>
    <cellStyle name="Izhod 2 4 5 8 5" xfId="12154" xr:uid="{EED9E56C-AD5D-4588-990F-C4C4C11E48C6}"/>
    <cellStyle name="Izhod 2 4 5 8 6" xfId="19694" xr:uid="{3441F1CA-0429-40A9-848E-4589C7966C28}"/>
    <cellStyle name="Izhod 2 4 5 9" xfId="5193" xr:uid="{A793C7EC-F9D7-4183-9899-CF28DCA1FB6B}"/>
    <cellStyle name="Izhod 2 4 5 9 2" xfId="14130" xr:uid="{D7B5DEEF-09B3-47F4-8E8F-823B4A42B200}"/>
    <cellStyle name="Izhod 2 4 5 9 3" xfId="20332" xr:uid="{EC49D6CA-F972-4156-8886-609295DE559F}"/>
    <cellStyle name="Izhod 2 4 6" xfId="1139" xr:uid="{00000000-0005-0000-0000-000018020000}"/>
    <cellStyle name="Izhod 2 4 6 2" xfId="4206" xr:uid="{BE9D785B-3B48-45CD-BC83-FE90DD9A9707}"/>
    <cellStyle name="Izhod 2 4 6 2 2" xfId="13143" xr:uid="{CFFA08C0-4367-47EB-9234-1BE8753812C5}"/>
    <cellStyle name="Izhod 2 4 6 2 3" xfId="20176" xr:uid="{28253665-1144-4304-9A01-088A56969AFC}"/>
    <cellStyle name="Izhod 2 4 6 3" xfId="6805" xr:uid="{831F9BC4-EA12-431F-B306-7534C18203C4}"/>
    <cellStyle name="Izhod 2 4 6 3 2" xfId="15742" xr:uid="{35CA2D9A-25C2-4FE6-9D29-E35A9E468623}"/>
    <cellStyle name="Izhod 2 4 6 3 3" xfId="21944" xr:uid="{8D504048-3267-4BDC-9AC0-DA040E2D4784}"/>
    <cellStyle name="Izhod 2 4 6 4" xfId="6444" xr:uid="{461ADAC8-D864-4F41-BFF6-117B01009AB0}"/>
    <cellStyle name="Izhod 2 4 6 4 2" xfId="15381" xr:uid="{9E11F58D-EC10-4EB3-9792-22C6A1995BA4}"/>
    <cellStyle name="Izhod 2 4 6 4 3" xfId="21583" xr:uid="{E8126712-157B-45F3-BA1B-412B37BA4330}"/>
    <cellStyle name="Izhod 2 4 6 5" xfId="10080" xr:uid="{541915B8-DD33-4D8E-8A2D-A2CD2291BC1E}"/>
    <cellStyle name="Izhod 2 4 6 6" xfId="18451" xr:uid="{1F83D8F8-3CE6-4056-B570-E5F78E3D4546}"/>
    <cellStyle name="Izhod 2 4 7" xfId="2259" xr:uid="{00000000-0005-0000-0000-000019020000}"/>
    <cellStyle name="Izhod 2 4 7 2" xfId="5325" xr:uid="{62F614FD-E00B-405F-807A-393C4238D8C0}"/>
    <cellStyle name="Izhod 2 4 7 2 2" xfId="14262" xr:uid="{F445DD32-7804-44A8-9D61-EA435A306217}"/>
    <cellStyle name="Izhod 2 4 7 2 3" xfId="20464" xr:uid="{366BF0B8-CEED-44BB-A19F-6BAE5A7568E1}"/>
    <cellStyle name="Izhod 2 4 7 3" xfId="7483" xr:uid="{CABE4A95-34F1-494D-B7A5-45DDA34A63C4}"/>
    <cellStyle name="Izhod 2 4 7 3 2" xfId="16420" xr:uid="{E96CA7AC-9672-42D7-8F5E-52DFEF4A14B0}"/>
    <cellStyle name="Izhod 2 4 7 3 3" xfId="22622" xr:uid="{4725C9B6-C312-4947-9071-E42D99B69D8A}"/>
    <cellStyle name="Izhod 2 4 7 4" xfId="6346" xr:uid="{BE142AAA-BF20-4EA7-BE30-774CB0F66AFE}"/>
    <cellStyle name="Izhod 2 4 7 4 2" xfId="15283" xr:uid="{E0B25A3F-85CD-420B-B555-B74390AE2DCD}"/>
    <cellStyle name="Izhod 2 4 7 4 3" xfId="21485" xr:uid="{B6037975-5370-403E-AC72-F7CCB5F9E1C2}"/>
    <cellStyle name="Izhod 2 4 7 5" xfId="11196" xr:uid="{ED35C3A1-6D80-47A5-8D33-661BF56E233F}"/>
    <cellStyle name="Izhod 2 4 7 6" xfId="18736" xr:uid="{78C50702-0747-41D6-87CC-9D7CDEE17F64}"/>
    <cellStyle name="Izhod 2 4 8" xfId="2516" xr:uid="{00000000-0005-0000-0000-00001A020000}"/>
    <cellStyle name="Izhod 2 4 8 2" xfId="5582" xr:uid="{E6D9FE36-AC92-4F87-B853-EAE4D966B6A9}"/>
    <cellStyle name="Izhod 2 4 8 2 2" xfId="14519" xr:uid="{64D6C425-5935-499C-9F1B-0A1A82ED8614}"/>
    <cellStyle name="Izhod 2 4 8 2 3" xfId="20721" xr:uid="{9AF3E25F-25C8-431A-A452-665ED5AC479F}"/>
    <cellStyle name="Izhod 2 4 8 3" xfId="7740" xr:uid="{41705F0E-9EFD-465C-B881-D7246081ADAC}"/>
    <cellStyle name="Izhod 2 4 8 3 2" xfId="16677" xr:uid="{ED2FF876-78DA-4F50-905B-E29B151E4A75}"/>
    <cellStyle name="Izhod 2 4 8 3 3" xfId="22879" xr:uid="{F4DA2E3F-6A03-435D-BB61-2985B3607003}"/>
    <cellStyle name="Izhod 2 4 8 4" xfId="9042" xr:uid="{CBC0C2F7-E5A7-4AC8-915B-6375719B16A0}"/>
    <cellStyle name="Izhod 2 4 8 4 2" xfId="17979" xr:uid="{712C8ADB-7762-4CD5-8373-C9C1515C4350}"/>
    <cellStyle name="Izhod 2 4 8 4 3" xfId="24181" xr:uid="{18A68EA3-6A02-4B39-899D-34A273D16A55}"/>
    <cellStyle name="Izhod 2 4 8 5" xfId="11453" xr:uid="{04CBCF66-6E8D-4B70-8002-AAC664CF7C32}"/>
    <cellStyle name="Izhod 2 4 8 6" xfId="18993" xr:uid="{943C27BE-4324-4906-9D80-EFF12F68CAE4}"/>
    <cellStyle name="Izhod 2 4 9" xfId="2579" xr:uid="{00000000-0005-0000-0000-00001B020000}"/>
    <cellStyle name="Izhod 2 4 9 2" xfId="5645" xr:uid="{DAF673BE-B6F3-44B4-9FD1-D17126A63BD8}"/>
    <cellStyle name="Izhod 2 4 9 2 2" xfId="14582" xr:uid="{44CF8890-686C-48BF-A3BD-35CF2823A496}"/>
    <cellStyle name="Izhod 2 4 9 2 3" xfId="20784" xr:uid="{F2BA2341-9AF7-412A-82E6-1FC4C6165AC3}"/>
    <cellStyle name="Izhod 2 4 9 3" xfId="7803" xr:uid="{93FFAF3E-1F96-4879-A9CC-7A4B5E258125}"/>
    <cellStyle name="Izhod 2 4 9 3 2" xfId="16740" xr:uid="{5EAB37E8-54A3-4CA0-A351-03B5FDD722BB}"/>
    <cellStyle name="Izhod 2 4 9 3 3" xfId="22942" xr:uid="{BC5E0639-358D-4C76-A01C-B8863D35C859}"/>
    <cellStyle name="Izhod 2 4 9 4" xfId="8788" xr:uid="{0011999A-B260-4E5A-90CB-BFC798AC609F}"/>
    <cellStyle name="Izhod 2 4 9 4 2" xfId="17725" xr:uid="{48EB2692-C8BE-4615-988F-0B8DB6386CB0}"/>
    <cellStyle name="Izhod 2 4 9 4 3" xfId="23927" xr:uid="{11F3C2B9-67E7-450C-BDF7-02064F1DA2AE}"/>
    <cellStyle name="Izhod 2 4 9 5" xfId="11516" xr:uid="{11BDF73C-4999-4295-9998-BA7D02652FF2}"/>
    <cellStyle name="Izhod 2 4 9 6" xfId="19056" xr:uid="{692F9283-F751-4080-B8F5-C4F0BC6BB27C}"/>
    <cellStyle name="Izhod 2 5" xfId="1348" xr:uid="{00000000-0005-0000-0000-00001C020000}"/>
    <cellStyle name="Izhod 2 5 10" xfId="6925" xr:uid="{A059FD1A-60E0-4AFE-86F3-A8CBC6CDD398}"/>
    <cellStyle name="Izhod 2 5 10 2" xfId="15862" xr:uid="{AE4DA94A-0D64-4905-83A2-0EA85D6CB936}"/>
    <cellStyle name="Izhod 2 5 10 3" xfId="22064" xr:uid="{AA1E675C-D8EE-46A5-873B-F6860B9187A5}"/>
    <cellStyle name="Izhod 2 5 11" xfId="8516" xr:uid="{81DA4849-A8F6-4ABE-AFAF-CE9F8719373F}"/>
    <cellStyle name="Izhod 2 5 11 2" xfId="17453" xr:uid="{C701A661-3A8C-411A-94F7-6693290ACD56}"/>
    <cellStyle name="Izhod 2 5 11 3" xfId="23655" xr:uid="{8ED996A0-83BA-42CC-890F-29986EF711B0}"/>
    <cellStyle name="Izhod 2 5 12" xfId="10289" xr:uid="{A9EA626A-7281-472B-A0F6-02F064453C48}"/>
    <cellStyle name="Izhod 2 5 13" xfId="18493" xr:uid="{C21C7315-5181-4993-A80C-E5B568D2F179}"/>
    <cellStyle name="Izhod 2 5 2" xfId="1061" xr:uid="{00000000-0005-0000-0000-00001D020000}"/>
    <cellStyle name="Izhod 2 5 2 2" xfId="4128" xr:uid="{5F2BEB7A-650E-4DF4-BB4D-02340C7A38BB}"/>
    <cellStyle name="Izhod 2 5 2 2 2" xfId="13065" xr:uid="{104EE6E8-B455-4B87-9688-B7FABC09DE48}"/>
    <cellStyle name="Izhod 2 5 2 2 3" xfId="20104" xr:uid="{04F7E57A-9A7F-4DD7-8199-F3D4AD9039F2}"/>
    <cellStyle name="Izhod 2 5 2 3" xfId="6728" xr:uid="{27163A17-7FDD-4708-A0C7-904EE8CB7706}"/>
    <cellStyle name="Izhod 2 5 2 3 2" xfId="15665" xr:uid="{B27D65E3-76B6-4AD7-A539-5518885924A0}"/>
    <cellStyle name="Izhod 2 5 2 3 3" xfId="21867" xr:uid="{BFE979D1-768D-406B-B5E1-7ED5F0635DE9}"/>
    <cellStyle name="Izhod 2 5 2 4" xfId="9124" xr:uid="{5D2C3FC2-E4CA-4EEF-99F5-25E6D16C011C}"/>
    <cellStyle name="Izhod 2 5 2 4 2" xfId="18061" xr:uid="{952892CC-103A-4621-AB5E-DBE504CADB45}"/>
    <cellStyle name="Izhod 2 5 2 4 3" xfId="24263" xr:uid="{CDFA3664-22C4-476E-B8C0-8A70659E1D9C}"/>
    <cellStyle name="Izhod 2 5 2 5" xfId="10002" xr:uid="{E6769B27-65D4-4112-955A-2030C46C9D6A}"/>
    <cellStyle name="Izhod 2 5 2 6" xfId="18379" xr:uid="{2E408660-6372-4AAA-82C7-438A1278BF33}"/>
    <cellStyle name="Izhod 2 5 3" xfId="2665" xr:uid="{00000000-0005-0000-0000-00001E020000}"/>
    <cellStyle name="Izhod 2 5 3 2" xfId="5731" xr:uid="{63B2727F-BEB7-4C1C-9E60-D95231FD2FDA}"/>
    <cellStyle name="Izhod 2 5 3 2 2" xfId="14668" xr:uid="{6D640C45-44DF-4C12-BC01-1A2BC94232F5}"/>
    <cellStyle name="Izhod 2 5 3 2 3" xfId="20870" xr:uid="{3C26B2DD-853E-4553-BD92-C2D39CF54D5E}"/>
    <cellStyle name="Izhod 2 5 3 3" xfId="7889" xr:uid="{8DB654C5-7DA2-4AC9-AA3C-04E05069A17A}"/>
    <cellStyle name="Izhod 2 5 3 3 2" xfId="16826" xr:uid="{52417BCC-486E-41C8-A294-C90298857355}"/>
    <cellStyle name="Izhod 2 5 3 3 3" xfId="23028" xr:uid="{E3F2C1D0-623B-4F2B-A9A5-A58B177C5A92}"/>
    <cellStyle name="Izhod 2 5 3 4" xfId="6504" xr:uid="{B0BD792D-D31F-492D-92C2-576B91420F98}"/>
    <cellStyle name="Izhod 2 5 3 4 2" xfId="15441" xr:uid="{634F754F-46FD-4FA0-97C7-1B7E17F7AF78}"/>
    <cellStyle name="Izhod 2 5 3 4 3" xfId="21643" xr:uid="{3D945CC7-64F3-41A9-BBB2-A5026B0EC24B}"/>
    <cellStyle name="Izhod 2 5 3 5" xfId="11602" xr:uid="{9E6DCA08-29BB-4AE8-980F-60ABDB941C57}"/>
    <cellStyle name="Izhod 2 5 3 6" xfId="19142" xr:uid="{22395CB0-C546-4488-B86B-8DA796E7A5CA}"/>
    <cellStyle name="Izhod 2 5 4" xfId="2383" xr:uid="{00000000-0005-0000-0000-00001F020000}"/>
    <cellStyle name="Izhod 2 5 4 2" xfId="5449" xr:uid="{BE9D6D18-83AC-436F-A33B-CE5A412D4C64}"/>
    <cellStyle name="Izhod 2 5 4 2 2" xfId="14386" xr:uid="{0F631A24-DE75-4A5F-BDE8-B07F5475E5EF}"/>
    <cellStyle name="Izhod 2 5 4 2 3" xfId="20588" xr:uid="{D25E1FFA-2A37-4890-8703-DDD92904F6A7}"/>
    <cellStyle name="Izhod 2 5 4 3" xfId="7607" xr:uid="{8CC17E24-A0C0-46BE-9AA6-6246D8E0F6B6}"/>
    <cellStyle name="Izhod 2 5 4 3 2" xfId="16544" xr:uid="{962149C7-E524-48C3-B2BC-742006A2D7F5}"/>
    <cellStyle name="Izhod 2 5 4 3 3" xfId="22746" xr:uid="{304238F9-A471-4D9B-9DD0-FE52A55942FB}"/>
    <cellStyle name="Izhod 2 5 4 4" xfId="8703" xr:uid="{39B8614C-A92A-41CC-AC78-55E1E86436E2}"/>
    <cellStyle name="Izhod 2 5 4 4 2" xfId="17640" xr:uid="{0606FB6A-0031-4C89-BAEE-2D36895A5F40}"/>
    <cellStyle name="Izhod 2 5 4 4 3" xfId="23842" xr:uid="{3A5DB0A0-91DF-4A42-9D35-739EBC0B1E65}"/>
    <cellStyle name="Izhod 2 5 4 5" xfId="11320" xr:uid="{1DC142BB-D302-4CF9-AD8F-84603AD032FD}"/>
    <cellStyle name="Izhod 2 5 4 6" xfId="18860" xr:uid="{01FDDA18-C2E2-4519-BBED-0CE11D346CF7}"/>
    <cellStyle name="Izhod 2 5 5" xfId="2363" xr:uid="{00000000-0005-0000-0000-000020020000}"/>
    <cellStyle name="Izhod 2 5 5 2" xfId="5429" xr:uid="{2633E247-8FAD-4810-924A-83399FB2EF88}"/>
    <cellStyle name="Izhod 2 5 5 2 2" xfId="14366" xr:uid="{83765FE0-6E1E-4D64-AEE2-691F076411E3}"/>
    <cellStyle name="Izhod 2 5 5 2 3" xfId="20568" xr:uid="{E1E21712-7BF1-46AD-A0C6-4A5006E47F4F}"/>
    <cellStyle name="Izhod 2 5 5 3" xfId="7587" xr:uid="{D8F80BF0-14E3-4187-BC71-C3A9477F9346}"/>
    <cellStyle name="Izhod 2 5 5 3 2" xfId="16524" xr:uid="{470E3037-670A-4478-96EC-10DCA8A02FC1}"/>
    <cellStyle name="Izhod 2 5 5 3 3" xfId="22726" xr:uid="{036DA3E2-B8D0-449E-A8D5-05C08DAD616F}"/>
    <cellStyle name="Izhod 2 5 5 4" xfId="7132" xr:uid="{C1C1C76A-42BA-47CA-B59A-85C9A8C2822B}"/>
    <cellStyle name="Izhod 2 5 5 4 2" xfId="16069" xr:uid="{A268CBB7-7523-494D-9BB3-B86CF1B31D36}"/>
    <cellStyle name="Izhod 2 5 5 4 3" xfId="22271" xr:uid="{86C4D5ED-98E9-431A-9E12-7D0A5E659652}"/>
    <cellStyle name="Izhod 2 5 5 5" xfId="11300" xr:uid="{9B028331-17A8-4EA0-A16E-004970C8E1D1}"/>
    <cellStyle name="Izhod 2 5 5 6" xfId="18840" xr:uid="{D0CF6687-0354-472D-AB27-759E24DD0880}"/>
    <cellStyle name="Izhod 2 5 6" xfId="2894" xr:uid="{00000000-0005-0000-0000-000021020000}"/>
    <cellStyle name="Izhod 2 5 6 2" xfId="5960" xr:uid="{AFA42453-8026-4562-93DB-8B3C5976AA84}"/>
    <cellStyle name="Izhod 2 5 6 2 2" xfId="14897" xr:uid="{218FC77C-28C8-4A9E-AC32-23CB91108C8D}"/>
    <cellStyle name="Izhod 2 5 6 2 3" xfId="21099" xr:uid="{637A2BDD-98F9-4A44-B1F7-D433FDF86300}"/>
    <cellStyle name="Izhod 2 5 6 3" xfId="8118" xr:uid="{1953E3AD-D53D-4519-A97C-9CFCEB7162AC}"/>
    <cellStyle name="Izhod 2 5 6 3 2" xfId="17055" xr:uid="{413965CC-0404-4F1A-80BA-EC5A250641ED}"/>
    <cellStyle name="Izhod 2 5 6 3 3" xfId="23257" xr:uid="{096BDA4C-2D96-4FA7-A98B-458A289961EB}"/>
    <cellStyle name="Izhod 2 5 6 4" xfId="9103" xr:uid="{69426F52-3096-4F33-91D5-806CD94F540E}"/>
    <cellStyle name="Izhod 2 5 6 4 2" xfId="18040" xr:uid="{8384CD22-EFE9-4FE0-9EC5-287362282A04}"/>
    <cellStyle name="Izhod 2 5 6 4 3" xfId="24242" xr:uid="{A1A2E564-D726-45CA-B931-33762BB15075}"/>
    <cellStyle name="Izhod 2 5 6 5" xfId="11831" xr:uid="{25A35411-13CC-44A1-AC90-43B46694D8D5}"/>
    <cellStyle name="Izhod 2 5 6 6" xfId="19371" xr:uid="{63FB577F-33CF-4880-9542-1C188557F0D3}"/>
    <cellStyle name="Izhod 2 5 7" xfId="1106" xr:uid="{00000000-0005-0000-0000-000022020000}"/>
    <cellStyle name="Izhod 2 5 7 2" xfId="4173" xr:uid="{5C2A2C88-3BE2-46C1-8808-4FDFB43FF496}"/>
    <cellStyle name="Izhod 2 5 7 2 2" xfId="13110" xr:uid="{64034AFA-8098-48CD-8702-B53D7B9C32F2}"/>
    <cellStyle name="Izhod 2 5 7 2 3" xfId="20149" xr:uid="{85A3534B-15CE-4399-8F9F-933991E61174}"/>
    <cellStyle name="Izhod 2 5 7 3" xfId="6773" xr:uid="{688E848D-3C84-4C84-852C-255ADCEDF7DC}"/>
    <cellStyle name="Izhod 2 5 7 3 2" xfId="15710" xr:uid="{0DA49BFA-97EE-4F52-9104-430E6F9CB772}"/>
    <cellStyle name="Izhod 2 5 7 3 3" xfId="21912" xr:uid="{05882DFF-CDFA-4BBF-83D5-623C942A2580}"/>
    <cellStyle name="Izhod 2 5 7 4" xfId="8573" xr:uid="{2054D833-8C84-41E6-81F2-501CB56C6024}"/>
    <cellStyle name="Izhod 2 5 7 4 2" xfId="17510" xr:uid="{D3E10241-8CBF-4C4F-B1F0-DB601D6ADB8A}"/>
    <cellStyle name="Izhod 2 5 7 4 3" xfId="23712" xr:uid="{254FD67C-394A-4AAC-8923-4919A326B4D4}"/>
    <cellStyle name="Izhod 2 5 7 5" xfId="10047" xr:uid="{CEF79B76-AF11-48C0-86D2-7F6FD7DE9217}"/>
    <cellStyle name="Izhod 2 5 7 6" xfId="18424" xr:uid="{7B876298-C25C-4830-B98F-111111219A71}"/>
    <cellStyle name="Izhod 2 5 8" xfId="2297" xr:uid="{00000000-0005-0000-0000-000023020000}"/>
    <cellStyle name="Izhod 2 5 8 2" xfId="5363" xr:uid="{0C7AD44C-71F6-4D98-8468-6220AD45F2AE}"/>
    <cellStyle name="Izhod 2 5 8 2 2" xfId="14300" xr:uid="{76B3199C-F908-481B-B789-FF994B55CF66}"/>
    <cellStyle name="Izhod 2 5 8 2 3" xfId="20502" xr:uid="{497FAADA-5973-49B9-81A2-D33C183A408C}"/>
    <cellStyle name="Izhod 2 5 8 3" xfId="7521" xr:uid="{E1454F5D-8012-478A-9300-BD628CCF9A2D}"/>
    <cellStyle name="Izhod 2 5 8 3 2" xfId="16458" xr:uid="{FFB09DDB-BA40-41DC-9A51-91EFE7F26DA7}"/>
    <cellStyle name="Izhod 2 5 8 3 3" xfId="22660" xr:uid="{F7469334-7DF7-499E-8B07-2575CB1B9253}"/>
    <cellStyle name="Izhod 2 5 8 4" xfId="9128" xr:uid="{2A41304F-8A0D-44BF-B799-DC82617498EB}"/>
    <cellStyle name="Izhod 2 5 8 4 2" xfId="18065" xr:uid="{B8823AC9-BE9E-4934-8CB0-663631B6FA46}"/>
    <cellStyle name="Izhod 2 5 8 4 3" xfId="24267" xr:uid="{9EC47D6F-C6A7-4C25-95CC-9D24BC52DBEB}"/>
    <cellStyle name="Izhod 2 5 8 5" xfId="11234" xr:uid="{F4D174CD-953E-4B85-A4E9-1967E522F9C1}"/>
    <cellStyle name="Izhod 2 5 8 6" xfId="18774" xr:uid="{812938EC-5FEA-4838-93AD-D5377B1ACB01}"/>
    <cellStyle name="Izhod 2 5 9" xfId="4415" xr:uid="{32CAB446-48D2-4FEE-83CD-93D7A5C6A768}"/>
    <cellStyle name="Izhod 2 5 9 2" xfId="13352" xr:uid="{5AD281B7-006E-40C8-88DC-14D3EA357FC1}"/>
    <cellStyle name="Izhod 2 5 9 3" xfId="20218" xr:uid="{600AD169-48B6-4B1D-948F-FA4C2766E98C}"/>
    <cellStyle name="Izhod 2 6" xfId="1359" xr:uid="{00000000-0005-0000-0000-000024020000}"/>
    <cellStyle name="Izhod 2 6 10" xfId="6935" xr:uid="{7AFF0237-B101-4346-BD02-2AF54B227C63}"/>
    <cellStyle name="Izhod 2 6 10 2" xfId="15872" xr:uid="{4F9162B5-D103-42C2-9082-DBD9C13474BD}"/>
    <cellStyle name="Izhod 2 6 10 3" xfId="22074" xr:uid="{B08E8098-FC24-4CD0-B2F5-13A43BD54D69}"/>
    <cellStyle name="Izhod 2 6 11" xfId="7293" xr:uid="{FDC4BBC7-1D01-4769-8CD0-E6A99F115E8A}"/>
    <cellStyle name="Izhod 2 6 11 2" xfId="16230" xr:uid="{4D627788-FFAD-4197-A523-ED04F9FDE54B}"/>
    <cellStyle name="Izhod 2 6 11 3" xfId="22432" xr:uid="{29A36F66-69BE-4C23-AD65-96BD00038791}"/>
    <cellStyle name="Izhod 2 6 12" xfId="10300" xr:uid="{77E64734-2EE0-47DE-BBEA-ABE545BFC8A0}"/>
    <cellStyle name="Izhod 2 6 13" xfId="18503" xr:uid="{30BCCEE6-6080-4F02-8C5F-C9464F59DA89}"/>
    <cellStyle name="Izhod 2 6 2" xfId="2513" xr:uid="{00000000-0005-0000-0000-000025020000}"/>
    <cellStyle name="Izhod 2 6 2 2" xfId="5579" xr:uid="{B106F755-EE33-47D5-B2EC-9D912BAFF5E7}"/>
    <cellStyle name="Izhod 2 6 2 2 2" xfId="14516" xr:uid="{96F3F98B-C845-44A9-A7BD-5BA9686C7ED0}"/>
    <cellStyle name="Izhod 2 6 2 2 3" xfId="20718" xr:uid="{ECE617A2-1561-4E99-A12A-2F91892E6B0C}"/>
    <cellStyle name="Izhod 2 6 2 3" xfId="7737" xr:uid="{2613CE83-7899-4106-B6EB-BFB77A440763}"/>
    <cellStyle name="Izhod 2 6 2 3 2" xfId="16674" xr:uid="{51E4A8BA-E39F-4DD8-92B8-FB647254DC6A}"/>
    <cellStyle name="Izhod 2 6 2 3 3" xfId="22876" xr:uid="{BC8770B5-AC80-46C1-9611-E60AC5F734B7}"/>
    <cellStyle name="Izhod 2 6 2 4" xfId="8558" xr:uid="{7E78ADC6-5130-409C-B8B1-8BF265244017}"/>
    <cellStyle name="Izhod 2 6 2 4 2" xfId="17495" xr:uid="{56C64737-351F-4BE4-A51D-4EA0C6DFFF10}"/>
    <cellStyle name="Izhod 2 6 2 4 3" xfId="23697" xr:uid="{89590717-5FA0-4A0C-BA4D-0F768E62BB42}"/>
    <cellStyle name="Izhod 2 6 2 5" xfId="11450" xr:uid="{0D3E4898-3CCA-468B-8E55-094F2D8DC495}"/>
    <cellStyle name="Izhod 2 6 2 6" xfId="18990" xr:uid="{3425BB62-9684-4C23-9400-F5EDE81B7909}"/>
    <cellStyle name="Izhod 2 6 3" xfId="2550" xr:uid="{00000000-0005-0000-0000-000026020000}"/>
    <cellStyle name="Izhod 2 6 3 2" xfId="5616" xr:uid="{41331008-0AB4-484D-80C9-EE8D614D9676}"/>
    <cellStyle name="Izhod 2 6 3 2 2" xfId="14553" xr:uid="{1C2775A8-013B-466A-917C-6AC552612BF4}"/>
    <cellStyle name="Izhod 2 6 3 2 3" xfId="20755" xr:uid="{0E70B830-8EE9-4815-BB05-C016602E038C}"/>
    <cellStyle name="Izhod 2 6 3 3" xfId="7774" xr:uid="{36117638-41C1-4663-B1C8-9D7A333C54F0}"/>
    <cellStyle name="Izhod 2 6 3 3 2" xfId="16711" xr:uid="{D148540C-A34D-4DA3-BC33-06AAFCFEA416}"/>
    <cellStyle name="Izhod 2 6 3 3 3" xfId="22913" xr:uid="{D52F078A-6359-4267-A286-86F81AC34314}"/>
    <cellStyle name="Izhod 2 6 3 4" xfId="9028" xr:uid="{0BDB6070-0D95-4CB0-B342-CF72255CDB58}"/>
    <cellStyle name="Izhod 2 6 3 4 2" xfId="17965" xr:uid="{44088D70-BF39-4BC8-A685-12A681A0CC4F}"/>
    <cellStyle name="Izhod 2 6 3 4 3" xfId="24167" xr:uid="{D27AC180-C1BD-44CF-A03E-C1A594D8F5B4}"/>
    <cellStyle name="Izhod 2 6 3 5" xfId="11487" xr:uid="{601231AF-B82A-4326-B5B5-12764DE31286}"/>
    <cellStyle name="Izhod 2 6 3 6" xfId="19027" xr:uid="{695C9612-D5E9-4405-A121-180BE8DAB20F}"/>
    <cellStyle name="Izhod 2 6 4" xfId="2371" xr:uid="{00000000-0005-0000-0000-000027020000}"/>
    <cellStyle name="Izhod 2 6 4 2" xfId="5437" xr:uid="{58BF2520-9460-48CE-83D4-B545902A6E5A}"/>
    <cellStyle name="Izhod 2 6 4 2 2" xfId="14374" xr:uid="{DBC033C8-DC2F-4919-AEF9-C8A8C1F7818A}"/>
    <cellStyle name="Izhod 2 6 4 2 3" xfId="20576" xr:uid="{9989BC12-5203-4A3A-9774-8045F2646D1B}"/>
    <cellStyle name="Izhod 2 6 4 3" xfId="7595" xr:uid="{0DA94ED0-DC2C-42BE-B60A-C2AF9295234D}"/>
    <cellStyle name="Izhod 2 6 4 3 2" xfId="16532" xr:uid="{36AB60F9-4419-4119-A121-2B0882D82817}"/>
    <cellStyle name="Izhod 2 6 4 3 3" xfId="22734" xr:uid="{D7DC5C52-646B-48E9-834D-9B9285165F1A}"/>
    <cellStyle name="Izhod 2 6 4 4" xfId="8975" xr:uid="{6160CDA2-1D58-48D7-9DF0-1D8F8A5FE513}"/>
    <cellStyle name="Izhod 2 6 4 4 2" xfId="17912" xr:uid="{40F4E0E8-9254-4C4C-A3A3-91AA70B2E63C}"/>
    <cellStyle name="Izhod 2 6 4 4 3" xfId="24114" xr:uid="{50E13FAA-0261-4B41-B9DB-5CD26325CA18}"/>
    <cellStyle name="Izhod 2 6 4 5" xfId="11308" xr:uid="{61205D45-427D-40EF-A987-911076F065FA}"/>
    <cellStyle name="Izhod 2 6 4 6" xfId="18848" xr:uid="{64767B55-AE8A-44AB-AFD7-21132F00D7BD}"/>
    <cellStyle name="Izhod 2 6 5" xfId="2215" xr:uid="{00000000-0005-0000-0000-000028020000}"/>
    <cellStyle name="Izhod 2 6 5 2" xfId="5281" xr:uid="{9ECEF30A-F4A1-48EA-8CF7-C6F91E7F835E}"/>
    <cellStyle name="Izhod 2 6 5 2 2" xfId="14218" xr:uid="{D6990DB7-11DB-482F-90C5-0638724E4A20}"/>
    <cellStyle name="Izhod 2 6 5 2 3" xfId="20420" xr:uid="{EE49E29D-F0C1-48CC-A21E-8163ED1039D5}"/>
    <cellStyle name="Izhod 2 6 5 3" xfId="7439" xr:uid="{753FE06C-338B-45B5-9C48-208906F9ABD1}"/>
    <cellStyle name="Izhod 2 6 5 3 2" xfId="16376" xr:uid="{623C721A-F974-41A6-991B-A1838EB8E26B}"/>
    <cellStyle name="Izhod 2 6 5 3 3" xfId="22578" xr:uid="{54116512-CDD9-4586-970B-89DC7E5C853F}"/>
    <cellStyle name="Izhod 2 6 5 4" xfId="9171" xr:uid="{712DA20D-2FED-4A9D-BDC7-1F9E5CFC3862}"/>
    <cellStyle name="Izhod 2 6 5 4 2" xfId="18108" xr:uid="{1BB9A81B-0077-4380-A73E-3EC98969E73B}"/>
    <cellStyle name="Izhod 2 6 5 4 3" xfId="24310" xr:uid="{7426F758-7BA7-4A1B-B47F-EBEC5DD0B982}"/>
    <cellStyle name="Izhod 2 6 5 5" xfId="11152" xr:uid="{A8C9862A-36BF-4154-B770-81AF4C7F1CFE}"/>
    <cellStyle name="Izhod 2 6 5 6" xfId="18692" xr:uid="{5A4E8F61-DA6D-49F0-B5E6-B04151477BC1}"/>
    <cellStyle name="Izhod 2 6 6" xfId="3022" xr:uid="{00000000-0005-0000-0000-000029020000}"/>
    <cellStyle name="Izhod 2 6 6 2" xfId="6088" xr:uid="{1144F80E-294B-49B8-9FDD-10983ECF8F1D}"/>
    <cellStyle name="Izhod 2 6 6 2 2" xfId="15025" xr:uid="{4DB88653-0D44-450E-8F6E-26FE493A827E}"/>
    <cellStyle name="Izhod 2 6 6 2 3" xfId="21227" xr:uid="{113C107E-01DE-41D9-BBB1-B09BB07397F2}"/>
    <cellStyle name="Izhod 2 6 6 3" xfId="8246" xr:uid="{25D10CD5-4A68-4E10-8485-49B0889C8449}"/>
    <cellStyle name="Izhod 2 6 6 3 2" xfId="17183" xr:uid="{568F7CBF-4073-40CB-91A0-13E65770917C}"/>
    <cellStyle name="Izhod 2 6 6 3 3" xfId="23385" xr:uid="{BC692A2D-2483-453B-A25F-F8DDD12B041D}"/>
    <cellStyle name="Izhod 2 6 6 4" xfId="8825" xr:uid="{CD3F3B23-4DE4-49F8-81F6-7914641C06EB}"/>
    <cellStyle name="Izhod 2 6 6 4 2" xfId="17762" xr:uid="{63EA817B-9CA5-4F70-BDB7-D23E87898FE5}"/>
    <cellStyle name="Izhod 2 6 6 4 3" xfId="23964" xr:uid="{BF493030-76ED-4897-8046-7503A260D20C}"/>
    <cellStyle name="Izhod 2 6 6 5" xfId="11959" xr:uid="{0D056F7A-1D35-4577-A57C-7C8DFE761BAA}"/>
    <cellStyle name="Izhod 2 6 6 6" xfId="19499" xr:uid="{20A36724-170C-4B1E-955C-1A52EE77FC4E}"/>
    <cellStyle name="Izhod 2 6 7" xfId="1082" xr:uid="{00000000-0005-0000-0000-00002A020000}"/>
    <cellStyle name="Izhod 2 6 7 2" xfId="4149" xr:uid="{1E6D85FD-B7E1-4006-BAD8-9B2157167B63}"/>
    <cellStyle name="Izhod 2 6 7 2 2" xfId="13086" xr:uid="{7E0F2699-6843-4BF5-90AF-BAEAA6673D5E}"/>
    <cellStyle name="Izhod 2 6 7 2 3" xfId="20125" xr:uid="{9DFEFC8A-B904-40E8-84D3-1D9A50A72FBE}"/>
    <cellStyle name="Izhod 2 6 7 3" xfId="6749" xr:uid="{171F77C9-7B15-4B7B-8B23-B4A3D09A49C6}"/>
    <cellStyle name="Izhod 2 6 7 3 2" xfId="15686" xr:uid="{6BBC2637-1C3F-4A18-BEC1-815A1F86B8C7}"/>
    <cellStyle name="Izhod 2 6 7 3 3" xfId="21888" xr:uid="{317F2386-0CD3-4058-BB00-35D8EF522E25}"/>
    <cellStyle name="Izhod 2 6 7 4" xfId="9071" xr:uid="{F3983F60-6EF7-4085-867B-1457E9BBFE2B}"/>
    <cellStyle name="Izhod 2 6 7 4 2" xfId="18008" xr:uid="{DF978303-BBE9-4D6B-A2C6-74546CC6B0DD}"/>
    <cellStyle name="Izhod 2 6 7 4 3" xfId="24210" xr:uid="{76CFDE63-7169-4868-BEA1-F45D0FC68271}"/>
    <cellStyle name="Izhod 2 6 7 5" xfId="10023" xr:uid="{2E2F392C-6588-4AD9-BB94-85F02DE75AD0}"/>
    <cellStyle name="Izhod 2 6 7 6" xfId="18400" xr:uid="{06E89C00-0EBA-434F-A9A4-BDCAFDB6FA47}"/>
    <cellStyle name="Izhod 2 6 8" xfId="3047" xr:uid="{00000000-0005-0000-0000-00002B020000}"/>
    <cellStyle name="Izhod 2 6 8 2" xfId="6113" xr:uid="{0993CAB9-B8E7-4FF6-9323-8FB616BC4344}"/>
    <cellStyle name="Izhod 2 6 8 2 2" xfId="15050" xr:uid="{BFFA1516-DD66-4508-AA89-24B563F54E41}"/>
    <cellStyle name="Izhod 2 6 8 2 3" xfId="21252" xr:uid="{8F989D47-A9F8-49F4-B468-24EED2D9E900}"/>
    <cellStyle name="Izhod 2 6 8 3" xfId="8271" xr:uid="{833116CA-6CA8-4603-8835-3B5FF22354EF}"/>
    <cellStyle name="Izhod 2 6 8 3 2" xfId="17208" xr:uid="{F338D159-096E-4306-ACC8-1E21A1322819}"/>
    <cellStyle name="Izhod 2 6 8 3 3" xfId="23410" xr:uid="{82DB2D02-C9E8-4C11-816F-85CF6BC25C95}"/>
    <cellStyle name="Izhod 2 6 8 4" xfId="8511" xr:uid="{9E79E0FF-2FC3-462C-A8E4-BE695B066198}"/>
    <cellStyle name="Izhod 2 6 8 4 2" xfId="17448" xr:uid="{708E66C8-FAF5-44A6-AFEE-3F2A432C3DC1}"/>
    <cellStyle name="Izhod 2 6 8 4 3" xfId="23650" xr:uid="{17FB421F-E007-4BC8-8E81-955BC173404B}"/>
    <cellStyle name="Izhod 2 6 8 5" xfId="11984" xr:uid="{D70A31D2-6513-4925-8D47-4AC1CC62AB42}"/>
    <cellStyle name="Izhod 2 6 8 6" xfId="19524" xr:uid="{3A0D17F9-066E-484F-BBFC-62A5E31CBFEC}"/>
    <cellStyle name="Izhod 2 6 9" xfId="4426" xr:uid="{1CA77130-98D5-4758-BAFC-76A76FBEA790}"/>
    <cellStyle name="Izhod 2 6 9 2" xfId="13363" xr:uid="{6ACF724A-47F7-417F-AE5F-370FD27EBE07}"/>
    <cellStyle name="Izhod 2 6 9 3" xfId="20228" xr:uid="{390B1F30-E426-43B9-8128-5EBAEF201605}"/>
    <cellStyle name="Izhod 2 7" xfId="1331" xr:uid="{00000000-0005-0000-0000-00002C020000}"/>
    <cellStyle name="Izhod 2 7 10" xfId="6912" xr:uid="{CB1718D5-1EBE-4114-8D82-250B4962F8E6}"/>
    <cellStyle name="Izhod 2 7 10 2" xfId="15849" xr:uid="{4432E622-B790-4C07-9092-7C4258E1AE25}"/>
    <cellStyle name="Izhod 2 7 10 3" xfId="22051" xr:uid="{146EE110-7B71-48BA-A6F3-C9B067B7C61C}"/>
    <cellStyle name="Izhod 2 7 11" xfId="7275" xr:uid="{FD18820B-B300-47F1-9359-281A2392A6FC}"/>
    <cellStyle name="Izhod 2 7 11 2" xfId="16212" xr:uid="{836AD98E-6568-4ED6-9C68-550DDF539B88}"/>
    <cellStyle name="Izhod 2 7 11 3" xfId="22414" xr:uid="{8CAC4F8C-3546-4F97-B09A-CD8B118D1F09}"/>
    <cellStyle name="Izhod 2 7 12" xfId="10272" xr:uid="{CDB09EEC-BE49-4762-81B1-8792814D7342}"/>
    <cellStyle name="Izhod 2 7 13" xfId="18482" xr:uid="{7B1F32E7-FF67-43B2-A2DD-6B1B4C0BFC4D}"/>
    <cellStyle name="Izhod 2 7 2" xfId="2616" xr:uid="{00000000-0005-0000-0000-00002D020000}"/>
    <cellStyle name="Izhod 2 7 2 2" xfId="5682" xr:uid="{09FB36FA-A0D3-425F-B0B3-583DC721A331}"/>
    <cellStyle name="Izhod 2 7 2 2 2" xfId="14619" xr:uid="{3F9052A3-A127-406F-BDB6-DFD94D6556A6}"/>
    <cellStyle name="Izhod 2 7 2 2 3" xfId="20821" xr:uid="{D1EFEEB7-9150-45CC-B75B-AA4B69E21597}"/>
    <cellStyle name="Izhod 2 7 2 3" xfId="7840" xr:uid="{84B9DBF9-D22D-4C99-8A51-3764DB7C7857}"/>
    <cellStyle name="Izhod 2 7 2 3 2" xfId="16777" xr:uid="{CE326DB4-A32A-498C-BE9B-64D517455BDD}"/>
    <cellStyle name="Izhod 2 7 2 3 3" xfId="22979" xr:uid="{59344D78-B605-4C44-8968-18B8E750E555}"/>
    <cellStyle name="Izhod 2 7 2 4" xfId="8856" xr:uid="{8C0BC281-B55C-4B88-B3D8-107E5AD7F0C8}"/>
    <cellStyle name="Izhod 2 7 2 4 2" xfId="17793" xr:uid="{AD03BF71-64B3-48BC-B7F3-3E859566D53C}"/>
    <cellStyle name="Izhod 2 7 2 4 3" xfId="23995" xr:uid="{6CD1D8EE-6FE4-437A-8838-DB33041CF43B}"/>
    <cellStyle name="Izhod 2 7 2 5" xfId="11553" xr:uid="{A35FEDF2-F12A-43C8-8556-F520C8416770}"/>
    <cellStyle name="Izhod 2 7 2 6" xfId="19093" xr:uid="{C24C6F9C-C9CA-4F1D-B938-0B631BA7714D}"/>
    <cellStyle name="Izhod 2 7 3" xfId="2534" xr:uid="{00000000-0005-0000-0000-00002E020000}"/>
    <cellStyle name="Izhod 2 7 3 2" xfId="5600" xr:uid="{11D9AEFF-CE52-4A99-8DEA-66D8908C8F4C}"/>
    <cellStyle name="Izhod 2 7 3 2 2" xfId="14537" xr:uid="{58AA19EC-41F7-4D1C-9C0C-DD957039E8F5}"/>
    <cellStyle name="Izhod 2 7 3 2 3" xfId="20739" xr:uid="{CD3E44FE-2D74-4681-9D60-442D3B859208}"/>
    <cellStyle name="Izhod 2 7 3 3" xfId="7758" xr:uid="{3B78A959-3439-414A-9A83-0ECF4AAC3559}"/>
    <cellStyle name="Izhod 2 7 3 3 2" xfId="16695" xr:uid="{B8C016F2-166F-471C-82F6-CC3ACF82FB0C}"/>
    <cellStyle name="Izhod 2 7 3 3 3" xfId="22897" xr:uid="{93B50AD4-D264-456B-9025-E96770517563}"/>
    <cellStyle name="Izhod 2 7 3 4" xfId="6439" xr:uid="{57EC9D9D-CD66-459D-87FD-72FB7951201C}"/>
    <cellStyle name="Izhod 2 7 3 4 2" xfId="15376" xr:uid="{F159CD30-33FF-4C13-B820-21BBAD4627BB}"/>
    <cellStyle name="Izhod 2 7 3 4 3" xfId="21578" xr:uid="{BC35AACE-1B3A-4240-8829-0D8EA7BEECF0}"/>
    <cellStyle name="Izhod 2 7 3 5" xfId="11471" xr:uid="{2A436230-A98A-436F-98E9-63FC0F10B6E0}"/>
    <cellStyle name="Izhod 2 7 3 6" xfId="19011" xr:uid="{451AF709-D6AC-4838-9E01-E7E67F531172}"/>
    <cellStyle name="Izhod 2 7 4" xfId="2420" xr:uid="{00000000-0005-0000-0000-00002F020000}"/>
    <cellStyle name="Izhod 2 7 4 2" xfId="5486" xr:uid="{766E34DB-3EB5-41FB-9F43-79E0FDD7C421}"/>
    <cellStyle name="Izhod 2 7 4 2 2" xfId="14423" xr:uid="{35A714C6-BAAE-46D6-85A5-56D615046D06}"/>
    <cellStyle name="Izhod 2 7 4 2 3" xfId="20625" xr:uid="{0647C85D-B373-4B76-9300-D5FAB7AF0AFE}"/>
    <cellStyle name="Izhod 2 7 4 3" xfId="7644" xr:uid="{B0917C4E-29AA-4FEE-9846-8DE4E9061E44}"/>
    <cellStyle name="Izhod 2 7 4 3 2" xfId="16581" xr:uid="{687FE519-B321-47C8-8F94-F1F3DAB92E8F}"/>
    <cellStyle name="Izhod 2 7 4 3 3" xfId="22783" xr:uid="{3DF87896-8DD2-402F-8D1B-BA50E7A74E38}"/>
    <cellStyle name="Izhod 2 7 4 4" xfId="7318" xr:uid="{67112B9A-AD95-405B-A8CB-768F929187CE}"/>
    <cellStyle name="Izhod 2 7 4 4 2" xfId="16255" xr:uid="{D71228F7-AF29-49C6-86A6-B5478009FAAA}"/>
    <cellStyle name="Izhod 2 7 4 4 3" xfId="22457" xr:uid="{E1136AEC-36FA-4EA4-9CD5-2366225E080B}"/>
    <cellStyle name="Izhod 2 7 4 5" xfId="11357" xr:uid="{DD8580C2-09C5-4E4B-9315-C8114FCE916F}"/>
    <cellStyle name="Izhod 2 7 4 6" xfId="18897" xr:uid="{D8B0B5E2-B661-4541-99D0-97BB9297A7E7}"/>
    <cellStyle name="Izhod 2 7 5" xfId="2251" xr:uid="{00000000-0005-0000-0000-000030020000}"/>
    <cellStyle name="Izhod 2 7 5 2" xfId="5317" xr:uid="{D60CF87D-E735-496E-8C69-882746D2A349}"/>
    <cellStyle name="Izhod 2 7 5 2 2" xfId="14254" xr:uid="{87E2D720-5DDA-4DE4-92B4-209DCB566E96}"/>
    <cellStyle name="Izhod 2 7 5 2 3" xfId="20456" xr:uid="{8B2D06F4-30EE-4154-AA11-710316B399A4}"/>
    <cellStyle name="Izhod 2 7 5 3" xfId="7475" xr:uid="{77E74839-B3E8-4AAB-9AB3-94362D6DD97A}"/>
    <cellStyle name="Izhod 2 7 5 3 2" xfId="16412" xr:uid="{3034CB4C-81B9-4A5E-A55C-A95990B88065}"/>
    <cellStyle name="Izhod 2 7 5 3 3" xfId="22614" xr:uid="{40282EA7-4C0B-4243-B7D4-EA06B1B6B49F}"/>
    <cellStyle name="Izhod 2 7 5 4" xfId="3534" xr:uid="{6D69BECA-80B2-4B2F-8BFE-E616DB7CFFF1}"/>
    <cellStyle name="Izhod 2 7 5 4 2" xfId="12471" xr:uid="{BDABFB62-FA75-42CA-8147-B3B847225255}"/>
    <cellStyle name="Izhod 2 7 5 4 3" xfId="19844" xr:uid="{11EDDD5B-6291-4A6B-B91F-08BAD9693A6C}"/>
    <cellStyle name="Izhod 2 7 5 5" xfId="11188" xr:uid="{DA3692A6-9691-408A-914E-597C279AA3F8}"/>
    <cellStyle name="Izhod 2 7 5 6" xfId="18728" xr:uid="{B579FC0D-4312-4B8D-A4B0-5E9AB915E00B}"/>
    <cellStyle name="Izhod 2 7 6" xfId="2283" xr:uid="{00000000-0005-0000-0000-000031020000}"/>
    <cellStyle name="Izhod 2 7 6 2" xfId="5349" xr:uid="{58250BF1-7A64-4895-8768-F0440A0D4E57}"/>
    <cellStyle name="Izhod 2 7 6 2 2" xfId="14286" xr:uid="{874A01EC-1A8D-4E9F-9507-3C4D8E32EA20}"/>
    <cellStyle name="Izhod 2 7 6 2 3" xfId="20488" xr:uid="{5EEB2D7A-E548-4F81-9519-4C9550106EE0}"/>
    <cellStyle name="Izhod 2 7 6 3" xfId="7507" xr:uid="{C4C4E14E-AD1A-49D0-8E7C-4928478D15CF}"/>
    <cellStyle name="Izhod 2 7 6 3 2" xfId="16444" xr:uid="{F3AE129A-0A9B-4C4E-83FF-084DF0AC44ED}"/>
    <cellStyle name="Izhod 2 7 6 3 3" xfId="22646" xr:uid="{EFD50273-298B-44CA-8142-7C186A8AD301}"/>
    <cellStyle name="Izhod 2 7 6 4" xfId="8529" xr:uid="{34AB4C07-2FD0-4CB7-B030-394F62E1C00A}"/>
    <cellStyle name="Izhod 2 7 6 4 2" xfId="17466" xr:uid="{880DFE1A-4B48-488D-ABCA-D5BF3EE592BD}"/>
    <cellStyle name="Izhod 2 7 6 4 3" xfId="23668" xr:uid="{478A8033-A1B6-43EA-8B89-527BCD746F9A}"/>
    <cellStyle name="Izhod 2 7 6 5" xfId="11220" xr:uid="{1CEA3A75-660B-44F1-96B5-487F147B70EA}"/>
    <cellStyle name="Izhod 2 7 6 6" xfId="18760" xr:uid="{FE358AF1-3439-4ADF-9075-8699FB5FBE10}"/>
    <cellStyle name="Izhod 2 7 7" xfId="819" xr:uid="{00000000-0005-0000-0000-000032020000}"/>
    <cellStyle name="Izhod 2 7 7 2" xfId="3886" xr:uid="{9DA14E01-F666-4346-8825-17BE1A329549}"/>
    <cellStyle name="Izhod 2 7 7 2 2" xfId="12823" xr:uid="{4ABBB855-14EF-4458-BC5D-813128E0990D}"/>
    <cellStyle name="Izhod 2 7 7 2 3" xfId="20022" xr:uid="{B75F2463-030B-4C0C-BE21-95B6F59EB502}"/>
    <cellStyle name="Izhod 2 7 7 3" xfId="6569" xr:uid="{BD694501-D40A-470F-90D7-BE872772D81F}"/>
    <cellStyle name="Izhod 2 7 7 3 2" xfId="15506" xr:uid="{1FD60C51-C9F2-4F6D-BFE9-BF96C569069C}"/>
    <cellStyle name="Izhod 2 7 7 3 3" xfId="21708" xr:uid="{A6ABD4EC-B213-4D75-B2AE-81492F5B6D68}"/>
    <cellStyle name="Izhod 2 7 7 4" xfId="6534" xr:uid="{5BDB8877-1B34-419B-9D37-D6E84318456C}"/>
    <cellStyle name="Izhod 2 7 7 4 2" xfId="15471" xr:uid="{638918CD-3F7C-47A1-8AFF-A391377E77AF}"/>
    <cellStyle name="Izhod 2 7 7 4 3" xfId="21673" xr:uid="{5EEE9B33-CBDF-4041-98A9-96E65715FA55}"/>
    <cellStyle name="Izhod 2 7 7 5" xfId="9760" xr:uid="{7B3F19C0-1BC1-433F-9350-8E907DF3B223}"/>
    <cellStyle name="Izhod 2 7 7 6" xfId="18297" xr:uid="{5A7BDA3F-21C0-480E-8D60-B03245D71C0E}"/>
    <cellStyle name="Izhod 2 7 8" xfId="2446" xr:uid="{00000000-0005-0000-0000-000033020000}"/>
    <cellStyle name="Izhod 2 7 8 2" xfId="5512" xr:uid="{A99C4237-6919-4EB6-8383-9F266D4F3022}"/>
    <cellStyle name="Izhod 2 7 8 2 2" xfId="14449" xr:uid="{A11A3594-E1E4-4E66-A238-4EBDEB52F896}"/>
    <cellStyle name="Izhod 2 7 8 2 3" xfId="20651" xr:uid="{9BB21411-B8DB-4F7F-8556-7449532CB20C}"/>
    <cellStyle name="Izhod 2 7 8 3" xfId="7670" xr:uid="{CCEFF8BF-A737-4EF8-80F1-5D5FDE10088B}"/>
    <cellStyle name="Izhod 2 7 8 3 2" xfId="16607" xr:uid="{65A92518-3117-4F3A-9ADA-7E90A38F196E}"/>
    <cellStyle name="Izhod 2 7 8 3 3" xfId="22809" xr:uid="{02D6CF84-5975-437D-9B3F-069A7E7E541C}"/>
    <cellStyle name="Izhod 2 7 8 4" xfId="8990" xr:uid="{1E560D6C-5880-45D7-A923-07F8BAC93561}"/>
    <cellStyle name="Izhod 2 7 8 4 2" xfId="17927" xr:uid="{CFAEEBDD-A361-43E1-ABAC-7FEBC3C40B4C}"/>
    <cellStyle name="Izhod 2 7 8 4 3" xfId="24129" xr:uid="{B0B82D09-A4B4-4F55-8EA2-30EA8E7819A5}"/>
    <cellStyle name="Izhod 2 7 8 5" xfId="11383" xr:uid="{D8D69288-10B7-4A10-ADA8-2E36C8644D41}"/>
    <cellStyle name="Izhod 2 7 8 6" xfId="18923" xr:uid="{5941A885-C312-4339-82C7-6EF89EC7BAF6}"/>
    <cellStyle name="Izhod 2 7 9" xfId="4398" xr:uid="{5EF123F5-8417-4CE0-A8AD-F7088FB1B1C5}"/>
    <cellStyle name="Izhod 2 7 9 2" xfId="13335" xr:uid="{ABB9475E-3F69-4924-8FCC-621A1744A447}"/>
    <cellStyle name="Izhod 2 7 9 3" xfId="20207" xr:uid="{0CD8DD01-1FFA-4FA0-9123-AFC34F30AA2F}"/>
    <cellStyle name="Izhod 2 8" xfId="807" xr:uid="{00000000-0005-0000-0000-000034020000}"/>
    <cellStyle name="Izhod 2 8 2" xfId="3874" xr:uid="{C141774F-8108-496E-9DA1-DB390D4BBF1F}"/>
    <cellStyle name="Izhod 2 8 2 2" xfId="12811" xr:uid="{19EFC0B1-C783-41A3-A882-396EB5FF978C}"/>
    <cellStyle name="Izhod 2 8 2 3" xfId="20011" xr:uid="{616073EA-D2B9-4A5F-AE7F-4CF2E0B2FDAC}"/>
    <cellStyle name="Izhod 2 8 3" xfId="6558" xr:uid="{CD06319D-CB03-4520-BCF8-9CBE3EDF0176}"/>
    <cellStyle name="Izhod 2 8 3 2" xfId="15495" xr:uid="{647DF07E-D5E1-49DF-A822-3C7EF29B8AD6}"/>
    <cellStyle name="Izhod 2 8 3 3" xfId="21697" xr:uid="{F46767C3-5CF4-4AF0-8DFC-ED23B426AAA8}"/>
    <cellStyle name="Izhod 2 8 4" xfId="9020" xr:uid="{71380019-84EE-42DE-929B-BEFD9E3A44AF}"/>
    <cellStyle name="Izhod 2 8 4 2" xfId="17957" xr:uid="{F806E2AE-70B4-426F-9885-F478ADA8FC76}"/>
    <cellStyle name="Izhod 2 8 4 3" xfId="24159" xr:uid="{112ADF34-7CF9-4823-A636-A5A9C6F828CF}"/>
    <cellStyle name="Izhod 2 8 5" xfId="9748" xr:uid="{CB4E7015-C908-4008-A250-FF028AC5F70B}"/>
    <cellStyle name="Izhod 2 8 6" xfId="18286" xr:uid="{7C8EA573-8708-4E9D-AC9A-C38018B911EB}"/>
    <cellStyle name="Izhod 2 9" xfId="837" xr:uid="{00000000-0005-0000-0000-000035020000}"/>
    <cellStyle name="Izhod 2 9 2" xfId="3904" xr:uid="{ED9E04EB-5C6D-4A0C-931A-DE19452A8FD2}"/>
    <cellStyle name="Izhod 2 9 2 2" xfId="12841" xr:uid="{17095E4B-1F55-4745-9ECD-4E822CFCC3C6}"/>
    <cellStyle name="Izhod 2 9 2 3" xfId="20040" xr:uid="{D62BCD3A-0D17-41CD-88E5-8CCE404E48E0}"/>
    <cellStyle name="Izhod 2 9 3" xfId="6587" xr:uid="{8CE49161-41F1-41A0-AE8A-0B6FAB52F454}"/>
    <cellStyle name="Izhod 2 9 3 2" xfId="15524" xr:uid="{F9008483-9AF9-43D8-9E72-7EA667289018}"/>
    <cellStyle name="Izhod 2 9 3 3" xfId="21726" xr:uid="{CE7F3B8F-0CEF-4877-9A06-1206D0F9563F}"/>
    <cellStyle name="Izhod 2 9 4" xfId="7155" xr:uid="{91B190B1-7DE7-4007-96CF-E02B9214E458}"/>
    <cellStyle name="Izhod 2 9 4 2" xfId="16092" xr:uid="{C66D06E0-38C3-471C-B794-0D56C88E0E15}"/>
    <cellStyle name="Izhod 2 9 4 3" xfId="22294" xr:uid="{1F8911E6-C37B-43D7-9817-0BE6B47E22D2}"/>
    <cellStyle name="Izhod 2 9 5" xfId="9778" xr:uid="{4492AA40-49DE-4A74-AA01-405B18A3D610}"/>
    <cellStyle name="Izhod 2 9 6" xfId="18315" xr:uid="{26427068-BD63-4AF6-8904-741C4BC88214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7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6" xr:uid="{00000000-0005-0000-0000-00004C020000}"/>
    <cellStyle name="Navadno 2 10 3" xfId="1758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8" xr:uid="{00000000-0005-0000-0000-0000A0020000}"/>
    <cellStyle name="Note 10 2" xfId="5404" xr:uid="{D0B8C60A-4FA8-4B2A-BA75-E6A661522B22}"/>
    <cellStyle name="Note 10 2 2" xfId="14341" xr:uid="{931014AF-45D0-4C7C-AB7F-E18091453C4C}"/>
    <cellStyle name="Note 10 2 3" xfId="20543" xr:uid="{7B36D59D-F39D-42C0-B00A-B9E77699BCF0}"/>
    <cellStyle name="Note 10 3" xfId="7562" xr:uid="{5A0E2303-B139-4F2C-81D1-6C80700D80F7}"/>
    <cellStyle name="Note 10 3 2" xfId="16499" xr:uid="{D762F3C6-C3C9-4962-A69E-7CEB7958201B}"/>
    <cellStyle name="Note 10 3 3" xfId="22701" xr:uid="{564A6F48-FC24-4FCE-A4A0-4406E4425CAB}"/>
    <cellStyle name="Note 10 4" xfId="6897" xr:uid="{8D04F8BF-49F9-4274-82EE-C65F11ABC4F5}"/>
    <cellStyle name="Note 10 4 2" xfId="15834" xr:uid="{C48846EA-D3D3-4B9E-A5B7-C048E265C0A7}"/>
    <cellStyle name="Note 10 4 3" xfId="22036" xr:uid="{60A02430-51D3-40F7-90EF-C2FB58D5F73F}"/>
    <cellStyle name="Note 10 5" xfId="11275" xr:uid="{AE4DF043-4780-47F5-99E6-C49EA1134596}"/>
    <cellStyle name="Note 10 6" xfId="18815" xr:uid="{9746DD0F-57C0-40ED-BB5E-81FA465335E9}"/>
    <cellStyle name="Note 11" xfId="2244" xr:uid="{00000000-0005-0000-0000-0000A1020000}"/>
    <cellStyle name="Note 11 2" xfId="5310" xr:uid="{474ED81A-E5D3-4790-85F8-C1C8F046DC56}"/>
    <cellStyle name="Note 11 2 2" xfId="14247" xr:uid="{371CE146-50FD-446C-8801-0F18B5DFF5E2}"/>
    <cellStyle name="Note 11 2 3" xfId="20449" xr:uid="{79430762-A144-4A44-BB3A-71B635D4348F}"/>
    <cellStyle name="Note 11 3" xfId="7468" xr:uid="{327DA344-CC6B-448C-95DD-CBCBA1F08A55}"/>
    <cellStyle name="Note 11 3 2" xfId="16405" xr:uid="{FF527C49-7704-4BE9-AB0F-C35FAFED0D0D}"/>
    <cellStyle name="Note 11 3 3" xfId="22607" xr:uid="{5D905B15-9267-4D9F-88CC-49D05C58D1D0}"/>
    <cellStyle name="Note 11 4" xfId="7118" xr:uid="{B2C92010-3E85-4E02-830A-EEA47E03211A}"/>
    <cellStyle name="Note 11 4 2" xfId="16055" xr:uid="{4486AA1F-8F0E-4B98-8C82-B2F25E08163C}"/>
    <cellStyle name="Note 11 4 3" xfId="22257" xr:uid="{1069AA03-2466-49F0-9DEE-95C13F5B047B}"/>
    <cellStyle name="Note 11 5" xfId="11181" xr:uid="{024CF056-A1E9-4B36-B81D-26CBA63FDCBF}"/>
    <cellStyle name="Note 11 6" xfId="18721" xr:uid="{4046C30C-2F5F-444A-A24C-FF76C8F3350C}"/>
    <cellStyle name="Note 12" xfId="3278" xr:uid="{6B8EBDD4-E3C1-4DA4-9FBF-07E8DC912EF4}"/>
    <cellStyle name="Note 12 2" xfId="12215" xr:uid="{6F034AC5-E3F8-4102-97BD-A33A72FDEA45}"/>
    <cellStyle name="Note 12 3" xfId="19755" xr:uid="{B138E1C1-911D-4B9C-9569-BC7EBA478F6F}"/>
    <cellStyle name="Note 13" xfId="9089" xr:uid="{93BE1EF9-F96C-4E18-B9D6-6B817A59A8EE}"/>
    <cellStyle name="Note 13 2" xfId="18026" xr:uid="{5628D3E6-C12C-4BA5-9691-41F6476A6D45}"/>
    <cellStyle name="Note 13 3" xfId="24228" xr:uid="{D15753F1-19EF-4134-8868-011FCCCAE9B8}"/>
    <cellStyle name="Note 14" xfId="6816" xr:uid="{C35796D8-EFC7-48C9-8AA8-862FAC81DC3D}"/>
    <cellStyle name="Note 14 2" xfId="15753" xr:uid="{8A039F55-D665-4AF3-995C-F62889C85C88}"/>
    <cellStyle name="Note 14 3" xfId="21955" xr:uid="{E4955F67-3519-400F-8D7A-4CDB5E1B389E}"/>
    <cellStyle name="Note 15" xfId="9270" xr:uid="{12C1D765-5513-4A59-B413-CB229C58C349}"/>
    <cellStyle name="Note 15 2" xfId="18207" xr:uid="{25617D9C-AE54-4886-AC72-4F9EAF68A62F}"/>
    <cellStyle name="Note 15 3" xfId="24409" xr:uid="{8B745BC4-63BC-4FD2-BD75-5D984091C86F}"/>
    <cellStyle name="Note 16" xfId="9498" xr:uid="{3C5AB21A-9B62-4AF6-9E0B-ACAB4CEF40AF}"/>
    <cellStyle name="Note 2" xfId="110" xr:uid="{00000000-0005-0000-0000-0000A2020000}"/>
    <cellStyle name="Note 2 10" xfId="2681" xr:uid="{00000000-0005-0000-0000-0000A3020000}"/>
    <cellStyle name="Note 2 10 2" xfId="5747" xr:uid="{9C605AEF-B552-4296-9E4A-7B232B9E9E3A}"/>
    <cellStyle name="Note 2 10 2 2" xfId="14684" xr:uid="{03A163A4-AA95-4E4B-9580-B51FAED258C2}"/>
    <cellStyle name="Note 2 10 2 3" xfId="20886" xr:uid="{BE9FBC89-CF26-47BF-973C-A073FF6AB35A}"/>
    <cellStyle name="Note 2 10 3" xfId="7905" xr:uid="{1863A8A3-4181-4665-A68B-0AFB7C20E35E}"/>
    <cellStyle name="Note 2 10 3 2" xfId="16842" xr:uid="{D4446290-9AD8-4B40-B692-C56258F69653}"/>
    <cellStyle name="Note 2 10 3 3" xfId="23044" xr:uid="{160D1F4E-B299-49CD-A846-98040D8BE8C7}"/>
    <cellStyle name="Note 2 10 4" xfId="9054" xr:uid="{865D4B9A-8AF5-41E5-947E-ADAC926C533B}"/>
    <cellStyle name="Note 2 10 4 2" xfId="17991" xr:uid="{5BB668FC-6FE5-4A89-A7ED-FF0AF8E183AD}"/>
    <cellStyle name="Note 2 10 4 3" xfId="24193" xr:uid="{858F4D53-7F0F-4CD7-AB6B-BDE2DBE523E8}"/>
    <cellStyle name="Note 2 10 5" xfId="11618" xr:uid="{F3385DB2-AD6E-4E12-B840-F041E94D8EB2}"/>
    <cellStyle name="Note 2 10 6" xfId="19158" xr:uid="{711E2388-B389-435B-A7B0-07C5F3348349}"/>
    <cellStyle name="Note 2 11" xfId="3317" xr:uid="{31F5F685-E4A5-4F5A-951E-8A859E2A2345}"/>
    <cellStyle name="Note 2 11 2" xfId="12254" xr:uid="{3A1C1ADA-603D-4C8D-9205-A5ACB7D086BE}"/>
    <cellStyle name="Note 2 11 3" xfId="19788" xr:uid="{4B8E28A8-5997-48E0-8E5B-B63948A09AF1}"/>
    <cellStyle name="Note 2 12" xfId="7167" xr:uid="{0FE38D20-1477-4C7C-B055-6A1BF7584759}"/>
    <cellStyle name="Note 2 12 2" xfId="16104" xr:uid="{C7F4B19E-4F5D-4704-AE5F-CF0B3A90ACEA}"/>
    <cellStyle name="Note 2 12 3" xfId="22306" xr:uid="{C16717AA-F0D0-4CC8-87FE-078128E7253E}"/>
    <cellStyle name="Note 2 13" xfId="8559" xr:uid="{16323E57-675A-4BE7-B08D-A86A34BFEE7E}"/>
    <cellStyle name="Note 2 13 2" xfId="17496" xr:uid="{0DE345FE-2B53-4E39-8577-323BE0F6A1A8}"/>
    <cellStyle name="Note 2 13 3" xfId="23698" xr:uid="{7882EB49-F42D-4E03-91EF-AD347E6B6DC8}"/>
    <cellStyle name="Note 2 14" xfId="9295" xr:uid="{49B48692-E4BA-4525-AF62-20A2B98AA9D7}"/>
    <cellStyle name="Note 2 15" xfId="9304" xr:uid="{C15A3F53-BDCF-4FA0-8282-F9C740497573}"/>
    <cellStyle name="Note 2 2" xfId="297" xr:uid="{00000000-0005-0000-0000-0000A4020000}"/>
    <cellStyle name="Note 2 2 10" xfId="2900" xr:uid="{00000000-0005-0000-0000-0000A5020000}"/>
    <cellStyle name="Note 2 2 10 2" xfId="5966" xr:uid="{804747F7-A686-4CB2-870C-D5D61C066F0A}"/>
    <cellStyle name="Note 2 2 10 2 2" xfId="14903" xr:uid="{41239D0F-0203-466C-97F9-CE69FB334903}"/>
    <cellStyle name="Note 2 2 10 2 3" xfId="21105" xr:uid="{6BFC1783-4308-407C-9EAE-797429A12FCC}"/>
    <cellStyle name="Note 2 2 10 3" xfId="8124" xr:uid="{FB596F59-6F25-42DC-A21B-784EE2CFBE6F}"/>
    <cellStyle name="Note 2 2 10 3 2" xfId="17061" xr:uid="{FA853370-C72B-4E41-8B25-3A6191EB0830}"/>
    <cellStyle name="Note 2 2 10 3 3" xfId="23263" xr:uid="{3F3B295E-70E1-441E-AC07-716FC734A8EF}"/>
    <cellStyle name="Note 2 2 10 4" xfId="8661" xr:uid="{D113C19F-5893-4CF2-B748-854EE509E394}"/>
    <cellStyle name="Note 2 2 10 4 2" xfId="17598" xr:uid="{DACF6D13-04BF-41AF-823C-61F7AF04B235}"/>
    <cellStyle name="Note 2 2 10 4 3" xfId="23800" xr:uid="{BF6DE920-744D-4482-8C41-CE6E6CED440B}"/>
    <cellStyle name="Note 2 2 10 5" xfId="11837" xr:uid="{70080382-2A21-4A3F-8606-34D01E80AE8C}"/>
    <cellStyle name="Note 2 2 10 6" xfId="19377" xr:uid="{76EC0B38-92FD-4DCC-81DF-EFFC2BD8D9EF}"/>
    <cellStyle name="Note 2 2 11" xfId="3475" xr:uid="{017E4262-CE03-4F8A-9F78-E8DA0936DF9E}"/>
    <cellStyle name="Note 2 2 11 2" xfId="12412" xr:uid="{9064BF09-4D22-402A-851A-09A9411A2CA5}"/>
    <cellStyle name="Note 2 2 11 3" xfId="19840" xr:uid="{A95F50C4-0C2B-4830-8FA6-6370FE5C5B55}"/>
    <cellStyle name="Note 2 2 12" xfId="7237" xr:uid="{4E13CBDC-81B0-496A-B138-428DE71D29E7}"/>
    <cellStyle name="Note 2 2 12 2" xfId="16174" xr:uid="{1B400AC9-FC46-4AF9-B693-983276354ACD}"/>
    <cellStyle name="Note 2 2 12 3" xfId="22376" xr:uid="{BE3E2AA3-EA65-4D4B-96EF-AF68A85E4FD7}"/>
    <cellStyle name="Note 2 2 13" xfId="8805" xr:uid="{7AED52DF-D63D-4054-B46D-AE26CCD73E99}"/>
    <cellStyle name="Note 2 2 13 2" xfId="17742" xr:uid="{47EB67C7-3492-4AEE-B23D-687705E3B7F1}"/>
    <cellStyle name="Note 2 2 13 3" xfId="23944" xr:uid="{6F3DE81C-5CC5-4955-BDCB-33CDF009B4A9}"/>
    <cellStyle name="Note 2 2 14" xfId="9427" xr:uid="{DB3DB7A7-8169-4CE3-96DF-3DF0666E19B2}"/>
    <cellStyle name="Note 2 2 15" xfId="9276" xr:uid="{4A37FF1E-D094-4903-A81C-EC290A1A6E91}"/>
    <cellStyle name="Note 2 2 2" xfId="694" xr:uid="{00000000-0005-0000-0000-0000A6020000}"/>
    <cellStyle name="Note 2 2 2 10" xfId="7177" xr:uid="{FF1C7CB1-3906-4CFB-8A25-8A52A902772E}"/>
    <cellStyle name="Note 2 2 2 10 2" xfId="16114" xr:uid="{24E07239-F761-4277-BFDA-AB13BF59416F}"/>
    <cellStyle name="Note 2 2 2 10 3" xfId="22316" xr:uid="{F69E1F10-816A-4560-B7D0-A3D61FCE28D0}"/>
    <cellStyle name="Note 2 2 2 11" xfId="9635" xr:uid="{2500CABF-9AB3-42F2-A592-7E95C59E9DDD}"/>
    <cellStyle name="Note 2 2 2 12" xfId="18234" xr:uid="{B08E2760-64AF-42AD-A4A8-47EBA042788B}"/>
    <cellStyle name="Note 2 2 2 2" xfId="1697" xr:uid="{00000000-0005-0000-0000-0000A7020000}"/>
    <cellStyle name="Note 2 2 2 2 10" xfId="6429" xr:uid="{86329EC0-0FAB-407D-A71F-1A485E903EF6}"/>
    <cellStyle name="Note 2 2 2 2 10 2" xfId="15366" xr:uid="{98AC18ED-7786-4639-8C94-9EEB582E6C50}"/>
    <cellStyle name="Note 2 2 2 2 10 3" xfId="21568" xr:uid="{A8D9E6E8-4212-4313-9948-7801E71A8CDD}"/>
    <cellStyle name="Note 2 2 2 2 11" xfId="10638" xr:uid="{B96F00A5-78DB-46B9-9BB3-9A8C9CE752AC}"/>
    <cellStyle name="Note 2 2 2 2 12" xfId="18569" xr:uid="{BBCFB082-F5F0-4C20-BA6E-48CA986DB9E0}"/>
    <cellStyle name="Note 2 2 2 2 2" xfId="2359" xr:uid="{00000000-0005-0000-0000-0000A8020000}"/>
    <cellStyle name="Note 2 2 2 2 2 2" xfId="5425" xr:uid="{774304A0-D2F3-46DB-B809-12280C8A5875}"/>
    <cellStyle name="Note 2 2 2 2 2 2 2" xfId="14362" xr:uid="{3E22A26A-4D63-4C7E-A6CF-9D61A16AABEB}"/>
    <cellStyle name="Note 2 2 2 2 2 2 3" xfId="20564" xr:uid="{513E2F4C-00F4-4132-9162-BB20D083EB82}"/>
    <cellStyle name="Note 2 2 2 2 2 3" xfId="7583" xr:uid="{41254FC2-9758-4DD4-B3AE-A728FC6BD597}"/>
    <cellStyle name="Note 2 2 2 2 2 3 2" xfId="16520" xr:uid="{7C8B9071-5D26-403D-ABB7-D0FC280798CA}"/>
    <cellStyle name="Note 2 2 2 2 2 3 3" xfId="22722" xr:uid="{4AE62414-0BA6-4944-BF0F-9B4B8B59FA78}"/>
    <cellStyle name="Note 2 2 2 2 2 4" xfId="9220" xr:uid="{A35EC590-7CF4-495C-87A8-2B8A702CB0DB}"/>
    <cellStyle name="Note 2 2 2 2 2 4 2" xfId="18157" xr:uid="{77F022E2-1375-4C53-A312-D2EE4C37235F}"/>
    <cellStyle name="Note 2 2 2 2 2 4 3" xfId="24359" xr:uid="{14E8FB6E-2AC5-4F5F-8344-5317FA31B4B5}"/>
    <cellStyle name="Note 2 2 2 2 2 5" xfId="11296" xr:uid="{7BB70DD3-F213-453B-90DC-6A3A1D06E3E0}"/>
    <cellStyle name="Note 2 2 2 2 2 6" xfId="18836" xr:uid="{F842BD42-C5F3-4876-8871-382FC58DF163}"/>
    <cellStyle name="Note 2 2 2 2 3" xfId="2478" xr:uid="{00000000-0005-0000-0000-0000A9020000}"/>
    <cellStyle name="Note 2 2 2 2 3 2" xfId="5544" xr:uid="{30479F73-1CAA-451D-873C-43AEDA2A7938}"/>
    <cellStyle name="Note 2 2 2 2 3 2 2" xfId="14481" xr:uid="{15B545D8-0350-4A48-93B1-67476880D96C}"/>
    <cellStyle name="Note 2 2 2 2 3 2 3" xfId="20683" xr:uid="{28E58269-4CD4-4F97-AD95-044EAD3A82CB}"/>
    <cellStyle name="Note 2 2 2 2 3 3" xfId="7702" xr:uid="{AC54F1B5-20C9-48E6-8FFC-460C3BE6AB8D}"/>
    <cellStyle name="Note 2 2 2 2 3 3 2" xfId="16639" xr:uid="{C5F076F6-4670-4CF3-9D8D-7A6E71D0F600}"/>
    <cellStyle name="Note 2 2 2 2 3 3 3" xfId="22841" xr:uid="{6CEEBBD9-6397-4FB8-BB6B-BCEB169F8EDE}"/>
    <cellStyle name="Note 2 2 2 2 3 4" xfId="7292" xr:uid="{74BBD8C0-217E-4879-83DE-32B695749F86}"/>
    <cellStyle name="Note 2 2 2 2 3 4 2" xfId="16229" xr:uid="{96AC22D6-DC27-4639-B4D8-75C845E52E78}"/>
    <cellStyle name="Note 2 2 2 2 3 4 3" xfId="22431" xr:uid="{FB428FBB-700B-4CC8-841D-9DFB138AEB4B}"/>
    <cellStyle name="Note 2 2 2 2 3 5" xfId="11415" xr:uid="{27FD24A1-CE2F-4D08-AEE1-A54FD64AA9C9}"/>
    <cellStyle name="Note 2 2 2 2 3 6" xfId="18955" xr:uid="{0859C7D2-5878-4575-857B-5016B915BE32}"/>
    <cellStyle name="Note 2 2 2 2 4" xfId="2234" xr:uid="{00000000-0005-0000-0000-0000AA020000}"/>
    <cellStyle name="Note 2 2 2 2 4 2" xfId="5300" xr:uid="{E5168647-75C1-4270-A8E4-A3BD9DBA4BFE}"/>
    <cellStyle name="Note 2 2 2 2 4 2 2" xfId="14237" xr:uid="{3548ED6B-5848-4E83-AE91-025291713AC9}"/>
    <cellStyle name="Note 2 2 2 2 4 2 3" xfId="20439" xr:uid="{3FF6E91A-AFA2-4838-A30F-84B4E8DC286E}"/>
    <cellStyle name="Note 2 2 2 2 4 3" xfId="7458" xr:uid="{C1B23285-85D7-4A73-B088-BB1D5059041B}"/>
    <cellStyle name="Note 2 2 2 2 4 3 2" xfId="16395" xr:uid="{5437276D-79A6-4496-8640-489109BEDA5F}"/>
    <cellStyle name="Note 2 2 2 2 4 3 3" xfId="22597" xr:uid="{72AABECB-946F-436E-9A3F-DE00F4D12B88}"/>
    <cellStyle name="Note 2 2 2 2 4 4" xfId="8551" xr:uid="{B6C5C785-AE0D-4B65-B019-3A6A49EFE993}"/>
    <cellStyle name="Note 2 2 2 2 4 4 2" xfId="17488" xr:uid="{B67E8528-21EA-4F69-B837-185D394E527F}"/>
    <cellStyle name="Note 2 2 2 2 4 4 3" xfId="23690" xr:uid="{7AD31DE8-8505-4BA7-8154-BAE8F006A9D6}"/>
    <cellStyle name="Note 2 2 2 2 4 5" xfId="11171" xr:uid="{4172C827-2B94-4E98-9803-4D971A0EA8C4}"/>
    <cellStyle name="Note 2 2 2 2 4 6" xfId="18711" xr:uid="{511946BA-2B29-4BA8-857E-23DA9898B7CE}"/>
    <cellStyle name="Note 2 2 2 2 5" xfId="2476" xr:uid="{00000000-0005-0000-0000-0000AB020000}"/>
    <cellStyle name="Note 2 2 2 2 5 2" xfId="5542" xr:uid="{B0870FCD-E478-4068-8DB2-72BD0CF655DD}"/>
    <cellStyle name="Note 2 2 2 2 5 2 2" xfId="14479" xr:uid="{9C8D616B-F653-48C3-955D-93D605A80EB8}"/>
    <cellStyle name="Note 2 2 2 2 5 2 3" xfId="20681" xr:uid="{F37344D9-02F3-4449-9A55-62C099FC708B}"/>
    <cellStyle name="Note 2 2 2 2 5 3" xfId="7700" xr:uid="{C29FA89F-5681-4368-9A77-00E1532A8E01}"/>
    <cellStyle name="Note 2 2 2 2 5 3 2" xfId="16637" xr:uid="{06CCD80E-E1C9-479A-BFBB-138E00C77125}"/>
    <cellStyle name="Note 2 2 2 2 5 3 3" xfId="22839" xr:uid="{A61EC930-5141-4875-9703-53CE13FC075C}"/>
    <cellStyle name="Note 2 2 2 2 5 4" xfId="8991" xr:uid="{33186812-914E-4A1F-9735-FA11B1BD1283}"/>
    <cellStyle name="Note 2 2 2 2 5 4 2" xfId="17928" xr:uid="{FBFEDC4E-2D69-485E-90D0-C279CFEE2F32}"/>
    <cellStyle name="Note 2 2 2 2 5 4 3" xfId="24130" xr:uid="{9B2144B8-66BD-4989-B4C7-4FF1FEADBA28}"/>
    <cellStyle name="Note 2 2 2 2 5 5" xfId="11413" xr:uid="{160BC259-79D6-4EA5-AC83-0ABC87DA1191}"/>
    <cellStyle name="Note 2 2 2 2 5 6" xfId="18953" xr:uid="{A1044E35-6F7D-44E3-815C-84AEC38567D2}"/>
    <cellStyle name="Note 2 2 2 2 6" xfId="795" xr:uid="{00000000-0005-0000-0000-0000AC020000}"/>
    <cellStyle name="Note 2 2 2 2 6 2" xfId="3862" xr:uid="{314F3559-3C52-43A4-AA14-4E44FE3C2E06}"/>
    <cellStyle name="Note 2 2 2 2 6 2 2" xfId="12799" xr:uid="{38C39239-38A0-40E2-B811-1CB522038AF9}"/>
    <cellStyle name="Note 2 2 2 2 6 2 3" xfId="19999" xr:uid="{6FE294EC-AC6F-41DF-AD2C-E00D8BFB165A}"/>
    <cellStyle name="Note 2 2 2 2 6 3" xfId="6546" xr:uid="{3F10EC13-3D16-4107-A7DB-FA3D3234367B}"/>
    <cellStyle name="Note 2 2 2 2 6 3 2" xfId="15483" xr:uid="{3CDB6714-2953-4378-9301-E80F5A0E07B6}"/>
    <cellStyle name="Note 2 2 2 2 6 3 3" xfId="21685" xr:uid="{1C98A14A-3C2D-49BA-BFEF-ECCF052BF03F}"/>
    <cellStyle name="Note 2 2 2 2 6 4" xfId="3318" xr:uid="{AE2A06EE-4442-4AC8-B844-4DA9BEF49E6D}"/>
    <cellStyle name="Note 2 2 2 2 6 4 2" xfId="12255" xr:uid="{29450E0D-73EA-4586-972B-1C5F999241DC}"/>
    <cellStyle name="Note 2 2 2 2 6 4 3" xfId="19789" xr:uid="{EC58D02D-2DEC-4697-8E49-DFD6B2CAD22C}"/>
    <cellStyle name="Note 2 2 2 2 6 5" xfId="9736" xr:uid="{E89CD113-DFF8-499C-B8E1-A44BA326513F}"/>
    <cellStyle name="Note 2 2 2 2 6 6" xfId="18274" xr:uid="{D045DE6D-CC2C-407A-B003-6CC690D4F731}"/>
    <cellStyle name="Note 2 2 2 2 7" xfId="2598" xr:uid="{00000000-0005-0000-0000-0000AD020000}"/>
    <cellStyle name="Note 2 2 2 2 7 2" xfId="5664" xr:uid="{B0301444-1272-4372-900B-E0745550DDBB}"/>
    <cellStyle name="Note 2 2 2 2 7 2 2" xfId="14601" xr:uid="{BA9BA380-81B9-404D-8CD4-012B10498033}"/>
    <cellStyle name="Note 2 2 2 2 7 2 3" xfId="20803" xr:uid="{C1D7C518-6E3F-4405-B12D-2B4A596F3CC5}"/>
    <cellStyle name="Note 2 2 2 2 7 3" xfId="7822" xr:uid="{78B43D31-21E2-4D94-8453-50F7C636609B}"/>
    <cellStyle name="Note 2 2 2 2 7 3 2" xfId="16759" xr:uid="{E711E3D0-2A5B-4096-A82B-15B770AA45BE}"/>
    <cellStyle name="Note 2 2 2 2 7 3 3" xfId="22961" xr:uid="{0AAF549F-8AC1-43B5-B5E2-C15A3B2E4DC2}"/>
    <cellStyle name="Note 2 2 2 2 7 4" xfId="9163" xr:uid="{7E0995C4-691F-471D-959C-C7E71A0459F0}"/>
    <cellStyle name="Note 2 2 2 2 7 4 2" xfId="18100" xr:uid="{240D4ECF-FD96-425F-944C-A45653773017}"/>
    <cellStyle name="Note 2 2 2 2 7 4 3" xfId="24302" xr:uid="{55CD8A5B-E392-4B91-9DE5-A0EB0039E872}"/>
    <cellStyle name="Note 2 2 2 2 7 5" xfId="11535" xr:uid="{0549A3FA-51FC-4C58-BC15-71F1971B827F}"/>
    <cellStyle name="Note 2 2 2 2 7 6" xfId="19075" xr:uid="{C572EFC4-A8D6-4518-8D62-A028D36472DE}"/>
    <cellStyle name="Note 2 2 2 2 8" xfId="4764" xr:uid="{F88C6F04-6BA1-403C-A5E4-32F490832E7E}"/>
    <cellStyle name="Note 2 2 2 2 8 2" xfId="13701" xr:uid="{C7BB6AC8-E2EB-4452-9E7E-FEF394C23AA9}"/>
    <cellStyle name="Note 2 2 2 2 8 3" xfId="20294" xr:uid="{BB4B3C56-1E57-43D7-B9C1-49D5F1DE57E6}"/>
    <cellStyle name="Note 2 2 2 2 9" xfId="7125" xr:uid="{30951ED2-5D6A-47B3-8E58-AD949B7465FB}"/>
    <cellStyle name="Note 2 2 2 2 9 2" xfId="16062" xr:uid="{E1C29D0F-C323-439F-9A0B-ED39332EA27D}"/>
    <cellStyle name="Note 2 2 2 2 9 3" xfId="22264" xr:uid="{588444E8-E3F5-44FA-9600-787E4ADDAFB0}"/>
    <cellStyle name="Note 2 2 2 3" xfId="2141" xr:uid="{00000000-0005-0000-0000-0000AE020000}"/>
    <cellStyle name="Note 2 2 2 3 10" xfId="6488" xr:uid="{41058B55-77D3-49E9-85EE-FC9957DDD5EA}"/>
    <cellStyle name="Note 2 2 2 3 10 2" xfId="15425" xr:uid="{7979B34C-76CD-4140-847E-3863E4D88B67}"/>
    <cellStyle name="Note 2 2 2 3 10 3" xfId="21627" xr:uid="{C39E109D-E298-4C9D-A286-C8B10FDA19E3}"/>
    <cellStyle name="Note 2 2 2 3 11" xfId="11078" xr:uid="{7F90D094-C868-445E-94EC-792A82A86F02}"/>
    <cellStyle name="Note 2 2 2 3 12" xfId="18618" xr:uid="{719D0787-8C1F-4E76-AEAD-E708E0510937}"/>
    <cellStyle name="Note 2 2 2 3 2" xfId="2745" xr:uid="{00000000-0005-0000-0000-0000AF020000}"/>
    <cellStyle name="Note 2 2 2 3 2 2" xfId="5811" xr:uid="{E789AC8C-D779-4A4F-B863-2746FDD0A26D}"/>
    <cellStyle name="Note 2 2 2 3 2 2 2" xfId="14748" xr:uid="{24A30B33-D9F7-4453-93AA-D5EC151B26F8}"/>
    <cellStyle name="Note 2 2 2 3 2 2 3" xfId="20950" xr:uid="{BA0CFCB2-802D-45FD-880E-75E96E5C0833}"/>
    <cellStyle name="Note 2 2 2 3 2 3" xfId="7969" xr:uid="{4D536CEC-376B-4233-AFC5-0CFB9157D719}"/>
    <cellStyle name="Note 2 2 2 3 2 3 2" xfId="16906" xr:uid="{FCF6D1A3-885A-411B-8212-35255DCCA689}"/>
    <cellStyle name="Note 2 2 2 3 2 3 3" xfId="23108" xr:uid="{E3FEFCDB-907B-4DFF-B1F9-54AECAEA3A6F}"/>
    <cellStyle name="Note 2 2 2 3 2 4" xfId="8585" xr:uid="{6C6C7955-8DDE-4D90-8199-C988866907EF}"/>
    <cellStyle name="Note 2 2 2 3 2 4 2" xfId="17522" xr:uid="{F1664804-7D78-4264-88E6-7E72CCA84E61}"/>
    <cellStyle name="Note 2 2 2 3 2 4 3" xfId="23724" xr:uid="{2BA20F9F-3AAD-407B-9706-9701D3D6C38D}"/>
    <cellStyle name="Note 2 2 2 3 2 5" xfId="11682" xr:uid="{3FF1AEC9-11A4-4085-A49E-0E83BE455224}"/>
    <cellStyle name="Note 2 2 2 3 2 6" xfId="19222" xr:uid="{76C288BB-91BE-403E-840B-050DFC4E6A42}"/>
    <cellStyle name="Note 2 2 2 3 3" xfId="2855" xr:uid="{00000000-0005-0000-0000-0000B0020000}"/>
    <cellStyle name="Note 2 2 2 3 3 2" xfId="5921" xr:uid="{966AFB76-8D0F-4544-A4ED-A2FE8C3F20F3}"/>
    <cellStyle name="Note 2 2 2 3 3 2 2" xfId="14858" xr:uid="{9C3B21D0-9B08-4F0E-8D03-1AFB9F8EBAEF}"/>
    <cellStyle name="Note 2 2 2 3 3 2 3" xfId="21060" xr:uid="{963E1B55-3C1F-4864-A681-1743AFCD06AC}"/>
    <cellStyle name="Note 2 2 2 3 3 3" xfId="8079" xr:uid="{C7CF9031-D2CD-417F-A273-6446D5FAAE66}"/>
    <cellStyle name="Note 2 2 2 3 3 3 2" xfId="17016" xr:uid="{5E32BB8E-D46A-4400-A993-DF0905B9C369}"/>
    <cellStyle name="Note 2 2 2 3 3 3 3" xfId="23218" xr:uid="{044C3009-5BE0-44E4-A69B-EAFAB6532C46}"/>
    <cellStyle name="Note 2 2 2 3 3 4" xfId="7208" xr:uid="{6D3E83E3-26A3-4DF3-8CBA-067172D6E51A}"/>
    <cellStyle name="Note 2 2 2 3 3 4 2" xfId="16145" xr:uid="{8E71F2C6-09EF-4601-BA27-2C9F363ACF73}"/>
    <cellStyle name="Note 2 2 2 3 3 4 3" xfId="22347" xr:uid="{83FBF205-74DC-47E4-9A9D-47C3F5367702}"/>
    <cellStyle name="Note 2 2 2 3 3 5" xfId="11792" xr:uid="{26A6F983-0D52-4B3F-9C85-90E16CF7F04F}"/>
    <cellStyle name="Note 2 2 2 3 3 6" xfId="19332" xr:uid="{488DBD60-7247-44C8-B994-C882A5BBC6FF}"/>
    <cellStyle name="Note 2 2 2 3 4" xfId="2959" xr:uid="{00000000-0005-0000-0000-0000B1020000}"/>
    <cellStyle name="Note 2 2 2 3 4 2" xfId="6025" xr:uid="{F82E18E4-569C-412D-B230-8EFBC3775ACE}"/>
    <cellStyle name="Note 2 2 2 3 4 2 2" xfId="14962" xr:uid="{117AF5DB-6E88-4C20-A1FA-4C857A79F87B}"/>
    <cellStyle name="Note 2 2 2 3 4 2 3" xfId="21164" xr:uid="{CC2057A9-42D6-4BB9-8587-39A40E2085CC}"/>
    <cellStyle name="Note 2 2 2 3 4 3" xfId="8183" xr:uid="{5BD1E5C3-9F7E-4034-9248-EC9DD8AF1814}"/>
    <cellStyle name="Note 2 2 2 3 4 3 2" xfId="17120" xr:uid="{64CCABA4-EE60-42F6-88C1-4F747855BEAC}"/>
    <cellStyle name="Note 2 2 2 3 4 3 3" xfId="23322" xr:uid="{23A56C62-B857-4A63-812A-FAB6531AA840}"/>
    <cellStyle name="Note 2 2 2 3 4 4" xfId="3579" xr:uid="{3B67DE2E-0A0F-4745-AA55-19072C042C11}"/>
    <cellStyle name="Note 2 2 2 3 4 4 2" xfId="12516" xr:uid="{3AF6E8DD-1283-4A3B-8E9B-A26C2870D1A6}"/>
    <cellStyle name="Note 2 2 2 3 4 4 3" xfId="19889" xr:uid="{B69D6177-7277-4A5F-B08B-C3042D30D0AF}"/>
    <cellStyle name="Note 2 2 2 3 4 5" xfId="11896" xr:uid="{5BA3D218-8C52-4969-AA9F-B0C7895B0FF2}"/>
    <cellStyle name="Note 2 2 2 3 4 6" xfId="19436" xr:uid="{F4944EAC-E29D-48ED-BB3E-7F0414885B80}"/>
    <cellStyle name="Note 2 2 2 3 5" xfId="3082" xr:uid="{00000000-0005-0000-0000-0000B2020000}"/>
    <cellStyle name="Note 2 2 2 3 5 2" xfId="6148" xr:uid="{A507520B-E0C1-4B52-97B7-BE3C9FE4E9B1}"/>
    <cellStyle name="Note 2 2 2 3 5 2 2" xfId="15085" xr:uid="{F39CAE08-A52E-4DF6-A2B9-DAE870453976}"/>
    <cellStyle name="Note 2 2 2 3 5 2 3" xfId="21287" xr:uid="{6517662F-2852-4536-B572-EE3C2034EFEF}"/>
    <cellStyle name="Note 2 2 2 3 5 3" xfId="8306" xr:uid="{102C681E-F277-4CD8-8F21-14E02D915853}"/>
    <cellStyle name="Note 2 2 2 3 5 3 2" xfId="17243" xr:uid="{F627C561-45FC-4CFF-B4E8-019A6962BC08}"/>
    <cellStyle name="Note 2 2 2 3 5 3 3" xfId="23445" xr:uid="{5D111EDF-1FD8-46B3-9D22-8E06A8D4AB10}"/>
    <cellStyle name="Note 2 2 2 3 5 4" xfId="8867" xr:uid="{6833A52B-A79A-4AD7-A3B3-16AD7485B641}"/>
    <cellStyle name="Note 2 2 2 3 5 4 2" xfId="17804" xr:uid="{A24E9616-6E8B-481B-8F57-D45CD70ADF67}"/>
    <cellStyle name="Note 2 2 2 3 5 4 3" xfId="24006" xr:uid="{01582EA9-DD3F-41DA-B004-F9E4CA31B935}"/>
    <cellStyle name="Note 2 2 2 3 5 5" xfId="12019" xr:uid="{05046C49-A44F-4007-BD7E-A49DE0DB8D67}"/>
    <cellStyle name="Note 2 2 2 3 5 6" xfId="19559" xr:uid="{094D0158-BEEF-405E-BA81-30A9512E2E6A}"/>
    <cellStyle name="Note 2 2 2 3 6" xfId="3154" xr:uid="{00000000-0005-0000-0000-0000B3020000}"/>
    <cellStyle name="Note 2 2 2 3 6 2" xfId="6220" xr:uid="{4C40A85D-A559-4002-872F-28657F92D8F6}"/>
    <cellStyle name="Note 2 2 2 3 6 2 2" xfId="15157" xr:uid="{165963A8-3D44-407A-AFE9-6989433E5552}"/>
    <cellStyle name="Note 2 2 2 3 6 2 3" xfId="21359" xr:uid="{6BB0F5C2-A90F-4001-A36F-E610CA300E41}"/>
    <cellStyle name="Note 2 2 2 3 6 3" xfId="8378" xr:uid="{AC00E3AE-AEF8-45D0-8A51-4D22D605EB0A}"/>
    <cellStyle name="Note 2 2 2 3 6 3 2" xfId="17315" xr:uid="{6B4E5ADB-09D9-423C-83F1-21A47BF71D4C}"/>
    <cellStyle name="Note 2 2 2 3 6 3 3" xfId="23517" xr:uid="{3321952E-B7E7-4A72-9210-B3F05B0555E6}"/>
    <cellStyle name="Note 2 2 2 3 6 4" xfId="9248" xr:uid="{4E679FA8-547A-4CD5-AA64-FDE199A14506}"/>
    <cellStyle name="Note 2 2 2 3 6 4 2" xfId="18185" xr:uid="{58CD153B-DB03-4559-83A1-50528C36E406}"/>
    <cellStyle name="Note 2 2 2 3 6 4 3" xfId="24387" xr:uid="{9741F481-46AE-40F6-B8F1-22256D8F1ED0}"/>
    <cellStyle name="Note 2 2 2 3 6 5" xfId="12091" xr:uid="{B571FE87-B08D-4A0D-9713-C69F9413AEBE}"/>
    <cellStyle name="Note 2 2 2 3 6 6" xfId="19631" xr:uid="{3E34AC2B-5FB2-4532-A299-C04BDD16084F}"/>
    <cellStyle name="Note 2 2 2 3 7" xfId="3231" xr:uid="{00000000-0005-0000-0000-0000B4020000}"/>
    <cellStyle name="Note 2 2 2 3 7 2" xfId="6297" xr:uid="{7B8AB747-6F29-44F5-B1E4-2DF33AFA6484}"/>
    <cellStyle name="Note 2 2 2 3 7 2 2" xfId="15234" xr:uid="{2C94B0F8-D9E5-4731-91FA-4B06FD03213E}"/>
    <cellStyle name="Note 2 2 2 3 7 2 3" xfId="21436" xr:uid="{4C3783C4-F380-4EB7-AF56-C795C5758383}"/>
    <cellStyle name="Note 2 2 2 3 7 3" xfId="8455" xr:uid="{C62CA6C4-6BC5-40EF-8BBC-EBF622685992}"/>
    <cellStyle name="Note 2 2 2 3 7 3 2" xfId="17392" xr:uid="{4BC0A31B-92A9-4717-9E2F-C3EFEC9D3E6B}"/>
    <cellStyle name="Note 2 2 2 3 7 3 3" xfId="23594" xr:uid="{4AFE6F3B-F91C-4B1A-A9C6-F154D4A3BDB4}"/>
    <cellStyle name="Note 2 2 2 3 7 4" xfId="8509" xr:uid="{98D66617-1180-4ED2-BEC4-BB57B4BABABC}"/>
    <cellStyle name="Note 2 2 2 3 7 4 2" xfId="17446" xr:uid="{9AC70E39-41FA-40F7-8C37-2A12955230D9}"/>
    <cellStyle name="Note 2 2 2 3 7 4 3" xfId="23648" xr:uid="{9AD2A739-6B68-454C-8354-07F51415F564}"/>
    <cellStyle name="Note 2 2 2 3 7 5" xfId="12168" xr:uid="{7F8336D3-521F-4387-9D51-CBB45F8DF95F}"/>
    <cellStyle name="Note 2 2 2 3 7 6" xfId="19708" xr:uid="{3767CE86-AE22-4443-A8F0-BD82F60484A6}"/>
    <cellStyle name="Note 2 2 2 3 8" xfId="5207" xr:uid="{BC988EC1-F80F-4ED6-8B17-9E7FCFEE8A62}"/>
    <cellStyle name="Note 2 2 2 3 8 2" xfId="14144" xr:uid="{FE234D2F-4752-4336-86C8-50B387BC8F12}"/>
    <cellStyle name="Note 2 2 2 3 8 3" xfId="20346" xr:uid="{D3CB5455-EE33-46E3-A5CD-79C730BA92D9}"/>
    <cellStyle name="Note 2 2 2 3 9" xfId="7365" xr:uid="{C6902D89-4B02-477E-9FB9-D2E0A0440935}"/>
    <cellStyle name="Note 2 2 2 3 9 2" xfId="16302" xr:uid="{35AB6743-3766-4271-8723-B2C998A388F3}"/>
    <cellStyle name="Note 2 2 2 3 9 3" xfId="22504" xr:uid="{EE51BCF9-7722-4C99-B93E-3D8D0EDFA410}"/>
    <cellStyle name="Note 2 2 2 4" xfId="2097" xr:uid="{00000000-0005-0000-0000-0000B5020000}"/>
    <cellStyle name="Note 2 2 2 4 10" xfId="9107" xr:uid="{351A0DFC-57D4-437B-9D20-D448F70C5926}"/>
    <cellStyle name="Note 2 2 2 4 10 2" xfId="18044" xr:uid="{13C8DB7B-CD7F-4F1A-990A-66D00B33B5BC}"/>
    <cellStyle name="Note 2 2 2 4 10 3" xfId="24246" xr:uid="{B6D5A572-6582-4710-9487-3780AB93EED5}"/>
    <cellStyle name="Note 2 2 2 4 11" xfId="11034" xr:uid="{982A222D-3399-493D-9FF6-CEDBF59CA359}"/>
    <cellStyle name="Note 2 2 2 4 12" xfId="18574" xr:uid="{3DB2124E-75F6-4154-9ACD-04013C1358AC}"/>
    <cellStyle name="Note 2 2 2 4 2" xfId="1096" xr:uid="{00000000-0005-0000-0000-0000B6020000}"/>
    <cellStyle name="Note 2 2 2 4 2 2" xfId="4163" xr:uid="{9388C344-6E6B-4157-8998-8B3D8609CBB3}"/>
    <cellStyle name="Note 2 2 2 4 2 2 2" xfId="13100" xr:uid="{6DE143D7-E130-4731-B15F-455E275ABD81}"/>
    <cellStyle name="Note 2 2 2 4 2 2 3" xfId="20139" xr:uid="{6FE6186B-132C-46FB-968C-376178B07CDB}"/>
    <cellStyle name="Note 2 2 2 4 2 3" xfId="6763" xr:uid="{461FACBC-7001-40B9-8496-75C6E431DE7A}"/>
    <cellStyle name="Note 2 2 2 4 2 3 2" xfId="15700" xr:uid="{7962E4C2-BB73-4770-B7EF-9AA7B5E70E70}"/>
    <cellStyle name="Note 2 2 2 4 2 3 3" xfId="21902" xr:uid="{5E0F4C73-DA29-40C1-8172-9852941BEADA}"/>
    <cellStyle name="Note 2 2 2 4 2 4" xfId="3596" xr:uid="{172609FA-F0E1-40BD-94E0-7F12A2766036}"/>
    <cellStyle name="Note 2 2 2 4 2 4 2" xfId="12533" xr:uid="{E733B99B-B494-4494-BFFC-D4160BA6A3DD}"/>
    <cellStyle name="Note 2 2 2 4 2 4 3" xfId="19906" xr:uid="{CC34B5FA-2F27-4A38-AE07-F8D25EF3AC3C}"/>
    <cellStyle name="Note 2 2 2 4 2 5" xfId="10037" xr:uid="{9A27F5F7-14CC-421A-937A-F7FC3D00F341}"/>
    <cellStyle name="Note 2 2 2 4 2 6" xfId="18414" xr:uid="{D2916375-6EFD-4D36-A274-189CE9173D47}"/>
    <cellStyle name="Note 2 2 2 4 3" xfId="2811" xr:uid="{00000000-0005-0000-0000-0000B7020000}"/>
    <cellStyle name="Note 2 2 2 4 3 2" xfId="5877" xr:uid="{B6064C91-B998-49E0-9BAA-FFE2D05B5AD7}"/>
    <cellStyle name="Note 2 2 2 4 3 2 2" xfId="14814" xr:uid="{B07F0657-1754-4D68-8857-4DE35C4FA5DC}"/>
    <cellStyle name="Note 2 2 2 4 3 2 3" xfId="21016" xr:uid="{EEA12816-FA8D-4E4D-9093-E4A55B8204A8}"/>
    <cellStyle name="Note 2 2 2 4 3 3" xfId="8035" xr:uid="{9AC9A738-27EE-40DB-B348-6526A06493A2}"/>
    <cellStyle name="Note 2 2 2 4 3 3 2" xfId="16972" xr:uid="{49FC2A69-7EBF-4EA2-905B-3991C19C2E01}"/>
    <cellStyle name="Note 2 2 2 4 3 3 3" xfId="23174" xr:uid="{51B5FAD3-E9B1-4CF2-B7A1-590EFE6134EE}"/>
    <cellStyle name="Note 2 2 2 4 3 4" xfId="8714" xr:uid="{E3FA55F6-1547-405B-926C-75C66EE42BB2}"/>
    <cellStyle name="Note 2 2 2 4 3 4 2" xfId="17651" xr:uid="{28D1FF85-01C4-4478-AF63-66DB26A2D405}"/>
    <cellStyle name="Note 2 2 2 4 3 4 3" xfId="23853" xr:uid="{06D70985-A214-4469-87CA-F616D529B7C2}"/>
    <cellStyle name="Note 2 2 2 4 3 5" xfId="11748" xr:uid="{E3562907-3C86-4825-A502-6AB85E932516}"/>
    <cellStyle name="Note 2 2 2 4 3 6" xfId="19288" xr:uid="{B5748092-0374-43BC-81F7-AA15358907B4}"/>
    <cellStyle name="Note 2 2 2 4 4" xfId="2915" xr:uid="{00000000-0005-0000-0000-0000B8020000}"/>
    <cellStyle name="Note 2 2 2 4 4 2" xfId="5981" xr:uid="{3CA8FA30-F955-4BCB-B301-57EA80063682}"/>
    <cellStyle name="Note 2 2 2 4 4 2 2" xfId="14918" xr:uid="{ACB0ECCE-22F8-4BF8-8378-7F95159B7DD3}"/>
    <cellStyle name="Note 2 2 2 4 4 2 3" xfId="21120" xr:uid="{47C80613-04B6-4D7F-868C-315F463D5FEB}"/>
    <cellStyle name="Note 2 2 2 4 4 3" xfId="8139" xr:uid="{3C78C6B0-C61A-41A5-A647-9E6662250A34}"/>
    <cellStyle name="Note 2 2 2 4 4 3 2" xfId="17076" xr:uid="{410E8E3B-F23D-495F-8BB4-73116D08F5C3}"/>
    <cellStyle name="Note 2 2 2 4 4 3 3" xfId="23278" xr:uid="{68B2A94F-2DC3-4FE4-817B-E132E0985FF9}"/>
    <cellStyle name="Note 2 2 2 4 4 4" xfId="9048" xr:uid="{33E62D5C-06C9-4D1F-92A6-371434C36C17}"/>
    <cellStyle name="Note 2 2 2 4 4 4 2" xfId="17985" xr:uid="{8B4BA147-4C83-4093-AB1E-D6AC27B5A63B}"/>
    <cellStyle name="Note 2 2 2 4 4 4 3" xfId="24187" xr:uid="{A766D148-A692-45BB-8E59-BFC41D2A758C}"/>
    <cellStyle name="Note 2 2 2 4 4 5" xfId="11852" xr:uid="{BAEC9994-3C00-4CB9-88C3-C1D3F5EF1FD6}"/>
    <cellStyle name="Note 2 2 2 4 4 6" xfId="19392" xr:uid="{E897FBD6-1C61-4860-8372-19E49B3C9F47}"/>
    <cellStyle name="Note 2 2 2 4 5" xfId="2361" xr:uid="{00000000-0005-0000-0000-0000B9020000}"/>
    <cellStyle name="Note 2 2 2 4 5 2" xfId="5427" xr:uid="{E308E6F2-E2C3-4BEE-9F01-C277B7D18D22}"/>
    <cellStyle name="Note 2 2 2 4 5 2 2" xfId="14364" xr:uid="{9F4E4990-6BDE-46E0-AC04-189ED35CCFFF}"/>
    <cellStyle name="Note 2 2 2 4 5 2 3" xfId="20566" xr:uid="{5022240D-C2E8-45BA-85AA-E22357A80734}"/>
    <cellStyle name="Note 2 2 2 4 5 3" xfId="7585" xr:uid="{C0902887-EF5B-4154-AA3C-876ABF90470A}"/>
    <cellStyle name="Note 2 2 2 4 5 3 2" xfId="16522" xr:uid="{35F6BBCA-7932-4309-B6F6-D0FF725E757C}"/>
    <cellStyle name="Note 2 2 2 4 5 3 3" xfId="22724" xr:uid="{F00F9DA7-3FAB-4FD6-B527-1BCC2B3DEA66}"/>
    <cellStyle name="Note 2 2 2 4 5 4" xfId="3591" xr:uid="{B52B97AE-6B8B-44FD-AF2B-583EA97E99D5}"/>
    <cellStyle name="Note 2 2 2 4 5 4 2" xfId="12528" xr:uid="{285C27E0-E3A3-4237-9789-48D56445160D}"/>
    <cellStyle name="Note 2 2 2 4 5 4 3" xfId="19901" xr:uid="{2E6ACBB4-7B81-40B7-BD26-8762F1B3E141}"/>
    <cellStyle name="Note 2 2 2 4 5 5" xfId="11298" xr:uid="{65B0D59D-F094-4B43-AFBC-790A1FD8496A}"/>
    <cellStyle name="Note 2 2 2 4 5 6" xfId="18838" xr:uid="{2C740BB2-D5B3-4367-8A24-242CA745BF6A}"/>
    <cellStyle name="Note 2 2 2 4 6" xfId="2999" xr:uid="{00000000-0005-0000-0000-0000BA020000}"/>
    <cellStyle name="Note 2 2 2 4 6 2" xfId="6065" xr:uid="{5F5DDF3B-0690-4F18-B96B-9B40B50156A4}"/>
    <cellStyle name="Note 2 2 2 4 6 2 2" xfId="15002" xr:uid="{D52F02A0-2066-4140-9728-78CF7835BE9B}"/>
    <cellStyle name="Note 2 2 2 4 6 2 3" xfId="21204" xr:uid="{AC407682-9691-4885-97D0-8B7ECF9E41C0}"/>
    <cellStyle name="Note 2 2 2 4 6 3" xfId="8223" xr:uid="{7DAE15DB-997C-4D2D-B156-8719F3487848}"/>
    <cellStyle name="Note 2 2 2 4 6 3 2" xfId="17160" xr:uid="{DB652E12-0030-413F-9FBA-F39AEA57195A}"/>
    <cellStyle name="Note 2 2 2 4 6 3 3" xfId="23362" xr:uid="{5ADDCE28-4B90-4BBF-B47D-26CEAE7EABF7}"/>
    <cellStyle name="Note 2 2 2 4 6 4" xfId="8603" xr:uid="{61FC8199-1016-43EC-ABFC-A1D90FF1E5F5}"/>
    <cellStyle name="Note 2 2 2 4 6 4 2" xfId="17540" xr:uid="{092F5CD7-6AAA-414C-832B-65F2A08ED9BC}"/>
    <cellStyle name="Note 2 2 2 4 6 4 3" xfId="23742" xr:uid="{B5AB5D32-30D0-4B0D-A1A1-D2C6DCDB1CF6}"/>
    <cellStyle name="Note 2 2 2 4 6 5" xfId="11936" xr:uid="{01EC9049-3004-4BF0-B275-72B07C89FA5F}"/>
    <cellStyle name="Note 2 2 2 4 6 6" xfId="19476" xr:uid="{B7473D2C-E70D-4138-9E00-ECF44DACC5A6}"/>
    <cellStyle name="Note 2 2 2 4 7" xfId="3187" xr:uid="{00000000-0005-0000-0000-0000BB020000}"/>
    <cellStyle name="Note 2 2 2 4 7 2" xfId="6253" xr:uid="{2D794C0D-AE46-44DE-9B60-44E28D501696}"/>
    <cellStyle name="Note 2 2 2 4 7 2 2" xfId="15190" xr:uid="{7ECEE81E-EA0F-42C9-BB33-441D04B56A37}"/>
    <cellStyle name="Note 2 2 2 4 7 2 3" xfId="21392" xr:uid="{AF0AC85A-0D01-4435-BC98-0F74946DD816}"/>
    <cellStyle name="Note 2 2 2 4 7 3" xfId="8411" xr:uid="{916457C7-C883-492F-8ED2-9FC5EE70B991}"/>
    <cellStyle name="Note 2 2 2 4 7 3 2" xfId="17348" xr:uid="{06F1FE23-D1AC-4FD7-B078-91B3E3C22ACC}"/>
    <cellStyle name="Note 2 2 2 4 7 3 3" xfId="23550" xr:uid="{74767ED9-20E8-4B86-8AA5-DA0B4C8B3650}"/>
    <cellStyle name="Note 2 2 2 4 7 4" xfId="8751" xr:uid="{C94668B4-AA50-4521-91AF-DD3E92AC32CE}"/>
    <cellStyle name="Note 2 2 2 4 7 4 2" xfId="17688" xr:uid="{3994CA04-D511-4C87-8518-80B27BEDD312}"/>
    <cellStyle name="Note 2 2 2 4 7 4 3" xfId="23890" xr:uid="{F8936CDE-BFB6-4A4F-9006-E1CFA499A10A}"/>
    <cellStyle name="Note 2 2 2 4 7 5" xfId="12124" xr:uid="{6D2F13E3-491A-40CF-9422-9EF240D66E31}"/>
    <cellStyle name="Note 2 2 2 4 7 6" xfId="19664" xr:uid="{B4374928-7198-4011-98E2-4BE401DF1C44}"/>
    <cellStyle name="Note 2 2 2 4 8" xfId="5163" xr:uid="{B86379A6-FCB9-4683-9185-790544184917}"/>
    <cellStyle name="Note 2 2 2 4 8 2" xfId="14100" xr:uid="{7F034CEB-2AF7-45B9-AB73-E9D9CA0E97C1}"/>
    <cellStyle name="Note 2 2 2 4 8 3" xfId="20302" xr:uid="{E97CF700-9537-4DB9-A00C-620F8A1AFB7A}"/>
    <cellStyle name="Note 2 2 2 4 9" xfId="7321" xr:uid="{3C8BA0F1-7FD7-4BEF-8C4E-02DC299B9C2E}"/>
    <cellStyle name="Note 2 2 2 4 9 2" xfId="16258" xr:uid="{B9695DF7-941E-4147-BCFA-CAC186541AD9}"/>
    <cellStyle name="Note 2 2 2 4 9 3" xfId="22460" xr:uid="{DEDC562C-4290-47E8-BC2E-CF45B8977620}"/>
    <cellStyle name="Note 2 2 2 5" xfId="1264" xr:uid="{00000000-0005-0000-0000-0000BC020000}"/>
    <cellStyle name="Note 2 2 2 5 2" xfId="4331" xr:uid="{BCB14E0E-B3D1-4CC2-BDCA-6597C402F802}"/>
    <cellStyle name="Note 2 2 2 5 2 2" xfId="13268" xr:uid="{0B0B4B1E-E6A1-4907-B022-C3EA57961B32}"/>
    <cellStyle name="Note 2 2 2 5 2 3" xfId="20195" xr:uid="{39147AE4-0066-478B-BA46-8A1DA1AE93EC}"/>
    <cellStyle name="Note 2 2 2 5 3" xfId="6877" xr:uid="{125CD602-0E91-4049-8F65-5631C1DC8819}"/>
    <cellStyle name="Note 2 2 2 5 3 2" xfId="15814" xr:uid="{28D3D6E0-746E-42AC-AC94-BAA1B5140421}"/>
    <cellStyle name="Note 2 2 2 5 3 3" xfId="22016" xr:uid="{6249B0CC-AB56-453C-8C8C-AEBBE96737A2}"/>
    <cellStyle name="Note 2 2 2 5 4" xfId="8957" xr:uid="{C3F082F9-570C-4282-B74E-F811AC614D60}"/>
    <cellStyle name="Note 2 2 2 5 4 2" xfId="17894" xr:uid="{D0B28427-C148-4AB2-AB84-85C47842E75F}"/>
    <cellStyle name="Note 2 2 2 5 4 3" xfId="24096" xr:uid="{02CA5346-C68E-4120-BD5D-E045568BD04A}"/>
    <cellStyle name="Note 2 2 2 5 5" xfId="10205" xr:uid="{0B0716D3-6336-4507-AB91-7C9EC5E3193A}"/>
    <cellStyle name="Note 2 2 2 5 6" xfId="18470" xr:uid="{DED59CF1-A397-436F-BEB8-C96E30C28754}"/>
    <cellStyle name="Note 2 2 2 6" xfId="2331" xr:uid="{00000000-0005-0000-0000-0000BD020000}"/>
    <cellStyle name="Note 2 2 2 6 2" xfId="5397" xr:uid="{17CE6FFB-D754-484B-BB43-5E7D8FB397A6}"/>
    <cellStyle name="Note 2 2 2 6 2 2" xfId="14334" xr:uid="{D914CB3B-3F3E-4C61-96D6-D5A05A376D52}"/>
    <cellStyle name="Note 2 2 2 6 2 3" xfId="20536" xr:uid="{EADBD567-27EA-43A2-BB74-02AA4C05562A}"/>
    <cellStyle name="Note 2 2 2 6 3" xfId="7555" xr:uid="{F9D161B1-1C51-446D-895D-ED291F1C9A9D}"/>
    <cellStyle name="Note 2 2 2 6 3 2" xfId="16492" xr:uid="{6A46E246-440C-432C-9B6C-2B6C985F29B8}"/>
    <cellStyle name="Note 2 2 2 6 3 3" xfId="22694" xr:uid="{6EF014FE-FEE2-4360-864B-0677A8ED61D8}"/>
    <cellStyle name="Note 2 2 2 6 4" xfId="6380" xr:uid="{CC9C7148-0520-49F5-895F-9B12CA29AEDA}"/>
    <cellStyle name="Note 2 2 2 6 4 2" xfId="15317" xr:uid="{5919B7C4-E73C-4D18-8CDF-2A955D2AA509}"/>
    <cellStyle name="Note 2 2 2 6 4 3" xfId="21519" xr:uid="{B949AD06-B8A0-4540-AF02-517E5F9DC452}"/>
    <cellStyle name="Note 2 2 2 6 5" xfId="11268" xr:uid="{3FE3768F-95EB-4A4B-B3A9-549B886B8792}"/>
    <cellStyle name="Note 2 2 2 6 6" xfId="18808" xr:uid="{F64C26F9-A475-4FCF-AEE5-1BFEA6F3DBF6}"/>
    <cellStyle name="Note 2 2 2 7" xfId="2897" xr:uid="{00000000-0005-0000-0000-0000BE020000}"/>
    <cellStyle name="Note 2 2 2 7 2" xfId="5963" xr:uid="{34ECEB2C-7B90-4B6C-B455-DCD0F599AEFE}"/>
    <cellStyle name="Note 2 2 2 7 2 2" xfId="14900" xr:uid="{871ED4FA-456C-49C9-AE5D-F672BBE22475}"/>
    <cellStyle name="Note 2 2 2 7 2 3" xfId="21102" xr:uid="{B9563EEB-94C4-42F0-BD3F-8969BC92B678}"/>
    <cellStyle name="Note 2 2 2 7 3" xfId="8121" xr:uid="{366D7D1B-B17B-4673-ADDA-31E0F4731955}"/>
    <cellStyle name="Note 2 2 2 7 3 2" xfId="17058" xr:uid="{420B0EE1-6A2B-4F0F-BDD5-4A6C9B544A76}"/>
    <cellStyle name="Note 2 2 2 7 3 3" xfId="23260" xr:uid="{F214A187-F16D-4041-B055-BCFF32324732}"/>
    <cellStyle name="Note 2 2 2 7 4" xfId="7023" xr:uid="{DC137378-F262-450B-BE4B-89AC47AF33FF}"/>
    <cellStyle name="Note 2 2 2 7 4 2" xfId="15960" xr:uid="{2E01EEEF-C1A7-4D81-97C5-3972A4A75B71}"/>
    <cellStyle name="Note 2 2 2 7 4 3" xfId="22162" xr:uid="{0A0603AE-8691-44E5-8DD1-0E956CB3F815}"/>
    <cellStyle name="Note 2 2 2 7 5" xfId="11834" xr:uid="{B4FB19E4-530C-4706-BEB1-8491F7247DA8}"/>
    <cellStyle name="Note 2 2 2 7 6" xfId="19374" xr:uid="{A9E09E3C-461C-431E-AFC1-C7C5FDEAAD7C}"/>
    <cellStyle name="Note 2 2 2 8" xfId="3761" xr:uid="{3FEA4577-11E2-46BA-844B-9D8A41C6AF74}"/>
    <cellStyle name="Note 2 2 2 8 2" xfId="12698" xr:uid="{622921ED-437D-4C46-8387-7481DD4E44EA}"/>
    <cellStyle name="Note 2 2 2 8 3" xfId="19959" xr:uid="{64DD623A-6ED3-4582-86BE-AC605B6C8711}"/>
    <cellStyle name="Note 2 2 2 9" xfId="8545" xr:uid="{DF4F9EE9-025A-4AE1-8D56-EE8E92AEB163}"/>
    <cellStyle name="Note 2 2 2 9 2" xfId="17482" xr:uid="{B3899FF6-679E-45A7-B025-4A69489FF101}"/>
    <cellStyle name="Note 2 2 2 9 3" xfId="23684" xr:uid="{3A9264A5-E033-4DBA-BB5E-EC655D362AC7}"/>
    <cellStyle name="Note 2 2 3" xfId="1484" xr:uid="{00000000-0005-0000-0000-0000BF020000}"/>
    <cellStyle name="Note 2 2 3 10" xfId="6608" xr:uid="{8ED0AEA8-6C3A-49A1-AA85-CC968CC2D47A}"/>
    <cellStyle name="Note 2 2 3 10 2" xfId="15545" xr:uid="{A6C46D12-038C-4B34-ACB4-AE28CFE112B3}"/>
    <cellStyle name="Note 2 2 3 10 3" xfId="21747" xr:uid="{91BC1FB3-6731-4C75-A990-2BAB931F8214}"/>
    <cellStyle name="Note 2 2 3 11" xfId="10425" xr:uid="{547E1EF7-14DF-4073-B385-4C37157712EE}"/>
    <cellStyle name="Note 2 2 3 12" xfId="18523" xr:uid="{1D3B6862-0F21-497C-8FB0-16A01E12B390}"/>
    <cellStyle name="Note 2 2 3 2" xfId="1066" xr:uid="{00000000-0005-0000-0000-0000C0020000}"/>
    <cellStyle name="Note 2 2 3 2 2" xfId="4133" xr:uid="{C6393FD8-6140-4099-9D91-C8410DEC8FFD}"/>
    <cellStyle name="Note 2 2 3 2 2 2" xfId="13070" xr:uid="{45AC6F83-BDD0-48DB-92FB-B3CCBB8B96B9}"/>
    <cellStyle name="Note 2 2 3 2 2 3" xfId="20109" xr:uid="{92DE838A-8C95-4C7D-BAE2-5752F1437E0E}"/>
    <cellStyle name="Note 2 2 3 2 3" xfId="6733" xr:uid="{7A38FC83-141B-4C06-86F7-39BFEBA6964A}"/>
    <cellStyle name="Note 2 2 3 2 3 2" xfId="15670" xr:uid="{5D51BACF-AF50-43DF-A2C3-72AAAE961CAE}"/>
    <cellStyle name="Note 2 2 3 2 3 3" xfId="21872" xr:uid="{8F0F0945-FF54-4531-BD9D-C9D60B5E6021}"/>
    <cellStyle name="Note 2 2 3 2 4" xfId="3286" xr:uid="{E549ADFD-69FA-4B33-B3B1-E06E3E5B194F}"/>
    <cellStyle name="Note 2 2 3 2 4 2" xfId="12223" xr:uid="{F62BE318-345D-404A-9779-483222468528}"/>
    <cellStyle name="Note 2 2 3 2 4 3" xfId="19761" xr:uid="{BB683069-3799-456A-A19C-25844BE57F4B}"/>
    <cellStyle name="Note 2 2 3 2 5" xfId="10007" xr:uid="{D687CC66-7A26-464E-9C8C-128159B2961A}"/>
    <cellStyle name="Note 2 2 3 2 6" xfId="18384" xr:uid="{DFF10FDD-5085-40E1-BBE3-97244AD385B5}"/>
    <cellStyle name="Note 2 2 3 3" xfId="799" xr:uid="{00000000-0005-0000-0000-0000C1020000}"/>
    <cellStyle name="Note 2 2 3 3 2" xfId="3866" xr:uid="{C720B9D2-1BAA-4F31-BB36-7DA4F7ADC123}"/>
    <cellStyle name="Note 2 2 3 3 2 2" xfId="12803" xr:uid="{8F844B17-536A-4A73-ACFF-340BC001DD87}"/>
    <cellStyle name="Note 2 2 3 3 2 3" xfId="20003" xr:uid="{95DD30C2-6377-4642-8450-63FCE61E9C3C}"/>
    <cellStyle name="Note 2 2 3 3 3" xfId="6550" xr:uid="{6E55D421-6957-4750-976C-B01CC634A904}"/>
    <cellStyle name="Note 2 2 3 3 3 2" xfId="15487" xr:uid="{6B7A058C-EA99-4CBE-8CD7-10CCF526996C}"/>
    <cellStyle name="Note 2 2 3 3 3 3" xfId="21689" xr:uid="{A35CEC8D-5C99-462B-864C-8FEFE2D794AB}"/>
    <cellStyle name="Note 2 2 3 3 4" xfId="6396" xr:uid="{E7B20FF3-0F34-42D7-B578-2EDB217E2D87}"/>
    <cellStyle name="Note 2 2 3 3 4 2" xfId="15333" xr:uid="{3E08079A-6066-49BD-8194-F982AACAC2FA}"/>
    <cellStyle name="Note 2 2 3 3 4 3" xfId="21535" xr:uid="{4DA38A4F-5A9C-4E10-9257-41112674485F}"/>
    <cellStyle name="Note 2 2 3 3 5" xfId="9740" xr:uid="{21A2ECDB-4F98-4429-BF31-7A80B497857B}"/>
    <cellStyle name="Note 2 2 3 3 6" xfId="18278" xr:uid="{FE34A784-B6C9-4D14-BEDC-EE4E4FB8EF06}"/>
    <cellStyle name="Note 2 2 3 4" xfId="1109" xr:uid="{00000000-0005-0000-0000-0000C2020000}"/>
    <cellStyle name="Note 2 2 3 4 2" xfId="4176" xr:uid="{4B8D386A-901C-40D4-9AC9-10AAEF5CFE73}"/>
    <cellStyle name="Note 2 2 3 4 2 2" xfId="13113" xr:uid="{A895D64A-D6C4-45A6-A9B6-E2DD7079DA67}"/>
    <cellStyle name="Note 2 2 3 4 2 3" xfId="20152" xr:uid="{BA9F6B82-29EA-4855-8B31-90BC51B088A7}"/>
    <cellStyle name="Note 2 2 3 4 3" xfId="6776" xr:uid="{2D79082E-49BD-4A99-ABB4-AEC386138191}"/>
    <cellStyle name="Note 2 2 3 4 3 2" xfId="15713" xr:uid="{61F081B2-8045-4AD9-B133-A116A962A45E}"/>
    <cellStyle name="Note 2 2 3 4 3 3" xfId="21915" xr:uid="{00BFBB69-0B2B-484E-BFC6-C695A11A7069}"/>
    <cellStyle name="Note 2 2 3 4 4" xfId="6448" xr:uid="{99AEC99C-492F-4A0C-92A7-A1BE1505063D}"/>
    <cellStyle name="Note 2 2 3 4 4 2" xfId="15385" xr:uid="{77DB951D-E7D7-4691-A2A5-5E42F6C249D2}"/>
    <cellStyle name="Note 2 2 3 4 4 3" xfId="21587" xr:uid="{254064A0-9253-4B52-B91F-FE4A0D7A668F}"/>
    <cellStyle name="Note 2 2 3 4 5" xfId="10050" xr:uid="{3FC39639-B99E-452D-A66F-CC1DF88FA74C}"/>
    <cellStyle name="Note 2 2 3 4 6" xfId="18427" xr:uid="{AF18364E-9FB3-4BF7-BA30-ED1B9CEDE8A2}"/>
    <cellStyle name="Note 2 2 3 5" xfId="2444" xr:uid="{00000000-0005-0000-0000-0000C3020000}"/>
    <cellStyle name="Note 2 2 3 5 2" xfId="5510" xr:uid="{DE05C959-E00E-4245-8B4B-B39DFB9FACD9}"/>
    <cellStyle name="Note 2 2 3 5 2 2" xfId="14447" xr:uid="{E7401288-2783-4E64-AA03-30DC07BD07C7}"/>
    <cellStyle name="Note 2 2 3 5 2 3" xfId="20649" xr:uid="{CFD3D862-2034-45E9-943A-C081BE21FA29}"/>
    <cellStyle name="Note 2 2 3 5 3" xfId="7668" xr:uid="{A6474DC7-889B-44FE-BBCB-4BA743CA13F4}"/>
    <cellStyle name="Note 2 2 3 5 3 2" xfId="16605" xr:uid="{BCED2B61-D16E-4C36-9872-8A0698FF0988}"/>
    <cellStyle name="Note 2 2 3 5 3 3" xfId="22807" xr:uid="{8E06309E-B0A8-4A92-8114-E818B52A7A75}"/>
    <cellStyle name="Note 2 2 3 5 4" xfId="7207" xr:uid="{0202D61F-62E1-4DE6-8955-79C87D9E143B}"/>
    <cellStyle name="Note 2 2 3 5 4 2" xfId="16144" xr:uid="{96B1BEC6-5DCB-4128-9FF2-C727B9A86283}"/>
    <cellStyle name="Note 2 2 3 5 4 3" xfId="22346" xr:uid="{A1263646-11FF-4651-9BFE-08CBF4C3E2E3}"/>
    <cellStyle name="Note 2 2 3 5 5" xfId="11381" xr:uid="{EBAD24A3-3286-489F-B291-36BBB1ED6456}"/>
    <cellStyle name="Note 2 2 3 5 6" xfId="18921" xr:uid="{C719EB23-9094-4052-A4BF-29B2FBA567A1}"/>
    <cellStyle name="Note 2 2 3 6" xfId="2554" xr:uid="{00000000-0005-0000-0000-0000C4020000}"/>
    <cellStyle name="Note 2 2 3 6 2" xfId="5620" xr:uid="{EB827779-C7C4-4C32-8116-9A0FCC572E84}"/>
    <cellStyle name="Note 2 2 3 6 2 2" xfId="14557" xr:uid="{1BFD268E-4A05-4965-A7DC-44369A921FAC}"/>
    <cellStyle name="Note 2 2 3 6 2 3" xfId="20759" xr:uid="{2FCD68A6-C908-451D-B3D4-60C669FAA838}"/>
    <cellStyle name="Note 2 2 3 6 3" xfId="7778" xr:uid="{05CE5D06-B95A-4AA8-B93F-36BD6C4ED997}"/>
    <cellStyle name="Note 2 2 3 6 3 2" xfId="16715" xr:uid="{59962A39-97F4-4F36-AA28-45B3B749FBDE}"/>
    <cellStyle name="Note 2 2 3 6 3 3" xfId="22917" xr:uid="{3D87BC11-887C-4DD5-AD9E-CED9D4D2AD15}"/>
    <cellStyle name="Note 2 2 3 6 4" xfId="7250" xr:uid="{10C55D2E-3B58-4710-8588-466BC21E9490}"/>
    <cellStyle name="Note 2 2 3 6 4 2" xfId="16187" xr:uid="{A7F9FC53-74BD-4CCA-8429-D3C5140FC4D7}"/>
    <cellStyle name="Note 2 2 3 6 4 3" xfId="22389" xr:uid="{D411AE28-1AD2-4A1B-88D6-049A174FBC4C}"/>
    <cellStyle name="Note 2 2 3 6 5" xfId="11491" xr:uid="{02C48A95-F664-40B9-9B92-9967A04EB808}"/>
    <cellStyle name="Note 2 2 3 6 6" xfId="19031" xr:uid="{B9FB49B4-54C8-49EB-82AA-71B84C4693EA}"/>
    <cellStyle name="Note 2 2 3 7" xfId="2726" xr:uid="{00000000-0005-0000-0000-0000C5020000}"/>
    <cellStyle name="Note 2 2 3 7 2" xfId="5792" xr:uid="{71C27F44-0349-418D-A792-E823BFB19DF7}"/>
    <cellStyle name="Note 2 2 3 7 2 2" xfId="14729" xr:uid="{CB874B91-906D-4B01-9934-9BE273136EB4}"/>
    <cellStyle name="Note 2 2 3 7 2 3" xfId="20931" xr:uid="{FCC0A30A-9A60-4A46-9C8A-11E17D67E3BB}"/>
    <cellStyle name="Note 2 2 3 7 3" xfId="7950" xr:uid="{EB990681-BB35-4452-9E0A-74FFF7EAA4C1}"/>
    <cellStyle name="Note 2 2 3 7 3 2" xfId="16887" xr:uid="{07284DCA-F547-45FB-A547-97E1A97C2A98}"/>
    <cellStyle name="Note 2 2 3 7 3 3" xfId="23089" xr:uid="{317AB641-8AD4-41B2-BB87-D3EC6E19FA28}"/>
    <cellStyle name="Note 2 2 3 7 4" xfId="9162" xr:uid="{8BCFB7A8-18D1-49BB-B24E-F3FB18C9ADE9}"/>
    <cellStyle name="Note 2 2 3 7 4 2" xfId="18099" xr:uid="{E2280BC5-E639-4699-B696-FE4B924C1BF8}"/>
    <cellStyle name="Note 2 2 3 7 4 3" xfId="24301" xr:uid="{90839054-C0DC-4F52-B1D2-39D3844A2E98}"/>
    <cellStyle name="Note 2 2 3 7 5" xfId="11663" xr:uid="{9CD5A5F7-3688-44E3-AC8B-EFCBE87082D1}"/>
    <cellStyle name="Note 2 2 3 7 6" xfId="19203" xr:uid="{08CC0C88-7BE6-4C65-8C1B-2694BCDA093F}"/>
    <cellStyle name="Note 2 2 3 8" xfId="4551" xr:uid="{51823CAA-D308-47D7-9461-221436562CDF}"/>
    <cellStyle name="Note 2 2 3 8 2" xfId="13488" xr:uid="{B5BEB2B0-FE09-4549-A262-F1AAA0AD93B9}"/>
    <cellStyle name="Note 2 2 3 8 3" xfId="20248" xr:uid="{7F59976E-C7CA-4215-B9DF-0DE0D0BF30FF}"/>
    <cellStyle name="Note 2 2 3 9" xfId="7001" xr:uid="{AD4D7CB6-6F60-4378-B4BE-3F487E3884CD}"/>
    <cellStyle name="Note 2 2 3 9 2" xfId="15938" xr:uid="{091B0D9E-9690-4583-8EB9-0592F7612671}"/>
    <cellStyle name="Note 2 2 3 9 3" xfId="22140" xr:uid="{D5202614-6511-453C-B3E0-8A5512700CCE}"/>
    <cellStyle name="Note 2 2 4" xfId="1325" xr:uid="{00000000-0005-0000-0000-0000C6020000}"/>
    <cellStyle name="Note 2 2 4 10" xfId="8501" xr:uid="{18BB59E2-53DF-4004-A260-5A0B4626F253}"/>
    <cellStyle name="Note 2 2 4 10 2" xfId="17438" xr:uid="{99AB336C-161A-4589-8A69-E354B12D7CE7}"/>
    <cellStyle name="Note 2 2 4 10 3" xfId="23640" xr:uid="{B8557969-BDE9-4134-9DC8-F4C3B186B060}"/>
    <cellStyle name="Note 2 2 4 11" xfId="10266" xr:uid="{BD69C342-0857-43F9-A00F-B92FED2076DA}"/>
    <cellStyle name="Note 2 2 4 12" xfId="18476" xr:uid="{3F39D19E-D194-43F0-B734-BA5DE5489B3B}"/>
    <cellStyle name="Note 2 2 4 2" xfId="2580" xr:uid="{00000000-0005-0000-0000-0000C7020000}"/>
    <cellStyle name="Note 2 2 4 2 2" xfId="5646" xr:uid="{A447BB20-FBFA-4A44-ADAE-ED41B78D72CF}"/>
    <cellStyle name="Note 2 2 4 2 2 2" xfId="14583" xr:uid="{85CA51C2-EDBE-4AC5-B323-67D88C67348F}"/>
    <cellStyle name="Note 2 2 4 2 2 3" xfId="20785" xr:uid="{D05CCD2D-5711-4D62-8A65-34F7F7524BA4}"/>
    <cellStyle name="Note 2 2 4 2 3" xfId="7804" xr:uid="{40939675-294F-4062-B3C0-6F3FF0D8709E}"/>
    <cellStyle name="Note 2 2 4 2 3 2" xfId="16741" xr:uid="{466D110C-8E55-4DD8-B335-A7592F669B47}"/>
    <cellStyle name="Note 2 2 4 2 3 3" xfId="22943" xr:uid="{3EF5130E-ECBA-4C21-B033-C1F5E83A8924}"/>
    <cellStyle name="Note 2 2 4 2 4" xfId="9160" xr:uid="{D1AD5C7C-3D8E-4400-94B2-C08A9D7BC3BB}"/>
    <cellStyle name="Note 2 2 4 2 4 2" xfId="18097" xr:uid="{940C0E3A-077E-4C7C-AA86-FCE140D7658B}"/>
    <cellStyle name="Note 2 2 4 2 4 3" xfId="24299" xr:uid="{C82DF1A9-91DD-485B-81F8-DE3F7BC14357}"/>
    <cellStyle name="Note 2 2 4 2 5" xfId="11517" xr:uid="{4DA18475-E7D9-4E23-AFE2-71D9A20536FF}"/>
    <cellStyle name="Note 2 2 4 2 6" xfId="19057" xr:uid="{0D0331D5-AFA2-4B90-843B-551D41991E01}"/>
    <cellStyle name="Note 2 2 4 3" xfId="2264" xr:uid="{00000000-0005-0000-0000-0000C8020000}"/>
    <cellStyle name="Note 2 2 4 3 2" xfId="5330" xr:uid="{EA0E6AC5-1FAA-436E-B0E0-964A7D95E1B8}"/>
    <cellStyle name="Note 2 2 4 3 2 2" xfId="14267" xr:uid="{354B733A-8D21-4765-B9AC-20BFFDE16BB6}"/>
    <cellStyle name="Note 2 2 4 3 2 3" xfId="20469" xr:uid="{12C3335A-8DBB-40AD-B849-29EC02B00DF5}"/>
    <cellStyle name="Note 2 2 4 3 3" xfId="7488" xr:uid="{D2975C89-9E54-44DB-BE5F-1C85AF8ACAC6}"/>
    <cellStyle name="Note 2 2 4 3 3 2" xfId="16425" xr:uid="{5074FB52-6E11-42AF-B183-F056A1F20436}"/>
    <cellStyle name="Note 2 2 4 3 3 3" xfId="22627" xr:uid="{22D040FC-16F0-4C39-8EA8-811CBEF61F6F}"/>
    <cellStyle name="Note 2 2 4 3 4" xfId="6411" xr:uid="{EF458364-3DCE-4AC5-854F-E466BC6AA9BC}"/>
    <cellStyle name="Note 2 2 4 3 4 2" xfId="15348" xr:uid="{FB0A71AB-CE75-4C10-BD89-3CE6E2026979}"/>
    <cellStyle name="Note 2 2 4 3 4 3" xfId="21550" xr:uid="{CEE3B5AF-DCBD-425C-B215-8F5097468FEF}"/>
    <cellStyle name="Note 2 2 4 3 5" xfId="11201" xr:uid="{6C6BEA70-B335-4A0F-8058-FB9B51A1D0F3}"/>
    <cellStyle name="Note 2 2 4 3 6" xfId="18741" xr:uid="{247989EC-5F70-4A55-8A25-FC3943D15EF9}"/>
    <cellStyle name="Note 2 2 4 4" xfId="2669" xr:uid="{00000000-0005-0000-0000-0000C9020000}"/>
    <cellStyle name="Note 2 2 4 4 2" xfId="5735" xr:uid="{4BA32282-E2F6-437E-B3D1-59284F4E83F5}"/>
    <cellStyle name="Note 2 2 4 4 2 2" xfId="14672" xr:uid="{5E331319-F7F3-41D4-BD92-539C4E6AAE90}"/>
    <cellStyle name="Note 2 2 4 4 2 3" xfId="20874" xr:uid="{F7A273BE-6673-4FB6-9673-598323146F91}"/>
    <cellStyle name="Note 2 2 4 4 3" xfId="7893" xr:uid="{75888F52-AE1F-400E-A051-E8BB96299BC4}"/>
    <cellStyle name="Note 2 2 4 4 3 2" xfId="16830" xr:uid="{692E8791-8B37-4C72-9814-1BEF3B14DC97}"/>
    <cellStyle name="Note 2 2 4 4 3 3" xfId="23032" xr:uid="{AC780441-5B0D-4A49-A26A-C0E1BA46B896}"/>
    <cellStyle name="Note 2 2 4 4 4" xfId="9235" xr:uid="{06302D4D-9774-4329-B916-5FAB65C65A87}"/>
    <cellStyle name="Note 2 2 4 4 4 2" xfId="18172" xr:uid="{7D8FEE33-3716-4A77-A71A-442C0B9ABD88}"/>
    <cellStyle name="Note 2 2 4 4 4 3" xfId="24374" xr:uid="{861AEF2C-788D-43D5-A95C-C959BD0899DE}"/>
    <cellStyle name="Note 2 2 4 4 5" xfId="11606" xr:uid="{B512BE02-6CA4-4F0C-9152-EF140AB26AFB}"/>
    <cellStyle name="Note 2 2 4 4 6" xfId="19146" xr:uid="{1C917427-6AA8-43FF-B634-83D85440DB96}"/>
    <cellStyle name="Note 2 2 4 5" xfId="2258" xr:uid="{00000000-0005-0000-0000-0000CA020000}"/>
    <cellStyle name="Note 2 2 4 5 2" xfId="5324" xr:uid="{2A4872E8-E172-4E06-B927-FABBF2312527}"/>
    <cellStyle name="Note 2 2 4 5 2 2" xfId="14261" xr:uid="{529FC191-4FE0-499D-AB19-1DE50E09CA03}"/>
    <cellStyle name="Note 2 2 4 5 2 3" xfId="20463" xr:uid="{0F67EF3E-EA95-452F-B7EC-432055B01761}"/>
    <cellStyle name="Note 2 2 4 5 3" xfId="7482" xr:uid="{2AAB038A-6812-4D4D-B293-08D4050C53A8}"/>
    <cellStyle name="Note 2 2 4 5 3 2" xfId="16419" xr:uid="{77E9435D-1CD9-4A96-91AC-C8EC125DFB56}"/>
    <cellStyle name="Note 2 2 4 5 3 3" xfId="22621" xr:uid="{A968002D-728C-4F34-B4A0-C12D79286059}"/>
    <cellStyle name="Note 2 2 4 5 4" xfId="7247" xr:uid="{D700E575-5B34-4378-88CC-9645DBF328AE}"/>
    <cellStyle name="Note 2 2 4 5 4 2" xfId="16184" xr:uid="{2D39518B-CE87-43BB-8C7F-ADA31167537B}"/>
    <cellStyle name="Note 2 2 4 5 4 3" xfId="22386" xr:uid="{DF4E9EC8-D3D6-4BFD-96FA-A0AE0B8277FA}"/>
    <cellStyle name="Note 2 2 4 5 5" xfId="11195" xr:uid="{6512C656-02D5-4385-AE96-14EAD7BB0195}"/>
    <cellStyle name="Note 2 2 4 5 6" xfId="18735" xr:uid="{8359AEC4-C894-4B72-A105-7E27FC2A5A70}"/>
    <cellStyle name="Note 2 2 4 6" xfId="832" xr:uid="{00000000-0005-0000-0000-0000CB020000}"/>
    <cellStyle name="Note 2 2 4 6 2" xfId="3899" xr:uid="{4382C7D0-993F-4D8E-AEE7-B7DAE2DFAAED}"/>
    <cellStyle name="Note 2 2 4 6 2 2" xfId="12836" xr:uid="{EDCAE0C4-7096-4508-AB9D-2D8B73D39350}"/>
    <cellStyle name="Note 2 2 4 6 2 3" xfId="20035" xr:uid="{842AFD62-A9F0-40A4-AF41-9AED69109322}"/>
    <cellStyle name="Note 2 2 4 6 3" xfId="6582" xr:uid="{C026FDD4-12C5-40F1-AEC1-F178D741681F}"/>
    <cellStyle name="Note 2 2 4 6 3 2" xfId="15519" xr:uid="{820DC8EA-3C52-45F3-B5C2-55DD12853229}"/>
    <cellStyle name="Note 2 2 4 6 3 3" xfId="21721" xr:uid="{A25AED1B-25EA-42A1-80D3-A676F0ABE254}"/>
    <cellStyle name="Note 2 2 4 6 4" xfId="6425" xr:uid="{2E1A5856-5146-4C7B-A0D9-FA801B574BC9}"/>
    <cellStyle name="Note 2 2 4 6 4 2" xfId="15362" xr:uid="{694E94FB-46CF-463A-98FD-529B03AB1CFB}"/>
    <cellStyle name="Note 2 2 4 6 4 3" xfId="21564" xr:uid="{5429F840-1155-4C25-AAB3-A80AC402B56E}"/>
    <cellStyle name="Note 2 2 4 6 5" xfId="9773" xr:uid="{71AD3F71-B563-41ED-AF9C-7B760FBCBF20}"/>
    <cellStyle name="Note 2 2 4 6 6" xfId="18310" xr:uid="{8C6B2B0D-43BA-4105-A04F-69803A038D46}"/>
    <cellStyle name="Note 2 2 4 7" xfId="2477" xr:uid="{00000000-0005-0000-0000-0000CC020000}"/>
    <cellStyle name="Note 2 2 4 7 2" xfId="5543" xr:uid="{925A6F2E-0ADF-4ED4-93F7-FEE722C000F4}"/>
    <cellStyle name="Note 2 2 4 7 2 2" xfId="14480" xr:uid="{51E3D6E6-D358-4C29-980C-AD8B0880929A}"/>
    <cellStyle name="Note 2 2 4 7 2 3" xfId="20682" xr:uid="{10E545CA-41FC-4DE6-9C15-E1A089B6681E}"/>
    <cellStyle name="Note 2 2 4 7 3" xfId="7701" xr:uid="{767FBAF2-8544-48F4-A4DA-C90311B4DA36}"/>
    <cellStyle name="Note 2 2 4 7 3 2" xfId="16638" xr:uid="{D68150C5-EAE8-4B16-BEBE-5A09817FF366}"/>
    <cellStyle name="Note 2 2 4 7 3 3" xfId="22840" xr:uid="{00127BF8-34F8-4D21-A082-EC7439F1A10C}"/>
    <cellStyle name="Note 2 2 4 7 4" xfId="6884" xr:uid="{A943DF6B-EE20-4520-ADE6-BCA9E7F607BB}"/>
    <cellStyle name="Note 2 2 4 7 4 2" xfId="15821" xr:uid="{0AF28774-4A08-4F49-B8D8-117695B66A38}"/>
    <cellStyle name="Note 2 2 4 7 4 3" xfId="22023" xr:uid="{D2B03715-7E36-480A-A6CB-9A11144F92CF}"/>
    <cellStyle name="Note 2 2 4 7 5" xfId="11414" xr:uid="{43D8EFF8-288B-42B7-8806-CA724394703C}"/>
    <cellStyle name="Note 2 2 4 7 6" xfId="18954" xr:uid="{CD5A0FAD-471A-4678-B8CA-7BCCD0B0C888}"/>
    <cellStyle name="Note 2 2 4 8" xfId="4392" xr:uid="{8932A527-9AF9-4E56-95BC-01186D92E407}"/>
    <cellStyle name="Note 2 2 4 8 2" xfId="13329" xr:uid="{FBA96E16-A50D-483C-87AC-28E265E3BC9F}"/>
    <cellStyle name="Note 2 2 4 8 3" xfId="20201" xr:uid="{9332160A-9609-4529-ACBA-28D526F1207C}"/>
    <cellStyle name="Note 2 2 4 9" xfId="6906" xr:uid="{6E07A8CA-8722-4692-8538-21CF1183EC0A}"/>
    <cellStyle name="Note 2 2 4 9 2" xfId="15843" xr:uid="{398C1650-8608-415B-BD85-DAEA284D8691}"/>
    <cellStyle name="Note 2 2 4 9 3" xfId="22045" xr:uid="{EF5B07AE-EB1A-4AB7-B133-B32AB1C28EF2}"/>
    <cellStyle name="Note 2 2 5" xfId="2105" xr:uid="{00000000-0005-0000-0000-0000CD020000}"/>
    <cellStyle name="Note 2 2 5 10" xfId="9011" xr:uid="{95DFB049-A288-463F-95F8-53588BBAFB50}"/>
    <cellStyle name="Note 2 2 5 10 2" xfId="17948" xr:uid="{A739CB02-DBBE-4F5D-B5C8-D5B90364705B}"/>
    <cellStyle name="Note 2 2 5 10 3" xfId="24150" xr:uid="{B053C750-759E-4AB5-BC90-59D78D4D7797}"/>
    <cellStyle name="Note 2 2 5 11" xfId="11042" xr:uid="{201FA778-D267-43C2-8409-9CA731CEF13B}"/>
    <cellStyle name="Note 2 2 5 12" xfId="18582" xr:uid="{B3D7CB56-B46B-4C25-B8FD-FEA5E8E76DF9}"/>
    <cellStyle name="Note 2 2 5 2" xfId="2179" xr:uid="{00000000-0005-0000-0000-0000CE020000}"/>
    <cellStyle name="Note 2 2 5 2 2" xfId="5245" xr:uid="{D546D3A1-4713-473D-8CD6-C6E289AD2C7B}"/>
    <cellStyle name="Note 2 2 5 2 2 2" xfId="14182" xr:uid="{1956C82B-4027-48C0-9AD6-F5CD2076223A}"/>
    <cellStyle name="Note 2 2 5 2 2 3" xfId="20384" xr:uid="{87B0E3F0-14D9-46D5-8647-C4ABEA6224F1}"/>
    <cellStyle name="Note 2 2 5 2 3" xfId="7403" xr:uid="{79341A73-633D-411B-8964-EC066723C25F}"/>
    <cellStyle name="Note 2 2 5 2 3 2" xfId="16340" xr:uid="{6C239B23-517B-405B-8B15-AF6DEE3B0494}"/>
    <cellStyle name="Note 2 2 5 2 3 3" xfId="22542" xr:uid="{3BB79B79-D870-418D-87DB-F3805B1D7CC7}"/>
    <cellStyle name="Note 2 2 5 2 4" xfId="8870" xr:uid="{73D1F07F-B150-48C9-8457-176913D49BDF}"/>
    <cellStyle name="Note 2 2 5 2 4 2" xfId="17807" xr:uid="{E8698AE0-4E49-413F-A335-92C2072319F9}"/>
    <cellStyle name="Note 2 2 5 2 4 3" xfId="24009" xr:uid="{B8BF89CE-67A8-4526-8194-B3694BBB0C34}"/>
    <cellStyle name="Note 2 2 5 2 5" xfId="11116" xr:uid="{EB1889AF-5DA1-4726-97AF-0FDDD740CA93}"/>
    <cellStyle name="Note 2 2 5 2 6" xfId="18656" xr:uid="{D83ADDA8-4690-4A54-87F4-1B7EECFD6487}"/>
    <cellStyle name="Note 2 2 5 3" xfId="2819" xr:uid="{00000000-0005-0000-0000-0000CF020000}"/>
    <cellStyle name="Note 2 2 5 3 2" xfId="5885" xr:uid="{197267B9-DC3D-4597-864B-3A9720CD1681}"/>
    <cellStyle name="Note 2 2 5 3 2 2" xfId="14822" xr:uid="{DE59F9C1-5A17-4CBF-A6EE-061D552ED517}"/>
    <cellStyle name="Note 2 2 5 3 2 3" xfId="21024" xr:uid="{62A307AA-2151-47A1-8594-744CE663276E}"/>
    <cellStyle name="Note 2 2 5 3 3" xfId="8043" xr:uid="{C4A4C6A1-1A5A-4376-B4EB-0F9727EAC291}"/>
    <cellStyle name="Note 2 2 5 3 3 2" xfId="16980" xr:uid="{591403F7-8954-4E27-AB65-4471FF45F4A3}"/>
    <cellStyle name="Note 2 2 5 3 3 3" xfId="23182" xr:uid="{1F7F3A3D-A9FD-474B-BEF1-3204819F2562}"/>
    <cellStyle name="Note 2 2 5 3 4" xfId="6443" xr:uid="{1A341F03-39DE-4B8F-BF48-06A8F0704DCF}"/>
    <cellStyle name="Note 2 2 5 3 4 2" xfId="15380" xr:uid="{65146C05-CEDF-4387-BCF3-1D63B8A73AB9}"/>
    <cellStyle name="Note 2 2 5 3 4 3" xfId="21582" xr:uid="{C2547C93-1D2D-4EAA-BAD6-1C41B770C100}"/>
    <cellStyle name="Note 2 2 5 3 5" xfId="11756" xr:uid="{CEC0C858-E6B1-481F-B551-CDADD1A622C9}"/>
    <cellStyle name="Note 2 2 5 3 6" xfId="19296" xr:uid="{C4777979-F2CB-43B2-A190-D303E204B9B6}"/>
    <cellStyle name="Note 2 2 5 4" xfId="2923" xr:uid="{00000000-0005-0000-0000-0000D0020000}"/>
    <cellStyle name="Note 2 2 5 4 2" xfId="5989" xr:uid="{2800A478-C7DE-46C5-9C53-DA99E3E160C9}"/>
    <cellStyle name="Note 2 2 5 4 2 2" xfId="14926" xr:uid="{405484C3-C940-4FD5-A5BC-5902CD1A0330}"/>
    <cellStyle name="Note 2 2 5 4 2 3" xfId="21128" xr:uid="{0775A72A-D30A-493B-822C-F8AFB77E59DE}"/>
    <cellStyle name="Note 2 2 5 4 3" xfId="8147" xr:uid="{643A32F6-4E93-4177-8EB8-64906FA4C679}"/>
    <cellStyle name="Note 2 2 5 4 3 2" xfId="17084" xr:uid="{0F68C165-508A-4470-AE2E-F03F11AB5BFD}"/>
    <cellStyle name="Note 2 2 5 4 3 3" xfId="23286" xr:uid="{B814D680-42ED-4D01-8A7E-B9B660E6822B}"/>
    <cellStyle name="Note 2 2 5 4 4" xfId="9231" xr:uid="{7087BE6E-E062-4543-99B5-B774FD6C2F20}"/>
    <cellStyle name="Note 2 2 5 4 4 2" xfId="18168" xr:uid="{AB6341BE-EF84-45EB-B6D9-243C2237B9C5}"/>
    <cellStyle name="Note 2 2 5 4 4 3" xfId="24370" xr:uid="{B0CAACAC-F402-4CC5-B28E-CACBAE6763DD}"/>
    <cellStyle name="Note 2 2 5 4 5" xfId="11860" xr:uid="{C60B1D2D-7ADB-4339-ADD3-DEE217F4FA3E}"/>
    <cellStyle name="Note 2 2 5 4 6" xfId="19400" xr:uid="{D9047337-7845-4717-B043-52C24C885117}"/>
    <cellStyle name="Note 2 2 5 5" xfId="2911" xr:uid="{00000000-0005-0000-0000-0000D1020000}"/>
    <cellStyle name="Note 2 2 5 5 2" xfId="5977" xr:uid="{E7A1DA35-753C-4F0D-A725-B20B86557FC9}"/>
    <cellStyle name="Note 2 2 5 5 2 2" xfId="14914" xr:uid="{9F763FC2-4ECC-4236-808B-2E157FCB3236}"/>
    <cellStyle name="Note 2 2 5 5 2 3" xfId="21116" xr:uid="{A566A9BB-8870-4ECE-A153-1535E3D6E677}"/>
    <cellStyle name="Note 2 2 5 5 3" xfId="8135" xr:uid="{BAFDF14D-D405-494E-9470-E3193F0FE246}"/>
    <cellStyle name="Note 2 2 5 5 3 2" xfId="17072" xr:uid="{4266FE0A-1DC8-4F3D-A3EB-EB00BF98E168}"/>
    <cellStyle name="Note 2 2 5 5 3 3" xfId="23274" xr:uid="{6F5ACFAA-2F71-4C5F-AF77-2D1FA0084A38}"/>
    <cellStyle name="Note 2 2 5 5 4" xfId="8835" xr:uid="{4C111DE9-DB6C-4AE0-B097-001ACABB19FE}"/>
    <cellStyle name="Note 2 2 5 5 4 2" xfId="17772" xr:uid="{383504C6-665E-4DBB-A708-E7D6A9760F28}"/>
    <cellStyle name="Note 2 2 5 5 4 3" xfId="23974" xr:uid="{6CA6E872-54DD-4704-B32F-82C3EC2D5BF3}"/>
    <cellStyle name="Note 2 2 5 5 5" xfId="11848" xr:uid="{EFB3CC0C-EBBF-4E68-916C-C64E03AB863E}"/>
    <cellStyle name="Note 2 2 5 5 6" xfId="19388" xr:uid="{F100C8E2-B20A-417B-9BD2-C62B39F8E2F8}"/>
    <cellStyle name="Note 2 2 5 6" xfId="2373" xr:uid="{00000000-0005-0000-0000-0000D2020000}"/>
    <cellStyle name="Note 2 2 5 6 2" xfId="5439" xr:uid="{AC696469-393E-46A0-B48D-31160696711E}"/>
    <cellStyle name="Note 2 2 5 6 2 2" xfId="14376" xr:uid="{A037D4A7-8AD5-4FD6-9EC1-BF991199DD77}"/>
    <cellStyle name="Note 2 2 5 6 2 3" xfId="20578" xr:uid="{927B346E-D235-4573-9973-55444AF16CD0}"/>
    <cellStyle name="Note 2 2 5 6 3" xfId="7597" xr:uid="{D1E75C9A-F511-4C17-9C9F-0C010789BC82}"/>
    <cellStyle name="Note 2 2 5 6 3 2" xfId="16534" xr:uid="{AC51A81F-7721-4141-A460-BBE4D78506B2}"/>
    <cellStyle name="Note 2 2 5 6 3 3" xfId="22736" xr:uid="{649E2EED-030F-4DAA-9836-E5D9B19AD110}"/>
    <cellStyle name="Note 2 2 5 6 4" xfId="6967" xr:uid="{35418651-0081-4BD9-8016-E2C17C26A319}"/>
    <cellStyle name="Note 2 2 5 6 4 2" xfId="15904" xr:uid="{1EC3CC29-41B2-4DB6-A42C-93378FD259DC}"/>
    <cellStyle name="Note 2 2 5 6 4 3" xfId="22106" xr:uid="{1EAFF269-25B7-4790-BD2F-0B39A7492775}"/>
    <cellStyle name="Note 2 2 5 6 5" xfId="11310" xr:uid="{F18C4CFC-ADF4-41FA-8F28-8B23EFD96595}"/>
    <cellStyle name="Note 2 2 5 6 6" xfId="18850" xr:uid="{4B9CF871-F21A-418C-8B2E-59568366021A}"/>
    <cellStyle name="Note 2 2 5 7" xfId="3195" xr:uid="{00000000-0005-0000-0000-0000D3020000}"/>
    <cellStyle name="Note 2 2 5 7 2" xfId="6261" xr:uid="{E6234418-5B24-465A-8F03-70E31C305063}"/>
    <cellStyle name="Note 2 2 5 7 2 2" xfId="15198" xr:uid="{77653EA0-28B1-4C36-9BB3-5866629A5107}"/>
    <cellStyle name="Note 2 2 5 7 2 3" xfId="21400" xr:uid="{2023379D-35B3-4422-8686-4D07352E3142}"/>
    <cellStyle name="Note 2 2 5 7 3" xfId="8419" xr:uid="{2464550B-D2F8-485F-864F-424892DDBAB1}"/>
    <cellStyle name="Note 2 2 5 7 3 2" xfId="17356" xr:uid="{F947F88E-D4DB-4F31-ABD2-DC61916AA0DF}"/>
    <cellStyle name="Note 2 2 5 7 3 3" xfId="23558" xr:uid="{F45735DD-608D-4EAE-BF4E-330CCE470878}"/>
    <cellStyle name="Note 2 2 5 7 4" xfId="7226" xr:uid="{75A31896-3B61-44C5-A6FE-1D54E92D0526}"/>
    <cellStyle name="Note 2 2 5 7 4 2" xfId="16163" xr:uid="{5EA60D18-9AB3-4BFB-9972-580734CA911A}"/>
    <cellStyle name="Note 2 2 5 7 4 3" xfId="22365" xr:uid="{9884509B-8E79-4F7B-84DE-9C641369FE61}"/>
    <cellStyle name="Note 2 2 5 7 5" xfId="12132" xr:uid="{83E62FF0-DC9D-4E62-94CB-4C5B1A456428}"/>
    <cellStyle name="Note 2 2 5 7 6" xfId="19672" xr:uid="{00AD2807-C2FD-4335-A534-76E5C6596645}"/>
    <cellStyle name="Note 2 2 5 8" xfId="5171" xr:uid="{B6BCB64A-F039-48CB-9E51-D05F5FAF2B3B}"/>
    <cellStyle name="Note 2 2 5 8 2" xfId="14108" xr:uid="{4F55A153-2AD9-4EB9-9EA6-44B40495059F}"/>
    <cellStyle name="Note 2 2 5 8 3" xfId="20310" xr:uid="{BC39428B-D2B2-4D91-AAA8-7430DE6AAB96}"/>
    <cellStyle name="Note 2 2 5 9" xfId="7329" xr:uid="{DD9B392E-C0C3-4C26-A9EC-B8A45B81CBDE}"/>
    <cellStyle name="Note 2 2 5 9 2" xfId="16266" xr:uid="{C74F225F-4283-4B64-BE0B-D8B34635BB3B}"/>
    <cellStyle name="Note 2 2 5 9 3" xfId="22468" xr:uid="{AEF4A99F-0D49-4EBF-A4DF-4E7CB12481ED}"/>
    <cellStyle name="Note 2 2 6" xfId="2156" xr:uid="{00000000-0005-0000-0000-0000D4020000}"/>
    <cellStyle name="Note 2 2 6 10" xfId="6959" xr:uid="{B487809D-18E1-4F4C-935B-026CEA89322F}"/>
    <cellStyle name="Note 2 2 6 10 2" xfId="15896" xr:uid="{3634B742-0EA1-4AB1-8811-888B3268E82D}"/>
    <cellStyle name="Note 2 2 6 10 3" xfId="22098" xr:uid="{FF7DFE26-BE5E-4285-AAE8-EB84942125E7}"/>
    <cellStyle name="Note 2 2 6 11" xfId="11093" xr:uid="{6E4017F1-136E-4189-A761-72035C83F51E}"/>
    <cellStyle name="Note 2 2 6 12" xfId="18633" xr:uid="{8CDDD853-9D34-4112-9E49-B0092599B3D0}"/>
    <cellStyle name="Note 2 2 6 2" xfId="2760" xr:uid="{00000000-0005-0000-0000-0000D5020000}"/>
    <cellStyle name="Note 2 2 6 2 2" xfId="5826" xr:uid="{335AB818-679C-40E7-B4C0-93A359BA394F}"/>
    <cellStyle name="Note 2 2 6 2 2 2" xfId="14763" xr:uid="{99B268DD-6500-49EE-B1BC-636717CE0E79}"/>
    <cellStyle name="Note 2 2 6 2 2 3" xfId="20965" xr:uid="{A34F0BCC-F563-4938-947C-BD606D85FA19}"/>
    <cellStyle name="Note 2 2 6 2 3" xfId="7984" xr:uid="{24341A87-0AAB-4546-B445-E2039F7CDAF2}"/>
    <cellStyle name="Note 2 2 6 2 3 2" xfId="16921" xr:uid="{953F27B9-8FAD-4664-BE6A-8B36CBEB9EBE}"/>
    <cellStyle name="Note 2 2 6 2 3 3" xfId="23123" xr:uid="{53EEE2DE-BCE5-4017-92D1-B9F38A2E0FFD}"/>
    <cellStyle name="Note 2 2 6 2 4" xfId="6453" xr:uid="{72A2390C-95B8-45BE-9324-FC91E8BBB6F2}"/>
    <cellStyle name="Note 2 2 6 2 4 2" xfId="15390" xr:uid="{4EEE27C8-2A43-4D18-BCF6-6427BB3D167E}"/>
    <cellStyle name="Note 2 2 6 2 4 3" xfId="21592" xr:uid="{F3EA6C99-6D9D-427F-8030-B2A068603004}"/>
    <cellStyle name="Note 2 2 6 2 5" xfId="11697" xr:uid="{F6A00AF9-E2EF-4BFE-BC19-B64E84237E4C}"/>
    <cellStyle name="Note 2 2 6 2 6" xfId="19237" xr:uid="{F34EB55C-3D9C-4B2F-9829-C8059405B911}"/>
    <cellStyle name="Note 2 2 6 3" xfId="2870" xr:uid="{00000000-0005-0000-0000-0000D6020000}"/>
    <cellStyle name="Note 2 2 6 3 2" xfId="5936" xr:uid="{56990461-746C-4757-B935-72876C6EC6C9}"/>
    <cellStyle name="Note 2 2 6 3 2 2" xfId="14873" xr:uid="{9D767FD4-3C0A-4620-8A25-80DC3649324F}"/>
    <cellStyle name="Note 2 2 6 3 2 3" xfId="21075" xr:uid="{9F1D3F0A-1095-404B-B4FB-42372D0DF04A}"/>
    <cellStyle name="Note 2 2 6 3 3" xfId="8094" xr:uid="{0929F5CE-6230-45A4-8C5A-FD917E24BF4A}"/>
    <cellStyle name="Note 2 2 6 3 3 2" xfId="17031" xr:uid="{228E5335-0E7A-45C5-8302-D8350FDE704D}"/>
    <cellStyle name="Note 2 2 6 3 3 3" xfId="23233" xr:uid="{251D91CC-FB91-4F94-9E8C-D0BAE81615C0}"/>
    <cellStyle name="Note 2 2 6 3 4" xfId="9140" xr:uid="{ACBD90E9-D721-4BC2-87FE-488D1C1826CF}"/>
    <cellStyle name="Note 2 2 6 3 4 2" xfId="18077" xr:uid="{80AA860D-CB5A-44E1-9C9A-CA33E6AE0422}"/>
    <cellStyle name="Note 2 2 6 3 4 3" xfId="24279" xr:uid="{A961C559-1E51-42BA-AE46-128ADD98BEBE}"/>
    <cellStyle name="Note 2 2 6 3 5" xfId="11807" xr:uid="{B33EB552-E3B6-402F-95FF-628EBFE642D6}"/>
    <cellStyle name="Note 2 2 6 3 6" xfId="19347" xr:uid="{CE0CF711-94BD-4D57-B30C-5C369850C8DB}"/>
    <cellStyle name="Note 2 2 6 4" xfId="2974" xr:uid="{00000000-0005-0000-0000-0000D7020000}"/>
    <cellStyle name="Note 2 2 6 4 2" xfId="6040" xr:uid="{4A7D4B6A-31F5-4713-8694-58859D89A0AF}"/>
    <cellStyle name="Note 2 2 6 4 2 2" xfId="14977" xr:uid="{8E85094B-C9DE-470B-9447-98B40DF071B3}"/>
    <cellStyle name="Note 2 2 6 4 2 3" xfId="21179" xr:uid="{3AA975FB-6818-4501-ADAD-09F097CDF620}"/>
    <cellStyle name="Note 2 2 6 4 3" xfId="8198" xr:uid="{BA74F8BE-DB66-4DA1-997D-15E5F1F551C4}"/>
    <cellStyle name="Note 2 2 6 4 3 2" xfId="17135" xr:uid="{B5EA13B4-B9D9-4350-9E51-6EAA7A99E752}"/>
    <cellStyle name="Note 2 2 6 4 3 3" xfId="23337" xr:uid="{A45DE8EA-BE76-4B9D-8DE3-8FB8CA30FABB}"/>
    <cellStyle name="Note 2 2 6 4 4" xfId="7172" xr:uid="{BC61B910-4E37-40C6-975C-AFE3DF7EB76C}"/>
    <cellStyle name="Note 2 2 6 4 4 2" xfId="16109" xr:uid="{2C641608-7742-4019-BF2E-305F33CE9F54}"/>
    <cellStyle name="Note 2 2 6 4 4 3" xfId="22311" xr:uid="{7CA77E71-0F24-41A2-8E8A-CA20CBA6043C}"/>
    <cellStyle name="Note 2 2 6 4 5" xfId="11911" xr:uid="{DA93FA1B-F1B1-40C8-9C9E-E7FD3376C32B}"/>
    <cellStyle name="Note 2 2 6 4 6" xfId="19451" xr:uid="{E85A8189-B03D-40A1-A157-2C1116751834}"/>
    <cellStyle name="Note 2 2 6 5" xfId="3097" xr:uid="{00000000-0005-0000-0000-0000D8020000}"/>
    <cellStyle name="Note 2 2 6 5 2" xfId="6163" xr:uid="{F17A84F7-FC60-4BEE-A20F-9ECEE0AC864B}"/>
    <cellStyle name="Note 2 2 6 5 2 2" xfId="15100" xr:uid="{9366F329-7CA1-406E-AF96-E43AE0FDA433}"/>
    <cellStyle name="Note 2 2 6 5 2 3" xfId="21302" xr:uid="{20722966-6940-455B-B29B-E1427E8EEBF7}"/>
    <cellStyle name="Note 2 2 6 5 3" xfId="8321" xr:uid="{237FEC04-CE87-415E-96B2-3922A2D3A508}"/>
    <cellStyle name="Note 2 2 6 5 3 2" xfId="17258" xr:uid="{A76FA85C-A8BD-45B3-A190-DAAC5C3654C8}"/>
    <cellStyle name="Note 2 2 6 5 3 3" xfId="23460" xr:uid="{5BBFA218-2515-48B9-BCC7-BA250C05325A}"/>
    <cellStyle name="Note 2 2 6 5 4" xfId="8808" xr:uid="{92ED674D-B6AC-4B30-89AD-5D71D466CEF2}"/>
    <cellStyle name="Note 2 2 6 5 4 2" xfId="17745" xr:uid="{DAB5B6F1-3B92-4AB7-8932-FA81C0114942}"/>
    <cellStyle name="Note 2 2 6 5 4 3" xfId="23947" xr:uid="{E59CAA44-FEDF-496D-9FA6-17419C09E37C}"/>
    <cellStyle name="Note 2 2 6 5 5" xfId="12034" xr:uid="{D9B54A71-C78C-418E-BF09-622EB59ED38B}"/>
    <cellStyle name="Note 2 2 6 5 6" xfId="19574" xr:uid="{C249A633-49FF-4394-98BB-F60DA8D14466}"/>
    <cellStyle name="Note 2 2 6 6" xfId="3169" xr:uid="{00000000-0005-0000-0000-0000D9020000}"/>
    <cellStyle name="Note 2 2 6 6 2" xfId="6235" xr:uid="{0EB92706-15DD-4E75-882F-362AC8FD5F30}"/>
    <cellStyle name="Note 2 2 6 6 2 2" xfId="15172" xr:uid="{C944DD6F-6059-43BA-B756-A27CD9137642}"/>
    <cellStyle name="Note 2 2 6 6 2 3" xfId="21374" xr:uid="{12CFB90E-DEEF-4D69-B7C0-B4F11FB1CA95}"/>
    <cellStyle name="Note 2 2 6 6 3" xfId="8393" xr:uid="{71641FB9-16F4-4011-9B0D-CA215E5947CE}"/>
    <cellStyle name="Note 2 2 6 6 3 2" xfId="17330" xr:uid="{4323AD09-4596-4DF9-AC87-70E907CEE55F}"/>
    <cellStyle name="Note 2 2 6 6 3 3" xfId="23532" xr:uid="{3D66E5FA-6C4E-43D1-9443-B89354BA37C8}"/>
    <cellStyle name="Note 2 2 6 6 4" xfId="8810" xr:uid="{B5289DB2-BB01-4E38-87CE-4F25151FEBD7}"/>
    <cellStyle name="Note 2 2 6 6 4 2" xfId="17747" xr:uid="{A80A33BC-DEFE-4497-B477-39EF15F8B4B2}"/>
    <cellStyle name="Note 2 2 6 6 4 3" xfId="23949" xr:uid="{CD5ECDDD-E983-4CD7-9182-234CDE12B236}"/>
    <cellStyle name="Note 2 2 6 6 5" xfId="12106" xr:uid="{A63224C3-8A6F-4E16-BC82-8C9B3608A197}"/>
    <cellStyle name="Note 2 2 6 6 6" xfId="19646" xr:uid="{10EF05A6-B9B7-4737-9986-2DEDA3C53CFD}"/>
    <cellStyle name="Note 2 2 6 7" xfId="3246" xr:uid="{00000000-0005-0000-0000-0000DA020000}"/>
    <cellStyle name="Note 2 2 6 7 2" xfId="6312" xr:uid="{9F8A0195-7C10-483D-9272-F8E65A04DD6B}"/>
    <cellStyle name="Note 2 2 6 7 2 2" xfId="15249" xr:uid="{9615D988-B3A6-448D-875D-E5E45D480008}"/>
    <cellStyle name="Note 2 2 6 7 2 3" xfId="21451" xr:uid="{62F61FDC-4E1B-4298-AB69-52D043E040FA}"/>
    <cellStyle name="Note 2 2 6 7 3" xfId="8470" xr:uid="{14C4FFB3-DB8A-49DE-A323-2C59AC573CD7}"/>
    <cellStyle name="Note 2 2 6 7 3 2" xfId="17407" xr:uid="{EFC9F93C-1414-4152-AF00-B48C3A109F47}"/>
    <cellStyle name="Note 2 2 6 7 3 3" xfId="23609" xr:uid="{938A8338-DB2E-4213-9ED8-D368AC7CC842}"/>
    <cellStyle name="Note 2 2 6 7 4" xfId="6634" xr:uid="{CA240E12-FDA8-4894-95D9-75F9E2C31230}"/>
    <cellStyle name="Note 2 2 6 7 4 2" xfId="15571" xr:uid="{90A59BFA-0A1F-4F27-A2C2-0A49F173367E}"/>
    <cellStyle name="Note 2 2 6 7 4 3" xfId="21773" xr:uid="{CA5FE450-0766-4551-973D-BDD4FD4351C0}"/>
    <cellStyle name="Note 2 2 6 7 5" xfId="12183" xr:uid="{E2E8AD25-9455-4A85-B106-DD1FBFB87296}"/>
    <cellStyle name="Note 2 2 6 7 6" xfId="19723" xr:uid="{73713757-5520-43C6-ACFE-FFCF90FA8CA6}"/>
    <cellStyle name="Note 2 2 6 8" xfId="5222" xr:uid="{EE1CC790-1C46-4EFD-94EC-C89C764A33EA}"/>
    <cellStyle name="Note 2 2 6 8 2" xfId="14159" xr:uid="{D3286139-431F-4C79-B940-D685B3BA1298}"/>
    <cellStyle name="Note 2 2 6 8 3" xfId="20361" xr:uid="{A37DADD1-D3FF-4E7D-BD2E-9E8AEC0D02EC}"/>
    <cellStyle name="Note 2 2 6 9" xfId="7380" xr:uid="{85489017-3F95-489C-B1D9-214A82152C2B}"/>
    <cellStyle name="Note 2 2 6 9 2" xfId="16317" xr:uid="{6AD4BD68-283D-4DE2-BF9F-E8C1B548F2F8}"/>
    <cellStyle name="Note 2 2 6 9 3" xfId="22519" xr:uid="{F9F48006-8077-4888-9045-236E5609DBA6}"/>
    <cellStyle name="Note 2 2 7" xfId="973" xr:uid="{00000000-0005-0000-0000-0000DB020000}"/>
    <cellStyle name="Note 2 2 7 2" xfId="4040" xr:uid="{4EA5C1BF-43CD-42B8-94C2-C0BE2EE9F8A0}"/>
    <cellStyle name="Note 2 2 7 2 2" xfId="12977" xr:uid="{E196D5AC-0876-42ED-8514-6DA94F60CEBD}"/>
    <cellStyle name="Note 2 2 7 2 3" xfId="20071" xr:uid="{D29DEE51-CAA5-410F-BF00-4FAF71B827A1}"/>
    <cellStyle name="Note 2 2 7 3" xfId="6676" xr:uid="{8A1AFABD-02B4-4ADA-AB58-F0967FBB4DA8}"/>
    <cellStyle name="Note 2 2 7 3 2" xfId="15613" xr:uid="{561FF23A-CAEA-4DEB-9AEE-CCB66ED5F020}"/>
    <cellStyle name="Note 2 2 7 3 3" xfId="21815" xr:uid="{031B15AC-DCAF-4174-8F92-1F395ABF686A}"/>
    <cellStyle name="Note 2 2 7 4" xfId="3581" xr:uid="{877DFA0F-1FCD-4E0B-9E41-C0D26E5B891B}"/>
    <cellStyle name="Note 2 2 7 4 2" xfId="12518" xr:uid="{54B4EE39-D81D-4021-8F8C-71852B6268B1}"/>
    <cellStyle name="Note 2 2 7 4 3" xfId="19891" xr:uid="{7BE0C1EB-DAA5-40C0-BD92-CF06560213B0}"/>
    <cellStyle name="Note 2 2 7 5" xfId="9914" xr:uid="{842DC9A6-7066-4FA6-943B-580C128F6C3D}"/>
    <cellStyle name="Note 2 2 7 6" xfId="18346" xr:uid="{412F33F6-B6D4-4267-BB78-FA315C20F234}"/>
    <cellStyle name="Note 2 2 8" xfId="1048" xr:uid="{00000000-0005-0000-0000-0000DC020000}"/>
    <cellStyle name="Note 2 2 8 2" xfId="4115" xr:uid="{0D2D18A7-B127-4563-845A-C352507FF2D3}"/>
    <cellStyle name="Note 2 2 8 2 2" xfId="13052" xr:uid="{279AA85B-CE35-4C5F-AF09-B8415DBA88C0}"/>
    <cellStyle name="Note 2 2 8 2 3" xfId="20091" xr:uid="{85A31A0C-FFE6-49A8-8806-5B3CA73E364F}"/>
    <cellStyle name="Note 2 2 8 3" xfId="6715" xr:uid="{5826B812-1EF5-48AB-91EA-5462B6E53FBA}"/>
    <cellStyle name="Note 2 2 8 3 2" xfId="15652" xr:uid="{F961A0A7-549A-478B-9EC8-16C94E9E77AB}"/>
    <cellStyle name="Note 2 2 8 3 3" xfId="21854" xr:uid="{7404906C-FFB0-441A-B27A-D65C1F2D9DFD}"/>
    <cellStyle name="Note 2 2 8 4" xfId="9101" xr:uid="{9654C3AE-9E83-4CBD-8486-DADD81704A48}"/>
    <cellStyle name="Note 2 2 8 4 2" xfId="18038" xr:uid="{1B0F9B12-D218-4BCC-8BEC-090BAEC71C52}"/>
    <cellStyle name="Note 2 2 8 4 3" xfId="24240" xr:uid="{4BB8E1DE-1066-4A57-8B3E-ACDDD4676FC9}"/>
    <cellStyle name="Note 2 2 8 5" xfId="9989" xr:uid="{EA1B02EB-96D7-4CF1-BFF4-F984B7402156}"/>
    <cellStyle name="Note 2 2 8 6" xfId="18366" xr:uid="{CC3E09AC-C147-4022-90AE-C8968B3AFDE1}"/>
    <cellStyle name="Note 2 2 9" xfId="2222" xr:uid="{00000000-0005-0000-0000-0000DD020000}"/>
    <cellStyle name="Note 2 2 9 2" xfId="5288" xr:uid="{2AC3E4C9-B81C-431E-BDB4-E3B39AD69CE9}"/>
    <cellStyle name="Note 2 2 9 2 2" xfId="14225" xr:uid="{AF3B0445-45CB-4E2C-BBF6-43B20EE84476}"/>
    <cellStyle name="Note 2 2 9 2 3" xfId="20427" xr:uid="{DE3322F8-DF83-4B51-82CB-CF8B5E4EF8A0}"/>
    <cellStyle name="Note 2 2 9 3" xfId="7446" xr:uid="{E4E0E454-C49D-46F6-BE1C-B1983610F543}"/>
    <cellStyle name="Note 2 2 9 3 2" xfId="16383" xr:uid="{EB8EC91E-0682-4C5F-9327-53B1F94407C5}"/>
    <cellStyle name="Note 2 2 9 3 3" xfId="22585" xr:uid="{C15DB12E-36DA-4D52-8C7B-1C14F952221B}"/>
    <cellStyle name="Note 2 2 9 4" xfId="8771" xr:uid="{EF6B8CDE-4822-426C-93BC-E1C42E89B0C3}"/>
    <cellStyle name="Note 2 2 9 4 2" xfId="17708" xr:uid="{F0E673C6-2CEF-42F6-8AF2-935C8B891E7E}"/>
    <cellStyle name="Note 2 2 9 4 3" xfId="23910" xr:uid="{4AD07FD6-7C2C-425D-9454-55BA3DC176D5}"/>
    <cellStyle name="Note 2 2 9 5" xfId="11159" xr:uid="{FCAB211C-3B6F-43E2-8FFF-F5CF17730CA9}"/>
    <cellStyle name="Note 2 2 9 6" xfId="18699" xr:uid="{BBBE2040-D278-49CA-9E36-6D1BF7083272}"/>
    <cellStyle name="Note 2 3" xfId="445" xr:uid="{00000000-0005-0000-0000-0000DE020000}"/>
    <cellStyle name="Note 2 4" xfId="571" xr:uid="{00000000-0005-0000-0000-0000DF020000}"/>
    <cellStyle name="Note 2 4 10" xfId="9067" xr:uid="{44925EEC-A9B9-413C-962D-5EDC222A47ED}"/>
    <cellStyle name="Note 2 4 10 2" xfId="18004" xr:uid="{8D4862ED-F4FE-4AC2-AAFE-9B4E3F28F427}"/>
    <cellStyle name="Note 2 4 10 3" xfId="24206" xr:uid="{6A4654D1-17B9-47A8-B55D-A4144CCF9EB0}"/>
    <cellStyle name="Note 2 4 11" xfId="9512" xr:uid="{45FD60FB-B737-4CA2-AD68-D39430DC1129}"/>
    <cellStyle name="Note 2 4 12" xfId="18217" xr:uid="{63950CB7-D5E3-45CD-8557-BC055474B8C1}"/>
    <cellStyle name="Note 2 4 2" xfId="1574" xr:uid="{00000000-0005-0000-0000-0000E0020000}"/>
    <cellStyle name="Note 2 4 2 10" xfId="8865" xr:uid="{EF4811C3-0427-4734-8BF5-6D71AE9BCFC0}"/>
    <cellStyle name="Note 2 4 2 10 2" xfId="17802" xr:uid="{6D4F66BD-4B53-4AFF-A271-050564E681A0}"/>
    <cellStyle name="Note 2 4 2 10 3" xfId="24004" xr:uid="{C5D2E10C-948D-408B-8F44-136C637B7516}"/>
    <cellStyle name="Note 2 4 2 11" xfId="10515" xr:uid="{6E4BDBDD-46F9-46CC-9CEC-B8D8461D2607}"/>
    <cellStyle name="Note 2 4 2 12" xfId="18552" xr:uid="{AFECD16A-20DC-4685-854A-EC9A0DDF8845}"/>
    <cellStyle name="Note 2 4 2 2" xfId="2416" xr:uid="{00000000-0005-0000-0000-0000E1020000}"/>
    <cellStyle name="Note 2 4 2 2 2" xfId="5482" xr:uid="{7C33406F-06B5-4B69-96F7-C7F9867BA2D2}"/>
    <cellStyle name="Note 2 4 2 2 2 2" xfId="14419" xr:uid="{D84B00C1-C3E1-4AF0-A198-268FAD42DEAA}"/>
    <cellStyle name="Note 2 4 2 2 2 3" xfId="20621" xr:uid="{46AD077C-B98E-4687-B04D-643111CD3E83}"/>
    <cellStyle name="Note 2 4 2 2 3" xfId="7640" xr:uid="{2871A165-B008-4276-A305-627594C75D11}"/>
    <cellStyle name="Note 2 4 2 2 3 2" xfId="16577" xr:uid="{2A85BF42-B1B0-4DDB-B39A-A79E1F754535}"/>
    <cellStyle name="Note 2 4 2 2 3 3" xfId="22779" xr:uid="{7ECDC7E9-FE7B-4D3D-8345-33EC46299BBC}"/>
    <cellStyle name="Note 2 4 2 2 4" xfId="6412" xr:uid="{F4BEA94D-8627-44FA-B5C8-20C4313AF149}"/>
    <cellStyle name="Note 2 4 2 2 4 2" xfId="15349" xr:uid="{3A391251-D526-4C6F-9644-764E4D7AA208}"/>
    <cellStyle name="Note 2 4 2 2 4 3" xfId="21551" xr:uid="{E00AD273-9C41-4FBF-BABD-F6D84F1B7EFA}"/>
    <cellStyle name="Note 2 4 2 2 5" xfId="11353" xr:uid="{1A99532E-4866-42CC-BE59-DCF15BD04621}"/>
    <cellStyle name="Note 2 4 2 2 6" xfId="18893" xr:uid="{6B5E9762-A672-4D7D-A678-8E1CA0482BC7}"/>
    <cellStyle name="Note 2 4 2 3" xfId="1123" xr:uid="{00000000-0005-0000-0000-0000E2020000}"/>
    <cellStyle name="Note 2 4 2 3 2" xfId="4190" xr:uid="{7BCC66C8-F7AE-46F5-B46C-C01EEA140916}"/>
    <cellStyle name="Note 2 4 2 3 2 2" xfId="13127" xr:uid="{6EC6F299-03AF-4805-850C-814B2785167E}"/>
    <cellStyle name="Note 2 4 2 3 2 3" xfId="20166" xr:uid="{DCAA5D3F-87E3-4B04-AA89-8C500B077448}"/>
    <cellStyle name="Note 2 4 2 3 3" xfId="6790" xr:uid="{11312D9C-019A-49F2-9CB6-414276BFD7B6}"/>
    <cellStyle name="Note 2 4 2 3 3 2" xfId="15727" xr:uid="{D8988A41-1505-499D-9B12-0E0874015A6A}"/>
    <cellStyle name="Note 2 4 2 3 3 3" xfId="21929" xr:uid="{DB9BB615-8C84-4C6C-B896-E21A3AAD1066}"/>
    <cellStyle name="Note 2 4 2 3 4" xfId="3624" xr:uid="{3EEBFBEE-CF12-42C7-9B92-BC5BE0F52D96}"/>
    <cellStyle name="Note 2 4 2 3 4 2" xfId="12561" xr:uid="{4BAB716A-0129-412C-9C2C-50E707BC5936}"/>
    <cellStyle name="Note 2 4 2 3 4 3" xfId="19934" xr:uid="{81B8F876-CF81-4AC0-A7FE-B2B71E8AFB8C}"/>
    <cellStyle name="Note 2 4 2 3 5" xfId="10064" xr:uid="{83370F30-131D-4553-B56A-11F0134D6871}"/>
    <cellStyle name="Note 2 4 2 3 6" xfId="18441" xr:uid="{A4499955-D82D-4FED-8548-8ECFFAFB70F5}"/>
    <cellStyle name="Note 2 4 2 4" xfId="2802" xr:uid="{00000000-0005-0000-0000-0000E3020000}"/>
    <cellStyle name="Note 2 4 2 4 2" xfId="5868" xr:uid="{17B1D352-0C83-472A-A4B5-BA3D250C04E4}"/>
    <cellStyle name="Note 2 4 2 4 2 2" xfId="14805" xr:uid="{D84CEBD7-D3D7-498D-BA74-E744DB0F4752}"/>
    <cellStyle name="Note 2 4 2 4 2 3" xfId="21007" xr:uid="{FCE0347B-2E94-4D8E-AE31-E9611B1E2FB5}"/>
    <cellStyle name="Note 2 4 2 4 3" xfId="8026" xr:uid="{2BD325B3-C7E9-4DCF-B65C-6D379FE33035}"/>
    <cellStyle name="Note 2 4 2 4 3 2" xfId="16963" xr:uid="{9FF5453A-3366-41B6-94B9-96486D0C8B5A}"/>
    <cellStyle name="Note 2 4 2 4 3 3" xfId="23165" xr:uid="{A0C45B94-B164-4E39-80E3-C4657A512D23}"/>
    <cellStyle name="Note 2 4 2 4 4" xfId="6867" xr:uid="{BBF32807-5812-42AD-A290-E68142D5D78B}"/>
    <cellStyle name="Note 2 4 2 4 4 2" xfId="15804" xr:uid="{342AAEDF-5A20-4C61-9ACC-02535669C115}"/>
    <cellStyle name="Note 2 4 2 4 4 3" xfId="22006" xr:uid="{3C3FDBD0-0964-4D68-B02A-36E97B0E8EB4}"/>
    <cellStyle name="Note 2 4 2 4 5" xfId="11739" xr:uid="{8441A7B7-A718-41DF-964D-890C6111D283}"/>
    <cellStyle name="Note 2 4 2 4 6" xfId="19279" xr:uid="{C6DDCDDE-0484-4C20-981C-3A028542C532}"/>
    <cellStyle name="Note 2 4 2 5" xfId="2512" xr:uid="{00000000-0005-0000-0000-0000E4020000}"/>
    <cellStyle name="Note 2 4 2 5 2" xfId="5578" xr:uid="{0391CEFE-FBAF-43D3-AB19-B708A7D43861}"/>
    <cellStyle name="Note 2 4 2 5 2 2" xfId="14515" xr:uid="{EC4C073F-4BEB-460B-8EC4-2D95BB385648}"/>
    <cellStyle name="Note 2 4 2 5 2 3" xfId="20717" xr:uid="{A8701B6E-18DE-4833-8E70-68868F0DD9BA}"/>
    <cellStyle name="Note 2 4 2 5 3" xfId="7736" xr:uid="{DAA80415-C178-4BF7-820D-164AA264FAD1}"/>
    <cellStyle name="Note 2 4 2 5 3 2" xfId="16673" xr:uid="{BC61B7E7-EA42-4C5C-9DC2-A39A6AFEB515}"/>
    <cellStyle name="Note 2 4 2 5 3 3" xfId="22875" xr:uid="{0C46D8E9-DDB5-47DA-A159-94E2A8720890}"/>
    <cellStyle name="Note 2 4 2 5 4" xfId="3592" xr:uid="{ADC92366-3220-46D6-B12E-469CABA58F73}"/>
    <cellStyle name="Note 2 4 2 5 4 2" xfId="12529" xr:uid="{DD4CAF4F-DDD8-45C0-A1D8-684E2DB801B7}"/>
    <cellStyle name="Note 2 4 2 5 4 3" xfId="19902" xr:uid="{5C7751F1-C907-4E75-8CB4-6ABDBCBC6F86}"/>
    <cellStyle name="Note 2 4 2 5 5" xfId="11449" xr:uid="{84616A65-74F6-448C-8FD7-C9AD2503A02D}"/>
    <cellStyle name="Note 2 4 2 5 6" xfId="18989" xr:uid="{EB0F064A-C000-4856-92E5-63DF9A015D1C}"/>
    <cellStyle name="Note 2 4 2 6" xfId="1078" xr:uid="{00000000-0005-0000-0000-0000E5020000}"/>
    <cellStyle name="Note 2 4 2 6 2" xfId="4145" xr:uid="{712577EE-1E53-4206-84A2-EB34CC70760E}"/>
    <cellStyle name="Note 2 4 2 6 2 2" xfId="13082" xr:uid="{0BFAFC36-FCEF-421F-915C-1BC60EF1A2B5}"/>
    <cellStyle name="Note 2 4 2 6 2 3" xfId="20121" xr:uid="{04242242-8185-4B76-9179-532FF2917671}"/>
    <cellStyle name="Note 2 4 2 6 3" xfId="6745" xr:uid="{63C0F44D-5C19-489A-976D-F8018A00EBEC}"/>
    <cellStyle name="Note 2 4 2 6 3 2" xfId="15682" xr:uid="{4A0DFE99-5CFB-4ECE-A554-05C6932896A6}"/>
    <cellStyle name="Note 2 4 2 6 3 3" xfId="21884" xr:uid="{43556C78-5050-4E02-9C84-239D1C80BA5B}"/>
    <cellStyle name="Note 2 4 2 6 4" xfId="7228" xr:uid="{CC5A5E0C-2D81-41EF-8B0D-7352B99BFC72}"/>
    <cellStyle name="Note 2 4 2 6 4 2" xfId="16165" xr:uid="{7BBDAD21-586A-4416-9929-806C4AB74BFB}"/>
    <cellStyle name="Note 2 4 2 6 4 3" xfId="22367" xr:uid="{412A0320-B031-41F9-80D8-6ED15BE86505}"/>
    <cellStyle name="Note 2 4 2 6 5" xfId="10019" xr:uid="{225377B4-52B8-439B-9B00-3B344908F2FA}"/>
    <cellStyle name="Note 2 4 2 6 6" xfId="18396" xr:uid="{3D457127-4A53-4C0D-8B67-4D3EA8226C44}"/>
    <cellStyle name="Note 2 4 2 7" xfId="2398" xr:uid="{00000000-0005-0000-0000-0000E6020000}"/>
    <cellStyle name="Note 2 4 2 7 2" xfId="5464" xr:uid="{1945997E-BC4A-4EA5-8F2F-F12C201706D2}"/>
    <cellStyle name="Note 2 4 2 7 2 2" xfId="14401" xr:uid="{8900F8DE-330B-4966-BBBF-AF225AA3D16B}"/>
    <cellStyle name="Note 2 4 2 7 2 3" xfId="20603" xr:uid="{C07F66E4-7854-43E9-B5C0-987B386C4D43}"/>
    <cellStyle name="Note 2 4 2 7 3" xfId="7622" xr:uid="{C0C64ABB-A30C-4CF0-BEAD-B6084ECBC48D}"/>
    <cellStyle name="Note 2 4 2 7 3 2" xfId="16559" xr:uid="{DACDBA22-0357-4F66-A830-F30FA198A08F}"/>
    <cellStyle name="Note 2 4 2 7 3 3" xfId="22761" xr:uid="{99F857E2-582C-4167-9B0A-6DB3720C21D3}"/>
    <cellStyle name="Note 2 4 2 7 4" xfId="9093" xr:uid="{B9D4E7B2-4241-42BA-8338-A07AC6FE0873}"/>
    <cellStyle name="Note 2 4 2 7 4 2" xfId="18030" xr:uid="{2CDC5BA9-0356-424A-9241-0F8BB47548ED}"/>
    <cellStyle name="Note 2 4 2 7 4 3" xfId="24232" xr:uid="{F4FF54BB-5DDA-4918-9883-2274D5C5EBA3}"/>
    <cellStyle name="Note 2 4 2 7 5" xfId="11335" xr:uid="{12952676-6CEC-46C1-9652-4AB13D12CFD1}"/>
    <cellStyle name="Note 2 4 2 7 6" xfId="18875" xr:uid="{97928FA0-ADED-48A3-86EA-8346934139BB}"/>
    <cellStyle name="Note 2 4 2 8" xfId="4641" xr:uid="{065DA0BD-FBF1-4F7D-BD2A-576E17E2B476}"/>
    <cellStyle name="Note 2 4 2 8 2" xfId="13578" xr:uid="{3AF3364B-C51F-4757-8A04-8D15806E45FA}"/>
    <cellStyle name="Note 2 4 2 8 3" xfId="20277" xr:uid="{C4642CB8-234B-4CAB-B60C-8CCF4ADC2C09}"/>
    <cellStyle name="Note 2 4 2 9" xfId="7057" xr:uid="{D667F308-7F6B-4116-A3BF-515A2E1EABDF}"/>
    <cellStyle name="Note 2 4 2 9 2" xfId="15994" xr:uid="{E2414447-E360-462C-B27B-14AB3B947A76}"/>
    <cellStyle name="Note 2 4 2 9 3" xfId="22196" xr:uid="{15C4082F-AFB6-4B72-92FE-E71050405ADE}"/>
    <cellStyle name="Note 2 4 3" xfId="2115" xr:uid="{00000000-0005-0000-0000-0000E7020000}"/>
    <cellStyle name="Note 2 4 3 10" xfId="3543" xr:uid="{AEDBF0A5-4B1D-4C19-915B-1CE4FCE88FFD}"/>
    <cellStyle name="Note 2 4 3 10 2" xfId="12480" xr:uid="{91F990DD-F948-46BA-BB6D-FBE32B43CB5B}"/>
    <cellStyle name="Note 2 4 3 10 3" xfId="19853" xr:uid="{70A7F097-684B-4E07-A239-99A44CA909F0}"/>
    <cellStyle name="Note 2 4 3 11" xfId="11052" xr:uid="{7963E423-58F9-4AD2-B40A-7B301945D249}"/>
    <cellStyle name="Note 2 4 3 12" xfId="18592" xr:uid="{94FB03E7-B01E-4B55-AB58-099597A10B7B}"/>
    <cellStyle name="Note 2 4 3 2" xfId="2174" xr:uid="{00000000-0005-0000-0000-0000E8020000}"/>
    <cellStyle name="Note 2 4 3 2 2" xfId="5240" xr:uid="{7A88B355-298C-497C-82C3-2818F576A344}"/>
    <cellStyle name="Note 2 4 3 2 2 2" xfId="14177" xr:uid="{12ED5CD1-ED80-43EE-92BC-6F802C3C4116}"/>
    <cellStyle name="Note 2 4 3 2 2 3" xfId="20379" xr:uid="{8504A34D-29D6-4151-84C2-6055C39CBD1F}"/>
    <cellStyle name="Note 2 4 3 2 3" xfId="7398" xr:uid="{31AFF961-C80A-4123-8433-FD3E3A5D734D}"/>
    <cellStyle name="Note 2 4 3 2 3 2" xfId="16335" xr:uid="{281AD3A5-BAD7-4181-8359-B0CCFF8DB312}"/>
    <cellStyle name="Note 2 4 3 2 3 3" xfId="22537" xr:uid="{2175D6BF-C173-449A-9BEF-425B45EE6617}"/>
    <cellStyle name="Note 2 4 3 2 4" xfId="9079" xr:uid="{9BD92720-4D2B-4B78-87C4-09166258237F}"/>
    <cellStyle name="Note 2 4 3 2 4 2" xfId="18016" xr:uid="{CDC796F3-10CE-428A-8D0A-31ED0DDDD023}"/>
    <cellStyle name="Note 2 4 3 2 4 3" xfId="24218" xr:uid="{229B76C3-A04F-4EA2-B483-CF0EE931F3AF}"/>
    <cellStyle name="Note 2 4 3 2 5" xfId="11111" xr:uid="{B98DA856-A36B-4A21-B3AF-55B3897AD6C7}"/>
    <cellStyle name="Note 2 4 3 2 6" xfId="18651" xr:uid="{12A256F0-E4DE-4331-A8C9-B665133F6A6A}"/>
    <cellStyle name="Note 2 4 3 3" xfId="2829" xr:uid="{00000000-0005-0000-0000-0000E9020000}"/>
    <cellStyle name="Note 2 4 3 3 2" xfId="5895" xr:uid="{EA544D70-DAFF-4510-A84D-B72A6F8E67ED}"/>
    <cellStyle name="Note 2 4 3 3 2 2" xfId="14832" xr:uid="{DFB4BD5D-9E57-4D0D-A485-9457E83FFDDB}"/>
    <cellStyle name="Note 2 4 3 3 2 3" xfId="21034" xr:uid="{A47482FA-F7BC-4D45-A84B-C26255CC39C8}"/>
    <cellStyle name="Note 2 4 3 3 3" xfId="8053" xr:uid="{679E8655-6F32-4B0E-96A7-2D2480E15EA7}"/>
    <cellStyle name="Note 2 4 3 3 3 2" xfId="16990" xr:uid="{0AB502A7-D707-4B04-9160-166471927CA0}"/>
    <cellStyle name="Note 2 4 3 3 3 3" xfId="23192" xr:uid="{53B1E222-3F78-475B-8B5C-AD72C8400F47}"/>
    <cellStyle name="Note 2 4 3 3 4" xfId="3357" xr:uid="{23BA4218-122F-46CF-8BA8-B9572F37C263}"/>
    <cellStyle name="Note 2 4 3 3 4 2" xfId="12294" xr:uid="{812429A1-137F-4A1A-AB29-81D8FF658BE8}"/>
    <cellStyle name="Note 2 4 3 3 4 3" xfId="19822" xr:uid="{F965DAEE-1AD5-4599-BF74-E6B991DDC682}"/>
    <cellStyle name="Note 2 4 3 3 5" xfId="11766" xr:uid="{9D08B350-B832-438B-83B0-914C187E9599}"/>
    <cellStyle name="Note 2 4 3 3 6" xfId="19306" xr:uid="{107E7C5E-205E-4F42-AC66-13EBABD59D8E}"/>
    <cellStyle name="Note 2 4 3 4" xfId="2933" xr:uid="{00000000-0005-0000-0000-0000EA020000}"/>
    <cellStyle name="Note 2 4 3 4 2" xfId="5999" xr:uid="{0B4963ED-0FA3-440D-AA39-47A86015DDA4}"/>
    <cellStyle name="Note 2 4 3 4 2 2" xfId="14936" xr:uid="{46146689-9FE9-4A14-883F-0EABF9A81579}"/>
    <cellStyle name="Note 2 4 3 4 2 3" xfId="21138" xr:uid="{3B6B98A7-31B7-4258-999B-EC995CACB46D}"/>
    <cellStyle name="Note 2 4 3 4 3" xfId="8157" xr:uid="{313FD89C-C568-48EB-88CD-38433AAA1439}"/>
    <cellStyle name="Note 2 4 3 4 3 2" xfId="17094" xr:uid="{1A402918-A3FC-4F2D-8B9C-EC35FB8E431E}"/>
    <cellStyle name="Note 2 4 3 4 3 3" xfId="23296" xr:uid="{2D45A9ED-3C28-480B-A1A4-3C21301F3DF8}"/>
    <cellStyle name="Note 2 4 3 4 4" xfId="6892" xr:uid="{0B9E2825-E1B6-4872-97D8-B8F8E61D8EEC}"/>
    <cellStyle name="Note 2 4 3 4 4 2" xfId="15829" xr:uid="{AC7FEF04-2B7F-4240-81F8-2F860248782A}"/>
    <cellStyle name="Note 2 4 3 4 4 3" xfId="22031" xr:uid="{689C2F6F-71A0-4242-9731-4029175F98F4}"/>
    <cellStyle name="Note 2 4 3 4 5" xfId="11870" xr:uid="{0989A25A-0040-4AC3-B8C3-194B9E5B6277}"/>
    <cellStyle name="Note 2 4 3 4 6" xfId="19410" xr:uid="{A6E5B3C4-CD43-4E86-9B52-B3099C06D803}"/>
    <cellStyle name="Note 2 4 3 5" xfId="3056" xr:uid="{00000000-0005-0000-0000-0000EB020000}"/>
    <cellStyle name="Note 2 4 3 5 2" xfId="6122" xr:uid="{35F069AB-6CF1-4344-97C9-313CE12A078A}"/>
    <cellStyle name="Note 2 4 3 5 2 2" xfId="15059" xr:uid="{D7E0E3DB-4D6C-44C3-B276-86694AD927DF}"/>
    <cellStyle name="Note 2 4 3 5 2 3" xfId="21261" xr:uid="{381A6276-F7EA-4B80-80A3-F1A979221E16}"/>
    <cellStyle name="Note 2 4 3 5 3" xfId="8280" xr:uid="{674C7A15-2A13-4FF5-91BB-A11FC3390EFD}"/>
    <cellStyle name="Note 2 4 3 5 3 2" xfId="17217" xr:uid="{59D21E24-23C7-4598-8685-DAC09F87EEB9}"/>
    <cellStyle name="Note 2 4 3 5 3 3" xfId="23419" xr:uid="{9F02FC53-6FE5-4CE9-8265-9F91725A2126}"/>
    <cellStyle name="Note 2 4 3 5 4" xfId="7084" xr:uid="{E4BA353B-A47D-4531-865C-8FCA0DA49BF1}"/>
    <cellStyle name="Note 2 4 3 5 4 2" xfId="16021" xr:uid="{3ED19A8D-11F5-4B3D-9053-93E5F7A1955F}"/>
    <cellStyle name="Note 2 4 3 5 4 3" xfId="22223" xr:uid="{5549AE57-BF24-469B-B260-AC07C31BD800}"/>
    <cellStyle name="Note 2 4 3 5 5" xfId="11993" xr:uid="{3042BABE-995F-4ADC-A5D7-2303A56B5CBF}"/>
    <cellStyle name="Note 2 4 3 5 6" xfId="19533" xr:uid="{7AF90547-E3C3-41CA-918E-CA343DC40541}"/>
    <cellStyle name="Note 2 4 3 6" xfId="844" xr:uid="{00000000-0005-0000-0000-0000EC020000}"/>
    <cellStyle name="Note 2 4 3 6 2" xfId="3911" xr:uid="{70BB02D9-2B16-49D3-8560-E0CBA63C80F1}"/>
    <cellStyle name="Note 2 4 3 6 2 2" xfId="12848" xr:uid="{4E36408D-5B5B-4018-BCAF-A590F20BAE16}"/>
    <cellStyle name="Note 2 4 3 6 2 3" xfId="20046" xr:uid="{E1D01BF1-E1FF-4D93-8E46-C7F570EE7114}"/>
    <cellStyle name="Note 2 4 3 6 3" xfId="6594" xr:uid="{FAE0CC5E-F4B3-4F52-AAD2-2AC7658976A7}"/>
    <cellStyle name="Note 2 4 3 6 3 2" xfId="15531" xr:uid="{8C7EAA15-06D4-4C01-82E2-3A4DE1E11ED2}"/>
    <cellStyle name="Note 2 4 3 6 3 3" xfId="21733" xr:uid="{F923E19A-A3DA-4561-A6F3-58B9ED8A0471}"/>
    <cellStyle name="Note 2 4 3 6 4" xfId="9184" xr:uid="{58CEFDFD-7F82-4123-9680-3555E0705797}"/>
    <cellStyle name="Note 2 4 3 6 4 2" xfId="18121" xr:uid="{C3A9C3FB-7E0E-4E72-8C87-CF10F31DAC24}"/>
    <cellStyle name="Note 2 4 3 6 4 3" xfId="24323" xr:uid="{436CA145-5E1A-4CAA-9EBA-F52BD932BD55}"/>
    <cellStyle name="Note 2 4 3 6 5" xfId="9785" xr:uid="{1ABA5E73-7BDD-489D-8A5E-370031463FE6}"/>
    <cellStyle name="Note 2 4 3 6 6" xfId="18321" xr:uid="{924ADD6D-CA5A-4B4E-852C-E6BA6EE31E6B}"/>
    <cellStyle name="Note 2 4 3 7" xfId="3205" xr:uid="{00000000-0005-0000-0000-0000ED020000}"/>
    <cellStyle name="Note 2 4 3 7 2" xfId="6271" xr:uid="{1A5AD476-7908-4CC8-AAEF-21E45D4987C6}"/>
    <cellStyle name="Note 2 4 3 7 2 2" xfId="15208" xr:uid="{DF350CFA-CF31-4E2B-9CF1-70722133A871}"/>
    <cellStyle name="Note 2 4 3 7 2 3" xfId="21410" xr:uid="{8DB26EFC-B60A-4631-86FB-7B7CCC7E5FBD}"/>
    <cellStyle name="Note 2 4 3 7 3" xfId="8429" xr:uid="{3169CE7B-49D4-437D-A061-8A1FC4912333}"/>
    <cellStyle name="Note 2 4 3 7 3 2" xfId="17366" xr:uid="{668F8775-C0EC-4589-A32B-B109C6A62EA3}"/>
    <cellStyle name="Note 2 4 3 7 3 3" xfId="23568" xr:uid="{CC089BDA-2A31-4A99-9B83-672E9768A0E6}"/>
    <cellStyle name="Note 2 4 3 7 4" xfId="6334" xr:uid="{9218F9E7-A560-4F81-AEB3-C67F85738424}"/>
    <cellStyle name="Note 2 4 3 7 4 2" xfId="15271" xr:uid="{F2F01A64-C757-4832-89EC-0260337E5072}"/>
    <cellStyle name="Note 2 4 3 7 4 3" xfId="21473" xr:uid="{97F34CFF-54B6-49D3-80F9-9164BC6C3CAD}"/>
    <cellStyle name="Note 2 4 3 7 5" xfId="12142" xr:uid="{630F289C-B788-4F15-8665-F1A3CD26C469}"/>
    <cellStyle name="Note 2 4 3 7 6" xfId="19682" xr:uid="{E2D46AF9-CD55-4E1F-B0CC-16A1CD82A053}"/>
    <cellStyle name="Note 2 4 3 8" xfId="5181" xr:uid="{A12DC051-4F9D-4ADB-B355-50C6C0D22CDF}"/>
    <cellStyle name="Note 2 4 3 8 2" xfId="14118" xr:uid="{81E80399-1D74-4DFF-9B69-8248482E663B}"/>
    <cellStyle name="Note 2 4 3 8 3" xfId="20320" xr:uid="{CA4BF0F1-2022-4DE9-856E-DBBB33711A4E}"/>
    <cellStyle name="Note 2 4 3 9" xfId="7339" xr:uid="{1F57C884-ECEE-4877-95AB-5B65F71F69EF}"/>
    <cellStyle name="Note 2 4 3 9 2" xfId="16276" xr:uid="{869688E8-B654-473A-A249-5FDD44FDB9B4}"/>
    <cellStyle name="Note 2 4 3 9 3" xfId="22478" xr:uid="{8B2B67AD-B8A6-442D-BB76-6D7B085F6AD4}"/>
    <cellStyle name="Note 2 4 4" xfId="1553" xr:uid="{00000000-0005-0000-0000-0000EE020000}"/>
    <cellStyle name="Note 2 4 4 10" xfId="7144" xr:uid="{6C3E60F0-26B0-438E-8791-02E10099FCE4}"/>
    <cellStyle name="Note 2 4 4 10 2" xfId="16081" xr:uid="{55F90176-B14D-498A-88D6-485B2BC2CE93}"/>
    <cellStyle name="Note 2 4 4 10 3" xfId="22283" xr:uid="{B1D421CF-CB42-4013-8227-02130FFCEFDA}"/>
    <cellStyle name="Note 2 4 4 11" xfId="10494" xr:uid="{6298414B-D980-4C19-BFE6-9A44D7FD16EF}"/>
    <cellStyle name="Note 2 4 4 12" xfId="18537" xr:uid="{B4B8209B-5B52-4866-8F28-A4574A68B1E9}"/>
    <cellStyle name="Note 2 4 4 2" xfId="2317" xr:uid="{00000000-0005-0000-0000-0000EF020000}"/>
    <cellStyle name="Note 2 4 4 2 2" xfId="5383" xr:uid="{50D7816A-060D-49A8-BE9A-48E7B43BCF84}"/>
    <cellStyle name="Note 2 4 4 2 2 2" xfId="14320" xr:uid="{29AC773A-643B-4648-9BFB-EF9B494DF0E0}"/>
    <cellStyle name="Note 2 4 4 2 2 3" xfId="20522" xr:uid="{297034F2-8EC8-4252-A117-E5EB0294EC0E}"/>
    <cellStyle name="Note 2 4 4 2 3" xfId="7541" xr:uid="{EBCD3AAF-23AD-4EA7-9AB7-0FB3B404B394}"/>
    <cellStyle name="Note 2 4 4 2 3 2" xfId="16478" xr:uid="{A85BF950-A5CC-4AE1-B48F-80775D5D0CEF}"/>
    <cellStyle name="Note 2 4 4 2 3 3" xfId="22680" xr:uid="{2CADE9E0-8AF2-4A04-A375-B4613CCB0436}"/>
    <cellStyle name="Note 2 4 4 2 4" xfId="6335" xr:uid="{941F7415-7283-4663-856E-FADC9E700203}"/>
    <cellStyle name="Note 2 4 4 2 4 2" xfId="15272" xr:uid="{CAD8C384-12B3-4D13-AC74-8497799E0D0C}"/>
    <cellStyle name="Note 2 4 4 2 4 3" xfId="21474" xr:uid="{98AFB76E-206B-4713-9E23-E386C807AFB4}"/>
    <cellStyle name="Note 2 4 4 2 5" xfId="11254" xr:uid="{CFFD562C-FA24-4CF7-B661-0D058D91D46D}"/>
    <cellStyle name="Note 2 4 4 2 6" xfId="18794" xr:uid="{742FF9E8-979E-43D3-AA8E-D58AE37D472E}"/>
    <cellStyle name="Note 2 4 4 3" xfId="2615" xr:uid="{00000000-0005-0000-0000-0000F0020000}"/>
    <cellStyle name="Note 2 4 4 3 2" xfId="5681" xr:uid="{035A48FF-12E0-4917-93EC-1AFF0499F02D}"/>
    <cellStyle name="Note 2 4 4 3 2 2" xfId="14618" xr:uid="{5A8F1E1C-545D-4100-A054-7031039701E2}"/>
    <cellStyle name="Note 2 4 4 3 2 3" xfId="20820" xr:uid="{9F120473-94EE-4D69-A918-52B7D059D0B6}"/>
    <cellStyle name="Note 2 4 4 3 3" xfId="7839" xr:uid="{45C90D93-A074-4528-8057-E14687F7BE92}"/>
    <cellStyle name="Note 2 4 4 3 3 2" xfId="16776" xr:uid="{F0DBBA22-DFA3-47AA-BC16-8A4F8FE7EC02}"/>
    <cellStyle name="Note 2 4 4 3 3 3" xfId="22978" xr:uid="{87163CB5-20A4-4F85-846F-B07E75B7C4D2}"/>
    <cellStyle name="Note 2 4 4 3 4" xfId="8786" xr:uid="{C141AB83-89F5-4311-B23C-F238C9B11CE1}"/>
    <cellStyle name="Note 2 4 4 3 4 2" xfId="17723" xr:uid="{4ADCF5F5-456E-4B1A-99AA-1ED92D452B85}"/>
    <cellStyle name="Note 2 4 4 3 4 3" xfId="23925" xr:uid="{D5228896-CC57-49A4-B0AB-22548CB63B32}"/>
    <cellStyle name="Note 2 4 4 3 5" xfId="11552" xr:uid="{C8788D63-5DA8-4347-AD94-F8F553E19D19}"/>
    <cellStyle name="Note 2 4 4 3 6" xfId="19092" xr:uid="{6D0E5949-2FC0-40D9-A2F7-359D613B2106}"/>
    <cellStyle name="Note 2 4 4 4" xfId="2435" xr:uid="{00000000-0005-0000-0000-0000F1020000}"/>
    <cellStyle name="Note 2 4 4 4 2" xfId="5501" xr:uid="{5925B762-8FA7-421E-92D3-F76A9F7CBE04}"/>
    <cellStyle name="Note 2 4 4 4 2 2" xfId="14438" xr:uid="{B6D81BE8-CE24-4197-A7B0-CA723E249CFF}"/>
    <cellStyle name="Note 2 4 4 4 2 3" xfId="20640" xr:uid="{68D78236-0BAB-490C-A030-ACED59EA3068}"/>
    <cellStyle name="Note 2 4 4 4 3" xfId="7659" xr:uid="{86E3DC88-8AE2-4899-A381-FA95C9117AA2}"/>
    <cellStyle name="Note 2 4 4 4 3 2" xfId="16596" xr:uid="{B493D468-BF6A-46A9-A11F-9C1EB84570D0}"/>
    <cellStyle name="Note 2 4 4 4 3 3" xfId="22798" xr:uid="{7A950427-D7DD-48AE-AB47-E5AF656573ED}"/>
    <cellStyle name="Note 2 4 4 4 4" xfId="8487" xr:uid="{1DBB4616-CF0B-4541-86AE-AFC9D4A159FC}"/>
    <cellStyle name="Note 2 4 4 4 4 2" xfId="17424" xr:uid="{6BD8C5A8-7E35-4C5A-A023-4B1494DA7221}"/>
    <cellStyle name="Note 2 4 4 4 4 3" xfId="23626" xr:uid="{B40E4F05-E25B-402B-A2FC-C1DFC00F489F}"/>
    <cellStyle name="Note 2 4 4 4 5" xfId="11372" xr:uid="{1D6F4D46-A15F-4E2C-96FF-A47363FF22F3}"/>
    <cellStyle name="Note 2 4 4 4 6" xfId="18912" xr:uid="{9FDD6CC4-DA4C-4A1A-A518-A2E969116425}"/>
    <cellStyle name="Note 2 4 4 5" xfId="2370" xr:uid="{00000000-0005-0000-0000-0000F2020000}"/>
    <cellStyle name="Note 2 4 4 5 2" xfId="5436" xr:uid="{A8198A99-8CBE-4F14-8A66-5F2B8B87EB1A}"/>
    <cellStyle name="Note 2 4 4 5 2 2" xfId="14373" xr:uid="{0372571B-BB41-4EC4-BDF4-6C6098A61DC6}"/>
    <cellStyle name="Note 2 4 4 5 2 3" xfId="20575" xr:uid="{F2EE2D9C-603A-431B-BFC6-DE780FF451A4}"/>
    <cellStyle name="Note 2 4 4 5 3" xfId="7594" xr:uid="{E7E1B19B-A79A-4569-ABF5-D2718BCC80A0}"/>
    <cellStyle name="Note 2 4 4 5 3 2" xfId="16531" xr:uid="{6C64C0AC-1D7A-4EDE-B335-50D505D1A594}"/>
    <cellStyle name="Note 2 4 4 5 3 3" xfId="22733" xr:uid="{FED8C6C8-7324-4D83-AA84-4DBC11042331}"/>
    <cellStyle name="Note 2 4 4 5 4" xfId="3299" xr:uid="{EC40F67C-A33C-4312-8FF8-B9FE3BBCD4B0}"/>
    <cellStyle name="Note 2 4 4 5 4 2" xfId="12236" xr:uid="{85C464C9-3E34-4283-9A52-86271DE82238}"/>
    <cellStyle name="Note 2 4 4 5 4 3" xfId="19770" xr:uid="{F4FDCBF2-B185-4E79-A839-6FC78813ACFA}"/>
    <cellStyle name="Note 2 4 4 5 5" xfId="11307" xr:uid="{4789C804-6F4D-49E6-B8AC-C9F589FADCEE}"/>
    <cellStyle name="Note 2 4 4 5 6" xfId="18847" xr:uid="{E5AFF3E0-50BA-4EEE-8269-B6CA8A86A214}"/>
    <cellStyle name="Note 2 4 4 6" xfId="3001" xr:uid="{00000000-0005-0000-0000-0000F3020000}"/>
    <cellStyle name="Note 2 4 4 6 2" xfId="6067" xr:uid="{03D1D742-5943-4648-85F9-89621F80E30F}"/>
    <cellStyle name="Note 2 4 4 6 2 2" xfId="15004" xr:uid="{F20FE4F6-4BE5-4C33-B60F-13C4A99EFEDA}"/>
    <cellStyle name="Note 2 4 4 6 2 3" xfId="21206" xr:uid="{DA119D30-D8D9-4502-BF40-F7B96284DC94}"/>
    <cellStyle name="Note 2 4 4 6 3" xfId="8225" xr:uid="{2721FB34-5877-4E10-BF19-E7EF9C00B2A9}"/>
    <cellStyle name="Note 2 4 4 6 3 2" xfId="17162" xr:uid="{413E1AB5-3D95-4AAE-86D2-C37BDF84D0FC}"/>
    <cellStyle name="Note 2 4 4 6 3 3" xfId="23364" xr:uid="{D8C35904-E400-430C-946A-8686763BC1FA}"/>
    <cellStyle name="Note 2 4 4 6 4" xfId="8939" xr:uid="{EC5A9DA1-BF8B-4C89-8D8E-944CD3F4FCE2}"/>
    <cellStyle name="Note 2 4 4 6 4 2" xfId="17876" xr:uid="{481F3805-3854-46C3-AD9C-270CAA5AB7AB}"/>
    <cellStyle name="Note 2 4 4 6 4 3" xfId="24078" xr:uid="{951D5900-D2B7-420D-A0E9-11F8456C1E95}"/>
    <cellStyle name="Note 2 4 4 6 5" xfId="11938" xr:uid="{F6AE67EA-E6A2-439B-8475-5FA75CC8318B}"/>
    <cellStyle name="Note 2 4 4 6 6" xfId="19478" xr:uid="{61E9A9A4-39D1-4755-BC21-45CF95ABDF6E}"/>
    <cellStyle name="Note 2 4 4 7" xfId="2779" xr:uid="{00000000-0005-0000-0000-0000F4020000}"/>
    <cellStyle name="Note 2 4 4 7 2" xfId="5845" xr:uid="{93A95DCD-1923-44CA-BE10-2E889CD414B8}"/>
    <cellStyle name="Note 2 4 4 7 2 2" xfId="14782" xr:uid="{DDF10EBE-EA5D-4668-BB36-C79295714861}"/>
    <cellStyle name="Note 2 4 4 7 2 3" xfId="20984" xr:uid="{C2F00200-7316-4313-99D5-7B10C36A90A1}"/>
    <cellStyle name="Note 2 4 4 7 3" xfId="8003" xr:uid="{F87B5E25-CBD8-4022-B7F7-972194DEBF11}"/>
    <cellStyle name="Note 2 4 4 7 3 2" xfId="16940" xr:uid="{B09FFE00-5E2B-41D9-87EA-DA21E62C398C}"/>
    <cellStyle name="Note 2 4 4 7 3 3" xfId="23142" xr:uid="{D3F86FD8-C69E-4762-AE5F-97CC8E4A58DA}"/>
    <cellStyle name="Note 2 4 4 7 4" xfId="8532" xr:uid="{B4C0A633-190A-425F-BDA2-567037E290E1}"/>
    <cellStyle name="Note 2 4 4 7 4 2" xfId="17469" xr:uid="{2A977E86-1FF2-4725-9B4F-F57406B149F6}"/>
    <cellStyle name="Note 2 4 4 7 4 3" xfId="23671" xr:uid="{1126EF4D-2580-4F8C-BBF1-668F7FF6BA4F}"/>
    <cellStyle name="Note 2 4 4 7 5" xfId="11716" xr:uid="{114BFBB3-41B5-4BC3-91A9-F3D50171181D}"/>
    <cellStyle name="Note 2 4 4 7 6" xfId="19256" xr:uid="{A809C212-0DF9-48F7-8929-6DAC4FC5113D}"/>
    <cellStyle name="Note 2 4 4 8" xfId="4620" xr:uid="{5D61FC76-03CE-4BD1-9725-ABCF9B571B70}"/>
    <cellStyle name="Note 2 4 4 8 2" xfId="13557" xr:uid="{D71FD95B-C943-4BF7-9719-6867724AFFDC}"/>
    <cellStyle name="Note 2 4 4 8 3" xfId="20262" xr:uid="{984AA122-87C5-4315-BF07-D9F1636C06F7}"/>
    <cellStyle name="Note 2 4 4 9" xfId="7038" xr:uid="{7888FDF4-7E91-456F-8B76-F600697DD80D}"/>
    <cellStyle name="Note 2 4 4 9 2" xfId="15975" xr:uid="{07A9987E-37D1-4A11-9D66-1AFB058C1F47}"/>
    <cellStyle name="Note 2 4 4 9 3" xfId="22177" xr:uid="{C15EF2B6-0749-4F42-AB98-848C32102978}"/>
    <cellStyle name="Note 2 4 5" xfId="1141" xr:uid="{00000000-0005-0000-0000-0000F5020000}"/>
    <cellStyle name="Note 2 4 5 2" xfId="4208" xr:uid="{9ED14580-97A2-4297-A9C8-3A8FDFAF9048}"/>
    <cellStyle name="Note 2 4 5 2 2" xfId="13145" xr:uid="{CEADBAD1-D1AE-4B1E-B1BF-7B4E9F85DCCB}"/>
    <cellStyle name="Note 2 4 5 2 3" xfId="20178" xr:uid="{6226D3C8-9275-4F53-92A7-A34414C6A853}"/>
    <cellStyle name="Note 2 4 5 3" xfId="6807" xr:uid="{89A746B7-1649-4D80-BC23-7137E9A3C0FC}"/>
    <cellStyle name="Note 2 4 5 3 2" xfId="15744" xr:uid="{14C9F6D6-1AC6-42DD-8E42-BF0A7FF20FEE}"/>
    <cellStyle name="Note 2 4 5 3 3" xfId="21946" xr:uid="{357CF6C2-630F-4C73-BA4D-366E8DA025D7}"/>
    <cellStyle name="Note 2 4 5 4" xfId="6454" xr:uid="{0F8B9342-1800-4B61-9026-70E1FEEA3D30}"/>
    <cellStyle name="Note 2 4 5 4 2" xfId="15391" xr:uid="{B26EAF41-172B-4FED-A435-A5A8B394EEF4}"/>
    <cellStyle name="Note 2 4 5 4 3" xfId="21593" xr:uid="{FF8E8F68-5530-4155-9F3A-ACD4AFF5A242}"/>
    <cellStyle name="Note 2 4 5 5" xfId="10082" xr:uid="{99802218-2159-49FB-B64D-977EC71923BD}"/>
    <cellStyle name="Note 2 4 5 6" xfId="18453" xr:uid="{79721DBA-6D87-48FE-8C93-EE123468C020}"/>
    <cellStyle name="Note 2 4 6" xfId="2261" xr:uid="{00000000-0005-0000-0000-0000F6020000}"/>
    <cellStyle name="Note 2 4 6 2" xfId="5327" xr:uid="{87A2069A-624A-4F0C-93EA-95CF3584851D}"/>
    <cellStyle name="Note 2 4 6 2 2" xfId="14264" xr:uid="{EFB1E623-0AA1-48BA-BD9D-21E266DD7656}"/>
    <cellStyle name="Note 2 4 6 2 3" xfId="20466" xr:uid="{38B944C8-AEBA-4173-AEF5-958F9D4DAC81}"/>
    <cellStyle name="Note 2 4 6 3" xfId="7485" xr:uid="{2D49DD17-F489-4041-9A35-811A790C41E8}"/>
    <cellStyle name="Note 2 4 6 3 2" xfId="16422" xr:uid="{A52524C9-525A-4217-A004-B42B8FE73FF7}"/>
    <cellStyle name="Note 2 4 6 3 3" xfId="22624" xr:uid="{EC88D95A-A9F3-4204-9063-75CDDC7EC69C}"/>
    <cellStyle name="Note 2 4 6 4" xfId="3313" xr:uid="{F345920E-F857-422A-81E0-C5D68FDAAF66}"/>
    <cellStyle name="Note 2 4 6 4 2" xfId="12250" xr:uid="{25636DA2-C132-4232-B5DD-05864CBF339F}"/>
    <cellStyle name="Note 2 4 6 4 3" xfId="19784" xr:uid="{E6D3353D-0A18-4BA9-90D7-E6EFAA153B77}"/>
    <cellStyle name="Note 2 4 6 5" xfId="11198" xr:uid="{BD760CCA-4508-461A-90D0-BF2A3AF0D117}"/>
    <cellStyle name="Note 2 4 6 6" xfId="18738" xr:uid="{06BB3597-1509-4473-BFC7-F25A07459354}"/>
    <cellStyle name="Note 2 4 7" xfId="2655" xr:uid="{00000000-0005-0000-0000-0000F7020000}"/>
    <cellStyle name="Note 2 4 7 2" xfId="5721" xr:uid="{D4796673-3C98-492A-913F-9F5D3CDE7069}"/>
    <cellStyle name="Note 2 4 7 2 2" xfId="14658" xr:uid="{525FBA25-8DF2-4A0E-A749-DE4715703592}"/>
    <cellStyle name="Note 2 4 7 2 3" xfId="20860" xr:uid="{68FD7FE6-9E57-4260-B8C1-AF66B9B9674C}"/>
    <cellStyle name="Note 2 4 7 3" xfId="7879" xr:uid="{58BF1E29-242D-4A1E-BB1D-C13FBE00A501}"/>
    <cellStyle name="Note 2 4 7 3 2" xfId="16816" xr:uid="{4F699DA7-B152-4E6C-8600-AEC214D0EEEE}"/>
    <cellStyle name="Note 2 4 7 3 3" xfId="23018" xr:uid="{01BBC395-8D73-453B-AEC8-7CAC78EF71D3}"/>
    <cellStyle name="Note 2 4 7 4" xfId="3304" xr:uid="{0B49BB5C-D7F2-42FB-8775-08EFFFBB6434}"/>
    <cellStyle name="Note 2 4 7 4 2" xfId="12241" xr:uid="{1332D24C-808E-47F7-846F-A6152DD7F04D}"/>
    <cellStyle name="Note 2 4 7 4 3" xfId="19775" xr:uid="{1450E941-DEB5-41E8-BA8A-6F62F850B44A}"/>
    <cellStyle name="Note 2 4 7 5" xfId="11592" xr:uid="{8C732101-619D-433F-9777-5DA82B4FC3CF}"/>
    <cellStyle name="Note 2 4 7 6" xfId="19132" xr:uid="{8326646C-C64C-4F3B-AE05-2EF2A42C9107}"/>
    <cellStyle name="Note 2 4 8" xfId="3638" xr:uid="{DB3B87DD-1E15-4088-BD54-D3571F81BC31}"/>
    <cellStyle name="Note 2 4 8 2" xfId="12575" xr:uid="{6A4C9191-270A-45B0-9BAE-F1B2700AC50F}"/>
    <cellStyle name="Note 2 4 8 3" xfId="19942" xr:uid="{B2195A5E-2BDA-4E33-977F-00650F26CB2A}"/>
    <cellStyle name="Note 2 4 9" xfId="6462" xr:uid="{338B3C16-D038-48C4-A887-67AA46ED5422}"/>
    <cellStyle name="Note 2 4 9 2" xfId="15399" xr:uid="{43AE016E-B4C2-483D-BFC5-C85E9F748993}"/>
    <cellStyle name="Note 2 4 9 3" xfId="21601" xr:uid="{79BF45B8-5B5E-4898-A390-41EC6648AB73}"/>
    <cellStyle name="Note 2 5" xfId="1350" xr:uid="{00000000-0005-0000-0000-0000F8020000}"/>
    <cellStyle name="Note 2 5 10" xfId="8640" xr:uid="{DC19F49C-78D7-4F23-B300-9F886FCDBE9B}"/>
    <cellStyle name="Note 2 5 10 2" xfId="17577" xr:uid="{47A78BB9-03E1-40B4-A9C3-3BBDDA799CCC}"/>
    <cellStyle name="Note 2 5 10 3" xfId="23779" xr:uid="{70D88D36-D5A8-41A0-A530-BC7E62856CC2}"/>
    <cellStyle name="Note 2 5 11" xfId="10291" xr:uid="{0CAC6F2C-F053-471C-98F3-A32193F8A5E8}"/>
    <cellStyle name="Note 2 5 12" xfId="18495" xr:uid="{B4EF18D5-FFE7-4B26-96FA-A22D9EB79E40}"/>
    <cellStyle name="Note 2 5 2" xfId="894" xr:uid="{00000000-0005-0000-0000-0000F9020000}"/>
    <cellStyle name="Note 2 5 2 2" xfId="3961" xr:uid="{2E8930F4-F141-4F3E-8513-01DDEBB276B1}"/>
    <cellStyle name="Note 2 5 2 2 2" xfId="12898" xr:uid="{622522D8-80A0-4BF7-9B92-C94DA4723B34}"/>
    <cellStyle name="Note 2 5 2 2 3" xfId="20057" xr:uid="{EF09F8AF-06E7-4637-B076-6E1CCD51DB56}"/>
    <cellStyle name="Note 2 5 2 3" xfId="6628" xr:uid="{B6A863E5-0D29-4D76-8D8F-2B0DEB5CBFBB}"/>
    <cellStyle name="Note 2 5 2 3 2" xfId="15565" xr:uid="{18E677AE-E7D0-49D7-9DFD-DEB426813A83}"/>
    <cellStyle name="Note 2 5 2 3 3" xfId="21767" xr:uid="{420A84A2-0539-4467-8B5E-20A987A71E98}"/>
    <cellStyle name="Note 2 5 2 4" xfId="8739" xr:uid="{BE1A4EA8-0D2D-482D-9D4D-3A4C32071D25}"/>
    <cellStyle name="Note 2 5 2 4 2" xfId="17676" xr:uid="{ECA4A646-2A02-4B24-9BD9-3BEFF6070368}"/>
    <cellStyle name="Note 2 5 2 4 3" xfId="23878" xr:uid="{F0494693-6CF7-4515-8696-D6D1A85A5370}"/>
    <cellStyle name="Note 2 5 2 5" xfId="9835" xr:uid="{9111EEE6-042A-4825-9C0F-91F83AAE9DB1}"/>
    <cellStyle name="Note 2 5 2 6" xfId="18332" xr:uid="{9B905CC8-A8E8-4832-84DC-E4694C2A395C}"/>
    <cellStyle name="Note 2 5 3" xfId="1052" xr:uid="{00000000-0005-0000-0000-0000FA020000}"/>
    <cellStyle name="Note 2 5 3 2" xfId="4119" xr:uid="{9C268728-620E-4F79-90C0-E348A3871084}"/>
    <cellStyle name="Note 2 5 3 2 2" xfId="13056" xr:uid="{8FE62FAA-B787-4D27-BD7D-938061D253F9}"/>
    <cellStyle name="Note 2 5 3 2 3" xfId="20095" xr:uid="{4E4E53FE-BC78-4633-9F72-AB9833785154}"/>
    <cellStyle name="Note 2 5 3 3" xfId="6719" xr:uid="{F44235BF-349A-4DDD-BA02-0A5D6EA1E467}"/>
    <cellStyle name="Note 2 5 3 3 2" xfId="15656" xr:uid="{BB7B8C83-D34E-4457-8658-392791EFBA3B}"/>
    <cellStyle name="Note 2 5 3 3 3" xfId="21858" xr:uid="{924D6C04-A61B-40DD-96E7-27BE3FD173AE}"/>
    <cellStyle name="Note 2 5 3 4" xfId="9216" xr:uid="{1C81FADB-6D14-44C1-ACBF-3CD29341E76C}"/>
    <cellStyle name="Note 2 5 3 4 2" xfId="18153" xr:uid="{C31E199C-D9E4-4FDA-BE37-41369BB4A771}"/>
    <cellStyle name="Note 2 5 3 4 3" xfId="24355" xr:uid="{DF126816-A22A-4163-8DD6-670C7A1403CD}"/>
    <cellStyle name="Note 2 5 3 5" xfId="9993" xr:uid="{2674A2D9-EF0A-43A3-816E-6D4CB2DE9A5B}"/>
    <cellStyle name="Note 2 5 3 6" xfId="18370" xr:uid="{C1A53E83-03D7-46AE-BF0F-67D42A8D063F}"/>
    <cellStyle name="Note 2 5 4" xfId="2402" xr:uid="{00000000-0005-0000-0000-0000FB020000}"/>
    <cellStyle name="Note 2 5 4 2" xfId="5468" xr:uid="{4AFE73FF-97EE-47BA-8EB2-56EB895C3A74}"/>
    <cellStyle name="Note 2 5 4 2 2" xfId="14405" xr:uid="{A37EEDF7-57F1-44C3-9AB9-0BDB364D3A74}"/>
    <cellStyle name="Note 2 5 4 2 3" xfId="20607" xr:uid="{3F013FCD-9C4A-4610-8AF1-34B918CE8C2D}"/>
    <cellStyle name="Note 2 5 4 3" xfId="7626" xr:uid="{7C36D4E6-05B3-46ED-A785-5B87AABCFF0A}"/>
    <cellStyle name="Note 2 5 4 3 2" xfId="16563" xr:uid="{A69C8F65-55C7-4302-AD89-FAAE1BD4FB65}"/>
    <cellStyle name="Note 2 5 4 3 3" xfId="22765" xr:uid="{ED0F11F0-AA8E-40DE-987C-D1B2560B423A}"/>
    <cellStyle name="Note 2 5 4 4" xfId="8909" xr:uid="{21B16274-DB99-4A07-88AD-FB41488C2B50}"/>
    <cellStyle name="Note 2 5 4 4 2" xfId="17846" xr:uid="{33252C8F-87D7-4941-A29B-262A1A58223D}"/>
    <cellStyle name="Note 2 5 4 4 3" xfId="24048" xr:uid="{D4FEAC0C-4CDE-48D3-985D-AD4190F34513}"/>
    <cellStyle name="Note 2 5 4 5" xfId="11339" xr:uid="{FD4923A4-DD7C-4488-948D-87F8E61371E5}"/>
    <cellStyle name="Note 2 5 4 6" xfId="18879" xr:uid="{6B52FD2A-0CF0-4006-B983-08AB35F96E24}"/>
    <cellStyle name="Note 2 5 5" xfId="2889" xr:uid="{00000000-0005-0000-0000-0000FC020000}"/>
    <cellStyle name="Note 2 5 5 2" xfId="5955" xr:uid="{1719E720-3BE3-4CEB-B76A-1528D9CBE3BC}"/>
    <cellStyle name="Note 2 5 5 2 2" xfId="14892" xr:uid="{F721BCFF-64B3-4B6F-A0EE-28A5C796BFEA}"/>
    <cellStyle name="Note 2 5 5 2 3" xfId="21094" xr:uid="{AFBA3A97-6322-4172-9755-B3E30C14764A}"/>
    <cellStyle name="Note 2 5 5 3" xfId="8113" xr:uid="{3DAEE29E-04EA-499C-979E-8A1421E7A023}"/>
    <cellStyle name="Note 2 5 5 3 2" xfId="17050" xr:uid="{C8CE47EB-B8E5-40D9-8D2E-11834E03CFE2}"/>
    <cellStyle name="Note 2 5 5 3 3" xfId="23252" xr:uid="{9B8A0FEE-9B1B-43C1-9B08-E382850DBAAA}"/>
    <cellStyle name="Note 2 5 5 4" xfId="9263" xr:uid="{0B94CD07-DC16-419B-B9C0-D5604684FC0F}"/>
    <cellStyle name="Note 2 5 5 4 2" xfId="18200" xr:uid="{285D3E29-4CD7-4C14-ADA1-79BF1BC69CD1}"/>
    <cellStyle name="Note 2 5 5 4 3" xfId="24402" xr:uid="{CCCA8AEA-3B62-4D61-8ECD-B900862D8C91}"/>
    <cellStyle name="Note 2 5 5 5" xfId="11826" xr:uid="{123952AD-F061-4763-AC38-D77B3850E0AA}"/>
    <cellStyle name="Note 2 5 5 6" xfId="19366" xr:uid="{4DE09F05-B8B9-4C74-8A30-973151044885}"/>
    <cellStyle name="Note 2 5 6" xfId="3016" xr:uid="{00000000-0005-0000-0000-0000FD020000}"/>
    <cellStyle name="Note 2 5 6 2" xfId="6082" xr:uid="{805E85EE-22FB-447C-AD35-734CAE0BBB87}"/>
    <cellStyle name="Note 2 5 6 2 2" xfId="15019" xr:uid="{CD84B495-C941-4E4E-B2D3-094E4CBD125B}"/>
    <cellStyle name="Note 2 5 6 2 3" xfId="21221" xr:uid="{EA90355B-2C44-4F40-B99A-23993D81C9BE}"/>
    <cellStyle name="Note 2 5 6 3" xfId="8240" xr:uid="{089AB55C-A3AC-4C7C-A90D-4B384C9EC73E}"/>
    <cellStyle name="Note 2 5 6 3 2" xfId="17177" xr:uid="{FA319913-84A7-4939-B486-748EB6F1030D}"/>
    <cellStyle name="Note 2 5 6 3 3" xfId="23379" xr:uid="{8D208DC6-7AC9-499E-8E17-25CFA1B3D33B}"/>
    <cellStyle name="Note 2 5 6 4" xfId="8950" xr:uid="{E7AFE6BF-F523-47EA-8AD7-895E11916B8A}"/>
    <cellStyle name="Note 2 5 6 4 2" xfId="17887" xr:uid="{4F5011A8-14DC-4184-B7D8-BB33B96B17F1}"/>
    <cellStyle name="Note 2 5 6 4 3" xfId="24089" xr:uid="{6E6863D8-959A-44BA-9DF3-C72FD35C33A0}"/>
    <cellStyle name="Note 2 5 6 5" xfId="11953" xr:uid="{D4A4CDC1-769E-4D95-A44D-90FB8641A760}"/>
    <cellStyle name="Note 2 5 6 6" xfId="19493" xr:uid="{E6F677A2-A55D-4DCE-9828-3D4D88F869C1}"/>
    <cellStyle name="Note 2 5 7" xfId="3136" xr:uid="{00000000-0005-0000-0000-0000FE020000}"/>
    <cellStyle name="Note 2 5 7 2" xfId="6202" xr:uid="{DE061EFD-AD4E-4BB2-82B4-309D8E099E06}"/>
    <cellStyle name="Note 2 5 7 2 2" xfId="15139" xr:uid="{09D73C72-3241-475F-870A-3D744126D055}"/>
    <cellStyle name="Note 2 5 7 2 3" xfId="21341" xr:uid="{3861AF4D-1787-49F4-8646-EDF12AE864C9}"/>
    <cellStyle name="Note 2 5 7 3" xfId="8360" xr:uid="{CFAA74D9-4012-4099-A817-EFC352F8DA2A}"/>
    <cellStyle name="Note 2 5 7 3 2" xfId="17297" xr:uid="{7790746C-6B94-4B55-A7EB-6E1C0A5AAAB9}"/>
    <cellStyle name="Note 2 5 7 3 3" xfId="23499" xr:uid="{B593EB66-9EF1-4A04-BFEC-B444D0F6AFD2}"/>
    <cellStyle name="Note 2 5 7 4" xfId="6997" xr:uid="{5E6EC54D-8DF5-48FB-8EB1-3E45E48986F5}"/>
    <cellStyle name="Note 2 5 7 4 2" xfId="15934" xr:uid="{E4A595FA-6179-4E44-9099-F9E37BAA0275}"/>
    <cellStyle name="Note 2 5 7 4 3" xfId="22136" xr:uid="{19A3F47D-CC79-4121-9548-DF290E7D9F5A}"/>
    <cellStyle name="Note 2 5 7 5" xfId="12073" xr:uid="{B5A1D3FC-129E-4809-89BB-2E9BE012D8AF}"/>
    <cellStyle name="Note 2 5 7 6" xfId="19613" xr:uid="{131F1582-CF52-4F8B-AE9B-E7CA86138C69}"/>
    <cellStyle name="Note 2 5 8" xfId="4417" xr:uid="{E9FA283C-15BF-4BDD-8CD2-66BF06D1DA2A}"/>
    <cellStyle name="Note 2 5 8 2" xfId="13354" xr:uid="{7425F636-A4D5-41FC-9BBC-2A06AD53EE78}"/>
    <cellStyle name="Note 2 5 8 3" xfId="20220" xr:uid="{93AD9A4D-62C0-44EA-90D9-DA5E61D434A1}"/>
    <cellStyle name="Note 2 5 9" xfId="6927" xr:uid="{F5A41D4D-F3DA-41F6-A442-7C8496E57A9C}"/>
    <cellStyle name="Note 2 5 9 2" xfId="15864" xr:uid="{BBFE0B96-8305-4A16-AAEF-4C67968E9AD3}"/>
    <cellStyle name="Note 2 5 9 3" xfId="22066" xr:uid="{1BBA68E0-C92F-48D4-806E-ACAC74474163}"/>
    <cellStyle name="Note 2 6" xfId="2157" xr:uid="{00000000-0005-0000-0000-0000FF020000}"/>
    <cellStyle name="Note 2 6 10" xfId="7121" xr:uid="{D1376770-54BE-4D30-99DC-F2C890E8EA0A}"/>
    <cellStyle name="Note 2 6 10 2" xfId="16058" xr:uid="{5BCCA6DD-DEA9-47E7-BAAD-CC4FCDEFF8F4}"/>
    <cellStyle name="Note 2 6 10 3" xfId="22260" xr:uid="{4A59971D-17C6-48DF-B686-5C78F589C56D}"/>
    <cellStyle name="Note 2 6 11" xfId="11094" xr:uid="{49E9D56A-ACE1-4F59-9E3B-838352E31AA3}"/>
    <cellStyle name="Note 2 6 12" xfId="18634" xr:uid="{B5BDAF9F-FF7A-44E4-93CF-BDD25E79B116}"/>
    <cellStyle name="Note 2 6 2" xfId="2761" xr:uid="{00000000-0005-0000-0000-000000030000}"/>
    <cellStyle name="Note 2 6 2 2" xfId="5827" xr:uid="{D499209D-4290-462C-A157-2B8B0D1F064C}"/>
    <cellStyle name="Note 2 6 2 2 2" xfId="14764" xr:uid="{46301587-4A95-4094-9F0C-49ECC417E5B4}"/>
    <cellStyle name="Note 2 6 2 2 3" xfId="20966" xr:uid="{67E58E64-DC90-4881-86A5-1D8E60813897}"/>
    <cellStyle name="Note 2 6 2 3" xfId="7985" xr:uid="{72F8C273-E747-4000-83DC-AB63DFAD2E34}"/>
    <cellStyle name="Note 2 6 2 3 2" xfId="16922" xr:uid="{453EBC37-2B36-4E3E-A7E7-178F7D9697E5}"/>
    <cellStyle name="Note 2 6 2 3 3" xfId="23124" xr:uid="{7954B00F-540A-4B52-A2A9-4D5D25117BB2}"/>
    <cellStyle name="Note 2 6 2 4" xfId="6588" xr:uid="{A919AC10-65C8-4DBE-834F-55DB93507372}"/>
    <cellStyle name="Note 2 6 2 4 2" xfId="15525" xr:uid="{BBBB4F70-E48F-4604-ADC1-2A88CB7DCEE1}"/>
    <cellStyle name="Note 2 6 2 4 3" xfId="21727" xr:uid="{A1F047AE-487A-406C-9245-CB28BEA4E454}"/>
    <cellStyle name="Note 2 6 2 5" xfId="11698" xr:uid="{8D3BF003-70FC-49E2-BC78-80AE01DE0CFE}"/>
    <cellStyle name="Note 2 6 2 6" xfId="19238" xr:uid="{D7907F3C-AAA3-4AF8-B384-F41D08C6A651}"/>
    <cellStyle name="Note 2 6 3" xfId="2871" xr:uid="{00000000-0005-0000-0000-000001030000}"/>
    <cellStyle name="Note 2 6 3 2" xfId="5937" xr:uid="{3E991BC7-C7F9-468C-BBE9-9A016BF28D6E}"/>
    <cellStyle name="Note 2 6 3 2 2" xfId="14874" xr:uid="{0E4C0100-BCF0-4AEC-BDFF-12D985693163}"/>
    <cellStyle name="Note 2 6 3 2 3" xfId="21076" xr:uid="{40F250BF-20D7-427D-8288-3E9D93A8F267}"/>
    <cellStyle name="Note 2 6 3 3" xfId="8095" xr:uid="{62C9249F-0C28-46FE-94AD-14547F291964}"/>
    <cellStyle name="Note 2 6 3 3 2" xfId="17032" xr:uid="{1B57AD78-F2E3-41D0-8FD5-F49176862EE4}"/>
    <cellStyle name="Note 2 6 3 3 3" xfId="23234" xr:uid="{898C6FFC-EF5F-4F50-BBDB-3FFC68A2AD00}"/>
    <cellStyle name="Note 2 6 3 4" xfId="9255" xr:uid="{BD836700-AEFF-47DC-9247-C05B5DD6E8C3}"/>
    <cellStyle name="Note 2 6 3 4 2" xfId="18192" xr:uid="{1DA01A49-11FC-43B6-B3AF-41484D5FA39F}"/>
    <cellStyle name="Note 2 6 3 4 3" xfId="24394" xr:uid="{459B7C2A-5AF0-4539-BE07-9F1724CA34F8}"/>
    <cellStyle name="Note 2 6 3 5" xfId="11808" xr:uid="{9314E3E4-9902-4F01-877B-D6B65FB61D2C}"/>
    <cellStyle name="Note 2 6 3 6" xfId="19348" xr:uid="{0CA406B9-FDB6-437F-9FA8-B272EC21FCE0}"/>
    <cellStyle name="Note 2 6 4" xfId="2975" xr:uid="{00000000-0005-0000-0000-000002030000}"/>
    <cellStyle name="Note 2 6 4 2" xfId="6041" xr:uid="{0FEB5FE3-4FCF-43B6-8A86-60689229BD3E}"/>
    <cellStyle name="Note 2 6 4 2 2" xfId="14978" xr:uid="{5121F14B-1770-4DE7-8C16-FC13923E8AAF}"/>
    <cellStyle name="Note 2 6 4 2 3" xfId="21180" xr:uid="{6CCFBF95-BA1A-40E1-AAFA-A7DE3FCFE220}"/>
    <cellStyle name="Note 2 6 4 3" xfId="8199" xr:uid="{B5D83896-0F15-496D-9EB9-05DBD5202C69}"/>
    <cellStyle name="Note 2 6 4 3 2" xfId="17136" xr:uid="{5CB15B7F-99AA-4288-A83E-C0175E041B8E}"/>
    <cellStyle name="Note 2 6 4 3 3" xfId="23338" xr:uid="{A54CAA98-5B0A-4213-8580-230C0133C863}"/>
    <cellStyle name="Note 2 6 4 4" xfId="9102" xr:uid="{E4CE22CF-E2A2-4200-B01F-BE3AA4D1E68B}"/>
    <cellStyle name="Note 2 6 4 4 2" xfId="18039" xr:uid="{4F1A1BD2-ACF0-4D5F-A8BE-CB18E5027DBE}"/>
    <cellStyle name="Note 2 6 4 4 3" xfId="24241" xr:uid="{F4C0A655-8010-4005-A696-7EDB339003A9}"/>
    <cellStyle name="Note 2 6 4 5" xfId="11912" xr:uid="{2D048AA3-4FD5-4C82-AA5E-7A0391C79CF1}"/>
    <cellStyle name="Note 2 6 4 6" xfId="19452" xr:uid="{0B2A8AB4-91E1-420A-8ADF-366FF70725F3}"/>
    <cellStyle name="Note 2 6 5" xfId="3098" xr:uid="{00000000-0005-0000-0000-000003030000}"/>
    <cellStyle name="Note 2 6 5 2" xfId="6164" xr:uid="{78C44E5C-A6EB-49C7-9E21-6DC0FCCDDA82}"/>
    <cellStyle name="Note 2 6 5 2 2" xfId="15101" xr:uid="{79BEAAA8-13D0-4E8D-87D4-1495EC1F074A}"/>
    <cellStyle name="Note 2 6 5 2 3" xfId="21303" xr:uid="{E0E6C326-689A-42F5-B2F2-9CF0CC62D667}"/>
    <cellStyle name="Note 2 6 5 3" xfId="8322" xr:uid="{835EE92E-1E70-4A7D-A24F-97F85133CE6B}"/>
    <cellStyle name="Note 2 6 5 3 2" xfId="17259" xr:uid="{FD758CA5-C197-4D67-9E1C-8EA1E51C6130}"/>
    <cellStyle name="Note 2 6 5 3 3" xfId="23461" xr:uid="{814572A7-719D-42F4-A76C-A131CAE0C819}"/>
    <cellStyle name="Note 2 6 5 4" xfId="9114" xr:uid="{5E354DD8-0D59-4A3F-B557-2DA69195CEF0}"/>
    <cellStyle name="Note 2 6 5 4 2" xfId="18051" xr:uid="{0AB0A6F5-3CB9-475C-A5B5-9F479FD73DF9}"/>
    <cellStyle name="Note 2 6 5 4 3" xfId="24253" xr:uid="{379721D3-8947-450B-B681-64E1ABE3DCFD}"/>
    <cellStyle name="Note 2 6 5 5" xfId="12035" xr:uid="{5E4CDE89-CE7F-4FF6-913A-AAD53ABEF523}"/>
    <cellStyle name="Note 2 6 5 6" xfId="19575" xr:uid="{FD500386-9471-4396-8834-1DB624C986F8}"/>
    <cellStyle name="Note 2 6 6" xfId="3170" xr:uid="{00000000-0005-0000-0000-000004030000}"/>
    <cellStyle name="Note 2 6 6 2" xfId="6236" xr:uid="{256E3663-BE44-474E-9D66-75B558D54B5C}"/>
    <cellStyle name="Note 2 6 6 2 2" xfId="15173" xr:uid="{68DBE2A6-6AE8-4F0F-A1B6-CCB864135CDA}"/>
    <cellStyle name="Note 2 6 6 2 3" xfId="21375" xr:uid="{4A4FD51C-387A-4BAF-AC37-E6F3F534059D}"/>
    <cellStyle name="Note 2 6 6 3" xfId="8394" xr:uid="{F9585771-37DF-4CD6-97FF-6BB49EC3697E}"/>
    <cellStyle name="Note 2 6 6 3 2" xfId="17331" xr:uid="{0D0D139E-DD81-4274-BDB7-31FF9102EDED}"/>
    <cellStyle name="Note 2 6 6 3 3" xfId="23533" xr:uid="{A6562138-3CDD-47A3-A941-8AAEA6E3BD78}"/>
    <cellStyle name="Note 2 6 6 4" xfId="8970" xr:uid="{4827FF6F-1E07-463E-B661-90B463C5A2C7}"/>
    <cellStyle name="Note 2 6 6 4 2" xfId="17907" xr:uid="{9C7D61EF-DD2D-49C6-91C7-270CF5285EE4}"/>
    <cellStyle name="Note 2 6 6 4 3" xfId="24109" xr:uid="{7D1133BE-C1C9-429C-A0C2-EE1589BF86BC}"/>
    <cellStyle name="Note 2 6 6 5" xfId="12107" xr:uid="{7D3A01BA-CF7F-4FDD-886A-EB1DF79EC27C}"/>
    <cellStyle name="Note 2 6 6 6" xfId="19647" xr:uid="{04616609-8465-4C10-9365-636DE6DC4F94}"/>
    <cellStyle name="Note 2 6 7" xfId="3247" xr:uid="{00000000-0005-0000-0000-000005030000}"/>
    <cellStyle name="Note 2 6 7 2" xfId="6313" xr:uid="{637A2042-152D-4680-A81A-3157A8CEB088}"/>
    <cellStyle name="Note 2 6 7 2 2" xfId="15250" xr:uid="{760775CB-F358-49C5-A934-C610D50B0385}"/>
    <cellStyle name="Note 2 6 7 2 3" xfId="21452" xr:uid="{937A3273-C28D-4E0C-8442-EA9E3FD57620}"/>
    <cellStyle name="Note 2 6 7 3" xfId="8471" xr:uid="{F6E84296-15E0-4115-908F-A90F3788286B}"/>
    <cellStyle name="Note 2 6 7 3 2" xfId="17408" xr:uid="{CB170ED3-C826-4763-BE32-C9E7A01E9826}"/>
    <cellStyle name="Note 2 6 7 3 3" xfId="23610" xr:uid="{478810E1-6956-4BD6-83F0-54449AAF448D}"/>
    <cellStyle name="Note 2 6 7 4" xfId="3619" xr:uid="{98B9B919-7D8D-4777-A0FF-321B22FF3244}"/>
    <cellStyle name="Note 2 6 7 4 2" xfId="12556" xr:uid="{F52720BC-25D4-4356-9E77-3D8A570B118E}"/>
    <cellStyle name="Note 2 6 7 4 3" xfId="19929" xr:uid="{40142DB8-6285-4340-9E0B-9AF8531D5574}"/>
    <cellStyle name="Note 2 6 7 5" xfId="12184" xr:uid="{557A1CC7-055E-41A8-9581-2D1AE3D3C56D}"/>
    <cellStyle name="Note 2 6 7 6" xfId="19724" xr:uid="{3BB4DF2E-8804-4135-8F95-633E81B6649A}"/>
    <cellStyle name="Note 2 6 8" xfId="5223" xr:uid="{EB4D2E1C-E7D7-4E27-836E-0EFA27D8E675}"/>
    <cellStyle name="Note 2 6 8 2" xfId="14160" xr:uid="{65E8EC19-3065-4AEC-A338-9A3100AE32D4}"/>
    <cellStyle name="Note 2 6 8 3" xfId="20362" xr:uid="{B75E21DA-4EFF-4C5A-B69E-97273C572502}"/>
    <cellStyle name="Note 2 6 9" xfId="7381" xr:uid="{DFA774F0-F999-4275-99B0-3CA9EB3B21E0}"/>
    <cellStyle name="Note 2 6 9 2" xfId="16318" xr:uid="{66E6CD8A-D5BD-410C-809F-2284CC6F8D65}"/>
    <cellStyle name="Note 2 6 9 3" xfId="22520" xr:uid="{BFDF891B-0952-4ED5-B01C-77EAA19561FA}"/>
    <cellStyle name="Note 2 7" xfId="813" xr:uid="{00000000-0005-0000-0000-000006030000}"/>
    <cellStyle name="Note 2 7 2" xfId="3880" xr:uid="{062BEFC5-B179-43DB-A520-79C4179CCF95}"/>
    <cellStyle name="Note 2 7 2 2" xfId="12817" xr:uid="{9ADA0BDF-A047-4132-8337-67220DBCA0BC}"/>
    <cellStyle name="Note 2 7 2 3" xfId="20017" xr:uid="{468A268A-9C1F-4FCE-9B49-2074D576E3B3}"/>
    <cellStyle name="Note 2 7 3" xfId="6564" xr:uid="{C2D0B979-6ECD-4434-80E7-9BD140F7AEA2}"/>
    <cellStyle name="Note 2 7 3 2" xfId="15501" xr:uid="{1555A14E-7FA9-4710-AC26-9BAA7192880A}"/>
    <cellStyle name="Note 2 7 3 3" xfId="21703" xr:uid="{D7BB2793-861D-4328-ADFA-C188914C1420}"/>
    <cellStyle name="Note 2 7 4" xfId="6339" xr:uid="{07941526-E54E-4D82-86CF-61871DAA86E4}"/>
    <cellStyle name="Note 2 7 4 2" xfId="15276" xr:uid="{02EE1764-B04A-4644-B09B-F64C620D14CA}"/>
    <cellStyle name="Note 2 7 4 3" xfId="21478" xr:uid="{4E5F625B-3450-423C-84DC-70B25468AF3B}"/>
    <cellStyle name="Note 2 7 5" xfId="9754" xr:uid="{C0449F81-135A-48C8-AFF7-CBFE514DC485}"/>
    <cellStyle name="Note 2 7 6" xfId="18292" xr:uid="{A2B23BBE-602F-4CCB-817F-6838E84C9CC2}"/>
    <cellStyle name="Note 2 8" xfId="1083" xr:uid="{00000000-0005-0000-0000-000007030000}"/>
    <cellStyle name="Note 2 8 2" xfId="4150" xr:uid="{D485CCD1-3CF5-43C3-AAAA-3D51A6420A7D}"/>
    <cellStyle name="Note 2 8 2 2" xfId="13087" xr:uid="{BCC9AB1F-39CC-4A2A-BEEC-5227E4C89317}"/>
    <cellStyle name="Note 2 8 2 3" xfId="20126" xr:uid="{ED055A3D-128E-4339-A05D-1CC0B4DC2206}"/>
    <cellStyle name="Note 2 8 3" xfId="6750" xr:uid="{DA86BDE0-04B6-4936-8214-6BCFF13F7122}"/>
    <cellStyle name="Note 2 8 3 2" xfId="15687" xr:uid="{B484D2C4-875C-4963-9A4F-971FCB73C307}"/>
    <cellStyle name="Note 2 8 3 3" xfId="21889" xr:uid="{C9E72820-0C98-4293-A475-8601D2496DAE}"/>
    <cellStyle name="Note 2 8 4" xfId="3339" xr:uid="{98FAFF30-8503-4C1B-A15C-CE2DA712AC65}"/>
    <cellStyle name="Note 2 8 4 2" xfId="12276" xr:uid="{E8EB303D-BD60-42D9-A1C7-9F6FB3FB37BC}"/>
    <cellStyle name="Note 2 8 4 3" xfId="19809" xr:uid="{43C4C3E1-249A-4160-94DF-B7129A8A953B}"/>
    <cellStyle name="Note 2 8 5" xfId="10024" xr:uid="{985B129B-AFC4-40CE-A0CF-AED2A138058A}"/>
    <cellStyle name="Note 2 8 6" xfId="18401" xr:uid="{2FBA5B74-BD10-4B38-9230-6B74D1493B9F}"/>
    <cellStyle name="Note 2 9" xfId="2564" xr:uid="{00000000-0005-0000-0000-000008030000}"/>
    <cellStyle name="Note 2 9 2" xfId="5630" xr:uid="{841085ED-E58C-4B8F-81C8-A5CB2E093280}"/>
    <cellStyle name="Note 2 9 2 2" xfId="14567" xr:uid="{CF0B2932-2A67-42E0-92BF-3950223A5A94}"/>
    <cellStyle name="Note 2 9 2 3" xfId="20769" xr:uid="{88DF91A6-DB6F-4C34-8A28-3B4650739277}"/>
    <cellStyle name="Note 2 9 3" xfId="7788" xr:uid="{58CEDA21-685B-482A-ACCF-F825AB5CB8B3}"/>
    <cellStyle name="Note 2 9 3 2" xfId="16725" xr:uid="{4D8E7D30-DBC7-4998-B7CB-90B2361462F1}"/>
    <cellStyle name="Note 2 9 3 3" xfId="22927" xr:uid="{A45A5E60-BD84-467E-B1C8-A1265929AE43}"/>
    <cellStyle name="Note 2 9 4" xfId="7017" xr:uid="{D5C61DFA-98EB-442D-91B8-6CCAB8A71C17}"/>
    <cellStyle name="Note 2 9 4 2" xfId="15954" xr:uid="{38BF914A-815B-4AD7-9536-3A20CBC8F07C}"/>
    <cellStyle name="Note 2 9 4 3" xfId="22156" xr:uid="{55128564-149C-456E-AA9A-4B7F59E4E61B}"/>
    <cellStyle name="Note 2 9 5" xfId="11501" xr:uid="{8BBDA912-3608-4E3E-9167-7A3A3A7DAAA6}"/>
    <cellStyle name="Note 2 9 6" xfId="19041" xr:uid="{AA362950-34C3-465A-ACF6-1D7E64612A06}"/>
    <cellStyle name="Note 3" xfId="109" xr:uid="{00000000-0005-0000-0000-000009030000}"/>
    <cellStyle name="Note 3 10" xfId="3316" xr:uid="{F06901E2-E652-4140-AC2E-2C5D34DA458B}"/>
    <cellStyle name="Note 3 10 2" xfId="12253" xr:uid="{55601C79-D7F2-4D8C-BF41-29FC36ED9A3D}"/>
    <cellStyle name="Note 3 10 3" xfId="19787" xr:uid="{57C344FF-E821-4C14-B85C-3FB04D191B13}"/>
    <cellStyle name="Note 3 11" xfId="9090" xr:uid="{E535F10E-3456-4C11-A1AF-2F3AF65E386A}"/>
    <cellStyle name="Note 3 11 2" xfId="18027" xr:uid="{D1356ABE-E0B0-465D-8AE9-5B6BE10CBE18}"/>
    <cellStyle name="Note 3 11 3" xfId="24229" xr:uid="{28888772-DC85-4B2C-A008-74346A25A44A}"/>
    <cellStyle name="Note 3 12" xfId="6961" xr:uid="{951357A4-434F-4357-8D28-4785F4C11EDF}"/>
    <cellStyle name="Note 3 12 2" xfId="15898" xr:uid="{18952732-D442-4BFF-8038-0D44C52167AE}"/>
    <cellStyle name="Note 3 12 3" xfId="22100" xr:uid="{3B0E643B-9971-4230-81C2-0BFAE51915EF}"/>
    <cellStyle name="Note 3 13" xfId="9294" xr:uid="{DD7FA108-F31B-4848-A251-63172DD93978}"/>
    <cellStyle name="Note 3 14" xfId="9493" xr:uid="{F74E305B-34F5-461D-A761-018615E7B3A7}"/>
    <cellStyle name="Note 3 2" xfId="268" xr:uid="{00000000-0005-0000-0000-00000A030000}"/>
    <cellStyle name="Note 3 2 10" xfId="2553" xr:uid="{00000000-0005-0000-0000-00000B030000}"/>
    <cellStyle name="Note 3 2 10 2" xfId="5619" xr:uid="{B928A63B-F82A-439F-8386-E34C5063DD8C}"/>
    <cellStyle name="Note 3 2 10 2 2" xfId="14556" xr:uid="{6ED9E31A-749F-46CF-B92F-F7E6D89DA8AD}"/>
    <cellStyle name="Note 3 2 10 2 3" xfId="20758" xr:uid="{AC2B831E-911B-44A3-BF9B-289138A0BC6C}"/>
    <cellStyle name="Note 3 2 10 3" xfId="7777" xr:uid="{847AD538-8D17-45AE-9FCB-04B246DECE15}"/>
    <cellStyle name="Note 3 2 10 3 2" xfId="16714" xr:uid="{4DB19F42-20B2-4255-9C8B-B55579BB525A}"/>
    <cellStyle name="Note 3 2 10 3 3" xfId="22916" xr:uid="{2FDAF873-2450-410B-9C60-1604E771BEA1}"/>
    <cellStyle name="Note 3 2 10 4" xfId="7020" xr:uid="{DC6195B9-C142-4CBF-88CA-8CB0F932D61C}"/>
    <cellStyle name="Note 3 2 10 4 2" xfId="15957" xr:uid="{2E02EB57-0A06-4E4E-A53A-94E293A10C81}"/>
    <cellStyle name="Note 3 2 10 4 3" xfId="22159" xr:uid="{53A69155-1AB6-4D30-A0DE-995F0F9301C1}"/>
    <cellStyle name="Note 3 2 10 5" xfId="11490" xr:uid="{EE7E7942-479A-4216-89A8-3824CDBFA01C}"/>
    <cellStyle name="Note 3 2 10 6" xfId="19030" xr:uid="{A80BEB72-F7B0-42D9-AE1B-FF025B2723B2}"/>
    <cellStyle name="Note 3 2 11" xfId="3446" xr:uid="{3F453976-E4EC-41A0-A5DB-4D7920AF6497}"/>
    <cellStyle name="Note 3 2 11 2" xfId="12383" xr:uid="{5E03BDFD-8597-4250-A5F4-25BBE5BC9438}"/>
    <cellStyle name="Note 3 2 11 3" xfId="19835" xr:uid="{397288E8-0B3B-464A-889A-F9EEB66947AD}"/>
    <cellStyle name="Note 3 2 12" xfId="3593" xr:uid="{81AA2154-6607-4E10-92BA-D7142B66885B}"/>
    <cellStyle name="Note 3 2 12 2" xfId="12530" xr:uid="{FC7C5929-A591-49E6-A68E-F009718C6622}"/>
    <cellStyle name="Note 3 2 12 3" xfId="19903" xr:uid="{E0B1A607-E3BC-428E-8BFC-010DDF1C91F7}"/>
    <cellStyle name="Note 3 2 13" xfId="7094" xr:uid="{8581D288-C424-47DA-9918-232F3286DAEB}"/>
    <cellStyle name="Note 3 2 13 2" xfId="16031" xr:uid="{DE1A2A79-36DB-4B98-B63C-FE7BEA7D72AA}"/>
    <cellStyle name="Note 3 2 13 3" xfId="22233" xr:uid="{29BEDE66-A80A-4BFC-8BD2-D1AA8A779C18}"/>
    <cellStyle name="Note 3 2 14" xfId="9398" xr:uid="{44A489BA-D323-4CB5-858E-6D8D41BA0E6F}"/>
    <cellStyle name="Note 3 2 15" xfId="9303" xr:uid="{226D9F83-8E21-4146-849C-1382B909E4C9}"/>
    <cellStyle name="Note 3 2 2" xfId="665" xr:uid="{00000000-0005-0000-0000-00000C030000}"/>
    <cellStyle name="Note 3 2 2 10" xfId="8730" xr:uid="{AC4820F5-20CF-435A-BF13-C8CFF9A79FBB}"/>
    <cellStyle name="Note 3 2 2 10 2" xfId="17667" xr:uid="{166883F7-2D43-4011-9145-6A0794FAFD14}"/>
    <cellStyle name="Note 3 2 2 10 3" xfId="23869" xr:uid="{4A38B7DF-20B3-4AA7-B881-1BCDDD5EEBB3}"/>
    <cellStyle name="Note 3 2 2 11" xfId="9606" xr:uid="{2BCDE1F5-80EB-4CC1-9282-2C95660959EF}"/>
    <cellStyle name="Note 3 2 2 12" xfId="18229" xr:uid="{E8EFA76A-8906-428B-A0FE-92077C624581}"/>
    <cellStyle name="Note 3 2 2 2" xfId="1668" xr:uid="{00000000-0005-0000-0000-00000D030000}"/>
    <cellStyle name="Note 3 2 2 2 10" xfId="7143" xr:uid="{20ED2D3B-17F4-4CF9-BF41-0782EF103832}"/>
    <cellStyle name="Note 3 2 2 2 10 2" xfId="16080" xr:uid="{C40A20FA-F48E-4547-AE71-1A6EE8B99F4A}"/>
    <cellStyle name="Note 3 2 2 2 10 3" xfId="22282" xr:uid="{34AA865E-C9DB-4A75-9FBB-AEEBDFA84E9D}"/>
    <cellStyle name="Note 3 2 2 2 11" xfId="10609" xr:uid="{72AF78C8-7022-4153-B97F-310388B2D201}"/>
    <cellStyle name="Note 3 2 2 2 12" xfId="18564" xr:uid="{0C2EAEEA-1665-4F2A-BDB6-BB0CE770BD78}"/>
    <cellStyle name="Note 3 2 2 2 2" xfId="796" xr:uid="{00000000-0005-0000-0000-00000E030000}"/>
    <cellStyle name="Note 3 2 2 2 2 2" xfId="3863" xr:uid="{673F75B9-3F47-44D9-8931-1282A1849923}"/>
    <cellStyle name="Note 3 2 2 2 2 2 2" xfId="12800" xr:uid="{75DD33B6-F36E-4C9C-A7BD-1E5A5DA33489}"/>
    <cellStyle name="Note 3 2 2 2 2 2 3" xfId="20000" xr:uid="{37DA4DDF-B734-4BD9-B9B4-74A95410C08A}"/>
    <cellStyle name="Note 3 2 2 2 2 3" xfId="6547" xr:uid="{C5B84F4A-E055-4020-8350-0A43E55F31D2}"/>
    <cellStyle name="Note 3 2 2 2 2 3 2" xfId="15484" xr:uid="{D83CD96B-8D12-46A0-9C8D-91C5C2527858}"/>
    <cellStyle name="Note 3 2 2 2 2 3 3" xfId="21686" xr:uid="{65038221-76F4-4924-ADD4-11509AB1EB1A}"/>
    <cellStyle name="Note 3 2 2 2 2 4" xfId="9132" xr:uid="{31AD5667-B51F-47B5-9188-8FC694506DFB}"/>
    <cellStyle name="Note 3 2 2 2 2 4 2" xfId="18069" xr:uid="{5F70C61A-DEBD-40C8-A7DF-9C6EB6B8F089}"/>
    <cellStyle name="Note 3 2 2 2 2 4 3" xfId="24271" xr:uid="{A22F54FF-FBB8-4DBD-A857-590DB8A2D43C}"/>
    <cellStyle name="Note 3 2 2 2 2 5" xfId="9737" xr:uid="{FC2D4C24-92D6-4FCB-8033-4768735EEAEB}"/>
    <cellStyle name="Note 3 2 2 2 2 6" xfId="18275" xr:uid="{57F5992B-2685-4527-B14C-D478B848AE9E}"/>
    <cellStyle name="Note 3 2 2 2 3" xfId="2195" xr:uid="{00000000-0005-0000-0000-00000F030000}"/>
    <cellStyle name="Note 3 2 2 2 3 2" xfId="5261" xr:uid="{C202A695-2031-41CB-ACCC-5F04624CA945}"/>
    <cellStyle name="Note 3 2 2 2 3 2 2" xfId="14198" xr:uid="{2084C4A1-4F1B-4AE4-BFCC-9F9B29B57604}"/>
    <cellStyle name="Note 3 2 2 2 3 2 3" xfId="20400" xr:uid="{2C66BA84-94F1-4386-BE46-882BEE2FF248}"/>
    <cellStyle name="Note 3 2 2 2 3 3" xfId="7419" xr:uid="{CCC527D5-686F-4DB2-A809-533D5443C48F}"/>
    <cellStyle name="Note 3 2 2 2 3 3 2" xfId="16356" xr:uid="{197BDB8B-0601-4A9A-A6AF-A403AA2CC204}"/>
    <cellStyle name="Note 3 2 2 2 3 3 3" xfId="22558" xr:uid="{4DA24DE6-4628-443F-8127-FE17915F1841}"/>
    <cellStyle name="Note 3 2 2 2 3 4" xfId="8717" xr:uid="{69948D30-BE9F-40BB-A7A3-1B44C1D8BA00}"/>
    <cellStyle name="Note 3 2 2 2 3 4 2" xfId="17654" xr:uid="{B3938896-87AC-46CB-91E0-5A101D343784}"/>
    <cellStyle name="Note 3 2 2 2 3 4 3" xfId="23856" xr:uid="{2AFFE1DC-CA8F-4C47-BA70-009B33948241}"/>
    <cellStyle name="Note 3 2 2 2 3 5" xfId="11132" xr:uid="{EE259913-6BFD-4D3C-B13C-0E79D5FFCBFB}"/>
    <cellStyle name="Note 3 2 2 2 3 6" xfId="18672" xr:uid="{58426C29-53BC-4BA0-B5F1-A4A08E47B992}"/>
    <cellStyle name="Note 3 2 2 2 4" xfId="2565" xr:uid="{00000000-0005-0000-0000-000010030000}"/>
    <cellStyle name="Note 3 2 2 2 4 2" xfId="5631" xr:uid="{FDAD97E4-2C05-40CC-BC59-48B83F908727}"/>
    <cellStyle name="Note 3 2 2 2 4 2 2" xfId="14568" xr:uid="{4CC2AB14-5A5C-4436-8BEF-969BF4A128A3}"/>
    <cellStyle name="Note 3 2 2 2 4 2 3" xfId="20770" xr:uid="{C85C1089-DF41-42B7-8DA1-E6DBC4DE19CD}"/>
    <cellStyle name="Note 3 2 2 2 4 3" xfId="7789" xr:uid="{DEC4C23A-2E71-43F5-BC1F-80EE88BDA94D}"/>
    <cellStyle name="Note 3 2 2 2 4 3 2" xfId="16726" xr:uid="{B7691027-4792-4FAE-A55A-9B1311C14956}"/>
    <cellStyle name="Note 3 2 2 2 4 3 3" xfId="22928" xr:uid="{28EF416B-D6CC-4EC5-BB2F-335995850924}"/>
    <cellStyle name="Note 3 2 2 2 4 4" xfId="7204" xr:uid="{09CE11B0-4310-4081-B9DB-A25D20EAD2E0}"/>
    <cellStyle name="Note 3 2 2 2 4 4 2" xfId="16141" xr:uid="{7295DB8E-BAAC-4970-ACFE-230811FC7E09}"/>
    <cellStyle name="Note 3 2 2 2 4 4 3" xfId="22343" xr:uid="{93C3B647-3308-446D-812A-B0BACC7DD6EB}"/>
    <cellStyle name="Note 3 2 2 2 4 5" xfId="11502" xr:uid="{BB934532-97E4-43D7-9014-FCE29F2FD74E}"/>
    <cellStyle name="Note 3 2 2 2 4 6" xfId="19042" xr:uid="{DD4FEE64-DE38-4B55-A91D-4F22606DCD02}"/>
    <cellStyle name="Note 3 2 2 2 5" xfId="2300" xr:uid="{00000000-0005-0000-0000-000011030000}"/>
    <cellStyle name="Note 3 2 2 2 5 2" xfId="5366" xr:uid="{0795DB6A-257E-4F86-957C-CDBF5771BDF5}"/>
    <cellStyle name="Note 3 2 2 2 5 2 2" xfId="14303" xr:uid="{E30B9C6F-55AD-4FFC-9F41-292CF057ECDC}"/>
    <cellStyle name="Note 3 2 2 2 5 2 3" xfId="20505" xr:uid="{34139E4C-ABEA-4CFF-B16B-70E44F635FBC}"/>
    <cellStyle name="Note 3 2 2 2 5 3" xfId="7524" xr:uid="{B2AA1454-AD4B-4B7B-9ADE-97EFD3B2CA63}"/>
    <cellStyle name="Note 3 2 2 2 5 3 2" xfId="16461" xr:uid="{A1B5DFE3-5712-44B0-A3FA-1703888747DB}"/>
    <cellStyle name="Note 3 2 2 2 5 3 3" xfId="22663" xr:uid="{7014D706-84A8-417A-B492-8DF1E54482AA}"/>
    <cellStyle name="Note 3 2 2 2 5 4" xfId="7140" xr:uid="{83361947-294B-4345-8EDD-7F9E2120F0B8}"/>
    <cellStyle name="Note 3 2 2 2 5 4 2" xfId="16077" xr:uid="{B40046A1-17D3-4829-934B-7AD3FC7753DE}"/>
    <cellStyle name="Note 3 2 2 2 5 4 3" xfId="22279" xr:uid="{5E88080A-09AB-4635-85E8-EC54341A5568}"/>
    <cellStyle name="Note 3 2 2 2 5 5" xfId="11237" xr:uid="{A43BFC4D-9F11-47CE-8F4C-26F65D1FEBBE}"/>
    <cellStyle name="Note 3 2 2 2 5 6" xfId="18777" xr:uid="{1746AC9C-CDF2-423D-93CE-6E3A9E8CDD34}"/>
    <cellStyle name="Note 3 2 2 2 6" xfId="2233" xr:uid="{00000000-0005-0000-0000-000012030000}"/>
    <cellStyle name="Note 3 2 2 2 6 2" xfId="5299" xr:uid="{DDDAD9CD-718C-4FCB-9AC4-5D22A012288A}"/>
    <cellStyle name="Note 3 2 2 2 6 2 2" xfId="14236" xr:uid="{F6A5ACFC-B6EA-4A7B-A01B-63B9A1D4ED70}"/>
    <cellStyle name="Note 3 2 2 2 6 2 3" xfId="20438" xr:uid="{2E1A08D3-9B33-4BFF-B7D9-C6DD2A636F9B}"/>
    <cellStyle name="Note 3 2 2 2 6 3" xfId="7457" xr:uid="{A19797A7-1B27-4C0E-B4BB-BEB8CBA4F650}"/>
    <cellStyle name="Note 3 2 2 2 6 3 2" xfId="16394" xr:uid="{69DD8385-DA2A-48B9-8212-36D0921B98BE}"/>
    <cellStyle name="Note 3 2 2 2 6 3 3" xfId="22596" xr:uid="{8FBFC643-84C7-4A3F-8C6D-E9AA20B3BC07}"/>
    <cellStyle name="Note 3 2 2 2 6 4" xfId="9046" xr:uid="{30FB14AD-3EA0-4041-A19B-1B1518F3CD37}"/>
    <cellStyle name="Note 3 2 2 2 6 4 2" xfId="17983" xr:uid="{FBA4B3CF-A9CB-4CC0-B8EC-0C60C5ABE04A}"/>
    <cellStyle name="Note 3 2 2 2 6 4 3" xfId="24185" xr:uid="{EDF07852-3F25-431F-BBD4-C5C611C39DC2}"/>
    <cellStyle name="Note 3 2 2 2 6 5" xfId="11170" xr:uid="{E2BC6404-A1E5-44DB-9CCA-E7A6791C46A6}"/>
    <cellStyle name="Note 3 2 2 2 6 6" xfId="18710" xr:uid="{73287B1A-C194-4729-B771-53585B1C81F2}"/>
    <cellStyle name="Note 3 2 2 2 7" xfId="2466" xr:uid="{00000000-0005-0000-0000-000013030000}"/>
    <cellStyle name="Note 3 2 2 2 7 2" xfId="5532" xr:uid="{B3152BA3-653E-48E1-B8F6-82C60551EF36}"/>
    <cellStyle name="Note 3 2 2 2 7 2 2" xfId="14469" xr:uid="{48038AC4-A3D6-403E-8F4B-FDA61DE65BA8}"/>
    <cellStyle name="Note 3 2 2 2 7 2 3" xfId="20671" xr:uid="{67B0D7EF-F9D0-4A24-809F-38757970E4F9}"/>
    <cellStyle name="Note 3 2 2 2 7 3" xfId="7690" xr:uid="{BDA51F3A-FC6B-4406-BD17-15F34139D2E2}"/>
    <cellStyle name="Note 3 2 2 2 7 3 2" xfId="16627" xr:uid="{3CF9CDF0-5AC9-4929-9DE0-5FF6BE6687C5}"/>
    <cellStyle name="Note 3 2 2 2 7 3 3" xfId="22829" xr:uid="{1438B1DB-BEC5-4881-935F-B97C264B29E9}"/>
    <cellStyle name="Note 3 2 2 2 7 4" xfId="7128" xr:uid="{BD17613A-20BB-4F4B-BC3C-F05E490B8FF6}"/>
    <cellStyle name="Note 3 2 2 2 7 4 2" xfId="16065" xr:uid="{E3F9023D-DB5B-48E0-89D6-59EC61FEE1A7}"/>
    <cellStyle name="Note 3 2 2 2 7 4 3" xfId="22267" xr:uid="{A7735826-FEB4-4098-9A03-E4784DE90F84}"/>
    <cellStyle name="Note 3 2 2 2 7 5" xfId="11403" xr:uid="{C58D0E43-F049-4979-9732-56F6B3C63AF0}"/>
    <cellStyle name="Note 3 2 2 2 7 6" xfId="18943" xr:uid="{600F6099-A856-4FB8-8A9F-4595F44281B0}"/>
    <cellStyle name="Note 3 2 2 2 8" xfId="4735" xr:uid="{188C3931-1D3E-4C49-A87B-4CA066FF83ED}"/>
    <cellStyle name="Note 3 2 2 2 8 2" xfId="13672" xr:uid="{9F2EF336-E24D-45B4-9042-6E9371D6DAFB}"/>
    <cellStyle name="Note 3 2 2 2 8 3" xfId="20289" xr:uid="{9A03F082-5679-4107-A0A7-58BFA90C47AC}"/>
    <cellStyle name="Note 3 2 2 2 9" xfId="7107" xr:uid="{6374C6C2-2727-479B-AA77-6837AACACBFF}"/>
    <cellStyle name="Note 3 2 2 2 9 2" xfId="16044" xr:uid="{BC52ADDA-D153-4719-A75C-7346D88D4237}"/>
    <cellStyle name="Note 3 2 2 2 9 3" xfId="22246" xr:uid="{29484D4C-A078-40CB-9AD4-7288976B27EA}"/>
    <cellStyle name="Note 3 2 2 3" xfId="2135" xr:uid="{00000000-0005-0000-0000-000014030000}"/>
    <cellStyle name="Note 3 2 2 3 10" xfId="9167" xr:uid="{056A7C9B-6D46-4598-A9AA-46E11F261234}"/>
    <cellStyle name="Note 3 2 2 3 10 2" xfId="18104" xr:uid="{2475C15A-BE84-422F-88E8-6E2F50033976}"/>
    <cellStyle name="Note 3 2 2 3 10 3" xfId="24306" xr:uid="{22D50F5A-4831-4809-8CDD-77F9FB66A6E8}"/>
    <cellStyle name="Note 3 2 2 3 11" xfId="11072" xr:uid="{55C8A968-FB3A-4A35-83FC-DF42E4A27217}"/>
    <cellStyle name="Note 3 2 2 3 12" xfId="18612" xr:uid="{724EF685-1878-4EB6-80EB-0A8C94D274D6}"/>
    <cellStyle name="Note 3 2 2 3 2" xfId="2739" xr:uid="{00000000-0005-0000-0000-000015030000}"/>
    <cellStyle name="Note 3 2 2 3 2 2" xfId="5805" xr:uid="{EED43C88-DA8E-46CC-B4E3-ED9C25440DF4}"/>
    <cellStyle name="Note 3 2 2 3 2 2 2" xfId="14742" xr:uid="{8B44B26D-FD25-48D5-9463-C2792E1579BE}"/>
    <cellStyle name="Note 3 2 2 3 2 2 3" xfId="20944" xr:uid="{F4A1777E-FBDE-49E7-9B82-3B9A44C37219}"/>
    <cellStyle name="Note 3 2 2 3 2 3" xfId="7963" xr:uid="{F76BC3B2-57B7-49BD-8D7D-049E63D2B404}"/>
    <cellStyle name="Note 3 2 2 3 2 3 2" xfId="16900" xr:uid="{06AEC58E-C41C-4A5B-A52B-08B748A82335}"/>
    <cellStyle name="Note 3 2 2 3 2 3 3" xfId="23102" xr:uid="{14F21E2A-6C61-4302-AAB9-8143E7929EC1}"/>
    <cellStyle name="Note 3 2 2 3 2 4" xfId="6485" xr:uid="{2D846E31-025F-419D-AC71-609662DAA0BC}"/>
    <cellStyle name="Note 3 2 2 3 2 4 2" xfId="15422" xr:uid="{BDB8D7DB-9F87-4A49-9B28-3C79D145ED8E}"/>
    <cellStyle name="Note 3 2 2 3 2 4 3" xfId="21624" xr:uid="{1C9A1CA4-2FA5-4E2E-AC4C-282BA9164B6B}"/>
    <cellStyle name="Note 3 2 2 3 2 5" xfId="11676" xr:uid="{E368C3C6-2234-417E-AD69-A011F9C6EE0D}"/>
    <cellStyle name="Note 3 2 2 3 2 6" xfId="19216" xr:uid="{E0DB38E9-FB26-4D4A-8868-4144AB5B6838}"/>
    <cellStyle name="Note 3 2 2 3 3" xfId="2849" xr:uid="{00000000-0005-0000-0000-000016030000}"/>
    <cellStyle name="Note 3 2 2 3 3 2" xfId="5915" xr:uid="{70C2AC06-CA59-4B94-97C6-2E78E8F1D16E}"/>
    <cellStyle name="Note 3 2 2 3 3 2 2" xfId="14852" xr:uid="{3D94C357-6F27-4516-90EE-51C5510CF972}"/>
    <cellStyle name="Note 3 2 2 3 3 2 3" xfId="21054" xr:uid="{B35581B0-2AC4-4D78-9377-AF456476E71A}"/>
    <cellStyle name="Note 3 2 2 3 3 3" xfId="8073" xr:uid="{8B5A9304-5C96-4B66-910B-51B4F0686DBF}"/>
    <cellStyle name="Note 3 2 2 3 3 3 2" xfId="17010" xr:uid="{1532CC2B-B0C1-4FB8-B15E-66D8D2472B02}"/>
    <cellStyle name="Note 3 2 2 3 3 3 3" xfId="23212" xr:uid="{4B90264A-F04D-4A62-A434-8D431E9B89B4}"/>
    <cellStyle name="Note 3 2 2 3 3 4" xfId="8740" xr:uid="{9883DEF1-517D-4C3A-BC21-4E96E68D3064}"/>
    <cellStyle name="Note 3 2 2 3 3 4 2" xfId="17677" xr:uid="{ACBE0C2D-BB26-42E1-AE37-970896760249}"/>
    <cellStyle name="Note 3 2 2 3 3 4 3" xfId="23879" xr:uid="{52109131-C61B-454C-92E3-1262752688FF}"/>
    <cellStyle name="Note 3 2 2 3 3 5" xfId="11786" xr:uid="{CB00A3F4-F1A6-4D62-9FFD-EA3AF8B15B16}"/>
    <cellStyle name="Note 3 2 2 3 3 6" xfId="19326" xr:uid="{2F302D7C-4E9E-4E92-88BA-B4ECC0E52BBF}"/>
    <cellStyle name="Note 3 2 2 3 4" xfId="2953" xr:uid="{00000000-0005-0000-0000-000017030000}"/>
    <cellStyle name="Note 3 2 2 3 4 2" xfId="6019" xr:uid="{222FAB01-E4A7-46C1-81D3-2429DA3D17C1}"/>
    <cellStyle name="Note 3 2 2 3 4 2 2" xfId="14956" xr:uid="{A63B17DB-BF71-4B2D-881E-3F906B681C47}"/>
    <cellStyle name="Note 3 2 2 3 4 2 3" xfId="21158" xr:uid="{2E762A20-7EC1-41A5-B969-ECF35559E2AA}"/>
    <cellStyle name="Note 3 2 2 3 4 3" xfId="8177" xr:uid="{89BACD80-9C3F-433B-B22A-84D22DFC67D0}"/>
    <cellStyle name="Note 3 2 2 3 4 3 2" xfId="17114" xr:uid="{9820CB73-3B1C-4F7C-AB5D-47F070F2275A}"/>
    <cellStyle name="Note 3 2 2 3 4 3 3" xfId="23316" xr:uid="{03B14601-4FE9-4332-83DB-0BEA761EBD47}"/>
    <cellStyle name="Note 3 2 2 3 4 4" xfId="6671" xr:uid="{A41657F0-4E28-4BB3-87DC-62B5C5AFB31C}"/>
    <cellStyle name="Note 3 2 2 3 4 4 2" xfId="15608" xr:uid="{F03606A9-524E-4034-8F40-5C138C611825}"/>
    <cellStyle name="Note 3 2 2 3 4 4 3" xfId="21810" xr:uid="{5AE8516A-7039-4A85-B5FA-979D309E1BE8}"/>
    <cellStyle name="Note 3 2 2 3 4 5" xfId="11890" xr:uid="{964F6AE0-992C-4C4B-BA4A-16EB21B702E4}"/>
    <cellStyle name="Note 3 2 2 3 4 6" xfId="19430" xr:uid="{AE58983E-1C74-4EFE-9B83-AFF63476A6CD}"/>
    <cellStyle name="Note 3 2 2 3 5" xfId="3076" xr:uid="{00000000-0005-0000-0000-000018030000}"/>
    <cellStyle name="Note 3 2 2 3 5 2" xfId="6142" xr:uid="{450CCCC5-CCE4-46E1-B800-B7E630A40D72}"/>
    <cellStyle name="Note 3 2 2 3 5 2 2" xfId="15079" xr:uid="{C44683A2-C577-4D15-AB9A-E5C5DD78A4A7}"/>
    <cellStyle name="Note 3 2 2 3 5 2 3" xfId="21281" xr:uid="{D4576F37-DB9B-4D68-84C6-3E8966951BF3}"/>
    <cellStyle name="Note 3 2 2 3 5 3" xfId="8300" xr:uid="{6AB74DD3-3979-4256-9EFA-E99A863C0C24}"/>
    <cellStyle name="Note 3 2 2 3 5 3 2" xfId="17237" xr:uid="{22F7CD12-419F-4B24-9EE7-8ECD9C072259}"/>
    <cellStyle name="Note 3 2 2 3 5 3 3" xfId="23439" xr:uid="{28DB6F96-E688-47F9-AAAD-45C7F00B96E6}"/>
    <cellStyle name="Note 3 2 2 3 5 4" xfId="7154" xr:uid="{D37D8E9B-C8CA-4865-8723-32FDAAFE6E9A}"/>
    <cellStyle name="Note 3 2 2 3 5 4 2" xfId="16091" xr:uid="{5606776B-D3FC-4089-B733-5C368CBCFA42}"/>
    <cellStyle name="Note 3 2 2 3 5 4 3" xfId="22293" xr:uid="{129749F4-F268-4D53-B27E-642AE9E13A81}"/>
    <cellStyle name="Note 3 2 2 3 5 5" xfId="12013" xr:uid="{F2F83625-A388-411E-A618-C41859710077}"/>
    <cellStyle name="Note 3 2 2 3 5 6" xfId="19553" xr:uid="{B418706D-B8F9-4B70-8EA5-825B250D57A8}"/>
    <cellStyle name="Note 3 2 2 3 6" xfId="1065" xr:uid="{00000000-0005-0000-0000-000019030000}"/>
    <cellStyle name="Note 3 2 2 3 6 2" xfId="4132" xr:uid="{D1B6C456-5F56-4753-A468-4E4BD410C09E}"/>
    <cellStyle name="Note 3 2 2 3 6 2 2" xfId="13069" xr:uid="{8C46F882-7B04-4EE7-BAD5-399B0BF92267}"/>
    <cellStyle name="Note 3 2 2 3 6 2 3" xfId="20108" xr:uid="{C1677623-CF32-40F6-8A9E-BB2063B8FFAF}"/>
    <cellStyle name="Note 3 2 2 3 6 3" xfId="6732" xr:uid="{37204FDD-EECF-4F24-8503-B0D815C1CFE3}"/>
    <cellStyle name="Note 3 2 2 3 6 3 2" xfId="15669" xr:uid="{BBA071B1-F5FB-45BC-98A1-57E5E2F1D85D}"/>
    <cellStyle name="Note 3 2 2 3 6 3 3" xfId="21871" xr:uid="{F49A3F01-34FD-4DD5-84CD-FEB55F6888ED}"/>
    <cellStyle name="Note 3 2 2 3 6 4" xfId="7119" xr:uid="{2E9D9096-C632-4598-8F54-243F5D62A2A5}"/>
    <cellStyle name="Note 3 2 2 3 6 4 2" xfId="16056" xr:uid="{17B30296-366D-4D30-9802-37DD7A87E3BB}"/>
    <cellStyle name="Note 3 2 2 3 6 4 3" xfId="22258" xr:uid="{D7E0827C-8BCD-4EF2-A489-3AFE91B1480C}"/>
    <cellStyle name="Note 3 2 2 3 6 5" xfId="10006" xr:uid="{7BD57FA0-7A73-46FA-83F5-E329A9263BDC}"/>
    <cellStyle name="Note 3 2 2 3 6 6" xfId="18383" xr:uid="{D4EAE0BB-1853-49D3-8282-E00FD28B6B19}"/>
    <cellStyle name="Note 3 2 2 3 7" xfId="3225" xr:uid="{00000000-0005-0000-0000-00001A030000}"/>
    <cellStyle name="Note 3 2 2 3 7 2" xfId="6291" xr:uid="{2269FD94-BFBD-4CC9-93C1-253C0E5AC417}"/>
    <cellStyle name="Note 3 2 2 3 7 2 2" xfId="15228" xr:uid="{83BB9000-4C1F-4D6D-AF0F-C47563F66929}"/>
    <cellStyle name="Note 3 2 2 3 7 2 3" xfId="21430" xr:uid="{3C595BA4-C206-4B0B-8205-69721499B968}"/>
    <cellStyle name="Note 3 2 2 3 7 3" xfId="8449" xr:uid="{39735B9C-524E-45E0-9F3F-ED3DB87A13D4}"/>
    <cellStyle name="Note 3 2 2 3 7 3 2" xfId="17386" xr:uid="{A85F8AFA-73DA-4191-9341-EE6E8C1FA496}"/>
    <cellStyle name="Note 3 2 2 3 7 3 3" xfId="23588" xr:uid="{4E2CFB5D-E958-4115-8107-45BAEA12A64C}"/>
    <cellStyle name="Note 3 2 2 3 7 4" xfId="9050" xr:uid="{F35E4F49-E897-4451-AE74-AFF2163025F6}"/>
    <cellStyle name="Note 3 2 2 3 7 4 2" xfId="17987" xr:uid="{F2BA6D01-FF6F-4895-83AF-80C4CC39DEDA}"/>
    <cellStyle name="Note 3 2 2 3 7 4 3" xfId="24189" xr:uid="{1BD03735-E09E-4A68-A374-BC70D42C8040}"/>
    <cellStyle name="Note 3 2 2 3 7 5" xfId="12162" xr:uid="{503CC19E-3D89-4D42-ADA6-3BE29D39E4DF}"/>
    <cellStyle name="Note 3 2 2 3 7 6" xfId="19702" xr:uid="{F5EE1C62-0B72-4BD0-B187-3DBA4E42A0E8}"/>
    <cellStyle name="Note 3 2 2 3 8" xfId="5201" xr:uid="{86C3ECB6-8C98-4A89-A0E4-FA4A77B8DF2D}"/>
    <cellStyle name="Note 3 2 2 3 8 2" xfId="14138" xr:uid="{CE2552BA-D6E6-49B5-A1F7-35D8B26577E9}"/>
    <cellStyle name="Note 3 2 2 3 8 3" xfId="20340" xr:uid="{E02460C7-6D93-485E-9802-B6E9460FFFDA}"/>
    <cellStyle name="Note 3 2 2 3 9" xfId="7359" xr:uid="{EC30C789-27A9-4197-8A09-665C77FE82F4}"/>
    <cellStyle name="Note 3 2 2 3 9 2" xfId="16296" xr:uid="{8AC7449A-E37B-4318-BAA1-2467E5952E7D}"/>
    <cellStyle name="Note 3 2 2 3 9 3" xfId="22498" xr:uid="{D84EE819-448D-4E4C-8CD5-1EFD0378C355}"/>
    <cellStyle name="Note 3 2 2 4" xfId="1556" xr:uid="{00000000-0005-0000-0000-00001B030000}"/>
    <cellStyle name="Note 3 2 2 4 10" xfId="3606" xr:uid="{236957D7-4C41-4373-98D0-0334BCB15812}"/>
    <cellStyle name="Note 3 2 2 4 10 2" xfId="12543" xr:uid="{205110A3-DE68-475B-AC7C-72D26E3DFEBF}"/>
    <cellStyle name="Note 3 2 2 4 10 3" xfId="19916" xr:uid="{C9C71767-2501-4129-A2FC-BCA7314F305C}"/>
    <cellStyle name="Note 3 2 2 4 11" xfId="10497" xr:uid="{C1DB8502-48CA-4D23-AFA3-1DC974D69020}"/>
    <cellStyle name="Note 3 2 2 4 12" xfId="18540" xr:uid="{08B3E83F-A21B-4EF7-9823-2C15818858C2}"/>
    <cellStyle name="Note 3 2 2 4 2" xfId="2583" xr:uid="{00000000-0005-0000-0000-00001C030000}"/>
    <cellStyle name="Note 3 2 2 4 2 2" xfId="5649" xr:uid="{747C0509-CEE4-42B6-B054-37EC0485754F}"/>
    <cellStyle name="Note 3 2 2 4 2 2 2" xfId="14586" xr:uid="{16F25E20-D5AF-4FE9-896C-83806E398D9A}"/>
    <cellStyle name="Note 3 2 2 4 2 2 3" xfId="20788" xr:uid="{F8DBA06C-4F77-4C59-AE14-71367F370BA2}"/>
    <cellStyle name="Note 3 2 2 4 2 3" xfId="7807" xr:uid="{790904E0-62AA-490A-9D7C-8AE9D8615684}"/>
    <cellStyle name="Note 3 2 2 4 2 3 2" xfId="16744" xr:uid="{08B254EC-E46B-4905-BAE2-A00FA7E3E06E}"/>
    <cellStyle name="Note 3 2 2 4 2 3 3" xfId="22946" xr:uid="{5B474493-D74E-4D4A-B88F-53DA83369F5F}"/>
    <cellStyle name="Note 3 2 2 4 2 4" xfId="3541" xr:uid="{2E9BD0FD-9E87-430B-BD28-491528F47A09}"/>
    <cellStyle name="Note 3 2 2 4 2 4 2" xfId="12478" xr:uid="{5E055A67-8E76-45FD-8AAB-FEED1D622434}"/>
    <cellStyle name="Note 3 2 2 4 2 4 3" xfId="19851" xr:uid="{9842F609-7F3D-4D18-93B4-3B2483EEFAA0}"/>
    <cellStyle name="Note 3 2 2 4 2 5" xfId="11520" xr:uid="{30E2AACD-0488-429C-BF24-181C76A0F7C0}"/>
    <cellStyle name="Note 3 2 2 4 2 6" xfId="19060" xr:uid="{D60CFF1A-7463-4A87-9F92-808D9A1BFC86}"/>
    <cellStyle name="Note 3 2 2 4 3" xfId="2461" xr:uid="{00000000-0005-0000-0000-00001D030000}"/>
    <cellStyle name="Note 3 2 2 4 3 2" xfId="5527" xr:uid="{8279B572-FB1B-40A4-9CA9-1E2908200436}"/>
    <cellStyle name="Note 3 2 2 4 3 2 2" xfId="14464" xr:uid="{0DA48E35-EAB8-4671-81F7-CC5FB2CE6984}"/>
    <cellStyle name="Note 3 2 2 4 3 2 3" xfId="20666" xr:uid="{2C1DC212-E3D9-488F-A273-CEBCF0D95044}"/>
    <cellStyle name="Note 3 2 2 4 3 3" xfId="7685" xr:uid="{CDBCBA73-A8C0-4B92-9853-5DA47168FFE3}"/>
    <cellStyle name="Note 3 2 2 4 3 3 2" xfId="16622" xr:uid="{3664DB7A-5257-4B9A-B440-7BCFA1018612}"/>
    <cellStyle name="Note 3 2 2 4 3 3 3" xfId="22824" xr:uid="{4F8913FA-6DCD-4368-AD49-584C58853384}"/>
    <cellStyle name="Note 3 2 2 4 3 4" xfId="6819" xr:uid="{49CB9B4D-41E8-49C5-9606-61ACA847DE90}"/>
    <cellStyle name="Note 3 2 2 4 3 4 2" xfId="15756" xr:uid="{02675076-032C-4106-BF06-84903E2358B0}"/>
    <cellStyle name="Note 3 2 2 4 3 4 3" xfId="21958" xr:uid="{A4FDD3A5-D6FE-4596-8A2F-6885F8ACD9DE}"/>
    <cellStyle name="Note 3 2 2 4 3 5" xfId="11398" xr:uid="{E9898FE1-C987-44B9-B5B6-47EED27E25BD}"/>
    <cellStyle name="Note 3 2 2 4 3 6" xfId="18938" xr:uid="{FCD3AF16-D1BB-40F4-8032-02B2CCF63C6F}"/>
    <cellStyle name="Note 3 2 2 4 4" xfId="2636" xr:uid="{00000000-0005-0000-0000-00001E030000}"/>
    <cellStyle name="Note 3 2 2 4 4 2" xfId="5702" xr:uid="{217931DF-3EA5-49C5-8985-AC7346EAD142}"/>
    <cellStyle name="Note 3 2 2 4 4 2 2" xfId="14639" xr:uid="{C49A045D-34D7-4F5F-BA80-C0B302DC6FD4}"/>
    <cellStyle name="Note 3 2 2 4 4 2 3" xfId="20841" xr:uid="{9ABD1901-B7F4-4160-BDB2-EFB826DD6315}"/>
    <cellStyle name="Note 3 2 2 4 4 3" xfId="7860" xr:uid="{3E891191-F100-4790-ABD3-73FD086330E0}"/>
    <cellStyle name="Note 3 2 2 4 4 3 2" xfId="16797" xr:uid="{6FF6F6FF-8B6B-4187-ADF9-C6A14A1ECA2B}"/>
    <cellStyle name="Note 3 2 2 4 4 3 3" xfId="22999" xr:uid="{D2AD80E3-7DCD-47D4-8CA1-B0079C2B94D5}"/>
    <cellStyle name="Note 3 2 2 4 4 4" xfId="7190" xr:uid="{BD10BFC6-2113-4868-81C4-5A89FBB2CF50}"/>
    <cellStyle name="Note 3 2 2 4 4 4 2" xfId="16127" xr:uid="{D3293239-3878-48F3-90E0-E873EE3ED8DC}"/>
    <cellStyle name="Note 3 2 2 4 4 4 3" xfId="22329" xr:uid="{411C691E-E0B3-4AD6-838F-716CCECDCD19}"/>
    <cellStyle name="Note 3 2 2 4 4 5" xfId="11573" xr:uid="{A038CCEE-C214-4ECF-9435-DB676E0B8461}"/>
    <cellStyle name="Note 3 2 2 4 4 6" xfId="19113" xr:uid="{497BCC03-C01D-45C8-8A46-27E43886A731}"/>
    <cellStyle name="Note 3 2 2 4 5" xfId="2584" xr:uid="{00000000-0005-0000-0000-00001F030000}"/>
    <cellStyle name="Note 3 2 2 4 5 2" xfId="5650" xr:uid="{E8884152-5569-4747-8533-F5D945C93C96}"/>
    <cellStyle name="Note 3 2 2 4 5 2 2" xfId="14587" xr:uid="{47EC18C1-A335-4003-BF5C-42E3AB42FA92}"/>
    <cellStyle name="Note 3 2 2 4 5 2 3" xfId="20789" xr:uid="{B60B431A-6B92-4C0B-8423-D632AE3B1B1E}"/>
    <cellStyle name="Note 3 2 2 4 5 3" xfId="7808" xr:uid="{ACC77333-6549-4DC2-AE23-4809F2CCD19A}"/>
    <cellStyle name="Note 3 2 2 4 5 3 2" xfId="16745" xr:uid="{6E9A90F7-CDD2-4ECC-B480-9E8E93512BEF}"/>
    <cellStyle name="Note 3 2 2 4 5 3 3" xfId="22947" xr:uid="{E4CC0F41-8BD6-4C0E-90EC-CE6C0F7D3912}"/>
    <cellStyle name="Note 3 2 2 4 5 4" xfId="7005" xr:uid="{2262879B-9DA0-47FB-B429-4BCCCCB27DAF}"/>
    <cellStyle name="Note 3 2 2 4 5 4 2" xfId="15942" xr:uid="{97384E14-53BF-4E91-8D8F-3EF61F7C6DA9}"/>
    <cellStyle name="Note 3 2 2 4 5 4 3" xfId="22144" xr:uid="{6C91E12F-CC44-4C03-9826-9EFF61F86C37}"/>
    <cellStyle name="Note 3 2 2 4 5 5" xfId="11521" xr:uid="{1ABB2E37-41CA-46C4-9677-8D3C0F49A5F4}"/>
    <cellStyle name="Note 3 2 2 4 5 6" xfId="19061" xr:uid="{91676559-71BA-4693-8119-3C86B95CE55A}"/>
    <cellStyle name="Note 3 2 2 4 6" xfId="2549" xr:uid="{00000000-0005-0000-0000-000020030000}"/>
    <cellStyle name="Note 3 2 2 4 6 2" xfId="5615" xr:uid="{FC905A09-8789-4977-B628-BCDD996B8B98}"/>
    <cellStyle name="Note 3 2 2 4 6 2 2" xfId="14552" xr:uid="{831770F6-6E41-450B-8235-1C89587BD0AF}"/>
    <cellStyle name="Note 3 2 2 4 6 2 3" xfId="20754" xr:uid="{9D39E5CC-2B1E-4D8D-8F01-1291277A3DE4}"/>
    <cellStyle name="Note 3 2 2 4 6 3" xfId="7773" xr:uid="{3A9110A6-8685-4492-A27D-0D9C36E7B5F2}"/>
    <cellStyle name="Note 3 2 2 4 6 3 2" xfId="16710" xr:uid="{CC246F45-7760-4F3D-A848-0E8026F544B1}"/>
    <cellStyle name="Note 3 2 2 4 6 3 3" xfId="22912" xr:uid="{70EE8EEF-1697-4993-8603-06ECD272AA09}"/>
    <cellStyle name="Note 3 2 2 4 6 4" xfId="8630" xr:uid="{D46C8833-28B2-4FCD-96BE-8DCF5E2BF158}"/>
    <cellStyle name="Note 3 2 2 4 6 4 2" xfId="17567" xr:uid="{4E8B8098-DD7D-41F6-8AE7-40B59D69ECAF}"/>
    <cellStyle name="Note 3 2 2 4 6 4 3" xfId="23769" xr:uid="{527E7A99-9217-4DE8-87D3-7CA9E4DF4E05}"/>
    <cellStyle name="Note 3 2 2 4 6 5" xfId="11486" xr:uid="{07BFB9DD-DF55-46CA-B430-B62D115D8F43}"/>
    <cellStyle name="Note 3 2 2 4 6 6" xfId="19026" xr:uid="{8AAB60E2-8AFC-459C-BF83-4E86187CC8DF}"/>
    <cellStyle name="Note 3 2 2 4 7" xfId="2377" xr:uid="{00000000-0005-0000-0000-000021030000}"/>
    <cellStyle name="Note 3 2 2 4 7 2" xfId="5443" xr:uid="{FFE9951E-B49C-4B44-8CEF-E5BA285DFD01}"/>
    <cellStyle name="Note 3 2 2 4 7 2 2" xfId="14380" xr:uid="{D272304E-7BE4-4166-81A1-D570EF515090}"/>
    <cellStyle name="Note 3 2 2 4 7 2 3" xfId="20582" xr:uid="{B2108779-8A6F-4BF3-9330-11666130710B}"/>
    <cellStyle name="Note 3 2 2 4 7 3" xfId="7601" xr:uid="{CCC10CE9-E2F7-4A90-8AC7-8E549C752070}"/>
    <cellStyle name="Note 3 2 2 4 7 3 2" xfId="16538" xr:uid="{7EF52316-2288-4897-A236-A055A4AB8BCC}"/>
    <cellStyle name="Note 3 2 2 4 7 3 3" xfId="22740" xr:uid="{2D47E2B3-34D8-44C7-AA27-B08BF2FEC890}"/>
    <cellStyle name="Note 3 2 2 4 7 4" xfId="6811" xr:uid="{C2020F89-B3AF-4B2F-9FC9-3CFE3149AB25}"/>
    <cellStyle name="Note 3 2 2 4 7 4 2" xfId="15748" xr:uid="{B0CA55F3-712A-4EB6-95FC-F3E7C80FD9B6}"/>
    <cellStyle name="Note 3 2 2 4 7 4 3" xfId="21950" xr:uid="{9600C657-11B9-4791-B19E-038F8426DCC7}"/>
    <cellStyle name="Note 3 2 2 4 7 5" xfId="11314" xr:uid="{D6FFF968-80ED-4A12-9DBB-F972016BA567}"/>
    <cellStyle name="Note 3 2 2 4 7 6" xfId="18854" xr:uid="{AF686929-143A-42A4-AA95-A9606F0A5443}"/>
    <cellStyle name="Note 3 2 2 4 8" xfId="4623" xr:uid="{D817F92A-017C-41E5-9F95-6C02C22A0524}"/>
    <cellStyle name="Note 3 2 2 4 8 2" xfId="13560" xr:uid="{600EEAB3-C341-4E50-8F82-EE568F708793}"/>
    <cellStyle name="Note 3 2 2 4 8 3" xfId="20265" xr:uid="{BF8D2916-9D04-4553-9185-786A5A6DD72B}"/>
    <cellStyle name="Note 3 2 2 4 9" xfId="7041" xr:uid="{E50792A2-9F90-43DC-8A07-6EAA3358CB45}"/>
    <cellStyle name="Note 3 2 2 4 9 2" xfId="15978" xr:uid="{FFFD6536-3185-467E-8F27-34E86877E788}"/>
    <cellStyle name="Note 3 2 2 4 9 3" xfId="22180" xr:uid="{AE810DD9-DA93-469B-962F-2DFF0A530940}"/>
    <cellStyle name="Note 3 2 2 5" xfId="1235" xr:uid="{00000000-0005-0000-0000-000022030000}"/>
    <cellStyle name="Note 3 2 2 5 2" xfId="4302" xr:uid="{B6D23E7C-EF74-40D5-B2E7-6116B7B62117}"/>
    <cellStyle name="Note 3 2 2 5 2 2" xfId="13239" xr:uid="{E2F3D2ED-153C-4C95-AB3C-E140632A1E51}"/>
    <cellStyle name="Note 3 2 2 5 2 3" xfId="20190" xr:uid="{654A5632-18A7-4C45-BCF5-F715C111F0DD}"/>
    <cellStyle name="Note 3 2 2 5 3" xfId="6862" xr:uid="{9F1C7B29-DB71-4C7C-8D83-B1CB4B11572F}"/>
    <cellStyle name="Note 3 2 2 5 3 2" xfId="15799" xr:uid="{5B802723-BE36-4C9F-B8E9-E901686D58BB}"/>
    <cellStyle name="Note 3 2 2 5 3 3" xfId="22001" xr:uid="{AD42B75E-F820-4BBD-8342-73ADDC0B751B}"/>
    <cellStyle name="Note 3 2 2 5 4" xfId="6498" xr:uid="{0AF25EEF-61B3-4ED9-830C-68C0FBCD8EF2}"/>
    <cellStyle name="Note 3 2 2 5 4 2" xfId="15435" xr:uid="{74CD36B4-7F31-4E67-AEDC-445FEAF07CD4}"/>
    <cellStyle name="Note 3 2 2 5 4 3" xfId="21637" xr:uid="{E77C6153-F938-4D9A-9747-23C779161303}"/>
    <cellStyle name="Note 3 2 2 5 5" xfId="10176" xr:uid="{A10232A9-2D88-4DEC-ADD4-14CFE072E63B}"/>
    <cellStyle name="Note 3 2 2 5 6" xfId="18465" xr:uid="{6F19CE2E-7F6A-410B-9348-5CD348965220}"/>
    <cellStyle name="Note 3 2 2 6" xfId="2313" xr:uid="{00000000-0005-0000-0000-000023030000}"/>
    <cellStyle name="Note 3 2 2 6 2" xfId="5379" xr:uid="{583F37B1-A0E3-44F8-92E3-734DB96A9EED}"/>
    <cellStyle name="Note 3 2 2 6 2 2" xfId="14316" xr:uid="{9C71B47B-2E07-417C-8BFC-7E48A65125AF}"/>
    <cellStyle name="Note 3 2 2 6 2 3" xfId="20518" xr:uid="{C60F4EC3-6604-4AF9-8382-0537391FA71E}"/>
    <cellStyle name="Note 3 2 2 6 3" xfId="7537" xr:uid="{8F79E971-00A9-447E-A2A7-09F1D1EDEAD8}"/>
    <cellStyle name="Note 3 2 2 6 3 2" xfId="16474" xr:uid="{6D4DE600-8E94-480B-A601-73C0266215C7}"/>
    <cellStyle name="Note 3 2 2 6 3 3" xfId="22676" xr:uid="{D9B872CD-E9E4-4E63-BB36-D98370ADE5FB}"/>
    <cellStyle name="Note 3 2 2 6 4" xfId="9003" xr:uid="{22407729-71FB-4CB7-885F-7C66C3759953}"/>
    <cellStyle name="Note 3 2 2 6 4 2" xfId="17940" xr:uid="{13A36337-F9AD-439B-A4EE-0FC4A12C301F}"/>
    <cellStyle name="Note 3 2 2 6 4 3" xfId="24142" xr:uid="{A65E16D3-D212-4C40-8C3E-C2C7723BC035}"/>
    <cellStyle name="Note 3 2 2 6 5" xfId="11250" xr:uid="{C24FC02D-872C-4BEC-9413-95A580E36269}"/>
    <cellStyle name="Note 3 2 2 6 6" xfId="18790" xr:uid="{3C58A635-02EF-47E6-B380-3C73988AAAB2}"/>
    <cellStyle name="Note 3 2 2 7" xfId="789" xr:uid="{00000000-0005-0000-0000-000024030000}"/>
    <cellStyle name="Note 3 2 2 7 2" xfId="3856" xr:uid="{6150D0EA-204A-4AFB-BF40-ECDB348A2244}"/>
    <cellStyle name="Note 3 2 2 7 2 2" xfId="12793" xr:uid="{071133D9-1894-4041-A334-78A9F6F434E9}"/>
    <cellStyle name="Note 3 2 2 7 2 3" xfId="19993" xr:uid="{B579A732-C874-4793-8F7A-22317BC02979}"/>
    <cellStyle name="Note 3 2 2 7 3" xfId="6540" xr:uid="{F35D571F-6719-428D-B4AD-1A0ABC23B091}"/>
    <cellStyle name="Note 3 2 2 7 3 2" xfId="15477" xr:uid="{35A69112-8EAF-4117-81B7-1A6AFAD5B5AE}"/>
    <cellStyle name="Note 3 2 2 7 3 3" xfId="21679" xr:uid="{494AF0E2-E4FC-420B-95CD-1B4BED5B3571}"/>
    <cellStyle name="Note 3 2 2 7 4" xfId="6473" xr:uid="{3B98663D-8810-4509-B5F8-8496646DF232}"/>
    <cellStyle name="Note 3 2 2 7 4 2" xfId="15410" xr:uid="{83FC963C-C34A-46F1-B14D-2EDF98E9749D}"/>
    <cellStyle name="Note 3 2 2 7 4 3" xfId="21612" xr:uid="{9665CE58-1EE8-4175-B68A-2B358C67FEDD}"/>
    <cellStyle name="Note 3 2 2 7 5" xfId="9730" xr:uid="{543A4E4B-B071-4C92-8336-BC9112FFF2F5}"/>
    <cellStyle name="Note 3 2 2 7 6" xfId="18268" xr:uid="{20400F2B-1229-40D4-A75C-22FA8254FF42}"/>
    <cellStyle name="Note 3 2 2 8" xfId="3732" xr:uid="{CFD8E440-6DB7-4EED-8477-6985D753FA0B}"/>
    <cellStyle name="Note 3 2 2 8 2" xfId="12669" xr:uid="{BA0B263B-B285-4BDC-AE10-5AC7DD00655B}"/>
    <cellStyle name="Note 3 2 2 8 3" xfId="19954" xr:uid="{3873819C-C30B-4546-AB5A-5DF9469EEB5A}"/>
    <cellStyle name="Note 3 2 2 9" xfId="3270" xr:uid="{8266DD19-CDF9-4BBD-BF2F-ABD5A823556B}"/>
    <cellStyle name="Note 3 2 2 9 2" xfId="12207" xr:uid="{E55C00DF-7215-48E8-BBF3-14834DAE7FD2}"/>
    <cellStyle name="Note 3 2 2 9 3" xfId="19747" xr:uid="{5A89ED8F-D72D-496D-88F2-F7E3686D3497}"/>
    <cellStyle name="Note 3 2 3" xfId="1455" xr:uid="{00000000-0005-0000-0000-000025030000}"/>
    <cellStyle name="Note 3 2 3 10" xfId="9025" xr:uid="{7D9AA91F-5D95-450A-A86A-1BF3A7E4AA1A}"/>
    <cellStyle name="Note 3 2 3 10 2" xfId="17962" xr:uid="{8A46E77E-FA7D-466F-8615-02D8EA408839}"/>
    <cellStyle name="Note 3 2 3 10 3" xfId="24164" xr:uid="{F99B00F7-B106-4F52-89B4-9C21C3319624}"/>
    <cellStyle name="Note 3 2 3 11" xfId="10396" xr:uid="{0422B4B6-FAF8-4489-A456-6C894DE42585}"/>
    <cellStyle name="Note 3 2 3 12" xfId="18518" xr:uid="{6D5E459A-94B2-4F94-AA4F-B10A8C9D03B7}"/>
    <cellStyle name="Note 3 2 3 2" xfId="2561" xr:uid="{00000000-0005-0000-0000-000026030000}"/>
    <cellStyle name="Note 3 2 3 2 2" xfId="5627" xr:uid="{1CD7A1D3-1FB8-44D0-95BD-E1B6AD7F4AC4}"/>
    <cellStyle name="Note 3 2 3 2 2 2" xfId="14564" xr:uid="{0C12B101-2593-4900-A23B-811B5A23CF81}"/>
    <cellStyle name="Note 3 2 3 2 2 3" xfId="20766" xr:uid="{A3C71D8C-A044-4560-9FC4-566EB1E8692E}"/>
    <cellStyle name="Note 3 2 3 2 3" xfId="7785" xr:uid="{B2708D42-BA9D-4425-9B81-B3AB45E32423}"/>
    <cellStyle name="Note 3 2 3 2 3 2" xfId="16722" xr:uid="{0A0AC020-B69B-4172-8AD1-E6AFF0002FA2}"/>
    <cellStyle name="Note 3 2 3 2 3 3" xfId="22924" xr:uid="{3BA42990-675D-4E07-A739-A83893614209}"/>
    <cellStyle name="Note 3 2 3 2 4" xfId="6830" xr:uid="{04D65446-133A-4F40-AEB2-15E38D21AD5A}"/>
    <cellStyle name="Note 3 2 3 2 4 2" xfId="15767" xr:uid="{B5DAF138-5160-4216-9427-B93CC129C581}"/>
    <cellStyle name="Note 3 2 3 2 4 3" xfId="21969" xr:uid="{3AB4A1E5-7B9C-4B54-8D7B-E8081EA1570F}"/>
    <cellStyle name="Note 3 2 3 2 5" xfId="11498" xr:uid="{527EE1C1-975B-4E30-A529-2185CC806911}"/>
    <cellStyle name="Note 3 2 3 2 6" xfId="19038" xr:uid="{9446F2D0-A91B-44A3-8214-4DFC492D7E22}"/>
    <cellStyle name="Note 3 2 3 3" xfId="2342" xr:uid="{00000000-0005-0000-0000-000027030000}"/>
    <cellStyle name="Note 3 2 3 3 2" xfId="5408" xr:uid="{017B87E5-5362-4F23-B332-29BBB3EA8756}"/>
    <cellStyle name="Note 3 2 3 3 2 2" xfId="14345" xr:uid="{CD4E8A10-FB8A-4717-8DE4-7FCBFEF452BA}"/>
    <cellStyle name="Note 3 2 3 3 2 3" xfId="20547" xr:uid="{9AF248DB-375B-4841-B8BF-3A495FC1135B}"/>
    <cellStyle name="Note 3 2 3 3 3" xfId="7566" xr:uid="{86D06165-F10F-42F3-911B-2EA7205A3154}"/>
    <cellStyle name="Note 3 2 3 3 3 2" xfId="16503" xr:uid="{8702F078-87D1-4C17-8D98-2CA845BEABC0}"/>
    <cellStyle name="Note 3 2 3 3 3 3" xfId="22705" xr:uid="{C57AE675-DA73-46A5-A1F3-4A11DFE8299A}"/>
    <cellStyle name="Note 3 2 3 3 4" xfId="8941" xr:uid="{751FC214-7E7C-4292-B056-1E38DB448439}"/>
    <cellStyle name="Note 3 2 3 3 4 2" xfId="17878" xr:uid="{3CC456EE-7463-43FB-8C98-231391069700}"/>
    <cellStyle name="Note 3 2 3 3 4 3" xfId="24080" xr:uid="{5DA7238C-465B-4B6F-8B4E-614D48122A49}"/>
    <cellStyle name="Note 3 2 3 3 5" xfId="11279" xr:uid="{5A080AF2-137F-435F-BA7A-001DA4B3FF3C}"/>
    <cellStyle name="Note 3 2 3 3 6" xfId="18819" xr:uid="{D90247BA-A2B3-4C6F-A09A-05A790B0C5A4}"/>
    <cellStyle name="Note 3 2 3 4" xfId="2346" xr:uid="{00000000-0005-0000-0000-000028030000}"/>
    <cellStyle name="Note 3 2 3 4 2" xfId="5412" xr:uid="{6460C6F3-3296-4D6C-9201-A0811731E131}"/>
    <cellStyle name="Note 3 2 3 4 2 2" xfId="14349" xr:uid="{4B6DA76A-90B6-49AE-94E4-D512625A6476}"/>
    <cellStyle name="Note 3 2 3 4 2 3" xfId="20551" xr:uid="{C2691CAA-F5AA-4E94-81D1-5CA567E00FD9}"/>
    <cellStyle name="Note 3 2 3 4 3" xfId="7570" xr:uid="{4F5363E8-070B-4EF4-AE37-D8B8DD9225AF}"/>
    <cellStyle name="Note 3 2 3 4 3 2" xfId="16507" xr:uid="{C095C742-FA03-47B7-B689-E91F44F22603}"/>
    <cellStyle name="Note 3 2 3 4 3 3" xfId="22709" xr:uid="{05B900D1-0F07-4062-9545-9654A020A903}"/>
    <cellStyle name="Note 3 2 3 4 4" xfId="9024" xr:uid="{D13D828F-559D-4BDF-B7FA-72075CCF8A60}"/>
    <cellStyle name="Note 3 2 3 4 4 2" xfId="17961" xr:uid="{E0EED3D5-611C-4588-BDEB-E824B23F785E}"/>
    <cellStyle name="Note 3 2 3 4 4 3" xfId="24163" xr:uid="{1E965B0E-26BB-4303-B2B0-CD63DF14F20F}"/>
    <cellStyle name="Note 3 2 3 4 5" xfId="11283" xr:uid="{7BADF9B7-1EB1-4D0A-B628-9649EFD84B36}"/>
    <cellStyle name="Note 3 2 3 4 6" xfId="18823" xr:uid="{C520D07B-628A-4026-940C-B32CFB54E80B}"/>
    <cellStyle name="Note 3 2 3 5" xfId="2489" xr:uid="{00000000-0005-0000-0000-000029030000}"/>
    <cellStyle name="Note 3 2 3 5 2" xfId="5555" xr:uid="{C097413A-F38F-4F07-8145-66D906803A19}"/>
    <cellStyle name="Note 3 2 3 5 2 2" xfId="14492" xr:uid="{2E0CCB94-0F4D-42DF-8B5F-79B8665C8BE3}"/>
    <cellStyle name="Note 3 2 3 5 2 3" xfId="20694" xr:uid="{190DD693-1974-4EAE-8168-21164361D392}"/>
    <cellStyle name="Note 3 2 3 5 3" xfId="7713" xr:uid="{95A68142-8CC9-4F05-98C5-B5485D302C03}"/>
    <cellStyle name="Note 3 2 3 5 3 2" xfId="16650" xr:uid="{A2DAB002-CEF7-44C0-89A5-221119C69BCE}"/>
    <cellStyle name="Note 3 2 3 5 3 3" xfId="22852" xr:uid="{980DF096-FA60-41F6-AAE6-7B7A81F663C7}"/>
    <cellStyle name="Note 3 2 3 5 4" xfId="9260" xr:uid="{41D67DBA-60BF-4E52-A8BF-86036B3CAB77}"/>
    <cellStyle name="Note 3 2 3 5 4 2" xfId="18197" xr:uid="{C77A12D2-23DD-45D5-B86D-AB622FB807E7}"/>
    <cellStyle name="Note 3 2 3 5 4 3" xfId="24399" xr:uid="{0E3AB402-8EA7-4AF8-A15E-58D138B99B81}"/>
    <cellStyle name="Note 3 2 3 5 5" xfId="11426" xr:uid="{00F4EC34-E106-4FF3-863F-F41F91B2C0FB}"/>
    <cellStyle name="Note 3 2 3 5 6" xfId="18966" xr:uid="{A36E928B-D5E9-4F9D-9824-A4E3A87D70C0}"/>
    <cellStyle name="Note 3 2 3 6" xfId="3131" xr:uid="{00000000-0005-0000-0000-00002A030000}"/>
    <cellStyle name="Note 3 2 3 6 2" xfId="6197" xr:uid="{2F1706B2-76F6-400E-9E9F-40CCF84AEF5D}"/>
    <cellStyle name="Note 3 2 3 6 2 2" xfId="15134" xr:uid="{E3368D42-1002-4877-B6F8-6C0C1E91FF6C}"/>
    <cellStyle name="Note 3 2 3 6 2 3" xfId="21336" xr:uid="{7ED54F0E-D368-4792-AAD5-74535A13759F}"/>
    <cellStyle name="Note 3 2 3 6 3" xfId="8355" xr:uid="{C7FCDB99-E53D-4B78-8FDB-88DDF338D3A5}"/>
    <cellStyle name="Note 3 2 3 6 3 2" xfId="17292" xr:uid="{31D4A43B-4D72-46F7-A6CA-13AB529FD621}"/>
    <cellStyle name="Note 3 2 3 6 3 3" xfId="23494" xr:uid="{23ABF51A-D51A-4D5F-9FDE-89BCB8D8B81F}"/>
    <cellStyle name="Note 3 2 3 6 4" xfId="7194" xr:uid="{783AC4BA-ABD3-4C15-82C1-CA1BF91CFCFE}"/>
    <cellStyle name="Note 3 2 3 6 4 2" xfId="16131" xr:uid="{6C7C12D0-6386-4397-A2E8-C8241D1CD5E4}"/>
    <cellStyle name="Note 3 2 3 6 4 3" xfId="22333" xr:uid="{6E973637-EDED-4CB6-A804-0ABD39AA63C1}"/>
    <cellStyle name="Note 3 2 3 6 5" xfId="12068" xr:uid="{5034D68E-4C03-4CBF-9E5E-DD32251879A8}"/>
    <cellStyle name="Note 3 2 3 6 6" xfId="19608" xr:uid="{85CBE1A1-D1F2-44AF-9FB6-D308F4508B48}"/>
    <cellStyle name="Note 3 2 3 7" xfId="2368" xr:uid="{00000000-0005-0000-0000-00002B030000}"/>
    <cellStyle name="Note 3 2 3 7 2" xfId="5434" xr:uid="{6F950D45-0DA8-4A4B-AE9F-7948F7A70983}"/>
    <cellStyle name="Note 3 2 3 7 2 2" xfId="14371" xr:uid="{A5E86844-003B-455F-86A9-8BAE2B14258E}"/>
    <cellStyle name="Note 3 2 3 7 2 3" xfId="20573" xr:uid="{034FC669-1FEE-4A7E-B0A1-E31815B50274}"/>
    <cellStyle name="Note 3 2 3 7 3" xfId="7592" xr:uid="{BB80E85E-1F0E-4EE3-B3D5-20303257F81E}"/>
    <cellStyle name="Note 3 2 3 7 3 2" xfId="16529" xr:uid="{B47D386E-D7C5-4A04-AD2F-394BD8F49481}"/>
    <cellStyle name="Note 3 2 3 7 3 3" xfId="22731" xr:uid="{D700623B-5EFD-489B-B634-93F6233651D9}"/>
    <cellStyle name="Note 3 2 3 7 4" xfId="6458" xr:uid="{98AA4A35-7450-41C8-8066-01373317D6FE}"/>
    <cellStyle name="Note 3 2 3 7 4 2" xfId="15395" xr:uid="{4C3340EB-5A16-401F-9349-E5595396F8C3}"/>
    <cellStyle name="Note 3 2 3 7 4 3" xfId="21597" xr:uid="{5A5C8DB8-1952-4F5A-ADD9-FA9CC26803A8}"/>
    <cellStyle name="Note 3 2 3 7 5" xfId="11305" xr:uid="{5A03FEB1-906A-4A05-B5D8-0F55DF154F3D}"/>
    <cellStyle name="Note 3 2 3 7 6" xfId="18845" xr:uid="{E9EE9A29-8F4D-44D3-8C47-6DD0601F03BF}"/>
    <cellStyle name="Note 3 2 3 8" xfId="4522" xr:uid="{3EC800A7-9388-49A3-A762-EE0748747E7D}"/>
    <cellStyle name="Note 3 2 3 8 2" xfId="13459" xr:uid="{8AE77FC3-5922-4D50-8705-5D235793838F}"/>
    <cellStyle name="Note 3 2 3 8 3" xfId="20243" xr:uid="{A7FBF6F9-2C7F-4785-BA10-77D59F1D3684}"/>
    <cellStyle name="Note 3 2 3 9" xfId="6985" xr:uid="{2806C477-1E7C-47CF-ABB8-1BAB3B246B7D}"/>
    <cellStyle name="Note 3 2 3 9 2" xfId="15922" xr:uid="{FF050C7F-C5F8-4BD2-8BB7-FD720E186F66}"/>
    <cellStyle name="Note 3 2 3 9 3" xfId="22124" xr:uid="{A978ED16-F0E6-46CB-AD2A-D319E565E6A5}"/>
    <cellStyle name="Note 3 2 4" xfId="1548" xr:uid="{00000000-0005-0000-0000-00002C030000}"/>
    <cellStyle name="Note 3 2 4 10" xfId="8948" xr:uid="{DD1EF023-3823-4E76-ADBA-64F8F3F2505B}"/>
    <cellStyle name="Note 3 2 4 10 2" xfId="17885" xr:uid="{82CC37E4-5C4C-41A4-9869-F17B5A57D925}"/>
    <cellStyle name="Note 3 2 4 10 3" xfId="24087" xr:uid="{A50373AA-7DCC-42D9-927F-2D935EC95314}"/>
    <cellStyle name="Note 3 2 4 11" xfId="10489" xr:uid="{CAE9B388-AE2F-4E25-B944-388472C08B03}"/>
    <cellStyle name="Note 3 2 4 12" xfId="18532" xr:uid="{495895BB-3BB9-43E0-A40E-98FD568A2BBF}"/>
    <cellStyle name="Note 3 2 4 2" xfId="2220" xr:uid="{00000000-0005-0000-0000-00002D030000}"/>
    <cellStyle name="Note 3 2 4 2 2" xfId="5286" xr:uid="{20E36415-12CF-40B3-9686-E6D03487F32B}"/>
    <cellStyle name="Note 3 2 4 2 2 2" xfId="14223" xr:uid="{29021D08-1454-4780-8E07-EB9172766EE4}"/>
    <cellStyle name="Note 3 2 4 2 2 3" xfId="20425" xr:uid="{00DEE3E8-41F2-454B-8C4B-7D5B8003DEA2}"/>
    <cellStyle name="Note 3 2 4 2 3" xfId="7444" xr:uid="{C4B6C04F-5BA0-4F07-A66D-97E19446896D}"/>
    <cellStyle name="Note 3 2 4 2 3 2" xfId="16381" xr:uid="{CC578A04-310D-4A20-9811-13DB56EE1A68}"/>
    <cellStyle name="Note 3 2 4 2 3 3" xfId="22583" xr:uid="{FB922859-3CAA-4CE4-B251-A62C6F0EE7AD}"/>
    <cellStyle name="Note 3 2 4 2 4" xfId="8782" xr:uid="{C7A26733-269D-434C-9A46-1A66AFD79E54}"/>
    <cellStyle name="Note 3 2 4 2 4 2" xfId="17719" xr:uid="{CD7CFCE6-D7F4-49E8-BEC2-A925CEDC0EDB}"/>
    <cellStyle name="Note 3 2 4 2 4 3" xfId="23921" xr:uid="{E711FDFB-ADE7-4D90-84C5-5608CE389832}"/>
    <cellStyle name="Note 3 2 4 2 5" xfId="11157" xr:uid="{203E2222-27C4-4BCB-81BB-AF3DD8C52760}"/>
    <cellStyle name="Note 3 2 4 2 6" xfId="18697" xr:uid="{DA9FF63E-E3FB-4867-B959-A6A9C41379E9}"/>
    <cellStyle name="Note 3 2 4 3" xfId="2423" xr:uid="{00000000-0005-0000-0000-00002E030000}"/>
    <cellStyle name="Note 3 2 4 3 2" xfId="5489" xr:uid="{6D06D22D-5186-4A65-BED1-93FBD42368E8}"/>
    <cellStyle name="Note 3 2 4 3 2 2" xfId="14426" xr:uid="{5F8911DC-4E24-459C-A715-427621CDC7A8}"/>
    <cellStyle name="Note 3 2 4 3 2 3" xfId="20628" xr:uid="{D290A5AC-A4CD-4319-81A9-45BA18A41A25}"/>
    <cellStyle name="Note 3 2 4 3 3" xfId="7647" xr:uid="{5D3B4DA0-30D6-4D4E-9135-AF03B602628E}"/>
    <cellStyle name="Note 3 2 4 3 3 2" xfId="16584" xr:uid="{6094BADD-EA77-4403-B519-8429A9A9A369}"/>
    <cellStyle name="Note 3 2 4 3 3 3" xfId="22786" xr:uid="{C682B136-C8F9-4333-B192-CEDB19ECD979}"/>
    <cellStyle name="Note 3 2 4 3 4" xfId="7071" xr:uid="{2B65CFF8-CD2B-449A-BE0F-EF1CC956E3F9}"/>
    <cellStyle name="Note 3 2 4 3 4 2" xfId="16008" xr:uid="{D5C2B21E-6D1C-40EB-9242-CFE3C71FB834}"/>
    <cellStyle name="Note 3 2 4 3 4 3" xfId="22210" xr:uid="{B7027230-D909-4849-BC21-4B9A92D6C913}"/>
    <cellStyle name="Note 3 2 4 3 5" xfId="11360" xr:uid="{5C446933-8831-4C9D-AFA4-DC8F9ED5571C}"/>
    <cellStyle name="Note 3 2 4 3 6" xfId="18900" xr:uid="{21398600-FB9F-4623-96BD-82A52F17FF11}"/>
    <cellStyle name="Note 3 2 4 4" xfId="2557" xr:uid="{00000000-0005-0000-0000-00002F030000}"/>
    <cellStyle name="Note 3 2 4 4 2" xfId="5623" xr:uid="{CB916B2E-B18A-43D3-87E6-47DC1C685142}"/>
    <cellStyle name="Note 3 2 4 4 2 2" xfId="14560" xr:uid="{45006D8B-3B95-4324-B8E6-D9714AA01936}"/>
    <cellStyle name="Note 3 2 4 4 2 3" xfId="20762" xr:uid="{F5911A05-5504-43C1-9090-8E39036E3951}"/>
    <cellStyle name="Note 3 2 4 4 3" xfId="7781" xr:uid="{41A0F00F-5BA5-4CE9-89A2-9F131B62D61C}"/>
    <cellStyle name="Note 3 2 4 4 3 2" xfId="16718" xr:uid="{95EC1466-8AB2-430C-9A3A-F7649E5D94FE}"/>
    <cellStyle name="Note 3 2 4 4 3 3" xfId="22920" xr:uid="{9FC8C651-9C03-4465-A0C6-28C974FC8914}"/>
    <cellStyle name="Note 3 2 4 4 4" xfId="9174" xr:uid="{F5AE2806-547D-41BE-A19A-9CD183F68FEE}"/>
    <cellStyle name="Note 3 2 4 4 4 2" xfId="18111" xr:uid="{97376AC5-3220-4111-8FBA-4820FE9021B9}"/>
    <cellStyle name="Note 3 2 4 4 4 3" xfId="24313" xr:uid="{E0377CC4-B80B-4226-A164-8BA19115AAC7}"/>
    <cellStyle name="Note 3 2 4 4 5" xfId="11494" xr:uid="{351942FA-83E0-4191-8589-F1AD9A9A1E0D}"/>
    <cellStyle name="Note 3 2 4 4 6" xfId="19034" xr:uid="{6712FEAB-F92A-412A-8D38-D0ECEAC3A8A9}"/>
    <cellStyle name="Note 3 2 4 5" xfId="2320" xr:uid="{00000000-0005-0000-0000-000030030000}"/>
    <cellStyle name="Note 3 2 4 5 2" xfId="5386" xr:uid="{F9343DD9-E4C5-4DDF-B5BB-AD7AA4EF8E74}"/>
    <cellStyle name="Note 3 2 4 5 2 2" xfId="14323" xr:uid="{76EC4112-DC1D-4221-BD10-8B972B73BAB6}"/>
    <cellStyle name="Note 3 2 4 5 2 3" xfId="20525" xr:uid="{CC4CD53A-30AE-4A3F-A064-C968ADB9F833}"/>
    <cellStyle name="Note 3 2 4 5 3" xfId="7544" xr:uid="{3137177B-AA7B-40F8-9ECF-FF727A68C617}"/>
    <cellStyle name="Note 3 2 4 5 3 2" xfId="16481" xr:uid="{4FF773E4-A85B-4484-AA03-03D944810CEE}"/>
    <cellStyle name="Note 3 2 4 5 3 3" xfId="22683" xr:uid="{3ACC9C56-22FD-4BD2-871C-AC9E8FDD2509}"/>
    <cellStyle name="Note 3 2 4 5 4" xfId="9244" xr:uid="{F043F294-945D-4973-859A-6D96877200D8}"/>
    <cellStyle name="Note 3 2 4 5 4 2" xfId="18181" xr:uid="{42557DAA-6D2A-4550-AB56-CCF67C7349D4}"/>
    <cellStyle name="Note 3 2 4 5 4 3" xfId="24383" xr:uid="{CB321F40-8233-459C-983F-356CC44266E4}"/>
    <cellStyle name="Note 3 2 4 5 5" xfId="11257" xr:uid="{6B9DAA92-A9BB-4B3A-8B80-EBFC9E11A876}"/>
    <cellStyle name="Note 3 2 4 5 6" xfId="18797" xr:uid="{701A9EC7-CE18-4C40-8F6F-26FFF4B11D4D}"/>
    <cellStyle name="Note 3 2 4 6" xfId="2891" xr:uid="{00000000-0005-0000-0000-000031030000}"/>
    <cellStyle name="Note 3 2 4 6 2" xfId="5957" xr:uid="{B5852DA7-63E2-40A3-9535-E7C63B801557}"/>
    <cellStyle name="Note 3 2 4 6 2 2" xfId="14894" xr:uid="{6ACA4099-EA0E-4211-8A43-3A2076089C1A}"/>
    <cellStyle name="Note 3 2 4 6 2 3" xfId="21096" xr:uid="{22F9B65E-078A-412F-A3EA-EBC703E3796C}"/>
    <cellStyle name="Note 3 2 4 6 3" xfId="8115" xr:uid="{0901EE23-D1D2-4971-B3ED-BD71395580FA}"/>
    <cellStyle name="Note 3 2 4 6 3 2" xfId="17052" xr:uid="{DC9F30AB-ECF2-4A62-B4A8-A52F0FE62363}"/>
    <cellStyle name="Note 3 2 4 6 3 3" xfId="23254" xr:uid="{ED950D66-BB88-4557-81C9-993E0E63CAB6}"/>
    <cellStyle name="Note 3 2 4 6 4" xfId="7117" xr:uid="{3299DD41-9981-4805-9532-D1E8DC05E419}"/>
    <cellStyle name="Note 3 2 4 6 4 2" xfId="16054" xr:uid="{4D8A30B4-B345-4765-AB94-E36C63CC5531}"/>
    <cellStyle name="Note 3 2 4 6 4 3" xfId="22256" xr:uid="{DE6C7A14-8715-4B9B-AE53-951CCA2EA8AB}"/>
    <cellStyle name="Note 3 2 4 6 5" xfId="11828" xr:uid="{E2FC64D5-5320-4A44-AC56-488E9ABECA88}"/>
    <cellStyle name="Note 3 2 4 6 6" xfId="19368" xr:uid="{2DCD2C36-C590-4904-B317-B6A0B59942C7}"/>
    <cellStyle name="Note 3 2 4 7" xfId="2782" xr:uid="{00000000-0005-0000-0000-000032030000}"/>
    <cellStyle name="Note 3 2 4 7 2" xfId="5848" xr:uid="{92202820-CDE9-47BE-8A4C-925C7FB35807}"/>
    <cellStyle name="Note 3 2 4 7 2 2" xfId="14785" xr:uid="{5FA81D24-9010-4821-A93F-0D66D7B92A0B}"/>
    <cellStyle name="Note 3 2 4 7 2 3" xfId="20987" xr:uid="{A2C5996B-865F-45C7-B141-311680112105}"/>
    <cellStyle name="Note 3 2 4 7 3" xfId="8006" xr:uid="{FAA50FF7-76AA-4383-AEE7-94ACE259F80C}"/>
    <cellStyle name="Note 3 2 4 7 3 2" xfId="16943" xr:uid="{F9D8F5B9-1EE4-4661-A114-40BC10CAEB26}"/>
    <cellStyle name="Note 3 2 4 7 3 3" xfId="23145" xr:uid="{F92B2584-1E13-4CC8-914E-C64FBB720386}"/>
    <cellStyle name="Note 3 2 4 7 4" xfId="9061" xr:uid="{128B8A32-68DD-4DDE-823B-E6D7310FEAD8}"/>
    <cellStyle name="Note 3 2 4 7 4 2" xfId="17998" xr:uid="{A09CDD6E-F968-4CED-9F67-162AA914E68D}"/>
    <cellStyle name="Note 3 2 4 7 4 3" xfId="24200" xr:uid="{084B07D5-0ED1-410F-BC82-8C54FA4FA1EB}"/>
    <cellStyle name="Note 3 2 4 7 5" xfId="11719" xr:uid="{9F53EFB4-0114-480F-91F9-69392EC1CCC6}"/>
    <cellStyle name="Note 3 2 4 7 6" xfId="19259" xr:uid="{356F45C8-E751-480E-BEF4-9E591481C766}"/>
    <cellStyle name="Note 3 2 4 8" xfId="4615" xr:uid="{D62CFD61-A78B-4239-84D4-1D6B3C5CD5C7}"/>
    <cellStyle name="Note 3 2 4 8 2" xfId="13552" xr:uid="{C76AC83F-FB32-46A9-9AD2-9A2AD0A011FA}"/>
    <cellStyle name="Note 3 2 4 8 3" xfId="20257" xr:uid="{BB018D96-4F9F-4A7E-8200-03A4AE7CC482}"/>
    <cellStyle name="Note 3 2 4 9" xfId="7033" xr:uid="{9EBF4026-4BDD-4D8B-9C2A-680762D11E9D}"/>
    <cellStyle name="Note 3 2 4 9 2" xfId="15970" xr:uid="{DCE6A6B6-492C-4DF8-84BC-19C3ED9540BD}"/>
    <cellStyle name="Note 3 2 4 9 3" xfId="22172" xr:uid="{3735487B-9A74-42CB-8B3C-DC0116BDC52A}"/>
    <cellStyle name="Note 3 2 5" xfId="2123" xr:uid="{00000000-0005-0000-0000-000033030000}"/>
    <cellStyle name="Note 3 2 5 10" xfId="3555" xr:uid="{A73C00B9-6F66-49DC-B5F5-48C3C4C49836}"/>
    <cellStyle name="Note 3 2 5 10 2" xfId="12492" xr:uid="{74A32602-8CC7-487C-8A82-C68CBECD7A86}"/>
    <cellStyle name="Note 3 2 5 10 3" xfId="19865" xr:uid="{2C262632-6ADC-48C2-8F10-CD59083926E1}"/>
    <cellStyle name="Note 3 2 5 11" xfId="11060" xr:uid="{A330BC97-24F4-4CDF-8BBC-B218401A44C8}"/>
    <cellStyle name="Note 3 2 5 12" xfId="18600" xr:uid="{8262AC72-142B-41CA-865E-3D3ADE0CC090}"/>
    <cellStyle name="Note 3 2 5 2" xfId="2727" xr:uid="{00000000-0005-0000-0000-000034030000}"/>
    <cellStyle name="Note 3 2 5 2 2" xfId="5793" xr:uid="{A99D7531-F73C-4100-9FED-C78B8DA3AA84}"/>
    <cellStyle name="Note 3 2 5 2 2 2" xfId="14730" xr:uid="{55B807F8-1E4A-49F5-96E4-5E3FD71E9F88}"/>
    <cellStyle name="Note 3 2 5 2 2 3" xfId="20932" xr:uid="{C10B472A-6476-4148-A4E1-37A04F14DC42}"/>
    <cellStyle name="Note 3 2 5 2 3" xfId="7951" xr:uid="{11B6FF78-249F-4618-A240-94D58D5C98B8}"/>
    <cellStyle name="Note 3 2 5 2 3 2" xfId="16888" xr:uid="{533CA783-D124-42A2-B95B-1DA0C7FC0EBA}"/>
    <cellStyle name="Note 3 2 5 2 3 3" xfId="23090" xr:uid="{0F6FDAEC-5150-4B1D-B7B8-9947A6F072EA}"/>
    <cellStyle name="Note 3 2 5 2 4" xfId="9242" xr:uid="{D97FD40A-B8A8-4F7D-B5EF-0F559F4117B7}"/>
    <cellStyle name="Note 3 2 5 2 4 2" xfId="18179" xr:uid="{F1BCDFE8-79FD-4D36-BED9-0DAC07C30C93}"/>
    <cellStyle name="Note 3 2 5 2 4 3" xfId="24381" xr:uid="{9F54BF15-2D63-4A86-9FCB-DFBE5A61D13E}"/>
    <cellStyle name="Note 3 2 5 2 5" xfId="11664" xr:uid="{6786D53E-0763-4974-9D75-7946489B6FDF}"/>
    <cellStyle name="Note 3 2 5 2 6" xfId="19204" xr:uid="{241C7224-D467-4BC3-B4EC-471EB3FEB1B3}"/>
    <cellStyle name="Note 3 2 5 3" xfId="2837" xr:uid="{00000000-0005-0000-0000-000035030000}"/>
    <cellStyle name="Note 3 2 5 3 2" xfId="5903" xr:uid="{2EC4EB07-60A5-414A-8916-A0148D9B8CB3}"/>
    <cellStyle name="Note 3 2 5 3 2 2" xfId="14840" xr:uid="{00264A94-78EA-4703-975C-2811E7F9B50A}"/>
    <cellStyle name="Note 3 2 5 3 2 3" xfId="21042" xr:uid="{515DB32F-28B4-4FC3-8B39-949E13A2EB22}"/>
    <cellStyle name="Note 3 2 5 3 3" xfId="8061" xr:uid="{57343D7C-56F2-462E-9E32-E7255291D4F8}"/>
    <cellStyle name="Note 3 2 5 3 3 2" xfId="16998" xr:uid="{404B6A20-A768-4A46-BC62-1C4052A8F59A}"/>
    <cellStyle name="Note 3 2 5 3 3 3" xfId="23200" xr:uid="{16B24885-46BC-4A86-A7EB-E4F271A00226}"/>
    <cellStyle name="Note 3 2 5 3 4" xfId="3558" xr:uid="{88E252B1-0C5E-41CA-989C-58FFF55B04BB}"/>
    <cellStyle name="Note 3 2 5 3 4 2" xfId="12495" xr:uid="{84E126F7-4F92-4F33-9008-66694C5E0529}"/>
    <cellStyle name="Note 3 2 5 3 4 3" xfId="19868" xr:uid="{D5B0F58A-67F2-41B2-AAAF-9C617DBA4A0B}"/>
    <cellStyle name="Note 3 2 5 3 5" xfId="11774" xr:uid="{738F9BF0-082A-48FF-B23C-C2275DD13F09}"/>
    <cellStyle name="Note 3 2 5 3 6" xfId="19314" xr:uid="{C7A2DB1F-30F8-4920-BCAB-59DB3872D5EB}"/>
    <cellStyle name="Note 3 2 5 4" xfId="2941" xr:uid="{00000000-0005-0000-0000-000036030000}"/>
    <cellStyle name="Note 3 2 5 4 2" xfId="6007" xr:uid="{C734ACD9-5C63-4F96-8D1A-10E79D8D202E}"/>
    <cellStyle name="Note 3 2 5 4 2 2" xfId="14944" xr:uid="{8BF360B5-A7BE-4F62-AE58-1690603BAC08}"/>
    <cellStyle name="Note 3 2 5 4 2 3" xfId="21146" xr:uid="{8176F374-608F-4B1C-86BE-5ADFF095F777}"/>
    <cellStyle name="Note 3 2 5 4 3" xfId="8165" xr:uid="{4CF71D73-ACA1-4934-B31F-388988DEAC62}"/>
    <cellStyle name="Note 3 2 5 4 3 2" xfId="17102" xr:uid="{0E4178AD-1352-4A72-96C5-72022F76CE50}"/>
    <cellStyle name="Note 3 2 5 4 3 3" xfId="23304" xr:uid="{AB3C768D-0D60-4BE5-A59B-C2BCB57D850B}"/>
    <cellStyle name="Note 3 2 5 4 4" xfId="3618" xr:uid="{9C817D1B-E5DC-44F5-9DC2-7A3CE464FF2A}"/>
    <cellStyle name="Note 3 2 5 4 4 2" xfId="12555" xr:uid="{23DCF705-7068-43A5-AA8F-8D9FE0BA9C2C}"/>
    <cellStyle name="Note 3 2 5 4 4 3" xfId="19928" xr:uid="{63971E23-B642-4B27-9253-249A13E2019F}"/>
    <cellStyle name="Note 3 2 5 4 5" xfId="11878" xr:uid="{319030ED-A302-4042-9803-F3FD7A29519F}"/>
    <cellStyle name="Note 3 2 5 4 6" xfId="19418" xr:uid="{5491EBA6-C1DD-4C2C-90B5-D2B2104F72F2}"/>
    <cellStyle name="Note 3 2 5 5" xfId="3064" xr:uid="{00000000-0005-0000-0000-000037030000}"/>
    <cellStyle name="Note 3 2 5 5 2" xfId="6130" xr:uid="{BF36DFB7-87C4-438E-85C6-65014A7F4F09}"/>
    <cellStyle name="Note 3 2 5 5 2 2" xfId="15067" xr:uid="{A102CE36-D93C-4700-906E-519E43F03819}"/>
    <cellStyle name="Note 3 2 5 5 2 3" xfId="21269" xr:uid="{87920898-DCCB-4408-8497-CB5706C5ADCA}"/>
    <cellStyle name="Note 3 2 5 5 3" xfId="8288" xr:uid="{CCFF2105-D1CF-40BD-915B-EEE6D3F3D1FF}"/>
    <cellStyle name="Note 3 2 5 5 3 2" xfId="17225" xr:uid="{CB5BB9AC-E76F-45FB-AA71-59D89D6BABDF}"/>
    <cellStyle name="Note 3 2 5 5 3 3" xfId="23427" xr:uid="{F2A5EA51-7476-41BD-96C8-90870C162FA9}"/>
    <cellStyle name="Note 3 2 5 5 4" xfId="3545" xr:uid="{72DB0EF8-F259-47C1-B92C-218847FD19EF}"/>
    <cellStyle name="Note 3 2 5 5 4 2" xfId="12482" xr:uid="{6154AA41-9EB8-42A5-ABF2-F3450B6BB644}"/>
    <cellStyle name="Note 3 2 5 5 4 3" xfId="19855" xr:uid="{8BBEF59F-A65B-4D29-8AB6-A595A4841506}"/>
    <cellStyle name="Note 3 2 5 5 5" xfId="12001" xr:uid="{73D22574-E0CF-4258-8F0A-008B687AA3F2}"/>
    <cellStyle name="Note 3 2 5 5 6" xfId="19541" xr:uid="{92E52ABE-B856-41CD-92D2-22695BDCC765}"/>
    <cellStyle name="Note 3 2 5 6" xfId="2715" xr:uid="{00000000-0005-0000-0000-000038030000}"/>
    <cellStyle name="Note 3 2 5 6 2" xfId="5781" xr:uid="{E8FA3B83-B573-4C38-9A75-87EBDFAD825C}"/>
    <cellStyle name="Note 3 2 5 6 2 2" xfId="14718" xr:uid="{C5BC4C0F-B905-4082-A7B6-A561AE214FA0}"/>
    <cellStyle name="Note 3 2 5 6 2 3" xfId="20920" xr:uid="{71E25359-F54B-452A-97DB-CB392627985A}"/>
    <cellStyle name="Note 3 2 5 6 3" xfId="7939" xr:uid="{183FD36F-BA56-4BFF-8C67-5E606C13D26D}"/>
    <cellStyle name="Note 3 2 5 6 3 2" xfId="16876" xr:uid="{B1FFBB04-EF6E-461A-A951-246FA9804F53}"/>
    <cellStyle name="Note 3 2 5 6 3 3" xfId="23078" xr:uid="{104485DE-E452-4250-AC5E-83E41D5F700E}"/>
    <cellStyle name="Note 3 2 5 6 4" xfId="3297" xr:uid="{232FE3BD-3C57-4B51-B84C-C31527AB7963}"/>
    <cellStyle name="Note 3 2 5 6 4 2" xfId="12234" xr:uid="{69B8AC19-38AF-489A-9EC7-B93327FA8E4B}"/>
    <cellStyle name="Note 3 2 5 6 4 3" xfId="19768" xr:uid="{BC573994-CDDB-472B-98FE-5EB2B495F573}"/>
    <cellStyle name="Note 3 2 5 6 5" xfId="11652" xr:uid="{7C6BAAD2-122A-49E5-B199-88BE1EFCB2AA}"/>
    <cellStyle name="Note 3 2 5 6 6" xfId="19192" xr:uid="{8B27C426-5EFD-41F3-81BC-A593B63DEEFD}"/>
    <cellStyle name="Note 3 2 5 7" xfId="3213" xr:uid="{00000000-0005-0000-0000-000039030000}"/>
    <cellStyle name="Note 3 2 5 7 2" xfId="6279" xr:uid="{E728A400-A360-4DB7-B16E-B38B0FF9B6C2}"/>
    <cellStyle name="Note 3 2 5 7 2 2" xfId="15216" xr:uid="{45415879-953E-4AA0-BA32-448C000C4EB0}"/>
    <cellStyle name="Note 3 2 5 7 2 3" xfId="21418" xr:uid="{DACCB079-8D80-44CE-969F-84DADDF97016}"/>
    <cellStyle name="Note 3 2 5 7 3" xfId="8437" xr:uid="{0424D64D-A313-4014-A46B-EAA5E32326FB}"/>
    <cellStyle name="Note 3 2 5 7 3 2" xfId="17374" xr:uid="{6ABD288C-151F-44CE-9333-E730778732E1}"/>
    <cellStyle name="Note 3 2 5 7 3 3" xfId="23576" xr:uid="{330446E3-33BC-4CA8-AE3C-22660DE9E89F}"/>
    <cellStyle name="Note 3 2 5 7 4" xfId="6431" xr:uid="{3F1998E5-AA21-4BAE-8352-A4774752AC94}"/>
    <cellStyle name="Note 3 2 5 7 4 2" xfId="15368" xr:uid="{06FA89B9-6FDB-4664-9FDA-A885DFD38F58}"/>
    <cellStyle name="Note 3 2 5 7 4 3" xfId="21570" xr:uid="{FF23B435-6904-40EC-9614-DD593CEE4B13}"/>
    <cellStyle name="Note 3 2 5 7 5" xfId="12150" xr:uid="{ED127A8B-3929-4F5C-9A7A-317D68258201}"/>
    <cellStyle name="Note 3 2 5 7 6" xfId="19690" xr:uid="{01DCBD09-0974-418D-A33C-C1F6B8199301}"/>
    <cellStyle name="Note 3 2 5 8" xfId="5189" xr:uid="{3E69CE7C-99D9-40F4-AEF4-480FA27EB681}"/>
    <cellStyle name="Note 3 2 5 8 2" xfId="14126" xr:uid="{DF392716-319D-497F-817C-D5DF1E25CF8F}"/>
    <cellStyle name="Note 3 2 5 8 3" xfId="20328" xr:uid="{2C4B1C2A-2B91-40CE-B4BB-A6611AA4A652}"/>
    <cellStyle name="Note 3 2 5 9" xfId="7347" xr:uid="{A2EFF2A4-7338-4A9A-8090-49F8E29B9086}"/>
    <cellStyle name="Note 3 2 5 9 2" xfId="16284" xr:uid="{B7F59D01-5F1A-4D31-98D3-FEB4DCBC86E2}"/>
    <cellStyle name="Note 3 2 5 9 3" xfId="22486" xr:uid="{804CBD2A-3050-4F21-BD0A-A2F71B33C70B}"/>
    <cellStyle name="Note 3 2 6" xfId="2104" xr:uid="{00000000-0005-0000-0000-00003A030000}"/>
    <cellStyle name="Note 3 2 6 10" xfId="9073" xr:uid="{109F70EF-BF91-49BE-AE49-A5627C20141E}"/>
    <cellStyle name="Note 3 2 6 10 2" xfId="18010" xr:uid="{88B98813-4CFB-472A-AECF-89105AEECE23}"/>
    <cellStyle name="Note 3 2 6 10 3" xfId="24212" xr:uid="{42A63E45-14E7-4CA8-BC34-7197F7946A04}"/>
    <cellStyle name="Note 3 2 6 11" xfId="11041" xr:uid="{840D4522-0803-4376-B697-6EE54964D886}"/>
    <cellStyle name="Note 3 2 6 12" xfId="18581" xr:uid="{18D97926-B1BA-42CE-AF6B-025AD8F5648F}"/>
    <cellStyle name="Note 3 2 6 2" xfId="1126" xr:uid="{00000000-0005-0000-0000-00003B030000}"/>
    <cellStyle name="Note 3 2 6 2 2" xfId="4193" xr:uid="{ABE14DBC-E706-41DF-80B3-AA405C30D723}"/>
    <cellStyle name="Note 3 2 6 2 2 2" xfId="13130" xr:uid="{582A4F99-6B52-430D-ABCB-087AE1DC4299}"/>
    <cellStyle name="Note 3 2 6 2 2 3" xfId="20169" xr:uid="{8A35F09D-6971-4286-A332-B405242A8F4E}"/>
    <cellStyle name="Note 3 2 6 2 3" xfId="6793" xr:uid="{8AAA6887-492B-45B0-975A-3265D1EAF223}"/>
    <cellStyle name="Note 3 2 6 2 3 2" xfId="15730" xr:uid="{6C205661-086A-4854-A2A0-65395D4EF063}"/>
    <cellStyle name="Note 3 2 6 2 3 3" xfId="21932" xr:uid="{0E67C224-E66C-4820-8A93-44B48B81AB38}"/>
    <cellStyle name="Note 3 2 6 2 4" xfId="8707" xr:uid="{0E5D4F25-C6AC-49AC-8438-871F67DCE4F6}"/>
    <cellStyle name="Note 3 2 6 2 4 2" xfId="17644" xr:uid="{7D74B2E3-9673-4343-B3F7-FC485F6E63D3}"/>
    <cellStyle name="Note 3 2 6 2 4 3" xfId="23846" xr:uid="{C7CC5DD0-1489-4DA7-891D-8923B4D1E241}"/>
    <cellStyle name="Note 3 2 6 2 5" xfId="10067" xr:uid="{2C4E9A23-AB6E-4423-B491-CD12FCC97C95}"/>
    <cellStyle name="Note 3 2 6 2 6" xfId="18444" xr:uid="{E0B7180D-5E60-4984-BBA4-0B4DCA7B4192}"/>
    <cellStyle name="Note 3 2 6 3" xfId="2818" xr:uid="{00000000-0005-0000-0000-00003C030000}"/>
    <cellStyle name="Note 3 2 6 3 2" xfId="5884" xr:uid="{E30FE935-1746-4B12-A5DA-149453AE9293}"/>
    <cellStyle name="Note 3 2 6 3 2 2" xfId="14821" xr:uid="{E852E26B-0BDA-4029-8400-0C9C486E5AA3}"/>
    <cellStyle name="Note 3 2 6 3 2 3" xfId="21023" xr:uid="{45CBFE3C-B326-4A4D-AE60-C9FEE48FEF3A}"/>
    <cellStyle name="Note 3 2 6 3 3" xfId="8042" xr:uid="{B4476DF0-A1A3-4C17-8F9E-3BDDD49196E6}"/>
    <cellStyle name="Note 3 2 6 3 3 2" xfId="16979" xr:uid="{675A5FCF-ECE9-46B3-9961-43AB62117A40}"/>
    <cellStyle name="Note 3 2 6 3 3 3" xfId="23181" xr:uid="{52CE1E48-3417-49FE-8788-EAACB9BF5079}"/>
    <cellStyle name="Note 3 2 6 3 4" xfId="7284" xr:uid="{DEA2D7D1-B25E-4A21-B16F-B6DDCD4FB34A}"/>
    <cellStyle name="Note 3 2 6 3 4 2" xfId="16221" xr:uid="{46380C9F-BEDA-4271-9060-4E48F19B998D}"/>
    <cellStyle name="Note 3 2 6 3 4 3" xfId="22423" xr:uid="{CFD2DE2B-5DAD-44DA-8E46-9F2331E4C512}"/>
    <cellStyle name="Note 3 2 6 3 5" xfId="11755" xr:uid="{A6610A84-3387-4B68-8D20-80AE3343C615}"/>
    <cellStyle name="Note 3 2 6 3 6" xfId="19295" xr:uid="{6CDA538A-D176-485D-8BDF-8E61310D3998}"/>
    <cellStyle name="Note 3 2 6 4" xfId="2922" xr:uid="{00000000-0005-0000-0000-00003D030000}"/>
    <cellStyle name="Note 3 2 6 4 2" xfId="5988" xr:uid="{ED4471C6-ECC1-46C7-95E3-F4E96F4DBAC9}"/>
    <cellStyle name="Note 3 2 6 4 2 2" xfId="14925" xr:uid="{722D284D-773B-4C6E-90D1-DA6450CF3942}"/>
    <cellStyle name="Note 3 2 6 4 2 3" xfId="21127" xr:uid="{D064F12A-FEBC-4DB7-8CAA-D24E03F9C6B3}"/>
    <cellStyle name="Note 3 2 6 4 3" xfId="8146" xr:uid="{F4D389E4-534F-4456-B65F-D7D6400B2CCB}"/>
    <cellStyle name="Note 3 2 6 4 3 2" xfId="17083" xr:uid="{D84A4F66-FFD0-4D39-98EE-72298356F35B}"/>
    <cellStyle name="Note 3 2 6 4 3 3" xfId="23285" xr:uid="{398FB6DB-F2AA-499C-A8BA-447746559C58}"/>
    <cellStyle name="Note 3 2 6 4 4" xfId="7077" xr:uid="{0189DAF3-1F45-4E23-B59F-240ECCD44357}"/>
    <cellStyle name="Note 3 2 6 4 4 2" xfId="16014" xr:uid="{12603AF8-3621-4A05-9668-73CF8B900BF4}"/>
    <cellStyle name="Note 3 2 6 4 4 3" xfId="22216" xr:uid="{1F17D6C7-67FE-4248-8D55-586CFC9EC45F}"/>
    <cellStyle name="Note 3 2 6 4 5" xfId="11859" xr:uid="{5C9B59B0-C42E-43FE-B5EE-A4E93A39A9AA}"/>
    <cellStyle name="Note 3 2 6 4 6" xfId="19399" xr:uid="{8E29D725-FD8B-4322-9A3A-6DF23BD979D1}"/>
    <cellStyle name="Note 3 2 6 5" xfId="2191" xr:uid="{00000000-0005-0000-0000-00003E030000}"/>
    <cellStyle name="Note 3 2 6 5 2" xfId="5257" xr:uid="{3518CFFF-DD3E-47DB-98E5-A8D690038863}"/>
    <cellStyle name="Note 3 2 6 5 2 2" xfId="14194" xr:uid="{1746401E-721F-4564-86E2-9643B7B5AC45}"/>
    <cellStyle name="Note 3 2 6 5 2 3" xfId="20396" xr:uid="{A2FCD075-1D76-4EC3-B8D4-6F27A8CD0CF9}"/>
    <cellStyle name="Note 3 2 6 5 3" xfId="7415" xr:uid="{047532D0-B117-4BC4-9EBD-6F3D0E0850C1}"/>
    <cellStyle name="Note 3 2 6 5 3 2" xfId="16352" xr:uid="{12036812-93A1-43FD-88A6-DEFD57F33C1E}"/>
    <cellStyle name="Note 3 2 6 5 3 3" xfId="22554" xr:uid="{156306A3-2D02-42E5-89D3-4256AD540FC9}"/>
    <cellStyle name="Note 3 2 6 5 4" xfId="8803" xr:uid="{5181E6E0-7118-4919-BFA4-5D8B3201C68D}"/>
    <cellStyle name="Note 3 2 6 5 4 2" xfId="17740" xr:uid="{826BA6A6-B5D2-4816-A5DD-5E3FC2D377FC}"/>
    <cellStyle name="Note 3 2 6 5 4 3" xfId="23942" xr:uid="{ABE8165F-C132-43E1-BDC2-DCC92E677CDA}"/>
    <cellStyle name="Note 3 2 6 5 5" xfId="11128" xr:uid="{EF0CBC3F-4DE7-4E6E-9027-9F18259685C3}"/>
    <cellStyle name="Note 3 2 6 5 6" xfId="18668" xr:uid="{DAB2631F-4A94-4506-88D0-75198D4CF961}"/>
    <cellStyle name="Note 3 2 6 6" xfId="790" xr:uid="{00000000-0005-0000-0000-00003F030000}"/>
    <cellStyle name="Note 3 2 6 6 2" xfId="3857" xr:uid="{A65346ED-1CF1-40EF-A661-37D9B450BF8C}"/>
    <cellStyle name="Note 3 2 6 6 2 2" xfId="12794" xr:uid="{CE48E2E1-6934-409C-A8B6-249977A2CAAB}"/>
    <cellStyle name="Note 3 2 6 6 2 3" xfId="19994" xr:uid="{665E1429-F5D4-4AB1-871B-743F92FFCF0F}"/>
    <cellStyle name="Note 3 2 6 6 3" xfId="6541" xr:uid="{14FA2D72-8800-411E-BB85-2B3BC9547348}"/>
    <cellStyle name="Note 3 2 6 6 3 2" xfId="15478" xr:uid="{1419D796-831F-4D35-A751-337BDCB7D26A}"/>
    <cellStyle name="Note 3 2 6 6 3 3" xfId="21680" xr:uid="{3993BE69-00DD-456F-B43F-B77C36182255}"/>
    <cellStyle name="Note 3 2 6 6 4" xfId="6464" xr:uid="{187F15E8-8CD2-49D2-BEDD-FF56563AF129}"/>
    <cellStyle name="Note 3 2 6 6 4 2" xfId="15401" xr:uid="{6F32DEE7-94A1-47D2-9E6E-90D758501CA4}"/>
    <cellStyle name="Note 3 2 6 6 4 3" xfId="21603" xr:uid="{3491F24A-914B-48E3-B329-DEF366455707}"/>
    <cellStyle name="Note 3 2 6 6 5" xfId="9731" xr:uid="{8903A1F5-6F98-46C9-B51C-564D3A665289}"/>
    <cellStyle name="Note 3 2 6 6 6" xfId="18269" xr:uid="{667EBABD-A3E0-4CFB-B55A-5F9885FCDEFF}"/>
    <cellStyle name="Note 3 2 6 7" xfId="3194" xr:uid="{00000000-0005-0000-0000-000040030000}"/>
    <cellStyle name="Note 3 2 6 7 2" xfId="6260" xr:uid="{E3E752C6-8F70-4DC6-9C91-E8D07DCC50DE}"/>
    <cellStyle name="Note 3 2 6 7 2 2" xfId="15197" xr:uid="{B91BF919-6018-4338-B938-B1A7F9A0A877}"/>
    <cellStyle name="Note 3 2 6 7 2 3" xfId="21399" xr:uid="{2BC187D6-E35F-46E6-AA66-7EB29D588141}"/>
    <cellStyle name="Note 3 2 6 7 3" xfId="8418" xr:uid="{83DAB96A-55F5-4D67-BE89-56C35525EAEA}"/>
    <cellStyle name="Note 3 2 6 7 3 2" xfId="17355" xr:uid="{B343B9D2-F0C1-47BC-9660-7CDA6E665389}"/>
    <cellStyle name="Note 3 2 6 7 3 3" xfId="23557" xr:uid="{13161E1F-A0D1-445B-B194-887A66B3801D}"/>
    <cellStyle name="Note 3 2 6 7 4" xfId="6972" xr:uid="{64A5EBE6-C601-4C5D-9469-0AEE555AD6EC}"/>
    <cellStyle name="Note 3 2 6 7 4 2" xfId="15909" xr:uid="{21513A8D-5F41-41F2-99B8-04D0AA0836A4}"/>
    <cellStyle name="Note 3 2 6 7 4 3" xfId="22111" xr:uid="{6798C774-FF38-4A9E-8C41-40138045B75E}"/>
    <cellStyle name="Note 3 2 6 7 5" xfId="12131" xr:uid="{1F582868-AB33-436E-864A-230DDDA128CF}"/>
    <cellStyle name="Note 3 2 6 7 6" xfId="19671" xr:uid="{2D0547A2-81FC-4074-932C-D2149B6DB252}"/>
    <cellStyle name="Note 3 2 6 8" xfId="5170" xr:uid="{70BDAB4C-ACBB-4761-AE89-9D64155B344A}"/>
    <cellStyle name="Note 3 2 6 8 2" xfId="14107" xr:uid="{9FF16F33-805E-4094-B9EC-DE5EB697DFBE}"/>
    <cellStyle name="Note 3 2 6 8 3" xfId="20309" xr:uid="{7CDEC9F2-2FC8-47A0-A57E-F0406C136661}"/>
    <cellStyle name="Note 3 2 6 9" xfId="7328" xr:uid="{4265307A-1D06-47FE-93EC-DB8E9E6FE749}"/>
    <cellStyle name="Note 3 2 6 9 2" xfId="16265" xr:uid="{1E454D52-455C-4E12-B2B4-2C21B68FA002}"/>
    <cellStyle name="Note 3 2 6 9 3" xfId="22467" xr:uid="{0D63EE61-C599-4361-8BF2-E503591DDE7C}"/>
    <cellStyle name="Note 3 2 7" xfId="944" xr:uid="{00000000-0005-0000-0000-000041030000}"/>
    <cellStyle name="Note 3 2 7 2" xfId="4011" xr:uid="{B74A4D30-C879-4EDD-8EF2-1B5CDB265237}"/>
    <cellStyle name="Note 3 2 7 2 2" xfId="12948" xr:uid="{E349A166-E860-4B26-936A-95D60F9D5923}"/>
    <cellStyle name="Note 3 2 7 2 3" xfId="20066" xr:uid="{608630DC-E94E-42E7-BD56-3808795FD5BA}"/>
    <cellStyle name="Note 3 2 7 3" xfId="6657" xr:uid="{0006479F-1390-457D-BCF9-C3E01A9F128E}"/>
    <cellStyle name="Note 3 2 7 3 2" xfId="15594" xr:uid="{68FB4750-9B08-421A-9C7E-04426B4C06ED}"/>
    <cellStyle name="Note 3 2 7 3 3" xfId="21796" xr:uid="{14DE6CD6-5CF9-409A-AC8D-8695C708EFFF}"/>
    <cellStyle name="Note 3 2 7 4" xfId="3605" xr:uid="{DF73CC2A-F44B-473C-9FAE-D9CB8E56F660}"/>
    <cellStyle name="Note 3 2 7 4 2" xfId="12542" xr:uid="{05F90EF2-B3E9-407B-A55D-5D53CC4F460F}"/>
    <cellStyle name="Note 3 2 7 4 3" xfId="19915" xr:uid="{8C72CC05-6E26-4E82-BD6F-6FABA59FD796}"/>
    <cellStyle name="Note 3 2 7 5" xfId="9885" xr:uid="{039378E6-FD4C-4CF6-B27E-E51A77B303BB}"/>
    <cellStyle name="Note 3 2 7 6" xfId="18341" xr:uid="{232BFB4F-CEE3-428C-B9F2-6A61EAACB17D}"/>
    <cellStyle name="Note 3 2 8" xfId="806" xr:uid="{00000000-0005-0000-0000-000042030000}"/>
    <cellStyle name="Note 3 2 8 2" xfId="3873" xr:uid="{63E970C9-2E65-4B02-8980-61CC6235010F}"/>
    <cellStyle name="Note 3 2 8 2 2" xfId="12810" xr:uid="{EDBD302C-06D6-4689-9248-4371223FF5FA}"/>
    <cellStyle name="Note 3 2 8 2 3" xfId="20010" xr:uid="{978F609D-0A36-4DE3-A3E7-4F227E52EAED}"/>
    <cellStyle name="Note 3 2 8 3" xfId="6557" xr:uid="{5D5258D7-2C2A-43BA-81DD-9763F6F21006}"/>
    <cellStyle name="Note 3 2 8 3 2" xfId="15494" xr:uid="{085D099B-293B-4FE9-9B55-B150152BED8B}"/>
    <cellStyle name="Note 3 2 8 3 3" xfId="21696" xr:uid="{24B43455-C689-4E90-9D47-3510E5698566}"/>
    <cellStyle name="Note 3 2 8 4" xfId="7261" xr:uid="{0B4AC0B5-077D-4AE9-B19B-E6FF1DB60BDD}"/>
    <cellStyle name="Note 3 2 8 4 2" xfId="16198" xr:uid="{69C199FB-D6F3-4B44-8354-59D3CDE8EA8E}"/>
    <cellStyle name="Note 3 2 8 4 3" xfId="22400" xr:uid="{9A7F1D12-9CA5-4766-B565-F069D02E1442}"/>
    <cellStyle name="Note 3 2 8 5" xfId="9747" xr:uid="{1C348AAB-0B2B-4872-83B5-3B4AFCCCB5FD}"/>
    <cellStyle name="Note 3 2 8 6" xfId="18285" xr:uid="{F46CA391-0526-4BBC-9DB2-22B543890156}"/>
    <cellStyle name="Note 3 2 9" xfId="2533" xr:uid="{00000000-0005-0000-0000-000043030000}"/>
    <cellStyle name="Note 3 2 9 2" xfId="5599" xr:uid="{0D934E51-2B62-462D-A345-07722A5E1A8D}"/>
    <cellStyle name="Note 3 2 9 2 2" xfId="14536" xr:uid="{8AE17353-B8E0-473F-80ED-8AD51FA30082}"/>
    <cellStyle name="Note 3 2 9 2 3" xfId="20738" xr:uid="{A7DC4BD5-40B6-4D48-834D-D33FB01EB9F3}"/>
    <cellStyle name="Note 3 2 9 3" xfId="7757" xr:uid="{A035AC6C-F6FA-4D2B-BD7D-5D6AE42569FA}"/>
    <cellStyle name="Note 3 2 9 3 2" xfId="16694" xr:uid="{D87E1737-5CF9-45C6-9343-9C044C989CF6}"/>
    <cellStyle name="Note 3 2 9 3 3" xfId="22896" xr:uid="{5B038739-D35C-49F4-9407-C956E62ADEF2}"/>
    <cellStyle name="Note 3 2 9 4" xfId="8691" xr:uid="{41A2CF55-E338-464A-B820-31D74A73B6FC}"/>
    <cellStyle name="Note 3 2 9 4 2" xfId="17628" xr:uid="{FF3A1D5E-B267-42A6-ABA0-41702F27665F}"/>
    <cellStyle name="Note 3 2 9 4 3" xfId="23830" xr:uid="{206EE741-E930-4FFE-9578-E9118E505A52}"/>
    <cellStyle name="Note 3 2 9 5" xfId="11470" xr:uid="{D4854ED9-DFD2-4AD1-B7C2-E302CB5353C8}"/>
    <cellStyle name="Note 3 2 9 6" xfId="19010" xr:uid="{80D18220-EE35-4A65-8B93-A894FCFDD7D9}"/>
    <cellStyle name="Note 3 3" xfId="570" xr:uid="{00000000-0005-0000-0000-000044030000}"/>
    <cellStyle name="Note 3 3 10" xfId="8874" xr:uid="{464499B5-0D8B-46E7-8C2F-25BDBE8B3EF0}"/>
    <cellStyle name="Note 3 3 10 2" xfId="17811" xr:uid="{92E1C740-780C-44AA-8960-6E765C394E13}"/>
    <cellStyle name="Note 3 3 10 3" xfId="24013" xr:uid="{0BB81711-50D8-474F-9F76-279E80EB45A9}"/>
    <cellStyle name="Note 3 3 11" xfId="9511" xr:uid="{755ADC4A-364B-4F2A-A582-DBE9F12C22F0}"/>
    <cellStyle name="Note 3 3 12" xfId="18216" xr:uid="{D597DA5E-A026-4EFB-B020-C561B1CAEEC8}"/>
    <cellStyle name="Note 3 3 2" xfId="1573" xr:uid="{00000000-0005-0000-0000-000045030000}"/>
    <cellStyle name="Note 3 3 2 10" xfId="6610" xr:uid="{B795D0AD-947C-400D-8FAE-FA8227EE9F71}"/>
    <cellStyle name="Note 3 3 2 10 2" xfId="15547" xr:uid="{4A0167DA-B5A5-49B6-B8F6-4A43CFAA45AF}"/>
    <cellStyle name="Note 3 3 2 10 3" xfId="21749" xr:uid="{7D41283E-1EF4-47D1-ACF1-A52B8EEA3ED2}"/>
    <cellStyle name="Note 3 3 2 11" xfId="10514" xr:uid="{F7B4006E-08FC-4FF9-A4A5-8AD40C69FC5A}"/>
    <cellStyle name="Note 3 3 2 12" xfId="18551" xr:uid="{E65021B6-E714-4A8F-BAFF-E42767724E5F}"/>
    <cellStyle name="Note 3 3 2 2" xfId="2223" xr:uid="{00000000-0005-0000-0000-000046030000}"/>
    <cellStyle name="Note 3 3 2 2 2" xfId="5289" xr:uid="{92640518-7A9F-4F88-873A-6DFDABA5DDB4}"/>
    <cellStyle name="Note 3 3 2 2 2 2" xfId="14226" xr:uid="{D2145636-959C-44C1-B5B3-F39BEF7329BD}"/>
    <cellStyle name="Note 3 3 2 2 2 3" xfId="20428" xr:uid="{C41AE24E-7832-4FB7-9874-81EF14DBE8F6}"/>
    <cellStyle name="Note 3 3 2 2 3" xfId="7447" xr:uid="{CE4437D2-A230-47E3-A4E6-B4447487E990}"/>
    <cellStyle name="Note 3 3 2 2 3 2" xfId="16384" xr:uid="{3EA51C6A-B060-49DF-A67B-DFC4D83547DA}"/>
    <cellStyle name="Note 3 3 2 2 3 3" xfId="22586" xr:uid="{4E9F3AFF-8FB3-46D4-B0AF-DA29D1D4F39E}"/>
    <cellStyle name="Note 3 3 2 2 4" xfId="9049" xr:uid="{ED3752FF-9DCB-4080-98D0-D5144034EE7A}"/>
    <cellStyle name="Note 3 3 2 2 4 2" xfId="17986" xr:uid="{2FAB945B-13C3-4ABB-B781-F31F3D763660}"/>
    <cellStyle name="Note 3 3 2 2 4 3" xfId="24188" xr:uid="{D0DF11DE-B064-44AE-B9B2-8F52B56A3916}"/>
    <cellStyle name="Note 3 3 2 2 5" xfId="11160" xr:uid="{1D295570-9C72-4C31-A158-C9C4887CEC5A}"/>
    <cellStyle name="Note 3 3 2 2 6" xfId="18700" xr:uid="{319C8A63-00D8-4971-AD13-AD069645C0EB}"/>
    <cellStyle name="Note 3 3 2 3" xfId="2213" xr:uid="{00000000-0005-0000-0000-000047030000}"/>
    <cellStyle name="Note 3 3 2 3 2" xfId="5279" xr:uid="{498633D2-71BB-42DD-AB4D-5F8BF2C97C05}"/>
    <cellStyle name="Note 3 3 2 3 2 2" xfId="14216" xr:uid="{459E4041-9F22-4830-A1DD-ABA3E841B739}"/>
    <cellStyle name="Note 3 3 2 3 2 3" xfId="20418" xr:uid="{1C3F3C47-E70D-4999-AE47-83432EFE8604}"/>
    <cellStyle name="Note 3 3 2 3 3" xfId="7437" xr:uid="{5253153A-8B71-44F8-835F-11500DB5AC54}"/>
    <cellStyle name="Note 3 3 2 3 3 2" xfId="16374" xr:uid="{B0D25F49-ACE0-48F6-81DB-2D8853E10C5B}"/>
    <cellStyle name="Note 3 3 2 3 3 3" xfId="22576" xr:uid="{6A95781F-FB13-43AE-BDC6-5D1AA4DBE10C}"/>
    <cellStyle name="Note 3 3 2 3 4" xfId="8570" xr:uid="{B7855D47-1031-443E-AF92-52ABC79E67A2}"/>
    <cellStyle name="Note 3 3 2 3 4 2" xfId="17507" xr:uid="{1FCB11AA-4F49-4AFF-99D3-CBA9C42CE49A}"/>
    <cellStyle name="Note 3 3 2 3 4 3" xfId="23709" xr:uid="{168A858C-E07E-4E8C-92AB-2791D1B03228}"/>
    <cellStyle name="Note 3 3 2 3 5" xfId="11150" xr:uid="{7C200159-6113-4CB7-AB30-386AE8951CBB}"/>
    <cellStyle name="Note 3 3 2 3 6" xfId="18690" xr:uid="{A95B41BF-861B-47EF-9BFB-16305E614091}"/>
    <cellStyle name="Note 3 3 2 4" xfId="2464" xr:uid="{00000000-0005-0000-0000-000048030000}"/>
    <cellStyle name="Note 3 3 2 4 2" xfId="5530" xr:uid="{8FB38305-6FE5-45AE-9730-AA8FA7D3E9DC}"/>
    <cellStyle name="Note 3 3 2 4 2 2" xfId="14467" xr:uid="{B0F6A5DB-3A98-4147-A353-540C0E66E3F9}"/>
    <cellStyle name="Note 3 3 2 4 2 3" xfId="20669" xr:uid="{90FFBE57-BCF9-47F8-858E-A3ED5FDEFC98}"/>
    <cellStyle name="Note 3 3 2 4 3" xfId="7688" xr:uid="{13C8CDCF-7C53-4AF6-889A-47FFCDFC0411}"/>
    <cellStyle name="Note 3 3 2 4 3 2" xfId="16625" xr:uid="{A2F4277E-618A-4C14-B714-953F3CD9E42C}"/>
    <cellStyle name="Note 3 3 2 4 3 3" xfId="22827" xr:uid="{2A1528DD-CDC6-4448-B02E-1920C9BA77C6}"/>
    <cellStyle name="Note 3 3 2 4 4" xfId="8869" xr:uid="{A4E0AA56-F984-496D-9D9F-CDD01117945B}"/>
    <cellStyle name="Note 3 3 2 4 4 2" xfId="17806" xr:uid="{88B6BC21-106A-4D0C-8296-8A4F701A91BE}"/>
    <cellStyle name="Note 3 3 2 4 4 3" xfId="24008" xr:uid="{3422778C-68A6-4DD8-A142-FE026FF1CF41}"/>
    <cellStyle name="Note 3 3 2 4 5" xfId="11401" xr:uid="{082ED7DB-E208-4172-BE64-DE40FF6056F5}"/>
    <cellStyle name="Note 3 3 2 4 6" xfId="18941" xr:uid="{B8DD607A-6EE4-40F2-A068-986297EA39E6}"/>
    <cellStyle name="Note 3 3 2 5" xfId="763" xr:uid="{00000000-0005-0000-0000-000049030000}"/>
    <cellStyle name="Note 3 3 2 5 2" xfId="3830" xr:uid="{3353764C-D962-430A-AF40-5AD8665AA604}"/>
    <cellStyle name="Note 3 3 2 5 2 2" xfId="12767" xr:uid="{9B9BC834-5822-4EF8-BB49-B23204D30322}"/>
    <cellStyle name="Note 3 3 2 5 2 3" xfId="19973" xr:uid="{F1B0FC2E-E00B-4156-9911-CAEB641E5F83}"/>
    <cellStyle name="Note 3 3 2 5 3" xfId="6518" xr:uid="{3D724CE7-2C48-4E80-9A25-4D3EB2343BE9}"/>
    <cellStyle name="Note 3 3 2 5 3 2" xfId="15455" xr:uid="{7352E717-DC93-4061-AA7E-510A37A4996C}"/>
    <cellStyle name="Note 3 3 2 5 3 3" xfId="21657" xr:uid="{E2A3D0A0-EC46-411D-B06A-F8735D1A62FA}"/>
    <cellStyle name="Note 3 3 2 5 4" xfId="6400" xr:uid="{4E51A827-2580-46AA-9A4F-99CF04878E4C}"/>
    <cellStyle name="Note 3 3 2 5 4 2" xfId="15337" xr:uid="{71A5DA13-302C-433C-B367-796C73EC034B}"/>
    <cellStyle name="Note 3 3 2 5 4 3" xfId="21539" xr:uid="{59C4561C-6A1D-44C1-A249-62E17E2F9390}"/>
    <cellStyle name="Note 3 3 2 5 5" xfId="9704" xr:uid="{28B31257-3773-46A9-8035-4A0A0C38F697}"/>
    <cellStyle name="Note 3 3 2 5 6" xfId="18248" xr:uid="{E991E446-412B-492B-8700-44ABA6766AAF}"/>
    <cellStyle name="Note 3 3 2 6" xfId="2589" xr:uid="{00000000-0005-0000-0000-00004A030000}"/>
    <cellStyle name="Note 3 3 2 6 2" xfId="5655" xr:uid="{D5AABA0A-DA0F-4FE7-B99F-54B5F54AA1A3}"/>
    <cellStyle name="Note 3 3 2 6 2 2" xfId="14592" xr:uid="{4FEBC985-2972-4A36-8B1B-61B3BA27E78B}"/>
    <cellStyle name="Note 3 3 2 6 2 3" xfId="20794" xr:uid="{3FB1C521-6315-45B2-AA46-80FF50560FA6}"/>
    <cellStyle name="Note 3 3 2 6 3" xfId="7813" xr:uid="{B95985B5-7485-463B-87F6-8E4FB9A49C7C}"/>
    <cellStyle name="Note 3 3 2 6 3 2" xfId="16750" xr:uid="{B608D50A-DC4A-4D75-AFCF-33544EB08C2F}"/>
    <cellStyle name="Note 3 3 2 6 3 3" xfId="22952" xr:uid="{210AB63D-C91E-4D9D-88D6-716DC17EC299}"/>
    <cellStyle name="Note 3 3 2 6 4" xfId="8512" xr:uid="{945D4900-0767-4BC2-AEB6-4758C8B41305}"/>
    <cellStyle name="Note 3 3 2 6 4 2" xfId="17449" xr:uid="{C224E264-88AE-423D-9E3C-CBCACF2D9FFB}"/>
    <cellStyle name="Note 3 3 2 6 4 3" xfId="23651" xr:uid="{BBC668C1-9F3F-4084-BB0C-22EEBE5A8D24}"/>
    <cellStyle name="Note 3 3 2 6 5" xfId="11526" xr:uid="{911390E2-9A31-496C-B9E0-E89E45BFCBBF}"/>
    <cellStyle name="Note 3 3 2 6 6" xfId="19066" xr:uid="{46AF110D-D963-43DF-A53C-E5CAC4377F5A}"/>
    <cellStyle name="Note 3 3 2 7" xfId="1074" xr:uid="{00000000-0005-0000-0000-00004B030000}"/>
    <cellStyle name="Note 3 3 2 7 2" xfId="4141" xr:uid="{5AEDBC7A-4ECA-4E45-828A-783BAF66149C}"/>
    <cellStyle name="Note 3 3 2 7 2 2" xfId="13078" xr:uid="{C94312FC-BC5C-450B-AB63-5BA03E4C0137}"/>
    <cellStyle name="Note 3 3 2 7 2 3" xfId="20117" xr:uid="{538E4DCB-937A-45DD-8115-D1BFC00D8F70}"/>
    <cellStyle name="Note 3 3 2 7 3" xfId="6741" xr:uid="{CE136665-80A3-4095-8EC8-B07F39AD4F21}"/>
    <cellStyle name="Note 3 3 2 7 3 2" xfId="15678" xr:uid="{78F049C3-9D93-4E89-A708-BC1FA68942C8}"/>
    <cellStyle name="Note 3 3 2 7 3 3" xfId="21880" xr:uid="{1D288845-7939-40E4-81DE-936D05CA3173}"/>
    <cellStyle name="Note 3 3 2 7 4" xfId="7068" xr:uid="{5EC60BD8-FF8F-4C23-B89A-2864FCF22977}"/>
    <cellStyle name="Note 3 3 2 7 4 2" xfId="16005" xr:uid="{9525CA6F-7040-45CA-9531-15AD48909F2D}"/>
    <cellStyle name="Note 3 3 2 7 4 3" xfId="22207" xr:uid="{68526360-CC1B-4664-AF24-7B81A4B650E0}"/>
    <cellStyle name="Note 3 3 2 7 5" xfId="10015" xr:uid="{E9191146-C93B-4CBD-A89A-C542DBA3067D}"/>
    <cellStyle name="Note 3 3 2 7 6" xfId="18392" xr:uid="{F92C8D18-E52A-49F7-A827-2AE7E92F1592}"/>
    <cellStyle name="Note 3 3 2 8" xfId="4640" xr:uid="{BCF66752-E422-4001-89BD-378D544F5EA1}"/>
    <cellStyle name="Note 3 3 2 8 2" xfId="13577" xr:uid="{6963BF82-EB52-4752-9393-DA4E39BC0AB8}"/>
    <cellStyle name="Note 3 3 2 8 3" xfId="20276" xr:uid="{A1C4F979-F9D8-4E49-A7AE-014BAA87ABCC}"/>
    <cellStyle name="Note 3 3 2 9" xfId="7056" xr:uid="{C7BD8BD9-31E8-40D3-B5A6-C92F34A66F1D}"/>
    <cellStyle name="Note 3 3 2 9 2" xfId="15993" xr:uid="{93FB624D-51B2-436D-824F-3EA052BE999A}"/>
    <cellStyle name="Note 3 3 2 9 3" xfId="22195" xr:uid="{7EFF09F0-97C8-4B8F-889F-0B13014612E0}"/>
    <cellStyle name="Note 3 3 3" xfId="2114" xr:uid="{00000000-0005-0000-0000-00004C030000}"/>
    <cellStyle name="Note 3 3 3 10" xfId="8722" xr:uid="{5CB07BA0-1B5B-4C86-BA48-4D9CC31BA24B}"/>
    <cellStyle name="Note 3 3 3 10 2" xfId="17659" xr:uid="{A09FC70F-5B93-4361-8A5E-E7AA3CBE9D78}"/>
    <cellStyle name="Note 3 3 3 10 3" xfId="23861" xr:uid="{33A4A03A-F486-4DD1-8AC4-40A9BFEF3D17}"/>
    <cellStyle name="Note 3 3 3 11" xfId="11051" xr:uid="{074AC71A-0995-4D20-8D13-2BCB7EBB9366}"/>
    <cellStyle name="Note 3 3 3 12" xfId="18591" xr:uid="{516CF8D5-4E6C-4679-AE64-6C8B8324CBAC}"/>
    <cellStyle name="Note 3 3 3 2" xfId="1091" xr:uid="{00000000-0005-0000-0000-00004D030000}"/>
    <cellStyle name="Note 3 3 3 2 2" xfId="4158" xr:uid="{BB6CC006-9CDD-4055-91A3-1C14E2E8E8CF}"/>
    <cellStyle name="Note 3 3 3 2 2 2" xfId="13095" xr:uid="{144BBB09-87F4-49BC-A116-31B93D85BFA9}"/>
    <cellStyle name="Note 3 3 3 2 2 3" xfId="20134" xr:uid="{61F09E80-B69C-49C2-AF80-54BFBB6B7F56}"/>
    <cellStyle name="Note 3 3 3 2 3" xfId="6758" xr:uid="{4A60F30A-0628-4783-9155-F666BCB7E296}"/>
    <cellStyle name="Note 3 3 3 2 3 2" xfId="15695" xr:uid="{07AEF6C2-D472-422C-9799-68B1E46F84CF}"/>
    <cellStyle name="Note 3 3 3 2 3 3" xfId="21897" xr:uid="{8B26FC40-378A-4069-9C28-5116C5BB2630}"/>
    <cellStyle name="Note 3 3 3 2 4" xfId="9200" xr:uid="{C77B6A02-F5BA-4534-BB3D-D1C751037FD9}"/>
    <cellStyle name="Note 3 3 3 2 4 2" xfId="18137" xr:uid="{CC28F5DA-ED85-4BB7-9762-2CD2D5DBC8D4}"/>
    <cellStyle name="Note 3 3 3 2 4 3" xfId="24339" xr:uid="{F8546A8D-2CC7-4E91-924F-C5D652AB18B7}"/>
    <cellStyle name="Note 3 3 3 2 5" xfId="10032" xr:uid="{B2C0588F-CA52-47A0-8EA4-B0C7B526F521}"/>
    <cellStyle name="Note 3 3 3 2 6" xfId="18409" xr:uid="{9F78D326-5C55-4B07-A322-C206B487E36B}"/>
    <cellStyle name="Note 3 3 3 3" xfId="2828" xr:uid="{00000000-0005-0000-0000-00004E030000}"/>
    <cellStyle name="Note 3 3 3 3 2" xfId="5894" xr:uid="{23A26DAD-42D4-456F-8207-5FA6B9B92DF2}"/>
    <cellStyle name="Note 3 3 3 3 2 2" xfId="14831" xr:uid="{3D8451DA-F600-42CC-B0A2-57A883DEEE06}"/>
    <cellStyle name="Note 3 3 3 3 2 3" xfId="21033" xr:uid="{E6CFA445-ED3E-454E-8534-804CFB5B88B0}"/>
    <cellStyle name="Note 3 3 3 3 3" xfId="8052" xr:uid="{CF33057D-0206-4E24-AD62-986E1A493792}"/>
    <cellStyle name="Note 3 3 3 3 3 2" xfId="16989" xr:uid="{6DB22575-2610-423A-AF14-D060EA9236EF}"/>
    <cellStyle name="Note 3 3 3 3 3 3" xfId="23191" xr:uid="{D9DF64AE-E3AD-4356-873A-87D4C8E62246}"/>
    <cellStyle name="Note 3 3 3 3 4" xfId="7249" xr:uid="{AE51D221-F280-4111-84A8-CA5547670B03}"/>
    <cellStyle name="Note 3 3 3 3 4 2" xfId="16186" xr:uid="{CD350965-E0F9-4002-970B-466DCD89E8CE}"/>
    <cellStyle name="Note 3 3 3 3 4 3" xfId="22388" xr:uid="{A45BEC23-96BC-408C-98B9-4CFB3B443B71}"/>
    <cellStyle name="Note 3 3 3 3 5" xfId="11765" xr:uid="{6EB57C88-EF97-462D-B7AC-D2FD117595A2}"/>
    <cellStyle name="Note 3 3 3 3 6" xfId="19305" xr:uid="{A841BD56-9084-4AC1-A97E-C4EC1F5F4355}"/>
    <cellStyle name="Note 3 3 3 4" xfId="2932" xr:uid="{00000000-0005-0000-0000-00004F030000}"/>
    <cellStyle name="Note 3 3 3 4 2" xfId="5998" xr:uid="{A119244C-8205-4DB9-87F4-85EC434C1102}"/>
    <cellStyle name="Note 3 3 3 4 2 2" xfId="14935" xr:uid="{26EE8DF6-ED8C-4998-A2C0-6C803BB7802C}"/>
    <cellStyle name="Note 3 3 3 4 2 3" xfId="21137" xr:uid="{DBCB386A-D3A2-41F1-A9F9-754FEDE6481B}"/>
    <cellStyle name="Note 3 3 3 4 3" xfId="8156" xr:uid="{397F22BD-6886-4F1E-BE78-E55B659B7EAC}"/>
    <cellStyle name="Note 3 3 3 4 3 2" xfId="17093" xr:uid="{E7D19CDB-0417-4392-B108-DD3AB035217E}"/>
    <cellStyle name="Note 3 3 3 4 3 3" xfId="23295" xr:uid="{5DBE3D2E-FE77-4A6C-BD4B-EE46533BF220}"/>
    <cellStyle name="Note 3 3 3 4 4" xfId="9035" xr:uid="{B1C67AC5-D620-469B-A991-633FA847D83F}"/>
    <cellStyle name="Note 3 3 3 4 4 2" xfId="17972" xr:uid="{40470657-FEC3-4B52-AD27-C7014A7F7A46}"/>
    <cellStyle name="Note 3 3 3 4 4 3" xfId="24174" xr:uid="{32716638-B753-4049-A7BC-70205C5E7F6F}"/>
    <cellStyle name="Note 3 3 3 4 5" xfId="11869" xr:uid="{4C8D78FA-22F0-409B-BA15-4BCD78BFE00D}"/>
    <cellStyle name="Note 3 3 3 4 6" xfId="19409" xr:uid="{58996955-4966-42C0-9071-D602B0EBB384}"/>
    <cellStyle name="Note 3 3 3 5" xfId="3055" xr:uid="{00000000-0005-0000-0000-000050030000}"/>
    <cellStyle name="Note 3 3 3 5 2" xfId="6121" xr:uid="{2383A425-C253-41F3-8F70-D1D090063654}"/>
    <cellStyle name="Note 3 3 3 5 2 2" xfId="15058" xr:uid="{05555551-A362-441D-9817-0C62392FA59E}"/>
    <cellStyle name="Note 3 3 3 5 2 3" xfId="21260" xr:uid="{5C23059A-2C5F-4027-A52C-472E5BC00F14}"/>
    <cellStyle name="Note 3 3 3 5 3" xfId="8279" xr:uid="{25E5D67D-440D-4450-A5B6-A9B8357C1370}"/>
    <cellStyle name="Note 3 3 3 5 3 2" xfId="17216" xr:uid="{3565A90D-3FF3-4CFD-85C9-0BCE4AB06C01}"/>
    <cellStyle name="Note 3 3 3 5 3 3" xfId="23418" xr:uid="{8CC28AE2-8CEB-48CB-923D-94CA7FD94764}"/>
    <cellStyle name="Note 3 3 3 5 4" xfId="8807" xr:uid="{8205A4C8-4385-412E-A8B9-9571F6EC1291}"/>
    <cellStyle name="Note 3 3 3 5 4 2" xfId="17744" xr:uid="{F135EDB0-D9BB-4E10-ACE9-08C4482B5272}"/>
    <cellStyle name="Note 3 3 3 5 4 3" xfId="23946" xr:uid="{F824499D-6DD8-42C7-B562-4A8C35E46819}"/>
    <cellStyle name="Note 3 3 3 5 5" xfId="11992" xr:uid="{143FA041-5A81-4588-BDFD-3CD5EADABFAF}"/>
    <cellStyle name="Note 3 3 3 5 6" xfId="19532" xr:uid="{AC8878BF-7445-48CA-9F60-B64431A098B0}"/>
    <cellStyle name="Note 3 3 3 6" xfId="2799" xr:uid="{00000000-0005-0000-0000-000051030000}"/>
    <cellStyle name="Note 3 3 3 6 2" xfId="5865" xr:uid="{0E035BBD-6649-484B-B3E8-DF876F46D2BF}"/>
    <cellStyle name="Note 3 3 3 6 2 2" xfId="14802" xr:uid="{04254DFB-27FA-4D3D-8009-9E4C1F44EF31}"/>
    <cellStyle name="Note 3 3 3 6 2 3" xfId="21004" xr:uid="{0D9620E1-CB98-4C2A-B68C-9A985E96B6B0}"/>
    <cellStyle name="Note 3 3 3 6 3" xfId="8023" xr:uid="{3B46C370-3A46-48A0-8077-DD4CA79659B7}"/>
    <cellStyle name="Note 3 3 3 6 3 2" xfId="16960" xr:uid="{8DBC2813-82B4-410F-B470-DC1B7DDBFE8D}"/>
    <cellStyle name="Note 3 3 3 6 3 3" xfId="23162" xr:uid="{D74F7DD8-FD17-40B3-82F3-0AA03D64531B}"/>
    <cellStyle name="Note 3 3 3 6 4" xfId="8947" xr:uid="{174A105C-C5F1-4FA0-8412-D22DBE0FDE49}"/>
    <cellStyle name="Note 3 3 3 6 4 2" xfId="17884" xr:uid="{24CAE684-D63E-4A02-A7A1-F52DE15D68BE}"/>
    <cellStyle name="Note 3 3 3 6 4 3" xfId="24086" xr:uid="{FB0BD107-5E2A-4885-AC29-2AAD12338996}"/>
    <cellStyle name="Note 3 3 3 6 5" xfId="11736" xr:uid="{FBBB1CDD-4136-46B9-A956-AD3670093234}"/>
    <cellStyle name="Note 3 3 3 6 6" xfId="19276" xr:uid="{639C62DF-D39B-4AD1-826E-D265EB1D59A2}"/>
    <cellStyle name="Note 3 3 3 7" xfId="3204" xr:uid="{00000000-0005-0000-0000-000052030000}"/>
    <cellStyle name="Note 3 3 3 7 2" xfId="6270" xr:uid="{93AE25C2-5A5D-4C5D-80CC-5D007FB7F9EE}"/>
    <cellStyle name="Note 3 3 3 7 2 2" xfId="15207" xr:uid="{8E6BC5D8-6DFB-4677-9E9F-ADAF8D13318E}"/>
    <cellStyle name="Note 3 3 3 7 2 3" xfId="21409" xr:uid="{6539EE65-86E0-4722-8420-18977AEA2A27}"/>
    <cellStyle name="Note 3 3 3 7 3" xfId="8428" xr:uid="{F4DEF353-EDDC-49E8-B75D-C98450A07EE0}"/>
    <cellStyle name="Note 3 3 3 7 3 2" xfId="17365" xr:uid="{5F118CA4-94F3-4368-9099-A47FF1165755}"/>
    <cellStyle name="Note 3 3 3 7 3 3" xfId="23567" xr:uid="{1C1904B8-3843-45DC-B814-609E1BB9E9D4}"/>
    <cellStyle name="Note 3 3 3 7 4" xfId="6827" xr:uid="{30A88571-C427-459A-A06A-52FE247E01CE}"/>
    <cellStyle name="Note 3 3 3 7 4 2" xfId="15764" xr:uid="{455A3C3C-8C71-49C8-BA87-ABC85034577C}"/>
    <cellStyle name="Note 3 3 3 7 4 3" xfId="21966" xr:uid="{B1D8AE09-F98B-4F4F-89B7-E38BB6F5D5AA}"/>
    <cellStyle name="Note 3 3 3 7 5" xfId="12141" xr:uid="{83D933B5-F427-4CB4-A002-42A3A2DDC889}"/>
    <cellStyle name="Note 3 3 3 7 6" xfId="19681" xr:uid="{FBA9E4A8-E804-44B3-9301-09EB6094C6DA}"/>
    <cellStyle name="Note 3 3 3 8" xfId="5180" xr:uid="{BA87B64A-1D9D-4093-A810-E8468DE49284}"/>
    <cellStyle name="Note 3 3 3 8 2" xfId="14117" xr:uid="{343E1D22-0520-4308-AB4F-A0B47072782D}"/>
    <cellStyle name="Note 3 3 3 8 3" xfId="20319" xr:uid="{F97F57D8-B273-472C-A9A7-97E0473EE08E}"/>
    <cellStyle name="Note 3 3 3 9" xfId="7338" xr:uid="{AA70EFA6-D520-4318-B6DB-382E1188A792}"/>
    <cellStyle name="Note 3 3 3 9 2" xfId="16275" xr:uid="{25754902-8CD7-4288-841D-0733DAEDBAB7}"/>
    <cellStyle name="Note 3 3 3 9 3" xfId="22477" xr:uid="{5ADF7620-CADA-4AE8-BBD2-3213BE48DAB2}"/>
    <cellStyle name="Note 3 3 4" xfId="1543" xr:uid="{00000000-0005-0000-0000-000053030000}"/>
    <cellStyle name="Note 3 3 4 10" xfId="7148" xr:uid="{BE48A638-249B-49E7-B65B-8641531BD806}"/>
    <cellStyle name="Note 3 3 4 10 2" xfId="16085" xr:uid="{3595C383-B488-4F29-98DB-F5EC6CA16D7E}"/>
    <cellStyle name="Note 3 3 4 10 3" xfId="22287" xr:uid="{B97DEE55-4FD3-4C08-82F0-983BC8F3ACCA}"/>
    <cellStyle name="Note 3 3 4 11" xfId="10484" xr:uid="{FC189E4C-6123-49D2-8537-32A556EA174E}"/>
    <cellStyle name="Note 3 3 4 12" xfId="18527" xr:uid="{4AF702F8-CF66-4AF5-A68A-D567B3AE2D0B}"/>
    <cellStyle name="Note 3 3 4 2" xfId="2563" xr:uid="{00000000-0005-0000-0000-000054030000}"/>
    <cellStyle name="Note 3 3 4 2 2" xfId="5629" xr:uid="{635A5669-0477-4997-BC80-5667D67489C9}"/>
    <cellStyle name="Note 3 3 4 2 2 2" xfId="14566" xr:uid="{A366F3D8-F4A0-4191-9C89-35294998FC61}"/>
    <cellStyle name="Note 3 3 4 2 2 3" xfId="20768" xr:uid="{A8964629-63F6-4C0C-816B-5F45EA9B9302}"/>
    <cellStyle name="Note 3 3 4 2 3" xfId="7787" xr:uid="{EA34C95E-77C7-4EFB-8DB4-24A8BF175343}"/>
    <cellStyle name="Note 3 3 4 2 3 2" xfId="16724" xr:uid="{5332C4BF-B56D-4927-8D18-39307C98F3A9}"/>
    <cellStyle name="Note 3 3 4 2 3 3" xfId="22926" xr:uid="{CB2A0B40-32F8-423C-9D48-08E0272F7ACB}"/>
    <cellStyle name="Note 3 3 4 2 4" xfId="9105" xr:uid="{FA294987-0E89-4720-AE33-844215A36DE1}"/>
    <cellStyle name="Note 3 3 4 2 4 2" xfId="18042" xr:uid="{C5FDA4FF-129C-4E4D-B1DD-A10BB497688A}"/>
    <cellStyle name="Note 3 3 4 2 4 3" xfId="24244" xr:uid="{3FE9921B-9F89-4341-95FB-A21FDAD7A8BE}"/>
    <cellStyle name="Note 3 3 4 2 5" xfId="11500" xr:uid="{6CBA3A80-4C72-4AD1-835E-2148E3B7C465}"/>
    <cellStyle name="Note 3 3 4 2 6" xfId="19040" xr:uid="{5B8C9389-53ED-4E97-BBBC-58A96869CB4A}"/>
    <cellStyle name="Note 3 3 4 3" xfId="2364" xr:uid="{00000000-0005-0000-0000-000055030000}"/>
    <cellStyle name="Note 3 3 4 3 2" xfId="5430" xr:uid="{B6535917-C879-4DC8-848D-8DF0EC60D41A}"/>
    <cellStyle name="Note 3 3 4 3 2 2" xfId="14367" xr:uid="{7017D58D-7151-4BDC-8A0C-2094D6C73A60}"/>
    <cellStyle name="Note 3 3 4 3 2 3" xfId="20569" xr:uid="{8A161450-A838-402C-A244-806F9CEF1BF6}"/>
    <cellStyle name="Note 3 3 4 3 3" xfId="7588" xr:uid="{AE826B81-E79E-4857-A514-77C520DB2D88}"/>
    <cellStyle name="Note 3 3 4 3 3 2" xfId="16525" xr:uid="{02896724-8976-4C31-8D73-0F0C6B719364}"/>
    <cellStyle name="Note 3 3 4 3 3 3" xfId="22727" xr:uid="{11B4893A-3AF0-4844-98EF-B6F77D66F88E}"/>
    <cellStyle name="Note 3 3 4 3 4" xfId="9190" xr:uid="{8417FDDA-0510-4BC1-9930-EFE6393CC35A}"/>
    <cellStyle name="Note 3 3 4 3 4 2" xfId="18127" xr:uid="{232276C7-2F5E-442A-8857-A0362A0DD157}"/>
    <cellStyle name="Note 3 3 4 3 4 3" xfId="24329" xr:uid="{6931725D-D5F8-4A74-A1B6-BF4C5C1C1515}"/>
    <cellStyle name="Note 3 3 4 3 5" xfId="11301" xr:uid="{34DA9D8F-AC72-47DE-86F9-411274B67CBB}"/>
    <cellStyle name="Note 3 3 4 3 6" xfId="18841" xr:uid="{47F5DDF9-70EA-4C47-8003-DE5D740EB665}"/>
    <cellStyle name="Note 3 3 4 4" xfId="2524" xr:uid="{00000000-0005-0000-0000-000056030000}"/>
    <cellStyle name="Note 3 3 4 4 2" xfId="5590" xr:uid="{F371F8B6-56D9-48CB-A8EB-FE1A9179B68B}"/>
    <cellStyle name="Note 3 3 4 4 2 2" xfId="14527" xr:uid="{E17FE902-1D60-4FA7-9331-218A2322F7F0}"/>
    <cellStyle name="Note 3 3 4 4 2 3" xfId="20729" xr:uid="{6C05BF59-584A-4899-8154-B4EB55C2C9B1}"/>
    <cellStyle name="Note 3 3 4 4 3" xfId="7748" xr:uid="{B1EB66BC-0C23-4AB9-A360-08E99721AE0A}"/>
    <cellStyle name="Note 3 3 4 4 3 2" xfId="16685" xr:uid="{38198BB4-0861-47B1-A50C-9BFA31DC3E4D}"/>
    <cellStyle name="Note 3 3 4 4 3 3" xfId="22887" xr:uid="{E85E67A9-DEF2-4344-A09D-4AF70072856A}"/>
    <cellStyle name="Note 3 3 4 4 4" xfId="6497" xr:uid="{EC382165-AC31-4F7B-8FD7-17902BF1F10F}"/>
    <cellStyle name="Note 3 3 4 4 4 2" xfId="15434" xr:uid="{ED929708-8B41-4562-8F39-208E51FCDA15}"/>
    <cellStyle name="Note 3 3 4 4 4 3" xfId="21636" xr:uid="{F331E8B9-EF27-4990-985A-B95D631B6CDC}"/>
    <cellStyle name="Note 3 3 4 4 5" xfId="11461" xr:uid="{67D73408-8A81-4964-948F-5A48FC4508A6}"/>
    <cellStyle name="Note 3 3 4 4 6" xfId="19001" xr:uid="{3A9919C3-4F5D-4CAF-A060-A65164415489}"/>
    <cellStyle name="Note 3 3 4 5" xfId="1100" xr:uid="{00000000-0005-0000-0000-000057030000}"/>
    <cellStyle name="Note 3 3 4 5 2" xfId="4167" xr:uid="{7BBB1B6E-0B4D-439F-8BC1-EE9D1D2B7F8E}"/>
    <cellStyle name="Note 3 3 4 5 2 2" xfId="13104" xr:uid="{F70DD820-85E4-4E83-8C82-829614F7350F}"/>
    <cellStyle name="Note 3 3 4 5 2 3" xfId="20143" xr:uid="{CA66B0B1-2213-48A8-A8F0-E425FC9EE92E}"/>
    <cellStyle name="Note 3 3 4 5 3" xfId="6767" xr:uid="{3C98F5E3-0C02-4C8E-9BBD-7AE254E39290}"/>
    <cellStyle name="Note 3 3 4 5 3 2" xfId="15704" xr:uid="{9EE89FA0-E86E-428B-82E4-43F899E74114}"/>
    <cellStyle name="Note 3 3 4 5 3 3" xfId="21906" xr:uid="{1A30D9E9-8E33-4B01-91E6-F09FF017AD21}"/>
    <cellStyle name="Note 3 3 4 5 4" xfId="8696" xr:uid="{F3A7B4F2-6250-4E0D-BF66-65D198A55256}"/>
    <cellStyle name="Note 3 3 4 5 4 2" xfId="17633" xr:uid="{DC38EC29-6D8D-4CED-A518-04849731FE2F}"/>
    <cellStyle name="Note 3 3 4 5 4 3" xfId="23835" xr:uid="{D9DBE52F-6767-419E-908B-E84BDA57D1AE}"/>
    <cellStyle name="Note 3 3 4 5 5" xfId="10041" xr:uid="{BDCFA8CA-9EC7-47C3-963B-8774DA27F3D2}"/>
    <cellStyle name="Note 3 3 4 5 6" xfId="18418" xr:uid="{BBEEDCAC-3316-43CB-A222-1FA8804681FC}"/>
    <cellStyle name="Note 3 3 4 6" xfId="818" xr:uid="{00000000-0005-0000-0000-000058030000}"/>
    <cellStyle name="Note 3 3 4 6 2" xfId="3885" xr:uid="{09EE36DE-9A0C-4CC6-A9F4-FC4B0864F720}"/>
    <cellStyle name="Note 3 3 4 6 2 2" xfId="12822" xr:uid="{3C8BD457-3CB0-44EE-B0A8-CF1CA4AF8690}"/>
    <cellStyle name="Note 3 3 4 6 2 3" xfId="20021" xr:uid="{920E6D88-7B67-4019-A088-761FCA691874}"/>
    <cellStyle name="Note 3 3 4 6 3" xfId="6568" xr:uid="{FFD312B2-E88A-4346-9B5A-8B259A76D7E8}"/>
    <cellStyle name="Note 3 3 4 6 3 2" xfId="15505" xr:uid="{098B04F2-D034-4512-BD0E-2490EBD960F5}"/>
    <cellStyle name="Note 3 3 4 6 3 3" xfId="21707" xr:uid="{B3A1B3F1-1495-446B-8279-513EB45EF17B}"/>
    <cellStyle name="Note 3 3 4 6 4" xfId="3533" xr:uid="{1280224E-7ECE-40D6-A835-DDAD26648DD4}"/>
    <cellStyle name="Note 3 3 4 6 4 2" xfId="12470" xr:uid="{0ACCBFA4-D1ED-453D-BD8A-DE02D226F4CF}"/>
    <cellStyle name="Note 3 3 4 6 4 3" xfId="19843" xr:uid="{CD817441-5D66-439C-B3BF-F75FD2F9DD29}"/>
    <cellStyle name="Note 3 3 4 6 5" xfId="9759" xr:uid="{FFC4D97D-86F2-4B42-988F-060D565EA28C}"/>
    <cellStyle name="Note 3 3 4 6 6" xfId="18296" xr:uid="{8DCDFC16-A9C2-44D6-946B-39575AEBBFC9}"/>
    <cellStyle name="Note 3 3 4 7" xfId="2450" xr:uid="{00000000-0005-0000-0000-000059030000}"/>
    <cellStyle name="Note 3 3 4 7 2" xfId="5516" xr:uid="{B58A45C6-2EA2-4DF9-952D-45B6D390DB67}"/>
    <cellStyle name="Note 3 3 4 7 2 2" xfId="14453" xr:uid="{96412072-40FE-45A6-B0A3-0F40EF4DB6F4}"/>
    <cellStyle name="Note 3 3 4 7 2 3" xfId="20655" xr:uid="{2BA46A6F-D9C2-4450-ADB0-F03E98975E0C}"/>
    <cellStyle name="Note 3 3 4 7 3" xfId="7674" xr:uid="{A750692A-0119-4844-9554-9E437ECF33FB}"/>
    <cellStyle name="Note 3 3 4 7 3 2" xfId="16611" xr:uid="{F0773628-1F2C-42FA-9977-1AB5C6C530E5}"/>
    <cellStyle name="Note 3 3 4 7 3 3" xfId="22813" xr:uid="{674269B3-9A23-4654-B43C-9946E73B261A}"/>
    <cellStyle name="Note 3 3 4 7 4" xfId="6885" xr:uid="{FE9B04DE-000E-4DF0-B2C3-808C3066AA70}"/>
    <cellStyle name="Note 3 3 4 7 4 2" xfId="15822" xr:uid="{9255324C-708F-44AE-8C5C-37CD23B34450}"/>
    <cellStyle name="Note 3 3 4 7 4 3" xfId="22024" xr:uid="{FFC587E4-6087-4F5D-8ADD-48E239B0A094}"/>
    <cellStyle name="Note 3 3 4 7 5" xfId="11387" xr:uid="{19F24AA2-7098-44AE-BEFE-2FEC3B9EE5A9}"/>
    <cellStyle name="Note 3 3 4 7 6" xfId="18927" xr:uid="{15FF7636-9B5E-41F5-A2E5-7320EFF8A119}"/>
    <cellStyle name="Note 3 3 4 8" xfId="4610" xr:uid="{AA35C6C9-B3A1-4200-AE98-A8C564E62266}"/>
    <cellStyle name="Note 3 3 4 8 2" xfId="13547" xr:uid="{C23FFE8D-A18D-44E6-9586-44FE4E38E278}"/>
    <cellStyle name="Note 3 3 4 8 3" xfId="20252" xr:uid="{932AC94F-D5F9-4073-974B-FA351AD08306}"/>
    <cellStyle name="Note 3 3 4 9" xfId="7028" xr:uid="{157CA229-B015-4E39-A82D-7B084A7DE91B}"/>
    <cellStyle name="Note 3 3 4 9 2" xfId="15965" xr:uid="{244E0B7F-B0C4-48EC-9598-64FC22F84C34}"/>
    <cellStyle name="Note 3 3 4 9 3" xfId="22167" xr:uid="{61B70B59-5C07-4247-95AF-48A94EABE85A}"/>
    <cellStyle name="Note 3 3 5" xfId="1140" xr:uid="{00000000-0005-0000-0000-00005A030000}"/>
    <cellStyle name="Note 3 3 5 2" xfId="4207" xr:uid="{AFC475B8-DC06-4196-A79A-C1B06C7D9712}"/>
    <cellStyle name="Note 3 3 5 2 2" xfId="13144" xr:uid="{5C1A6CEF-FC93-4CD8-8CB9-18A0E293905A}"/>
    <cellStyle name="Note 3 3 5 2 3" xfId="20177" xr:uid="{BA6195B9-855D-4DF5-AF45-73ADAC34025A}"/>
    <cellStyle name="Note 3 3 5 3" xfId="6806" xr:uid="{124F5C17-32DC-42C4-B5B6-80D2B55D6075}"/>
    <cellStyle name="Note 3 3 5 3 2" xfId="15743" xr:uid="{157C45A8-731C-40A9-9058-EF099FA95213}"/>
    <cellStyle name="Note 3 3 5 3 3" xfId="21945" xr:uid="{25A8C430-F432-46E7-B0A7-5FA04967A94A}"/>
    <cellStyle name="Note 3 3 5 4" xfId="9017" xr:uid="{254352DF-AA1F-400D-A8B8-ADC608CC1A97}"/>
    <cellStyle name="Note 3 3 5 4 2" xfId="17954" xr:uid="{644E8372-0C24-48FA-98C2-31FC9366813C}"/>
    <cellStyle name="Note 3 3 5 4 3" xfId="24156" xr:uid="{A1DE415C-842E-4A2C-997B-6BC2798D6194}"/>
    <cellStyle name="Note 3 3 5 5" xfId="10081" xr:uid="{7E7BB908-D33A-4C42-9DCD-3F5AFD3E38D6}"/>
    <cellStyle name="Note 3 3 5 6" xfId="18452" xr:uid="{67F44CC7-B2B1-4E1A-9890-7678E165701B}"/>
    <cellStyle name="Note 3 3 6" xfId="2260" xr:uid="{00000000-0005-0000-0000-00005B030000}"/>
    <cellStyle name="Note 3 3 6 2" xfId="5326" xr:uid="{94AEE501-BEE4-448E-BDED-6AA0FFF343CB}"/>
    <cellStyle name="Note 3 3 6 2 2" xfId="14263" xr:uid="{792BFA14-234E-4883-B1D7-F02D6DE25B2D}"/>
    <cellStyle name="Note 3 3 6 2 3" xfId="20465" xr:uid="{42AF5300-09B9-441E-9EB5-765279201386}"/>
    <cellStyle name="Note 3 3 6 3" xfId="7484" xr:uid="{DFAE9625-DFCB-4670-B655-C4D65AACAADC}"/>
    <cellStyle name="Note 3 3 6 3 2" xfId="16421" xr:uid="{F6884A1E-E39A-49F0-A65F-2E302E544F95}"/>
    <cellStyle name="Note 3 3 6 3 3" xfId="22623" xr:uid="{12B6AA0D-97F8-4AFA-AA76-DECC5AD9B996}"/>
    <cellStyle name="Note 3 3 6 4" xfId="4823" xr:uid="{A8F924FB-B46F-4BFD-97F1-D4E6AF8907D1}"/>
    <cellStyle name="Note 3 3 6 4 2" xfId="13760" xr:uid="{5BF9817F-A96E-4C5F-9AC0-CA825181768D}"/>
    <cellStyle name="Note 3 3 6 4 3" xfId="20298" xr:uid="{3F65DB10-003E-489B-A517-9CDE50BBAAAF}"/>
    <cellStyle name="Note 3 3 6 5" xfId="11197" xr:uid="{8E2717DD-CBEC-453B-8CF4-317D98AAA704}"/>
    <cellStyle name="Note 3 3 6 6" xfId="18737" xr:uid="{5D79416B-64DB-4135-AE6B-ED2006981CCC}"/>
    <cellStyle name="Note 3 3 7" xfId="2702" xr:uid="{00000000-0005-0000-0000-00005C030000}"/>
    <cellStyle name="Note 3 3 7 2" xfId="5768" xr:uid="{C46A98E0-44EA-4241-835F-8A67BCE635FD}"/>
    <cellStyle name="Note 3 3 7 2 2" xfId="14705" xr:uid="{F641E5EB-A843-4A4B-A6E5-070594D91585}"/>
    <cellStyle name="Note 3 3 7 2 3" xfId="20907" xr:uid="{773626FC-F940-4C49-9621-0B32C52F3D45}"/>
    <cellStyle name="Note 3 3 7 3" xfId="7926" xr:uid="{29DB4F56-2B30-42A4-8DB3-166249403FFD}"/>
    <cellStyle name="Note 3 3 7 3 2" xfId="16863" xr:uid="{EC668379-0DC4-4F4B-B459-E30B0AC0F799}"/>
    <cellStyle name="Note 3 3 7 3 3" xfId="23065" xr:uid="{1B84D7CE-F1A8-4462-BED6-DFB194DBCE32}"/>
    <cellStyle name="Note 3 3 7 4" xfId="8725" xr:uid="{3895ED80-7EB4-47F4-A80A-ACDF6FEB75FC}"/>
    <cellStyle name="Note 3 3 7 4 2" xfId="17662" xr:uid="{DD852EB7-CBEC-4785-816B-D7AFCA0D3DFF}"/>
    <cellStyle name="Note 3 3 7 4 3" xfId="23864" xr:uid="{6A501074-9680-4E00-A798-B107AB62E5B0}"/>
    <cellStyle name="Note 3 3 7 5" xfId="11639" xr:uid="{19F8C2C1-5788-427B-B285-0EA1DBEDA526}"/>
    <cellStyle name="Note 3 3 7 6" xfId="19179" xr:uid="{97AB94C1-B22F-464A-9534-7A2EC6787179}"/>
    <cellStyle name="Note 3 3 8" xfId="3637" xr:uid="{742FAD81-4FB9-4604-A654-81B41D070A94}"/>
    <cellStyle name="Note 3 3 8 2" xfId="12574" xr:uid="{47E94702-A467-4F77-83FA-C7E3E69DB977}"/>
    <cellStyle name="Note 3 3 8 3" xfId="19941" xr:uid="{056981F9-A81B-4879-8CEA-32F835F5568C}"/>
    <cellStyle name="Note 3 3 9" xfId="6988" xr:uid="{4C7CA805-8CAB-4039-968C-E4EFEB0EFD68}"/>
    <cellStyle name="Note 3 3 9 2" xfId="15925" xr:uid="{12BD83FA-878A-48E4-8377-117914FD307C}"/>
    <cellStyle name="Note 3 3 9 3" xfId="22127" xr:uid="{8CBA249B-A795-4AFC-A0EE-03DF0022A97D}"/>
    <cellStyle name="Note 3 4" xfId="1349" xr:uid="{00000000-0005-0000-0000-00005D030000}"/>
    <cellStyle name="Note 3 4 10" xfId="9206" xr:uid="{2961FF75-93AE-48F3-9B92-5CF20A2D1F09}"/>
    <cellStyle name="Note 3 4 10 2" xfId="18143" xr:uid="{9604DB76-8F7E-462A-8664-02BCB1976D80}"/>
    <cellStyle name="Note 3 4 10 3" xfId="24345" xr:uid="{98D1ED8C-9576-4797-9625-DE8EEAF67EDE}"/>
    <cellStyle name="Note 3 4 11" xfId="10290" xr:uid="{C74A3DDB-738F-457C-94DA-D6673155CBFA}"/>
    <cellStyle name="Note 3 4 12" xfId="18494" xr:uid="{38D438F4-9ADC-4042-9758-930F15C97C84}"/>
    <cellStyle name="Note 3 4 2" xfId="846" xr:uid="{00000000-0005-0000-0000-00005E030000}"/>
    <cellStyle name="Note 3 4 2 2" xfId="3913" xr:uid="{45C88FCA-3EE2-4622-AF99-58FF8CE7144D}"/>
    <cellStyle name="Note 3 4 2 2 2" xfId="12850" xr:uid="{8FF87EA8-A82D-4EB0-8316-8323CF605F72}"/>
    <cellStyle name="Note 3 4 2 2 3" xfId="20047" xr:uid="{5FDF801D-3A16-48BB-938B-B2015D570849}"/>
    <cellStyle name="Note 3 4 2 3" xfId="6595" xr:uid="{0E01E520-7050-45C6-A05F-983FFBECA8DF}"/>
    <cellStyle name="Note 3 4 2 3 2" xfId="15532" xr:uid="{3B13BE2E-EF1B-45A8-8C10-35197CBF460B}"/>
    <cellStyle name="Note 3 4 2 3 3" xfId="21734" xr:uid="{82A3D56E-FABF-47FB-938B-F9C90508B901}"/>
    <cellStyle name="Note 3 4 2 4" xfId="8862" xr:uid="{7F101E82-0472-44F4-A937-EEC0A3A1B311}"/>
    <cellStyle name="Note 3 4 2 4 2" xfId="17799" xr:uid="{E3B3C898-F4E4-45B2-8B3B-E858E6CC9DE3}"/>
    <cellStyle name="Note 3 4 2 4 3" xfId="24001" xr:uid="{C09CB3F8-53EF-49E1-80D4-5B17134A7CE0}"/>
    <cellStyle name="Note 3 4 2 5" xfId="9787" xr:uid="{41A8AF2E-22CB-4589-8417-D4F5BB00650D}"/>
    <cellStyle name="Note 3 4 2 6" xfId="18322" xr:uid="{57C00C8A-8852-4630-8F62-D92789CD9387}"/>
    <cellStyle name="Note 3 4 3" xfId="2453" xr:uid="{00000000-0005-0000-0000-00005F030000}"/>
    <cellStyle name="Note 3 4 3 2" xfId="5519" xr:uid="{D5C762F5-B601-4A35-B7E9-F2B3D4C35811}"/>
    <cellStyle name="Note 3 4 3 2 2" xfId="14456" xr:uid="{E3E4F306-684E-40E1-9F50-DF114ED3F336}"/>
    <cellStyle name="Note 3 4 3 2 3" xfId="20658" xr:uid="{188752E4-7A9D-4238-B87A-11394EAF6B3C}"/>
    <cellStyle name="Note 3 4 3 3" xfId="7677" xr:uid="{DE915ABC-3541-414B-A425-0C1F36CA3A71}"/>
    <cellStyle name="Note 3 4 3 3 2" xfId="16614" xr:uid="{233021DC-F25D-46B8-8F17-C056013D81C1}"/>
    <cellStyle name="Note 3 4 3 3 3" xfId="22816" xr:uid="{0F26537E-69C1-4912-BF86-B0EBCE6A32D2}"/>
    <cellStyle name="Note 3 4 3 4" xfId="8753" xr:uid="{8A2CA020-B426-4A9C-957B-FABC4C0D3C9E}"/>
    <cellStyle name="Note 3 4 3 4 2" xfId="17690" xr:uid="{FF006C60-AF12-4858-BF5C-68F241EAF105}"/>
    <cellStyle name="Note 3 4 3 4 3" xfId="23892" xr:uid="{0424B2A7-AEE7-4019-8817-31683D4C2923}"/>
    <cellStyle name="Note 3 4 3 5" xfId="11390" xr:uid="{84AD1E5A-1072-4FA1-95BD-E31FD2BC3689}"/>
    <cellStyle name="Note 3 4 3 6" xfId="18930" xr:uid="{CB7895BB-1122-4452-B5B5-BFF7D1D2E239}"/>
    <cellStyle name="Note 3 4 4" xfId="2687" xr:uid="{00000000-0005-0000-0000-000060030000}"/>
    <cellStyle name="Note 3 4 4 2" xfId="5753" xr:uid="{F2AAAE14-9BC7-49AA-BA2E-E3FFE86970A6}"/>
    <cellStyle name="Note 3 4 4 2 2" xfId="14690" xr:uid="{5E546DCF-37E7-46D0-8F62-69B5F3A3EA76}"/>
    <cellStyle name="Note 3 4 4 2 3" xfId="20892" xr:uid="{68FF9CF5-0BE3-4EA3-A6E3-F2B2037C3446}"/>
    <cellStyle name="Note 3 4 4 3" xfId="7911" xr:uid="{889DD651-3C66-4752-B4F5-294E3022E380}"/>
    <cellStyle name="Note 3 4 4 3 2" xfId="16848" xr:uid="{51C34EB6-0F6C-4B03-9CD9-E82B6CEAFF8C}"/>
    <cellStyle name="Note 3 4 4 3 3" xfId="23050" xr:uid="{C59B2041-65AB-4325-8945-339EB343793B}"/>
    <cellStyle name="Note 3 4 4 4" xfId="7006" xr:uid="{296862B5-94BB-4B9A-865A-52A07DE16458}"/>
    <cellStyle name="Note 3 4 4 4 2" xfId="15943" xr:uid="{F62DB237-9A5B-412B-A98F-7030B35CC8B7}"/>
    <cellStyle name="Note 3 4 4 4 3" xfId="22145" xr:uid="{79D6DB51-43C2-440B-ACA4-00F7CC1F2FA3}"/>
    <cellStyle name="Note 3 4 4 5" xfId="11624" xr:uid="{D7E3DD49-F871-4200-A7AD-44DE70AE2D8B}"/>
    <cellStyle name="Note 3 4 4 6" xfId="19164" xr:uid="{8A9DF5FA-844B-4EBC-B9DE-CDA6C4D7F1C5}"/>
    <cellStyle name="Note 3 4 5" xfId="2721" xr:uid="{00000000-0005-0000-0000-000061030000}"/>
    <cellStyle name="Note 3 4 5 2" xfId="5787" xr:uid="{2F290F93-1946-4B6A-AF9A-46FF4C1E8491}"/>
    <cellStyle name="Note 3 4 5 2 2" xfId="14724" xr:uid="{8C198139-1993-496F-B262-871919DF7E29}"/>
    <cellStyle name="Note 3 4 5 2 3" xfId="20926" xr:uid="{165763A1-7F32-4E54-B47C-28B2DDCC585D}"/>
    <cellStyle name="Note 3 4 5 3" xfId="7945" xr:uid="{946AE31E-A2AC-428C-B189-CF60E7DB7D04}"/>
    <cellStyle name="Note 3 4 5 3 2" xfId="16882" xr:uid="{B63D774D-98C3-4B6D-94F7-63EA67079EA0}"/>
    <cellStyle name="Note 3 4 5 3 3" xfId="23084" xr:uid="{E5CD95EE-D709-4930-89BA-2738B73DFC85}"/>
    <cellStyle name="Note 3 4 5 4" xfId="6386" xr:uid="{26B75A85-6BAC-413F-8A82-6810570D4D45}"/>
    <cellStyle name="Note 3 4 5 4 2" xfId="15323" xr:uid="{90C6F1F0-C782-49F3-BF72-EAE2D263E304}"/>
    <cellStyle name="Note 3 4 5 4 3" xfId="21525" xr:uid="{1A4816AF-E0AA-426B-9CAE-5B8B0CC71C61}"/>
    <cellStyle name="Note 3 4 5 5" xfId="11658" xr:uid="{8CB906DF-77D7-44EE-8CD4-68A0CDD0E2D0}"/>
    <cellStyle name="Note 3 4 5 6" xfId="19198" xr:uid="{FA166B36-AFB8-49F4-AEED-E2ACB0FFB8CB}"/>
    <cellStyle name="Note 3 4 6" xfId="1031" xr:uid="{00000000-0005-0000-0000-000062030000}"/>
    <cellStyle name="Note 3 4 6 2" xfId="4098" xr:uid="{6D617114-36A1-4A4D-BFFF-F134EC915349}"/>
    <cellStyle name="Note 3 4 6 2 2" xfId="13035" xr:uid="{0306A19C-7D80-405A-A803-5665C8AE311A}"/>
    <cellStyle name="Note 3 4 6 2 3" xfId="20074" xr:uid="{99FF2464-8860-43D8-8A42-DD79255128FF}"/>
    <cellStyle name="Note 3 4 6 3" xfId="6698" xr:uid="{6429E638-F418-4A2F-9E10-926638977B80}"/>
    <cellStyle name="Note 3 4 6 3 2" xfId="15635" xr:uid="{CF390013-61D0-4F10-96DD-C7136DB48B99}"/>
    <cellStyle name="Note 3 4 6 3 3" xfId="21837" xr:uid="{55CCC7C4-3BE1-4B7A-B61E-902840F9A599}"/>
    <cellStyle name="Note 3 4 6 4" xfId="9207" xr:uid="{D08E89E6-7538-4FA1-ABDE-03BB5F10FC5B}"/>
    <cellStyle name="Note 3 4 6 4 2" xfId="18144" xr:uid="{71EEF6FF-5BD2-48BE-AFDC-B1F5637D3A1E}"/>
    <cellStyle name="Note 3 4 6 4 3" xfId="24346" xr:uid="{2F24C801-6C4F-43FE-8603-C8317AD53066}"/>
    <cellStyle name="Note 3 4 6 5" xfId="9972" xr:uid="{D5A3CB09-FC59-4E8B-9994-CC4C9AAD2B90}"/>
    <cellStyle name="Note 3 4 6 6" xfId="18349" xr:uid="{10893BA0-DC66-4E03-A90B-32A0E00F71E7}"/>
    <cellStyle name="Note 3 4 7" xfId="2899" xr:uid="{00000000-0005-0000-0000-000063030000}"/>
    <cellStyle name="Note 3 4 7 2" xfId="5965" xr:uid="{054E35AA-BABF-4D79-ABC7-F4E1A596860C}"/>
    <cellStyle name="Note 3 4 7 2 2" xfId="14902" xr:uid="{5EE326EA-DC66-46D7-B47C-87223F917A3E}"/>
    <cellStyle name="Note 3 4 7 2 3" xfId="21104" xr:uid="{908CC693-C8E9-43D8-A121-F30E37D3297F}"/>
    <cellStyle name="Note 3 4 7 3" xfId="8123" xr:uid="{600C1B92-822F-4DEF-A6BA-92B5E506AE64}"/>
    <cellStyle name="Note 3 4 7 3 2" xfId="17060" xr:uid="{B72E3233-6127-4BEF-8363-61D97CEC74BC}"/>
    <cellStyle name="Note 3 4 7 3 3" xfId="23262" xr:uid="{C64C7F1D-3ADB-4595-820E-EFE15142031F}"/>
    <cellStyle name="Note 3 4 7 4" xfId="6835" xr:uid="{B5B8B61E-8169-43A6-A785-EB1C04ACD38D}"/>
    <cellStyle name="Note 3 4 7 4 2" xfId="15772" xr:uid="{05C1C248-C6B3-456F-8D9F-327E9B073FB7}"/>
    <cellStyle name="Note 3 4 7 4 3" xfId="21974" xr:uid="{39FA99CB-91EB-4D1F-8A22-0280A7B6DF91}"/>
    <cellStyle name="Note 3 4 7 5" xfId="11836" xr:uid="{623B0F9C-1C83-4999-BCFF-53DDF9E685C0}"/>
    <cellStyle name="Note 3 4 7 6" xfId="19376" xr:uid="{F87AE2E3-EB98-48EB-B867-6F4BA22C2F6D}"/>
    <cellStyle name="Note 3 4 8" xfId="4416" xr:uid="{FF46208E-4495-4867-8AED-BE968602DAFA}"/>
    <cellStyle name="Note 3 4 8 2" xfId="13353" xr:uid="{02726763-9100-49E5-BD8C-A58A6B31713E}"/>
    <cellStyle name="Note 3 4 8 3" xfId="20219" xr:uid="{591E576D-1137-49A2-9ACC-AA7A6CF07B34}"/>
    <cellStyle name="Note 3 4 9" xfId="6926" xr:uid="{27C4614D-F528-4B91-8631-ABE13D127478}"/>
    <cellStyle name="Note 3 4 9 2" xfId="15863" xr:uid="{8A8BF9DA-7146-49F5-92D9-3551236CA25F}"/>
    <cellStyle name="Note 3 4 9 3" xfId="22065" xr:uid="{09BB8CB6-972C-4E83-B67A-80DAA9E3F25E}"/>
    <cellStyle name="Note 3 5" xfId="1562" xr:uid="{00000000-0005-0000-0000-000064030000}"/>
    <cellStyle name="Note 3 5 10" xfId="9014" xr:uid="{2823FCD6-A789-4BB9-AA79-1234FD3BD528}"/>
    <cellStyle name="Note 3 5 10 2" xfId="17951" xr:uid="{032718F3-B1F0-4B6E-811D-4D745130DDC5}"/>
    <cellStyle name="Note 3 5 10 3" xfId="24153" xr:uid="{1D7FEB78-5159-46A2-8CAA-324DBA37243C}"/>
    <cellStyle name="Note 3 5 11" xfId="10503" xr:uid="{E9E37C41-32B6-4A40-9DB8-E21B7FA23039}"/>
    <cellStyle name="Note 3 5 12" xfId="18546" xr:uid="{28C44DF8-4B10-4310-B5C1-509AEF35F1C2}"/>
    <cellStyle name="Note 3 5 2" xfId="2622" xr:uid="{00000000-0005-0000-0000-000065030000}"/>
    <cellStyle name="Note 3 5 2 2" xfId="5688" xr:uid="{6D6997AA-5310-4760-9A4A-D895298A5D46}"/>
    <cellStyle name="Note 3 5 2 2 2" xfId="14625" xr:uid="{72604FFD-03CA-48D2-9D09-8502721E312A}"/>
    <cellStyle name="Note 3 5 2 2 3" xfId="20827" xr:uid="{6AF11FE3-8A5A-40E6-B77D-E3C4FAFDD0E1}"/>
    <cellStyle name="Note 3 5 2 3" xfId="7846" xr:uid="{FCEFD099-C1CB-44C9-8619-D5A652CA62FB}"/>
    <cellStyle name="Note 3 5 2 3 2" xfId="16783" xr:uid="{8404A7FF-402F-446B-A4E0-8478018EF53F}"/>
    <cellStyle name="Note 3 5 2 3 3" xfId="22985" xr:uid="{49EAE27E-C957-45B3-8E27-DC6D9B4CBAC6}"/>
    <cellStyle name="Note 3 5 2 4" xfId="3324" xr:uid="{35B128D0-BAE3-43DB-931F-4CDA0D3552FB}"/>
    <cellStyle name="Note 3 5 2 4 2" xfId="12261" xr:uid="{971A37DA-CB33-4A90-BA40-C27512D64F45}"/>
    <cellStyle name="Note 3 5 2 4 3" xfId="19794" xr:uid="{D4E2EDFF-8BBC-4CE6-834E-EAC834EEDE2E}"/>
    <cellStyle name="Note 3 5 2 5" xfId="11559" xr:uid="{DCDC7BAD-07C5-48BF-92A0-E836E8D96B07}"/>
    <cellStyle name="Note 3 5 2 6" xfId="19099" xr:uid="{094A86EC-850E-457A-9DF3-35F0C7D679B4}"/>
    <cellStyle name="Note 3 5 3" xfId="1116" xr:uid="{00000000-0005-0000-0000-000066030000}"/>
    <cellStyle name="Note 3 5 3 2" xfId="4183" xr:uid="{93D51B3F-B6B4-46C8-BE6D-159E88F7119E}"/>
    <cellStyle name="Note 3 5 3 2 2" xfId="13120" xr:uid="{C4EB5554-CF9D-46C3-9A2F-EE93CBA0777A}"/>
    <cellStyle name="Note 3 5 3 2 3" xfId="20159" xr:uid="{7531DEB9-1B12-4A9C-BFB4-3C6CDC507321}"/>
    <cellStyle name="Note 3 5 3 3" xfId="6783" xr:uid="{0BD8A9B9-5074-4D53-BEB7-6666D1CD8061}"/>
    <cellStyle name="Note 3 5 3 3 2" xfId="15720" xr:uid="{7DEA9C1D-4A59-4F84-BB25-B27025490140}"/>
    <cellStyle name="Note 3 5 3 3 3" xfId="21922" xr:uid="{339F0CDB-B7B7-4993-ADD8-E3E121F91C18}"/>
    <cellStyle name="Note 3 5 3 4" xfId="8638" xr:uid="{64810E66-BA7B-469F-BBE9-CABD3CF85FAC}"/>
    <cellStyle name="Note 3 5 3 4 2" xfId="17575" xr:uid="{FB296DCB-B54F-4762-8241-FD89BB338524}"/>
    <cellStyle name="Note 3 5 3 4 3" xfId="23777" xr:uid="{71C53013-9357-40DC-B154-28B1009C7832}"/>
    <cellStyle name="Note 3 5 3 5" xfId="10057" xr:uid="{929B5B33-E228-4AF9-8B0E-B72946D1BC2D}"/>
    <cellStyle name="Note 3 5 3 6" xfId="18434" xr:uid="{4CB0A51B-B2F8-4020-82B1-A23DA725947F}"/>
    <cellStyle name="Note 3 5 4" xfId="2787" xr:uid="{00000000-0005-0000-0000-000067030000}"/>
    <cellStyle name="Note 3 5 4 2" xfId="5853" xr:uid="{8B66825B-78C3-4F4A-A64F-493154311ABD}"/>
    <cellStyle name="Note 3 5 4 2 2" xfId="14790" xr:uid="{D231AED1-AA1B-44CD-9146-481080BEE445}"/>
    <cellStyle name="Note 3 5 4 2 3" xfId="20992" xr:uid="{30C35EC4-369B-4D50-9AFC-AE422E8B4DB2}"/>
    <cellStyle name="Note 3 5 4 3" xfId="8011" xr:uid="{C02A74E0-57CC-4D02-9A1A-E9D50A95BE24}"/>
    <cellStyle name="Note 3 5 4 3 2" xfId="16948" xr:uid="{80A62220-E05D-458C-B2FC-660A013EFFC8}"/>
    <cellStyle name="Note 3 5 4 3 3" xfId="23150" xr:uid="{4B05D6A0-3306-4A80-8598-1AFDAF735CE5}"/>
    <cellStyle name="Note 3 5 4 4" xfId="9074" xr:uid="{A6F6766E-551E-4486-A103-74724FD1B705}"/>
    <cellStyle name="Note 3 5 4 4 2" xfId="18011" xr:uid="{181FF979-CB02-4355-AC37-360024C8E288}"/>
    <cellStyle name="Note 3 5 4 4 3" xfId="24213" xr:uid="{99E727B8-BA90-4BF9-9A08-B9CFCFE7C949}"/>
    <cellStyle name="Note 3 5 4 5" xfId="11724" xr:uid="{644C1596-941B-4098-9F78-F5D460F12D13}"/>
    <cellStyle name="Note 3 5 4 6" xfId="19264" xr:uid="{9189C16C-78AF-4D80-9D7F-3DF3299B84EF}"/>
    <cellStyle name="Note 3 5 5" xfId="1036" xr:uid="{00000000-0005-0000-0000-000068030000}"/>
    <cellStyle name="Note 3 5 5 2" xfId="4103" xr:uid="{DF95937E-3E8F-4729-B5FF-667754596889}"/>
    <cellStyle name="Note 3 5 5 2 2" xfId="13040" xr:uid="{523A4CD4-5892-4A87-B941-35EAECAED950}"/>
    <cellStyle name="Note 3 5 5 2 3" xfId="20079" xr:uid="{AAB52825-82FE-463B-8159-7E43C853226A}"/>
    <cellStyle name="Note 3 5 5 3" xfId="6703" xr:uid="{42E1972E-AEBD-490D-A12C-9A1DD19737CC}"/>
    <cellStyle name="Note 3 5 5 3 2" xfId="15640" xr:uid="{C7DF047D-C4EC-43BA-BC90-3CA87F0119A1}"/>
    <cellStyle name="Note 3 5 5 3 3" xfId="21842" xr:uid="{C1543F5D-B7D3-4529-B5B7-6FEC59611D5D}"/>
    <cellStyle name="Note 3 5 5 4" xfId="8659" xr:uid="{B5463248-F2AC-45DB-8400-7172E7BD3BBE}"/>
    <cellStyle name="Note 3 5 5 4 2" xfId="17596" xr:uid="{D8874E9B-07D7-4D24-AF68-F7E667036D5C}"/>
    <cellStyle name="Note 3 5 5 4 3" xfId="23798" xr:uid="{AF529164-1041-4041-9BE2-2D81F4D339CB}"/>
    <cellStyle name="Note 3 5 5 5" xfId="9977" xr:uid="{CB29F947-9ED9-4395-839F-53E24AE17319}"/>
    <cellStyle name="Note 3 5 5 6" xfId="18354" xr:uid="{7B1DCDF3-A280-46F9-B65B-BF4B9D162271}"/>
    <cellStyle name="Note 3 5 6" xfId="2323" xr:uid="{00000000-0005-0000-0000-000069030000}"/>
    <cellStyle name="Note 3 5 6 2" xfId="5389" xr:uid="{7E13CFC3-27A3-4563-9808-194D4782B9DC}"/>
    <cellStyle name="Note 3 5 6 2 2" xfId="14326" xr:uid="{4C0D3597-C7BF-4BD8-8AE3-00296146B5BA}"/>
    <cellStyle name="Note 3 5 6 2 3" xfId="20528" xr:uid="{830C2454-BAF3-4309-8BD9-A806036216FF}"/>
    <cellStyle name="Note 3 5 6 3" xfId="7547" xr:uid="{56C0CB61-8088-41EE-9963-C2FF0C0CD5D6}"/>
    <cellStyle name="Note 3 5 6 3 2" xfId="16484" xr:uid="{5959E944-DAB8-44AA-ABE6-1E2472D4491D}"/>
    <cellStyle name="Note 3 5 6 3 3" xfId="22686" xr:uid="{229A20D2-F752-4AB7-BFCE-9FE9826FE42D}"/>
    <cellStyle name="Note 3 5 6 4" xfId="9222" xr:uid="{455A35E7-3C3D-4B5C-888F-6F0AD1FA24AF}"/>
    <cellStyle name="Note 3 5 6 4 2" xfId="18159" xr:uid="{0149A1EF-EB81-4681-ADE2-52CA92C6A8C1}"/>
    <cellStyle name="Note 3 5 6 4 3" xfId="24361" xr:uid="{8025A783-2ED8-4BA8-8694-590B0BB4FA97}"/>
    <cellStyle name="Note 3 5 6 5" xfId="11260" xr:uid="{3DBC73BD-4404-4F5B-900D-8D4950932001}"/>
    <cellStyle name="Note 3 5 6 6" xfId="18800" xr:uid="{0B2E6427-A6A3-4388-BE8E-72EA746A49B9}"/>
    <cellStyle name="Note 3 5 7" xfId="2656" xr:uid="{00000000-0005-0000-0000-00006A030000}"/>
    <cellStyle name="Note 3 5 7 2" xfId="5722" xr:uid="{F8D6459B-3019-4443-8D3C-216A5C781B73}"/>
    <cellStyle name="Note 3 5 7 2 2" xfId="14659" xr:uid="{A8311895-CECA-43B7-ADCB-3A27539393DD}"/>
    <cellStyle name="Note 3 5 7 2 3" xfId="20861" xr:uid="{E455A167-A9D8-404C-A9F6-8085F25FD805}"/>
    <cellStyle name="Note 3 5 7 3" xfId="7880" xr:uid="{926884C3-05ED-4EC1-A1F1-CA462551123A}"/>
    <cellStyle name="Note 3 5 7 3 2" xfId="16817" xr:uid="{F14F28F8-08D7-4E3A-82D0-A66B4D9789FD}"/>
    <cellStyle name="Note 3 5 7 3 3" xfId="23019" xr:uid="{AEA533BF-4B5E-444F-B9CE-79A777B1960C}"/>
    <cellStyle name="Note 3 5 7 4" xfId="8875" xr:uid="{150F79EC-7B65-45F8-91D8-F6B70F402BE5}"/>
    <cellStyle name="Note 3 5 7 4 2" xfId="17812" xr:uid="{6A3E9B6F-F0AE-4A60-847D-FC0CE3FC1765}"/>
    <cellStyle name="Note 3 5 7 4 3" xfId="24014" xr:uid="{CB4F4B70-22E7-4662-8C10-BA4D461F9402}"/>
    <cellStyle name="Note 3 5 7 5" xfId="11593" xr:uid="{EADFCDE5-D224-4142-8FA6-0DC62CDDE63D}"/>
    <cellStyle name="Note 3 5 7 6" xfId="19133" xr:uid="{19A982E0-0BDE-450B-9923-1DCBFCE0BA4D}"/>
    <cellStyle name="Note 3 5 8" xfId="4629" xr:uid="{B68357A9-F5BB-45ED-8860-0BD5A2E1E61F}"/>
    <cellStyle name="Note 3 5 8 2" xfId="13566" xr:uid="{06D38BD4-07B8-4112-94F1-46359569D07F}"/>
    <cellStyle name="Note 3 5 8 3" xfId="20271" xr:uid="{461D7B37-74EC-4529-A5EB-B27BF1B9E0F4}"/>
    <cellStyle name="Note 3 5 9" xfId="7047" xr:uid="{91711291-3AB5-426D-9D91-E599C2EA9656}"/>
    <cellStyle name="Note 3 5 9 2" xfId="15984" xr:uid="{6E58B8E0-43E5-4D5E-8196-CA7070F0746A}"/>
    <cellStyle name="Note 3 5 9 3" xfId="22186" xr:uid="{3C84B673-A3B3-4EED-8C20-0C3E6B7F0B8A}"/>
    <cellStyle name="Note 3 6" xfId="812" xr:uid="{00000000-0005-0000-0000-00006B030000}"/>
    <cellStyle name="Note 3 6 2" xfId="3879" xr:uid="{1D19E5BC-B03B-4C26-AE4C-8BE1F9C5A324}"/>
    <cellStyle name="Note 3 6 2 2" xfId="12816" xr:uid="{FFA3B363-C235-4560-9E12-595F7715F866}"/>
    <cellStyle name="Note 3 6 2 3" xfId="20016" xr:uid="{386B2AB0-9A9F-4FEA-BA8F-BE54AB80B2A6}"/>
    <cellStyle name="Note 3 6 3" xfId="6563" xr:uid="{1B8151B1-AAAF-4BD2-9232-EF0F662060D7}"/>
    <cellStyle name="Note 3 6 3 2" xfId="15500" xr:uid="{D4DD0C1E-C9F1-442A-858F-BCE141295831}"/>
    <cellStyle name="Note 3 6 3 3" xfId="21702" xr:uid="{622B2DD2-E986-4B02-8A04-743AF1B08459}"/>
    <cellStyle name="Note 3 6 4" xfId="9238" xr:uid="{722FF73F-9CF9-4E1A-9A57-3F40F3D47E17}"/>
    <cellStyle name="Note 3 6 4 2" xfId="18175" xr:uid="{C6FA91C5-3CF6-461B-A711-457F08D7A716}"/>
    <cellStyle name="Note 3 6 4 3" xfId="24377" xr:uid="{4EBCBADB-E329-48CB-A06E-F77D2C509AC7}"/>
    <cellStyle name="Note 3 6 5" xfId="9753" xr:uid="{FF9CF3E8-33D2-4F02-9087-805F48C4581A}"/>
    <cellStyle name="Note 3 6 6" xfId="18291" xr:uid="{3475B74B-DB9B-4521-80F5-7CCCC6F4550E}"/>
    <cellStyle name="Note 3 7" xfId="835" xr:uid="{00000000-0005-0000-0000-00006C030000}"/>
    <cellStyle name="Note 3 7 2" xfId="3902" xr:uid="{CA8D9011-AD39-42BA-8451-3EE511655A74}"/>
    <cellStyle name="Note 3 7 2 2" xfId="12839" xr:uid="{86753353-CCB3-4F2A-B4C3-D4AE75DF1EAD}"/>
    <cellStyle name="Note 3 7 2 3" xfId="20038" xr:uid="{1C0DDCA1-EF61-41DE-8654-2A47ACDBA161}"/>
    <cellStyle name="Note 3 7 3" xfId="6585" xr:uid="{4C0094F5-BEE9-459A-8C0A-704A0172DE8E}"/>
    <cellStyle name="Note 3 7 3 2" xfId="15522" xr:uid="{F9AA9047-2412-4601-BBB9-F1F9A990F36B}"/>
    <cellStyle name="Note 3 7 3 3" xfId="21724" xr:uid="{FB122A0D-4240-435D-BE62-56300625C0FE}"/>
    <cellStyle name="Note 3 7 4" xfId="6883" xr:uid="{8D6B4734-7F69-410B-B362-544777DEA7C4}"/>
    <cellStyle name="Note 3 7 4 2" xfId="15820" xr:uid="{1B7DBC83-F080-4A53-A051-FA344C7D2774}"/>
    <cellStyle name="Note 3 7 4 3" xfId="22022" xr:uid="{71B39212-E466-4A0F-8A6A-EDE67DECD3B7}"/>
    <cellStyle name="Note 3 7 5" xfId="9776" xr:uid="{DDE4A468-376D-4CD5-BB35-0F755BE4417F}"/>
    <cellStyle name="Note 3 7 6" xfId="18313" xr:uid="{41E3A9B7-B188-4A36-B372-A12121ADF31F}"/>
    <cellStyle name="Note 3 8" xfId="2662" xr:uid="{00000000-0005-0000-0000-00006D030000}"/>
    <cellStyle name="Note 3 8 2" xfId="5728" xr:uid="{089914EB-ED2A-4E0E-A5F8-2C0A47349A6D}"/>
    <cellStyle name="Note 3 8 2 2" xfId="14665" xr:uid="{C9F4155B-DE80-43C6-8555-74E1D304C5EC}"/>
    <cellStyle name="Note 3 8 2 3" xfId="20867" xr:uid="{10EBAA41-5985-4DE2-B249-B58CF5150A01}"/>
    <cellStyle name="Note 3 8 3" xfId="7886" xr:uid="{82D245F7-90C7-4CDF-A7F2-3198A1649368}"/>
    <cellStyle name="Note 3 8 3 2" xfId="16823" xr:uid="{99322FAD-91B9-494D-9114-470A98D1EB42}"/>
    <cellStyle name="Note 3 8 3 3" xfId="23025" xr:uid="{E07A8C35-664C-4AE5-B259-358D0A1D45EB}"/>
    <cellStyle name="Note 3 8 4" xfId="8592" xr:uid="{1B0039D7-67CB-42B9-9993-B56D9FC38F97}"/>
    <cellStyle name="Note 3 8 4 2" xfId="17529" xr:uid="{3B9A63B1-CB66-46A2-87D4-068E8B7C4485}"/>
    <cellStyle name="Note 3 8 4 3" xfId="23731" xr:uid="{072DEB29-ADC2-4EC2-AEE4-8D1FE465A8FA}"/>
    <cellStyle name="Note 3 8 5" xfId="11599" xr:uid="{40798561-D8C9-4497-92AF-20AE69C07485}"/>
    <cellStyle name="Note 3 8 6" xfId="19139" xr:uid="{60EF8DB4-C698-4C1D-9707-CAD940940BB4}"/>
    <cellStyle name="Note 3 9" xfId="826" xr:uid="{00000000-0005-0000-0000-00006E030000}"/>
    <cellStyle name="Note 3 9 2" xfId="3893" xr:uid="{D26C0138-B36C-4F78-88B5-45930BDEB5FB}"/>
    <cellStyle name="Note 3 9 2 2" xfId="12830" xr:uid="{622AEF40-1571-4F71-80CB-420186720CBF}"/>
    <cellStyle name="Note 3 9 2 3" xfId="20029" xr:uid="{AA3CA843-492A-48DD-99A3-9F9C1AF2A1E8}"/>
    <cellStyle name="Note 3 9 3" xfId="6576" xr:uid="{0A5828D4-4065-47F8-B64F-805A3E1F1054}"/>
    <cellStyle name="Note 3 9 3 2" xfId="15513" xr:uid="{10C922BB-A757-4F77-9736-A7A10B3C9603}"/>
    <cellStyle name="Note 3 9 3 3" xfId="21715" xr:uid="{66E648B3-1582-4AFF-A85A-AC7D1C6D511A}"/>
    <cellStyle name="Note 3 9 4" xfId="8624" xr:uid="{BA7E26CB-A18B-4817-8B07-42AAE69780AA}"/>
    <cellStyle name="Note 3 9 4 2" xfId="17561" xr:uid="{D96FD0CA-3DA6-4290-B190-4C05795D3B3F}"/>
    <cellStyle name="Note 3 9 4 3" xfId="23763" xr:uid="{ADDD441E-649C-4C68-9349-5BE5B95C8510}"/>
    <cellStyle name="Note 3 9 5" xfId="9767" xr:uid="{6086C6FB-D1BF-4ABB-88BA-8EFAF812480C}"/>
    <cellStyle name="Note 3 9 6" xfId="18304" xr:uid="{B27FF67B-7C1A-427C-ACBB-57B9F4B3A49A}"/>
    <cellStyle name="Note 4" xfId="560" xr:uid="{00000000-0005-0000-0000-00006F030000}"/>
    <cellStyle name="Note 4 10" xfId="6629" xr:uid="{BAE14A79-3994-4CDA-B10C-97125914630C}"/>
    <cellStyle name="Note 4 10 2" xfId="15566" xr:uid="{EED530A7-E7B2-4D9B-8E0D-8C2F070A430C}"/>
    <cellStyle name="Note 4 10 3" xfId="21768" xr:uid="{4518822E-F815-4E57-868B-C89ED30A565A}"/>
    <cellStyle name="Note 4 11" xfId="9501" xr:uid="{698AB081-FB85-4D9D-BF2C-8AB0F0791DFF}"/>
    <cellStyle name="Note 4 12" xfId="18212" xr:uid="{6411B71F-B41E-4FF5-A8BE-900342EEFB46}"/>
    <cellStyle name="Note 4 2" xfId="1563" xr:uid="{00000000-0005-0000-0000-000070030000}"/>
    <cellStyle name="Note 4 2 10" xfId="8871" xr:uid="{627C1673-A720-41D6-B874-1AB780C3DBFD}"/>
    <cellStyle name="Note 4 2 10 2" xfId="17808" xr:uid="{855EC730-45F2-4860-877D-9031B591D7BC}"/>
    <cellStyle name="Note 4 2 10 3" xfId="24010" xr:uid="{FB67BA57-5344-4CE9-9919-595E9E4AA143}"/>
    <cellStyle name="Note 4 2 11" xfId="10504" xr:uid="{E6B51431-080A-4676-BBCB-F877662DA661}"/>
    <cellStyle name="Note 4 2 12" xfId="18547" xr:uid="{DDF6B6E3-37CB-486B-96B6-8C0D0B90813C}"/>
    <cellStyle name="Note 4 2 2" xfId="2531" xr:uid="{00000000-0005-0000-0000-000071030000}"/>
    <cellStyle name="Note 4 2 2 2" xfId="5597" xr:uid="{BB135925-98B3-461C-BD46-8CA8283B3367}"/>
    <cellStyle name="Note 4 2 2 2 2" xfId="14534" xr:uid="{379C269F-D952-49FA-B8C0-8FDBC9782892}"/>
    <cellStyle name="Note 4 2 2 2 3" xfId="20736" xr:uid="{BDF8D704-E462-49A5-8904-B8EF9763343E}"/>
    <cellStyle name="Note 4 2 2 3" xfId="7755" xr:uid="{3E3367CE-19FC-4536-B5B6-DA5567D2B9AF}"/>
    <cellStyle name="Note 4 2 2 3 2" xfId="16692" xr:uid="{3F3A8881-0BF9-4E54-A06F-A4980CEEB7F9}"/>
    <cellStyle name="Note 4 2 2 3 3" xfId="22894" xr:uid="{5E824939-D677-42F5-8A29-297B4BBDD8C0}"/>
    <cellStyle name="Note 4 2 2 4" xfId="7198" xr:uid="{C23FA6B9-EA4D-4DFC-A800-7F68184E702A}"/>
    <cellStyle name="Note 4 2 2 4 2" xfId="16135" xr:uid="{4404D4DB-3C14-4270-BCBA-2D39A55E7BCF}"/>
    <cellStyle name="Note 4 2 2 4 3" xfId="22337" xr:uid="{7A5EC90D-4D25-437A-B771-DFF5B7FBEFB9}"/>
    <cellStyle name="Note 4 2 2 5" xfId="11468" xr:uid="{979B17D1-B01F-4BAB-9307-C70DD6E54B34}"/>
    <cellStyle name="Note 4 2 2 6" xfId="19008" xr:uid="{1F5E9B0A-0B77-484C-B1D0-2F5E7F34D34A}"/>
    <cellStyle name="Note 4 2 3" xfId="2325" xr:uid="{00000000-0005-0000-0000-000072030000}"/>
    <cellStyle name="Note 4 2 3 2" xfId="5391" xr:uid="{8B125610-7244-452C-8934-F2994E497EC3}"/>
    <cellStyle name="Note 4 2 3 2 2" xfId="14328" xr:uid="{4EC0FA30-1F2D-469F-B3FE-2BCA8588CE0F}"/>
    <cellStyle name="Note 4 2 3 2 3" xfId="20530" xr:uid="{B2A16936-5153-4BDD-AE7D-20C88FB136E8}"/>
    <cellStyle name="Note 4 2 3 3" xfId="7549" xr:uid="{C5E13BA3-2CAF-40C3-B882-5C5524120CD9}"/>
    <cellStyle name="Note 4 2 3 3 2" xfId="16486" xr:uid="{3C08C818-71A7-4695-B1FB-626F8D49C173}"/>
    <cellStyle name="Note 4 2 3 3 3" xfId="22688" xr:uid="{3EADD4E4-F50C-432F-87F3-F6159DCB5AE3}"/>
    <cellStyle name="Note 4 2 3 4" xfId="6445" xr:uid="{D4B94406-9FBA-4DAD-9BB1-C5BD5F0EBCCC}"/>
    <cellStyle name="Note 4 2 3 4 2" xfId="15382" xr:uid="{7E8337ED-56FB-49EE-93DD-743252736C1A}"/>
    <cellStyle name="Note 4 2 3 4 3" xfId="21584" xr:uid="{5AC3373B-9425-4C61-8813-F63655A9FA3B}"/>
    <cellStyle name="Note 4 2 3 5" xfId="11262" xr:uid="{7C745D60-868A-4A26-BB9E-B1AC08EBF37B}"/>
    <cellStyle name="Note 4 2 3 6" xfId="18802" xr:uid="{AD5B1B65-0D97-48B2-8C8B-453A092792C2}"/>
    <cellStyle name="Note 4 2 4" xfId="2480" xr:uid="{00000000-0005-0000-0000-000073030000}"/>
    <cellStyle name="Note 4 2 4 2" xfId="5546" xr:uid="{998731E1-DF0C-48CD-A488-77574210CB85}"/>
    <cellStyle name="Note 4 2 4 2 2" xfId="14483" xr:uid="{BF2AFD97-978B-45E8-A798-F499F8AED334}"/>
    <cellStyle name="Note 4 2 4 2 3" xfId="20685" xr:uid="{70BBFDDA-010D-4454-B2D5-C9FC982D412B}"/>
    <cellStyle name="Note 4 2 4 3" xfId="7704" xr:uid="{22B8B830-2007-4705-ABEF-0F9E4588323C}"/>
    <cellStyle name="Note 4 2 4 3 2" xfId="16641" xr:uid="{BBAE0E81-F072-4938-9B70-942319EB942D}"/>
    <cellStyle name="Note 4 2 4 3 3" xfId="22843" xr:uid="{F17AD41E-5E45-429B-A786-86E43D57BFE0}"/>
    <cellStyle name="Note 4 2 4 4" xfId="6597" xr:uid="{EB39854F-B121-49F9-872D-8B46AA7A53CC}"/>
    <cellStyle name="Note 4 2 4 4 2" xfId="15534" xr:uid="{9A737E7F-E3F1-44AE-BB83-AE9B39FBBAEA}"/>
    <cellStyle name="Note 4 2 4 4 3" xfId="21736" xr:uid="{DDD99473-8890-476D-B4D0-3997E68BD9F9}"/>
    <cellStyle name="Note 4 2 4 5" xfId="11417" xr:uid="{F492E7F7-2918-444D-921C-A43955B01BE3}"/>
    <cellStyle name="Note 4 2 4 6" xfId="18957" xr:uid="{2F20CD9D-E283-4B1F-BB23-6FEAEE2E6C9A}"/>
    <cellStyle name="Note 4 2 5" xfId="2441" xr:uid="{00000000-0005-0000-0000-000074030000}"/>
    <cellStyle name="Note 4 2 5 2" xfId="5507" xr:uid="{EB383CA2-B09E-4547-A2D1-E890B6742CDC}"/>
    <cellStyle name="Note 4 2 5 2 2" xfId="14444" xr:uid="{D7D9D3AA-0F09-49B4-8640-A590BB0868E9}"/>
    <cellStyle name="Note 4 2 5 2 3" xfId="20646" xr:uid="{B19F0A71-B16B-4B74-BDC9-7370DBBD10B4}"/>
    <cellStyle name="Note 4 2 5 3" xfId="7665" xr:uid="{CC769793-4AFC-40F5-B352-15BE89C641F4}"/>
    <cellStyle name="Note 4 2 5 3 2" xfId="16602" xr:uid="{D28EDA4B-600E-4BED-B68C-E14284CF346E}"/>
    <cellStyle name="Note 4 2 5 3 3" xfId="22804" xr:uid="{CF55FE9E-6B22-419F-BBAA-FB2FC3F263BE}"/>
    <cellStyle name="Note 4 2 5 4" xfId="7138" xr:uid="{75012209-A1FE-41A9-94B3-6BC69BE35994}"/>
    <cellStyle name="Note 4 2 5 4 2" xfId="16075" xr:uid="{BE42E2B6-93F0-4B84-95F6-7314442311DB}"/>
    <cellStyle name="Note 4 2 5 4 3" xfId="22277" xr:uid="{6041E3E4-7B96-42BF-86B6-6A2C9ED6B54E}"/>
    <cellStyle name="Note 4 2 5 5" xfId="11378" xr:uid="{73379636-8BD7-454D-A1E4-FC6DCA8CA8AB}"/>
    <cellStyle name="Note 4 2 5 6" xfId="18918" xr:uid="{72D6A1A9-4D80-4974-992D-5B7D74316337}"/>
    <cellStyle name="Note 4 2 6" xfId="2800" xr:uid="{00000000-0005-0000-0000-000075030000}"/>
    <cellStyle name="Note 4 2 6 2" xfId="5866" xr:uid="{577045B7-3332-48D4-A780-CE08E5F889D3}"/>
    <cellStyle name="Note 4 2 6 2 2" xfId="14803" xr:uid="{298D8C2A-AE6D-4C12-B1B3-481238B21E66}"/>
    <cellStyle name="Note 4 2 6 2 3" xfId="21005" xr:uid="{345BD92C-50FB-4945-8CCF-EF3AECA0FBA0}"/>
    <cellStyle name="Note 4 2 6 3" xfId="8024" xr:uid="{22E1E049-8151-4001-8E21-A1663732E68A}"/>
    <cellStyle name="Note 4 2 6 3 2" xfId="16961" xr:uid="{AFE6FFFE-355F-4F71-8C6E-236A71678B18}"/>
    <cellStyle name="Note 4 2 6 3 3" xfId="23163" xr:uid="{513D48EA-8BCD-4346-906D-B888BA3E0D81}"/>
    <cellStyle name="Note 4 2 6 4" xfId="9265" xr:uid="{01D23084-A349-4957-B3E0-6B1A333927EB}"/>
    <cellStyle name="Note 4 2 6 4 2" xfId="18202" xr:uid="{36B92A28-1BF5-41D9-9A12-356276EA1FA2}"/>
    <cellStyle name="Note 4 2 6 4 3" xfId="24404" xr:uid="{C84379A8-4060-437B-8A08-B93E6DBC1753}"/>
    <cellStyle name="Note 4 2 6 5" xfId="11737" xr:uid="{921389A4-B95F-456F-AEC9-552D41FC0CFF}"/>
    <cellStyle name="Note 4 2 6 6" xfId="19277" xr:uid="{D8B4F534-CC40-4F97-AF0B-0D3A68085545}"/>
    <cellStyle name="Note 4 2 7" xfId="2494" xr:uid="{00000000-0005-0000-0000-000076030000}"/>
    <cellStyle name="Note 4 2 7 2" xfId="5560" xr:uid="{C09A1C5C-C511-4CED-BB01-F36F157E682A}"/>
    <cellStyle name="Note 4 2 7 2 2" xfId="14497" xr:uid="{E6A4A8EE-D606-47E4-8712-ED7186A21746}"/>
    <cellStyle name="Note 4 2 7 2 3" xfId="20699" xr:uid="{B04881CE-4C72-4A2C-B40A-3F712086593E}"/>
    <cellStyle name="Note 4 2 7 3" xfId="7718" xr:uid="{72AF9707-DB56-49EF-B136-85EB7908E26C}"/>
    <cellStyle name="Note 4 2 7 3 2" xfId="16655" xr:uid="{1E0E3C68-6052-44B0-9ADF-2C60C49A5241}"/>
    <cellStyle name="Note 4 2 7 3 3" xfId="22857" xr:uid="{2A263F1E-999A-448C-89A9-4CD7A173C5B6}"/>
    <cellStyle name="Note 4 2 7 4" xfId="9236" xr:uid="{544B4C47-EC49-4593-AC79-8A272F70775D}"/>
    <cellStyle name="Note 4 2 7 4 2" xfId="18173" xr:uid="{AF3EB798-3FF7-4D28-8CD6-8ACF4AD48583}"/>
    <cellStyle name="Note 4 2 7 4 3" xfId="24375" xr:uid="{C1362C8B-A103-4FCF-82F0-3FC65D451F62}"/>
    <cellStyle name="Note 4 2 7 5" xfId="11431" xr:uid="{0264F2BC-3501-406D-A88E-2096E6E6039F}"/>
    <cellStyle name="Note 4 2 7 6" xfId="18971" xr:uid="{AE85DAEE-C21B-4720-AC82-F208E41A5E72}"/>
    <cellStyle name="Note 4 2 8" xfId="4630" xr:uid="{F1B3B3A1-5654-490D-9E8D-7A93BE58C846}"/>
    <cellStyle name="Note 4 2 8 2" xfId="13567" xr:uid="{0D849ACB-CF92-465F-BEFC-B3359FC9F4E4}"/>
    <cellStyle name="Note 4 2 8 3" xfId="20272" xr:uid="{3AC51807-7A9A-45F0-84C5-0F1C64EB3278}"/>
    <cellStyle name="Note 4 2 9" xfId="7048" xr:uid="{B31C053C-BBE1-4A33-ADEB-6A3414CDEE9C}"/>
    <cellStyle name="Note 4 2 9 2" xfId="15985" xr:uid="{356ED139-426B-417A-A809-F44B71E0D8BD}"/>
    <cellStyle name="Note 4 2 9 3" xfId="22187" xr:uid="{6C653E4A-915F-46D6-9D04-8F89B80D161A}"/>
    <cellStyle name="Note 4 3" xfId="2110" xr:uid="{00000000-0005-0000-0000-000077030000}"/>
    <cellStyle name="Note 4 3 10" xfId="9228" xr:uid="{6CA5FA8B-0274-4178-939F-46727E0BD557}"/>
    <cellStyle name="Note 4 3 10 2" xfId="18165" xr:uid="{A12EBF04-0F39-4A5A-B374-38E91CD8C248}"/>
    <cellStyle name="Note 4 3 10 3" xfId="24367" xr:uid="{AD890CD0-C5A1-44A1-B0B5-4BEE2DB24C95}"/>
    <cellStyle name="Note 4 3 11" xfId="11047" xr:uid="{9D4A4D0F-ED0E-4B64-94ED-6AC0E912696C}"/>
    <cellStyle name="Note 4 3 12" xfId="18587" xr:uid="{B5336536-14E9-4C6F-AC32-EBFA1767B2C2}"/>
    <cellStyle name="Note 4 3 2" xfId="1120" xr:uid="{00000000-0005-0000-0000-000078030000}"/>
    <cellStyle name="Note 4 3 2 2" xfId="4187" xr:uid="{80571AED-D78D-40D5-B691-FCCE532BB25A}"/>
    <cellStyle name="Note 4 3 2 2 2" xfId="13124" xr:uid="{2D5441B3-AC81-441B-B8A4-5DE05D157A55}"/>
    <cellStyle name="Note 4 3 2 2 3" xfId="20163" xr:uid="{1A8EE49D-C210-4621-8519-AE9D64648A5F}"/>
    <cellStyle name="Note 4 3 2 3" xfId="6787" xr:uid="{6EFAEEC0-F20A-4AEF-95B6-3A688B39EB01}"/>
    <cellStyle name="Note 4 3 2 3 2" xfId="15724" xr:uid="{06C8A181-1B6D-4B3F-8183-BEB068CB2F70}"/>
    <cellStyle name="Note 4 3 2 3 3" xfId="21926" xr:uid="{72D59714-8BD5-4889-B819-E81FCE194068}"/>
    <cellStyle name="Note 4 3 2 4" xfId="6690" xr:uid="{BF011C40-E075-4E10-BD0C-F88FE705B188}"/>
    <cellStyle name="Note 4 3 2 4 2" xfId="15627" xr:uid="{6CA1779F-85B4-47BA-88EE-D58B992CF39C}"/>
    <cellStyle name="Note 4 3 2 4 3" xfId="21829" xr:uid="{73EF6FF5-EC94-43D6-8AE1-78E960B484E8}"/>
    <cellStyle name="Note 4 3 2 5" xfId="10061" xr:uid="{8FCE939D-8A6A-48F5-B83A-0FB209F89FAC}"/>
    <cellStyle name="Note 4 3 2 6" xfId="18438" xr:uid="{F358FC85-4C09-43BD-8A26-B3920656B3BC}"/>
    <cellStyle name="Note 4 3 3" xfId="2824" xr:uid="{00000000-0005-0000-0000-000079030000}"/>
    <cellStyle name="Note 4 3 3 2" xfId="5890" xr:uid="{3A4A89C2-183B-4F54-98F3-E3593DA2132B}"/>
    <cellStyle name="Note 4 3 3 2 2" xfId="14827" xr:uid="{111EC93C-605F-477E-9755-0BA12899A03D}"/>
    <cellStyle name="Note 4 3 3 2 3" xfId="21029" xr:uid="{67290759-3AA6-40C5-B911-98C546C7BA58}"/>
    <cellStyle name="Note 4 3 3 3" xfId="8048" xr:uid="{8C6AE735-48EA-4CDD-A36A-C33024A144AA}"/>
    <cellStyle name="Note 4 3 3 3 2" xfId="16985" xr:uid="{800E4A00-C704-41C1-942F-75D2441A8125}"/>
    <cellStyle name="Note 4 3 3 3 3" xfId="23187" xr:uid="{1A1E023D-E522-4C76-9734-1DE2BD6367E9}"/>
    <cellStyle name="Note 4 3 3 4" xfId="8641" xr:uid="{D2635EDF-88D7-4447-B69C-97B07E184F0A}"/>
    <cellStyle name="Note 4 3 3 4 2" xfId="17578" xr:uid="{AFA88125-85C0-45B7-B0A3-4A0CCC2FA465}"/>
    <cellStyle name="Note 4 3 3 4 3" xfId="23780" xr:uid="{C6CDA547-4A60-4F85-9BEA-FDF650ABFB91}"/>
    <cellStyle name="Note 4 3 3 5" xfId="11761" xr:uid="{54BEC227-F5B2-477D-BE8E-6D3051E5CDDA}"/>
    <cellStyle name="Note 4 3 3 6" xfId="19301" xr:uid="{F34E92F1-4C90-4BD3-8222-28F77042C68C}"/>
    <cellStyle name="Note 4 3 4" xfId="2928" xr:uid="{00000000-0005-0000-0000-00007A030000}"/>
    <cellStyle name="Note 4 3 4 2" xfId="5994" xr:uid="{D749D481-DCE4-47AC-BF1C-A21244D26831}"/>
    <cellStyle name="Note 4 3 4 2 2" xfId="14931" xr:uid="{A8B11523-97D3-4930-BD0E-66B46CA9C4A2}"/>
    <cellStyle name="Note 4 3 4 2 3" xfId="21133" xr:uid="{753D8A5B-0986-48FE-B6F3-CA8D8DA52185}"/>
    <cellStyle name="Note 4 3 4 3" xfId="8152" xr:uid="{7D835E53-9206-478F-8BBD-445F4E19A3CC}"/>
    <cellStyle name="Note 4 3 4 3 2" xfId="17089" xr:uid="{F204449C-947E-4BD2-9108-AD9166F36BD5}"/>
    <cellStyle name="Note 4 3 4 3 3" xfId="23291" xr:uid="{DAC6A272-DD68-4A15-930F-A6FD14B6F569}"/>
    <cellStyle name="Note 4 3 4 4" xfId="3330" xr:uid="{0AB3E8B7-D438-4312-B9BC-D101DAA91925}"/>
    <cellStyle name="Note 4 3 4 4 2" xfId="12267" xr:uid="{56487E2F-5D67-4B45-A124-3D45DC8D8BE3}"/>
    <cellStyle name="Note 4 3 4 4 3" xfId="19800" xr:uid="{A79E78C3-3B37-4C43-BF69-ABDDF868E289}"/>
    <cellStyle name="Note 4 3 4 5" xfId="11865" xr:uid="{10EC1384-D1C9-495A-9617-D4FD58B2E626}"/>
    <cellStyle name="Note 4 3 4 6" xfId="19405" xr:uid="{BF500914-057D-477C-AD04-D47B0C4C3B38}"/>
    <cellStyle name="Note 4 3 5" xfId="1045" xr:uid="{00000000-0005-0000-0000-00007B030000}"/>
    <cellStyle name="Note 4 3 5 2" xfId="4112" xr:uid="{B361CCDA-B71F-476D-B818-3CD27B07A9B8}"/>
    <cellStyle name="Note 4 3 5 2 2" xfId="13049" xr:uid="{19E5E00C-1288-4D4C-80AA-36E7F93512CE}"/>
    <cellStyle name="Note 4 3 5 2 3" xfId="20088" xr:uid="{121069F8-8CA5-427C-8A0A-EB52A0BF57B9}"/>
    <cellStyle name="Note 4 3 5 3" xfId="6712" xr:uid="{D51EAE80-0496-4D07-A855-BFC2DB3E5AFF}"/>
    <cellStyle name="Note 4 3 5 3 2" xfId="15649" xr:uid="{61850D32-EA98-4B69-ACCA-3AF689DA27A3}"/>
    <cellStyle name="Note 4 3 5 3 3" xfId="21851" xr:uid="{1F38D425-B6F9-406E-B96D-52E8F7B8F200}"/>
    <cellStyle name="Note 4 3 5 4" xfId="8519" xr:uid="{94CD20E8-B127-4601-8C8C-17137E7B45AC}"/>
    <cellStyle name="Note 4 3 5 4 2" xfId="17456" xr:uid="{94C85AF1-BBB1-4475-924E-054B5F7896E2}"/>
    <cellStyle name="Note 4 3 5 4 3" xfId="23658" xr:uid="{A5846E4C-ACE3-47AC-9061-C828182663AE}"/>
    <cellStyle name="Note 4 3 5 5" xfId="9986" xr:uid="{409C16B8-0E5A-4512-8F59-5BEF9D6A797B}"/>
    <cellStyle name="Note 4 3 5 6" xfId="18363" xr:uid="{6EA03492-08A2-49AB-A20F-A419D5753439}"/>
    <cellStyle name="Note 4 3 6" xfId="2603" xr:uid="{00000000-0005-0000-0000-00007C030000}"/>
    <cellStyle name="Note 4 3 6 2" xfId="5669" xr:uid="{934207E6-E268-4909-B7A0-2710603269CF}"/>
    <cellStyle name="Note 4 3 6 2 2" xfId="14606" xr:uid="{AD00BA80-C3E0-4698-905B-D110434F9A1D}"/>
    <cellStyle name="Note 4 3 6 2 3" xfId="20808" xr:uid="{E1564B0A-4C9B-46BE-BA95-2B8E09632CC0}"/>
    <cellStyle name="Note 4 3 6 3" xfId="7827" xr:uid="{D4B56D68-D085-4E7C-BF40-0F7EDF792D2E}"/>
    <cellStyle name="Note 4 3 6 3 2" xfId="16764" xr:uid="{396DEBC4-C5DA-4149-8D6A-845729EFDCB0}"/>
    <cellStyle name="Note 4 3 6 3 3" xfId="22966" xr:uid="{49B8BB62-8F90-4C2F-9B4A-58AEB9D80CE4}"/>
    <cellStyle name="Note 4 3 6 4" xfId="8673" xr:uid="{E69C8A52-5CAA-4AAD-BB25-BCB85573A052}"/>
    <cellStyle name="Note 4 3 6 4 2" xfId="17610" xr:uid="{2EEDA0B7-0EB4-401A-A2BA-81BDA611DDEB}"/>
    <cellStyle name="Note 4 3 6 4 3" xfId="23812" xr:uid="{6450AD3E-031E-47FC-8107-BF4D485347E0}"/>
    <cellStyle name="Note 4 3 6 5" xfId="11540" xr:uid="{860842C6-28DF-4117-88E4-3D3E5AE14BD0}"/>
    <cellStyle name="Note 4 3 6 6" xfId="19080" xr:uid="{69AD642A-CC46-43E5-A921-CF3B4C6E9F3A}"/>
    <cellStyle name="Note 4 3 7" xfId="3200" xr:uid="{00000000-0005-0000-0000-00007D030000}"/>
    <cellStyle name="Note 4 3 7 2" xfId="6266" xr:uid="{5BE6F94F-A8C2-4F8F-8F60-87BE7A0144A7}"/>
    <cellStyle name="Note 4 3 7 2 2" xfId="15203" xr:uid="{4A233E91-FD6A-4120-A131-F23988BF69A6}"/>
    <cellStyle name="Note 4 3 7 2 3" xfId="21405" xr:uid="{A4FA8098-D533-462E-A8A2-91F984E51FAE}"/>
    <cellStyle name="Note 4 3 7 3" xfId="8424" xr:uid="{EE483AC4-B372-4F33-B378-AD382A96DCD6}"/>
    <cellStyle name="Note 4 3 7 3 2" xfId="17361" xr:uid="{CE40C6B8-DE2A-42F1-995B-EEBC68CE76A1}"/>
    <cellStyle name="Note 4 3 7 3 3" xfId="23563" xr:uid="{BF14CC3E-ACAE-4AEE-8FB1-134B2ED023DF}"/>
    <cellStyle name="Note 4 3 7 4" xfId="8621" xr:uid="{FB45EAD7-1A70-473F-8E5D-66404A380711}"/>
    <cellStyle name="Note 4 3 7 4 2" xfId="17558" xr:uid="{F63F8B3A-2072-447E-BA50-FA986103F45A}"/>
    <cellStyle name="Note 4 3 7 4 3" xfId="23760" xr:uid="{36FD398D-9DB3-431F-B141-563101D01929}"/>
    <cellStyle name="Note 4 3 7 5" xfId="12137" xr:uid="{98A0B983-B2C1-4D43-A620-905DD0B27D3E}"/>
    <cellStyle name="Note 4 3 7 6" xfId="19677" xr:uid="{232300F0-BE3F-454B-97BC-51B1F1579018}"/>
    <cellStyle name="Note 4 3 8" xfId="5176" xr:uid="{E6F9ECE4-B7A9-4BCF-B597-718228615060}"/>
    <cellStyle name="Note 4 3 8 2" xfId="14113" xr:uid="{A0C8A3CD-6DAB-467A-BAE2-E77C0304C4BA}"/>
    <cellStyle name="Note 4 3 8 3" xfId="20315" xr:uid="{46E7C109-1C1B-49E7-A30B-69EDDE57CF23}"/>
    <cellStyle name="Note 4 3 9" xfId="7334" xr:uid="{B778F7AA-04A2-4FF9-B007-FEA271B62221}"/>
    <cellStyle name="Note 4 3 9 2" xfId="16271" xr:uid="{3515FF13-85EF-485E-96B4-7260925173A1}"/>
    <cellStyle name="Note 4 3 9 3" xfId="22473" xr:uid="{D0B72ABE-8BE9-4DB6-BAB6-8DE76737D306}"/>
    <cellStyle name="Note 4 4" xfId="2101" xr:uid="{00000000-0005-0000-0000-00007E030000}"/>
    <cellStyle name="Note 4 4 10" xfId="7210" xr:uid="{C9E9337E-0788-475D-A3AD-9429E930270F}"/>
    <cellStyle name="Note 4 4 10 2" xfId="16147" xr:uid="{8DDD480B-5040-4F3F-87C4-30520A491043}"/>
    <cellStyle name="Note 4 4 10 3" xfId="22349" xr:uid="{8E6C6AC8-8251-4777-A947-24E9702CB49D}"/>
    <cellStyle name="Note 4 4 11" xfId="11038" xr:uid="{6CA01BD6-8F9C-4ACA-B9F0-CD035292108B}"/>
    <cellStyle name="Note 4 4 12" xfId="18578" xr:uid="{3866712D-A813-4DAF-97C5-1D4AE94BBB88}"/>
    <cellStyle name="Note 4 4 2" xfId="2181" xr:uid="{00000000-0005-0000-0000-00007F030000}"/>
    <cellStyle name="Note 4 4 2 2" xfId="5247" xr:uid="{2EF8EDBE-F9FC-4FDA-A63A-3DCEC8B7921D}"/>
    <cellStyle name="Note 4 4 2 2 2" xfId="14184" xr:uid="{7DB47F9E-ED2D-484B-8224-FB30C5213A51}"/>
    <cellStyle name="Note 4 4 2 2 3" xfId="20386" xr:uid="{9C89E8F1-E99C-4DA0-BA2C-D6DC29395CCC}"/>
    <cellStyle name="Note 4 4 2 3" xfId="7405" xr:uid="{04096A23-64B1-48B3-9FB1-BEE2431F1D42}"/>
    <cellStyle name="Note 4 4 2 3 2" xfId="16342" xr:uid="{ED0777C0-682A-43B2-BF46-74914B3F1A37}"/>
    <cellStyle name="Note 4 4 2 3 3" xfId="22544" xr:uid="{0302B83B-B708-4338-8C51-4100190B6DE1}"/>
    <cellStyle name="Note 4 4 2 4" xfId="6818" xr:uid="{6BD33F1B-0E77-4E89-B7FD-FA758E8C97DA}"/>
    <cellStyle name="Note 4 4 2 4 2" xfId="15755" xr:uid="{61CFC1D6-5D6D-4780-85AA-89F7DAAEACCF}"/>
    <cellStyle name="Note 4 4 2 4 3" xfId="21957" xr:uid="{C450CE8D-E1A5-4D14-A6AC-539404B8735D}"/>
    <cellStyle name="Note 4 4 2 5" xfId="11118" xr:uid="{FFCCBFAD-D61E-4127-AE0E-35D698A741BA}"/>
    <cellStyle name="Note 4 4 2 6" xfId="18658" xr:uid="{260D2E98-C29D-4966-A332-E974449835AE}"/>
    <cellStyle name="Note 4 4 3" xfId="2815" xr:uid="{00000000-0005-0000-0000-000080030000}"/>
    <cellStyle name="Note 4 4 3 2" xfId="5881" xr:uid="{568CA926-33C2-413B-BA36-A895CACCDEA1}"/>
    <cellStyle name="Note 4 4 3 2 2" xfId="14818" xr:uid="{10C2F441-ABBD-4E9B-BED8-F9852B47FBFC}"/>
    <cellStyle name="Note 4 4 3 2 3" xfId="21020" xr:uid="{CC2B92AC-476E-453D-B295-E009ABD6E7F7}"/>
    <cellStyle name="Note 4 4 3 3" xfId="8039" xr:uid="{6B260FDF-737D-4D36-AFD0-B97F6AF2E6C7}"/>
    <cellStyle name="Note 4 4 3 3 2" xfId="16976" xr:uid="{E681F222-F12B-4637-ADF7-DABA7058BBFF}"/>
    <cellStyle name="Note 4 4 3 3 3" xfId="23178" xr:uid="{6171E595-C58D-4657-8F72-FA0F6B4FF995}"/>
    <cellStyle name="Note 4 4 3 4" xfId="6476" xr:uid="{C6266AD4-13E5-47EA-AF97-AA6EDC52B11C}"/>
    <cellStyle name="Note 4 4 3 4 2" xfId="15413" xr:uid="{021CF6BD-DD5A-492D-8862-1D7BA21BCC5D}"/>
    <cellStyle name="Note 4 4 3 4 3" xfId="21615" xr:uid="{248E35B6-7E4B-4B8B-A153-D5D271A3D7DA}"/>
    <cellStyle name="Note 4 4 3 5" xfId="11752" xr:uid="{14E65D45-4F17-4E07-B13A-B5670D244CB5}"/>
    <cellStyle name="Note 4 4 3 6" xfId="19292" xr:uid="{543F1451-DBEC-4ABC-B137-18F346E6827D}"/>
    <cellStyle name="Note 4 4 4" xfId="2919" xr:uid="{00000000-0005-0000-0000-000081030000}"/>
    <cellStyle name="Note 4 4 4 2" xfId="5985" xr:uid="{F78B7FE4-1866-47C0-89AC-FD6636BC8C7B}"/>
    <cellStyle name="Note 4 4 4 2 2" xfId="14922" xr:uid="{0C8E41FC-6B70-47A7-825D-A15F0B07367C}"/>
    <cellStyle name="Note 4 4 4 2 3" xfId="21124" xr:uid="{05DB601D-3056-40C0-A771-DC3ECD4FDEDE}"/>
    <cellStyle name="Note 4 4 4 3" xfId="8143" xr:uid="{6D5C754F-7634-42B8-8567-AD223111101E}"/>
    <cellStyle name="Note 4 4 4 3 2" xfId="17080" xr:uid="{13523597-9506-4DDF-89ED-C8EBF6FFE074}"/>
    <cellStyle name="Note 4 4 4 3 3" xfId="23282" xr:uid="{6FBAF9A7-DE9C-4434-AE35-7A262A301EDC}"/>
    <cellStyle name="Note 4 4 4 4" xfId="8858" xr:uid="{A49D673F-8243-4B86-9B5C-C93932C6E55B}"/>
    <cellStyle name="Note 4 4 4 4 2" xfId="17795" xr:uid="{12F65511-B090-48E2-A4E9-8117BBFFEEC1}"/>
    <cellStyle name="Note 4 4 4 4 3" xfId="23997" xr:uid="{6D578180-7B22-427D-A810-5E8FBE2E39C5}"/>
    <cellStyle name="Note 4 4 4 5" xfId="11856" xr:uid="{330CDE2D-FE35-4D43-A2D0-1E4BE7966DF6}"/>
    <cellStyle name="Note 4 4 4 6" xfId="19396" xr:uid="{D2741439-C0C2-4EF4-B93E-5055E08FC5EE}"/>
    <cellStyle name="Note 4 4 5" xfId="2352" xr:uid="{00000000-0005-0000-0000-000082030000}"/>
    <cellStyle name="Note 4 4 5 2" xfId="5418" xr:uid="{1471E904-7394-4F5C-9208-BAB04A8C6233}"/>
    <cellStyle name="Note 4 4 5 2 2" xfId="14355" xr:uid="{34031AF0-36C2-46A8-B90F-7E16F60A4689}"/>
    <cellStyle name="Note 4 4 5 2 3" xfId="20557" xr:uid="{487484E6-3CDA-4210-B8AA-DDF37192F208}"/>
    <cellStyle name="Note 4 4 5 3" xfId="7576" xr:uid="{0589B577-486D-4E05-B16A-AB8EE6B91DCF}"/>
    <cellStyle name="Note 4 4 5 3 2" xfId="16513" xr:uid="{3EAC56B0-38AA-401A-AF5A-B8DF0E645488}"/>
    <cellStyle name="Note 4 4 5 3 3" xfId="22715" xr:uid="{97047405-6D18-40E1-9419-8BC29FBE884E}"/>
    <cellStyle name="Note 4 4 5 4" xfId="6361" xr:uid="{7826CD57-AE1E-45E8-A303-F76B1FB50094}"/>
    <cellStyle name="Note 4 4 5 4 2" xfId="15298" xr:uid="{BF75059B-B12B-4CC4-80A4-9C5E7D7B5A0F}"/>
    <cellStyle name="Note 4 4 5 4 3" xfId="21500" xr:uid="{4BF664CE-FCBC-4EC5-96AD-595B27E8FBD4}"/>
    <cellStyle name="Note 4 4 5 5" xfId="11289" xr:uid="{95DCE08F-824B-4F0C-910E-01A9018707F2}"/>
    <cellStyle name="Note 4 4 5 6" xfId="18829" xr:uid="{17FA74B2-9DEF-4A56-9868-7FC1C3283DA5}"/>
    <cellStyle name="Note 4 4 6" xfId="2465" xr:uid="{00000000-0005-0000-0000-000083030000}"/>
    <cellStyle name="Note 4 4 6 2" xfId="5531" xr:uid="{CB75FB00-CCF1-4106-BE59-811889F1732D}"/>
    <cellStyle name="Note 4 4 6 2 2" xfId="14468" xr:uid="{015A0AE3-E7BB-4005-AF78-858256031008}"/>
    <cellStyle name="Note 4 4 6 2 3" xfId="20670" xr:uid="{E9778866-A364-4169-BBCF-955B56AE5B15}"/>
    <cellStyle name="Note 4 4 6 3" xfId="7689" xr:uid="{B62AB021-B712-4D6B-BEDE-506F7A734EFE}"/>
    <cellStyle name="Note 4 4 6 3 2" xfId="16626" xr:uid="{70BD3860-07AD-4FB0-8E5F-2C0AA31A9886}"/>
    <cellStyle name="Note 4 4 6 3 3" xfId="22828" xr:uid="{81D4EF6F-2F8F-49B2-9A75-2E5C32FC096E}"/>
    <cellStyle name="Note 4 4 6 4" xfId="7089" xr:uid="{6B561ABB-9B5E-416B-B7E2-27456BD9D797}"/>
    <cellStyle name="Note 4 4 6 4 2" xfId="16026" xr:uid="{6F7CBAA0-C0FF-4D38-896F-AD9880BD1C3B}"/>
    <cellStyle name="Note 4 4 6 4 3" xfId="22228" xr:uid="{3FC22D35-D1A7-4F98-965D-3E65A607E82B}"/>
    <cellStyle name="Note 4 4 6 5" xfId="11402" xr:uid="{F10CAA43-AEF3-42D1-86AF-5F613E32C60D}"/>
    <cellStyle name="Note 4 4 6 6" xfId="18942" xr:uid="{07448EE5-CBC8-49D3-B2B1-31CC4CE5D635}"/>
    <cellStyle name="Note 4 4 7" xfId="3191" xr:uid="{00000000-0005-0000-0000-000084030000}"/>
    <cellStyle name="Note 4 4 7 2" xfId="6257" xr:uid="{09EBEFEB-2132-4B11-8E73-ECA9D861C3F7}"/>
    <cellStyle name="Note 4 4 7 2 2" xfId="15194" xr:uid="{CC5EBC45-99AE-4DAA-9B62-C4329B2436A8}"/>
    <cellStyle name="Note 4 4 7 2 3" xfId="21396" xr:uid="{5B5885C7-9F0C-4BEE-9B08-A2A6FF48479E}"/>
    <cellStyle name="Note 4 4 7 3" xfId="8415" xr:uid="{45668EED-3BE1-4490-98FF-5C9D5241018C}"/>
    <cellStyle name="Note 4 4 7 3 2" xfId="17352" xr:uid="{3367AE6B-1FFA-407A-B505-8A1CF8265E78}"/>
    <cellStyle name="Note 4 4 7 3 3" xfId="23554" xr:uid="{38DBF976-2378-47F4-85E5-D6CF94EE5422}"/>
    <cellStyle name="Note 4 4 7 4" xfId="7234" xr:uid="{6D3C4AE1-F664-44F9-8405-10C6C28D558F}"/>
    <cellStyle name="Note 4 4 7 4 2" xfId="16171" xr:uid="{7223981B-A500-47DC-9E4A-5AEFEA7B9FA8}"/>
    <cellStyle name="Note 4 4 7 4 3" xfId="22373" xr:uid="{38EC6E73-27DC-4C19-8139-2B9E0F99EAAE}"/>
    <cellStyle name="Note 4 4 7 5" xfId="12128" xr:uid="{AB86213A-D872-473C-B511-032F224728AD}"/>
    <cellStyle name="Note 4 4 7 6" xfId="19668" xr:uid="{35643E47-3825-43E6-B869-E3C7B87348B8}"/>
    <cellStyle name="Note 4 4 8" xfId="5167" xr:uid="{433A4EE6-B98D-42DD-8E76-6784C91226B7}"/>
    <cellStyle name="Note 4 4 8 2" xfId="14104" xr:uid="{A671C984-AA7E-46F0-884A-841F6DB756C2}"/>
    <cellStyle name="Note 4 4 8 3" xfId="20306" xr:uid="{F7236B5E-BC4C-49B9-A2F3-ABF239C04964}"/>
    <cellStyle name="Note 4 4 9" xfId="7325" xr:uid="{A245ED2C-5AD3-4E6A-B4F1-EAC554908AB8}"/>
    <cellStyle name="Note 4 4 9 2" xfId="16262" xr:uid="{C9754F80-514D-4DA7-8BB5-C3A41606865E}"/>
    <cellStyle name="Note 4 4 9 3" xfId="22464" xr:uid="{87646EEF-28A2-4689-B277-F404989593FC}"/>
    <cellStyle name="Note 4 5" xfId="1130" xr:uid="{00000000-0005-0000-0000-000085030000}"/>
    <cellStyle name="Note 4 5 2" xfId="4197" xr:uid="{1706C9B8-C4F4-4F72-9B4A-D8F77A48EFCC}"/>
    <cellStyle name="Note 4 5 2 2" xfId="13134" xr:uid="{85CBF6AA-6FE3-48AE-AC70-47D9DD3EFD2C}"/>
    <cellStyle name="Note 4 5 2 3" xfId="20173" xr:uid="{DA832AA2-D8F0-4C5E-AA5A-C4188CEAD7A7}"/>
    <cellStyle name="Note 4 5 3" xfId="6797" xr:uid="{E7097F7F-9015-449E-B886-FAA35354C9D7}"/>
    <cellStyle name="Note 4 5 3 2" xfId="15734" xr:uid="{D5F555F5-B8F5-4585-8E34-C7F581FE5964}"/>
    <cellStyle name="Note 4 5 3 3" xfId="21936" xr:uid="{094607EF-215A-4392-9E7F-8269F5F48F3F}"/>
    <cellStyle name="Note 4 5 4" xfId="8762" xr:uid="{EA9C0E0C-12F3-4DC0-A8AF-E62F1BD0F107}"/>
    <cellStyle name="Note 4 5 4 2" xfId="17699" xr:uid="{E8C0E98E-48F2-4A22-88DD-F2B2D72CA353}"/>
    <cellStyle name="Note 4 5 4 3" xfId="23901" xr:uid="{E7E52400-956B-46E6-B97D-E88C23210DA1}"/>
    <cellStyle name="Note 4 5 5" xfId="10071" xr:uid="{98845E7A-A1B2-4B84-9A79-031A0C854FD1}"/>
    <cellStyle name="Note 4 5 6" xfId="18448" xr:uid="{0DBA1C89-CED1-43FC-A915-9B1471BD2031}"/>
    <cellStyle name="Note 4 6" xfId="2255" xr:uid="{00000000-0005-0000-0000-000086030000}"/>
    <cellStyle name="Note 4 6 2" xfId="5321" xr:uid="{4310FA69-CA23-4BDE-979B-BB206BF37EB9}"/>
    <cellStyle name="Note 4 6 2 2" xfId="14258" xr:uid="{E4F6F75E-5200-4B91-94D5-68D2A61EF5DF}"/>
    <cellStyle name="Note 4 6 2 3" xfId="20460" xr:uid="{81363BF4-9096-48D9-9CC9-0F1BA39FB5BF}"/>
    <cellStyle name="Note 4 6 3" xfId="7479" xr:uid="{6CA681FF-20DE-4B4C-8EEB-EE7A5745601C}"/>
    <cellStyle name="Note 4 6 3 2" xfId="16416" xr:uid="{6222BB04-0483-40A7-9A89-5D1C2E44EFD9}"/>
    <cellStyle name="Note 4 6 3 3" xfId="22618" xr:uid="{58B9F363-25A4-4930-B0D9-D300305E8696}"/>
    <cellStyle name="Note 4 6 4" xfId="3294" xr:uid="{EC71DB63-EEB9-4E1D-A99C-4C154BADE2C4}"/>
    <cellStyle name="Note 4 6 4 2" xfId="12231" xr:uid="{F6BBF139-18AC-47E2-8F7A-9FECCA8983C2}"/>
    <cellStyle name="Note 4 6 4 3" xfId="19765" xr:uid="{FE7DAA86-81AC-4B19-816F-9BD9175C2893}"/>
    <cellStyle name="Note 4 6 5" xfId="11192" xr:uid="{8A5DE5A3-4110-44A7-9061-A17D5EF2CDBB}"/>
    <cellStyle name="Note 4 6 6" xfId="18732" xr:uid="{C3957E85-9F53-4096-B8E0-6ADF36A62D56}"/>
    <cellStyle name="Note 4 7" xfId="2438" xr:uid="{00000000-0005-0000-0000-000087030000}"/>
    <cellStyle name="Note 4 7 2" xfId="5504" xr:uid="{C9FE6EAA-4248-43C6-BD90-4F80DAAD015A}"/>
    <cellStyle name="Note 4 7 2 2" xfId="14441" xr:uid="{1A22D529-B7E5-49C5-BDB1-C24D364CB5F2}"/>
    <cellStyle name="Note 4 7 2 3" xfId="20643" xr:uid="{1EC4D017-8B99-476B-A568-341ED1C54801}"/>
    <cellStyle name="Note 4 7 3" xfId="7662" xr:uid="{CB324A77-87B3-4D5F-9C50-4D6CE567AE8F}"/>
    <cellStyle name="Note 4 7 3 2" xfId="16599" xr:uid="{EE22FADB-2A18-4B74-8F82-50EB58BA7ECB}"/>
    <cellStyle name="Note 4 7 3 3" xfId="22801" xr:uid="{594AED39-DE29-413C-B58F-D3A5F14E7032}"/>
    <cellStyle name="Note 4 7 4" xfId="8645" xr:uid="{30A619FC-E839-47F4-812F-3C643D1D8F62}"/>
    <cellStyle name="Note 4 7 4 2" xfId="17582" xr:uid="{3FE07CCA-687E-4166-A037-A0F1ED6441DD}"/>
    <cellStyle name="Note 4 7 4 3" xfId="23784" xr:uid="{B0BBB5CD-4DD9-40D5-A0F5-BD206B4300CD}"/>
    <cellStyle name="Note 4 7 5" xfId="11375" xr:uid="{E6CF40DF-5699-4C0A-A22F-C8C65DE21701}"/>
    <cellStyle name="Note 4 7 6" xfId="18915" xr:uid="{C0E98E59-B769-4AF4-B8E9-32F0AECE2D58}"/>
    <cellStyle name="Note 4 8" xfId="3627" xr:uid="{137226BB-DCC8-4C4D-889A-438DB74A9C6C}"/>
    <cellStyle name="Note 4 8 2" xfId="12564" xr:uid="{E047E4F3-4C9B-42A5-99E8-EFBC8C644E46}"/>
    <cellStyle name="Note 4 8 3" xfId="19937" xr:uid="{FBABC593-5565-47C5-81B9-1DAB43B4A5C1}"/>
    <cellStyle name="Note 4 9" xfId="3621" xr:uid="{45492C55-6134-406F-86BB-11F3806A053C}"/>
    <cellStyle name="Note 4 9 2" xfId="12558" xr:uid="{A7B792A8-1785-4352-8041-3A65DE444E23}"/>
    <cellStyle name="Note 4 9 3" xfId="19931" xr:uid="{82E78F06-E05B-4CA9-AC22-F5EA972E9C65}"/>
    <cellStyle name="Note 5" xfId="1332" xr:uid="{00000000-0005-0000-0000-000088030000}"/>
    <cellStyle name="Note 5 10" xfId="7276" xr:uid="{16C29B7E-5120-49CD-A9EB-279CBB2242BA}"/>
    <cellStyle name="Note 5 10 2" xfId="16213" xr:uid="{252B95BB-DD17-4AF2-A967-ADC58C3851B4}"/>
    <cellStyle name="Note 5 10 3" xfId="22415" xr:uid="{B0773F0E-1816-4648-B3DA-0FE29E301126}"/>
    <cellStyle name="Note 5 11" xfId="10273" xr:uid="{C12ED910-5E99-4F94-8045-E2A479A1F11A}"/>
    <cellStyle name="Note 5 12" xfId="18483" xr:uid="{C8F35C92-7A90-444E-889D-C48707A49A75}"/>
    <cellStyle name="Note 5 2" xfId="2526" xr:uid="{00000000-0005-0000-0000-000089030000}"/>
    <cellStyle name="Note 5 2 2" xfId="5592" xr:uid="{BB6B4838-40D3-4234-9FB3-572A3333BE85}"/>
    <cellStyle name="Note 5 2 2 2" xfId="14529" xr:uid="{6C654C1B-D750-401C-9559-ED09394672B3}"/>
    <cellStyle name="Note 5 2 2 3" xfId="20731" xr:uid="{A8DA22DF-92D6-4336-AB38-C7B6D1E1B04F}"/>
    <cellStyle name="Note 5 2 3" xfId="7750" xr:uid="{484ED84A-2C08-4D8A-A904-CF7EE6A9F911}"/>
    <cellStyle name="Note 5 2 3 2" xfId="16687" xr:uid="{0442E905-0A59-4B8A-87D3-28347FD34A72}"/>
    <cellStyle name="Note 5 2 3 3" xfId="22889" xr:uid="{121315A1-1741-4288-B170-CDE0D2C1FA92}"/>
    <cellStyle name="Note 5 2 4" xfId="7063" xr:uid="{45FEBA51-003D-43C4-BBCB-1D41B1ABA3F8}"/>
    <cellStyle name="Note 5 2 4 2" xfId="16000" xr:uid="{12CE1A72-EBF9-4B77-8B9A-03B93AB038FD}"/>
    <cellStyle name="Note 5 2 4 3" xfId="22202" xr:uid="{3C574BB4-8222-434F-942A-CC6CB9805B7A}"/>
    <cellStyle name="Note 5 2 5" xfId="11463" xr:uid="{A1E475F1-AA9A-4B71-90DC-3B6E48DA4BCF}"/>
    <cellStyle name="Note 5 2 6" xfId="19003" xr:uid="{5D299A28-404B-4204-8CA7-6327D1E940E8}"/>
    <cellStyle name="Note 5 3" xfId="2625" xr:uid="{00000000-0005-0000-0000-00008A030000}"/>
    <cellStyle name="Note 5 3 2" xfId="5691" xr:uid="{47341F38-2409-441B-8B9F-AFCAFA60AD00}"/>
    <cellStyle name="Note 5 3 2 2" xfId="14628" xr:uid="{3A28A60C-E749-466C-8232-09142E76E8EA}"/>
    <cellStyle name="Note 5 3 2 3" xfId="20830" xr:uid="{3F0BDC37-7FDB-4AB0-BEF9-7BDDD04AE2A8}"/>
    <cellStyle name="Note 5 3 3" xfId="7849" xr:uid="{1AF4F1E2-965F-4745-9DF0-FC8B164098A8}"/>
    <cellStyle name="Note 5 3 3 2" xfId="16786" xr:uid="{78BC7AB9-EBDA-499C-8BD5-ACC71AE702BE}"/>
    <cellStyle name="Note 5 3 3 3" xfId="22988" xr:uid="{228D4CEA-AEC5-45B0-97C7-DC17DB04E7B5}"/>
    <cellStyle name="Note 5 3 4" xfId="9018" xr:uid="{61EC7D84-4EE9-40B3-8749-B1AC550738A3}"/>
    <cellStyle name="Note 5 3 4 2" xfId="17955" xr:uid="{CC08E6D9-0A9A-488E-B11A-A51231CEC858}"/>
    <cellStyle name="Note 5 3 4 3" xfId="24157" xr:uid="{01D3F2CB-8A85-46F7-BF28-F41B9171E850}"/>
    <cellStyle name="Note 5 3 5" xfId="11562" xr:uid="{A70C557F-84AC-4830-8ADC-CD3E37F24396}"/>
    <cellStyle name="Note 5 3 6" xfId="19102" xr:uid="{B3DB3312-BC3B-4B60-B0DB-5A9D3CF5B665}"/>
    <cellStyle name="Note 5 4" xfId="1118" xr:uid="{00000000-0005-0000-0000-00008B030000}"/>
    <cellStyle name="Note 5 4 2" xfId="4185" xr:uid="{615177C0-A745-455B-8451-407A8E84AF1A}"/>
    <cellStyle name="Note 5 4 2 2" xfId="13122" xr:uid="{0B8DCDD0-F45C-4205-8DB4-B18C74262087}"/>
    <cellStyle name="Note 5 4 2 3" xfId="20161" xr:uid="{F1CC702D-F1DF-4E28-8758-C8001B29E456}"/>
    <cellStyle name="Note 5 4 3" xfId="6785" xr:uid="{16F9C575-6E8E-432E-A594-B707208C73AE}"/>
    <cellStyle name="Note 5 4 3 2" xfId="15722" xr:uid="{5940B3AD-C9D0-416A-99EF-298DB64A1827}"/>
    <cellStyle name="Note 5 4 3 3" xfId="21924" xr:uid="{C5A3C545-8DF8-433C-A64B-FE99228C822D}"/>
    <cellStyle name="Note 5 4 4" xfId="3601" xr:uid="{4AB445FB-A119-424C-BE8D-DADD696DB7CA}"/>
    <cellStyle name="Note 5 4 4 2" xfId="12538" xr:uid="{E866E368-EF21-4972-B9EF-85C6E6848E59}"/>
    <cellStyle name="Note 5 4 4 3" xfId="19911" xr:uid="{25948B46-719D-4C8C-9115-05073BF378C5}"/>
    <cellStyle name="Note 5 4 5" xfId="10059" xr:uid="{06DE7312-BE5A-4733-AEF0-92BEFF139837}"/>
    <cellStyle name="Note 5 4 6" xfId="18436" xr:uid="{A21C08DE-39C7-4E11-B0EA-95093C6AEA5C}"/>
    <cellStyle name="Note 5 5" xfId="2658" xr:uid="{00000000-0005-0000-0000-00008C030000}"/>
    <cellStyle name="Note 5 5 2" xfId="5724" xr:uid="{DC6B2E22-2E35-4DCC-B667-76FA25F77C16}"/>
    <cellStyle name="Note 5 5 2 2" xfId="14661" xr:uid="{7DB6DA1D-7831-4442-B5BB-209F682D4ECC}"/>
    <cellStyle name="Note 5 5 2 3" xfId="20863" xr:uid="{75B80C1B-C6F6-4330-AE4B-F6A62416042A}"/>
    <cellStyle name="Note 5 5 3" xfId="7882" xr:uid="{38A58569-4715-4A5A-8EE4-DFFBC0C7B67E}"/>
    <cellStyle name="Note 5 5 3 2" xfId="16819" xr:uid="{042BDE20-22ED-43E7-B05E-80DDB23A8E5B}"/>
    <cellStyle name="Note 5 5 3 3" xfId="23021" xr:uid="{5A1BF940-0A48-47CC-81C8-0E4897EA4497}"/>
    <cellStyle name="Note 5 5 4" xfId="8760" xr:uid="{CDA9C379-AC6D-428A-87E1-634623C3452D}"/>
    <cellStyle name="Note 5 5 4 2" xfId="17697" xr:uid="{615D8D43-834E-418F-B1B8-4E1113EAC691}"/>
    <cellStyle name="Note 5 5 4 3" xfId="23899" xr:uid="{4595E2E6-DB72-417A-9F22-42CE369A0E1A}"/>
    <cellStyle name="Note 5 5 5" xfId="11595" xr:uid="{2AD53994-897C-4001-8F2F-BC5D8C769D5E}"/>
    <cellStyle name="Note 5 5 6" xfId="19135" xr:uid="{8DA73510-9B5E-402A-9043-1F2343A6B119}"/>
    <cellStyle name="Note 5 6" xfId="2437" xr:uid="{00000000-0005-0000-0000-00008D030000}"/>
    <cellStyle name="Note 5 6 2" xfId="5503" xr:uid="{5F49DAD4-9E39-4516-BBB2-0517966DB649}"/>
    <cellStyle name="Note 5 6 2 2" xfId="14440" xr:uid="{31011AA3-2AB1-4B0B-9364-020F881843DB}"/>
    <cellStyle name="Note 5 6 2 3" xfId="20642" xr:uid="{9FAA1429-7DAC-4274-91A0-AE150F6F3A95}"/>
    <cellStyle name="Note 5 6 3" xfId="7661" xr:uid="{E9D18B51-5EE2-4BA6-9A96-58F77849FA23}"/>
    <cellStyle name="Note 5 6 3 2" xfId="16598" xr:uid="{CD53AD35-94F1-42F0-A363-CF103623E53D}"/>
    <cellStyle name="Note 5 6 3 3" xfId="22800" xr:uid="{42D311DD-41AC-43EC-BE91-FF1E3E64F3B2}"/>
    <cellStyle name="Note 5 6 4" xfId="9239" xr:uid="{C917746C-183A-43B5-B39B-2D9A62E48D11}"/>
    <cellStyle name="Note 5 6 4 2" xfId="18176" xr:uid="{5FFA91FB-05F5-4C9B-878D-F88FB0717113}"/>
    <cellStyle name="Note 5 6 4 3" xfId="24378" xr:uid="{AB73891F-01CA-4F74-A1CD-6BB80EC3A9D5}"/>
    <cellStyle name="Note 5 6 5" xfId="11374" xr:uid="{A2E599F9-7E96-45D2-8E0D-7C8FFF02369D}"/>
    <cellStyle name="Note 5 6 6" xfId="18914" xr:uid="{FAEB5CB2-B274-492A-81F5-BAB3DB063B89}"/>
    <cellStyle name="Note 5 7" xfId="2293" xr:uid="{00000000-0005-0000-0000-00008E030000}"/>
    <cellStyle name="Note 5 7 2" xfId="5359" xr:uid="{295D73C8-13EE-4E9F-8F6B-D85E36488B7B}"/>
    <cellStyle name="Note 5 7 2 2" xfId="14296" xr:uid="{060AD3F6-7514-413C-B377-AE74847FFE6D}"/>
    <cellStyle name="Note 5 7 2 3" xfId="20498" xr:uid="{8214A8C0-C2BE-4013-9522-10C029551005}"/>
    <cellStyle name="Note 5 7 3" xfId="7517" xr:uid="{80620842-34F7-4940-8D79-CCD689DA9F4D}"/>
    <cellStyle name="Note 5 7 3 2" xfId="16454" xr:uid="{E1CD3817-8744-40D5-97E7-91C3FEA106F4}"/>
    <cellStyle name="Note 5 7 3 3" xfId="22656" xr:uid="{FEC8DE80-D561-4462-B01E-408F4A0EEEE0}"/>
    <cellStyle name="Note 5 7 4" xfId="6866" xr:uid="{4B9BCB86-AE7F-49CE-8F7B-794D39757C79}"/>
    <cellStyle name="Note 5 7 4 2" xfId="15803" xr:uid="{FB6553E5-A0BF-43D5-837E-34A3F52123B3}"/>
    <cellStyle name="Note 5 7 4 3" xfId="22005" xr:uid="{0F9E6C9E-34B7-4EBD-BBD0-64C36141CE0E}"/>
    <cellStyle name="Note 5 7 5" xfId="11230" xr:uid="{74A32C98-4F24-42BF-B5AB-47CF81C922CC}"/>
    <cellStyle name="Note 5 7 6" xfId="18770" xr:uid="{AFDA0F4F-12A2-410E-BEB7-139FB61B3BC2}"/>
    <cellStyle name="Note 5 8" xfId="4399" xr:uid="{0FE1F08B-A5B3-4214-BC90-F3BE005F0F0E}"/>
    <cellStyle name="Note 5 8 2" xfId="13336" xr:uid="{121CAB36-B565-4868-8AA9-A962265CC66C}"/>
    <cellStyle name="Note 5 8 3" xfId="20208" xr:uid="{71A98D35-753C-4F80-A886-C9B16D66E03E}"/>
    <cellStyle name="Note 5 9" xfId="6913" xr:uid="{22720C41-11C5-4E0C-8B42-7903912A7C2B}"/>
    <cellStyle name="Note 5 9 2" xfId="15850" xr:uid="{28BF528D-41A7-4A0D-B246-0B50C81C8FF5}"/>
    <cellStyle name="Note 5 9 3" xfId="22052" xr:uid="{22F88F20-7A90-4CA1-B35F-72051964F603}"/>
    <cellStyle name="Note 6" xfId="446" xr:uid="{00000000-0005-0000-0000-00008F030000}"/>
    <cellStyle name="Note 7" xfId="1544" xr:uid="{00000000-0005-0000-0000-000090030000}"/>
    <cellStyle name="Note 7 10" xfId="3556" xr:uid="{7047112E-82BC-42A6-86CB-8B7A4E8CB05D}"/>
    <cellStyle name="Note 7 10 2" xfId="12493" xr:uid="{B7011576-4314-406B-9AF6-B946DC84E118}"/>
    <cellStyle name="Note 7 10 3" xfId="19866" xr:uid="{87A8B7E8-0401-423D-AB03-7D4A1B1CF1C5}"/>
    <cellStyle name="Note 7 11" xfId="10485" xr:uid="{5541BB0D-EA6A-4340-90E2-64BD702434BF}"/>
    <cellStyle name="Note 7 12" xfId="18528" xr:uid="{E81ED41F-C864-45F2-B23B-EE180CEA7A64}"/>
    <cellStyle name="Note 7 2" xfId="2468" xr:uid="{00000000-0005-0000-0000-000091030000}"/>
    <cellStyle name="Note 7 2 2" xfId="5534" xr:uid="{E601AB42-1C3B-4826-AF18-54FED233BCAB}"/>
    <cellStyle name="Note 7 2 2 2" xfId="14471" xr:uid="{EF65D8C1-72FC-40F8-BAE4-CFAD13670561}"/>
    <cellStyle name="Note 7 2 2 3" xfId="20673" xr:uid="{5651E7B5-9671-41B0-9A0A-28F99BB668A4}"/>
    <cellStyle name="Note 7 2 3" xfId="7692" xr:uid="{177868E5-7330-4140-9E24-F18810E366E5}"/>
    <cellStyle name="Note 7 2 3 2" xfId="16629" xr:uid="{7CD44D2A-7190-4CA1-9707-0B80FB643BE7}"/>
    <cellStyle name="Note 7 2 3 3" xfId="22831" xr:uid="{6A210C68-CBD6-465C-A3A3-D1F43986DEB9}"/>
    <cellStyle name="Note 7 2 4" xfId="9247" xr:uid="{77128EA2-B86F-47D0-9431-879005A676E2}"/>
    <cellStyle name="Note 7 2 4 2" xfId="18184" xr:uid="{DA8CC9A1-BF25-452A-80A5-886056EAF0CE}"/>
    <cellStyle name="Note 7 2 4 3" xfId="24386" xr:uid="{85956002-82E8-4564-8835-518292782DD9}"/>
    <cellStyle name="Note 7 2 5" xfId="11405" xr:uid="{ECA775CD-8EBB-4943-B09C-3948AC2D8874}"/>
    <cellStyle name="Note 7 2 6" xfId="18945" xr:uid="{7EB301AA-CE8E-492C-B6F5-EDD83D44C3CC}"/>
    <cellStyle name="Note 7 3" xfId="2235" xr:uid="{00000000-0005-0000-0000-000092030000}"/>
    <cellStyle name="Note 7 3 2" xfId="5301" xr:uid="{30A48106-D2B8-4EA8-B19F-AB10100D6349}"/>
    <cellStyle name="Note 7 3 2 2" xfId="14238" xr:uid="{A51EE01F-5598-48DF-992F-A247E9B402F9}"/>
    <cellStyle name="Note 7 3 2 3" xfId="20440" xr:uid="{29A70970-2C2A-4EF2-86DA-BB96292EB350}"/>
    <cellStyle name="Note 7 3 3" xfId="7459" xr:uid="{BFCDB857-DB29-4D25-83DF-98EB80FF28CA}"/>
    <cellStyle name="Note 7 3 3 2" xfId="16396" xr:uid="{3CB19E63-5B8D-403B-BA99-FA9D4B8ED27C}"/>
    <cellStyle name="Note 7 3 3 3" xfId="22598" xr:uid="{736028C2-23A2-42FA-9E6C-B231405AC68C}"/>
    <cellStyle name="Note 7 3 4" xfId="8608" xr:uid="{E8E419B9-BBF7-440D-97C5-E2862E04E744}"/>
    <cellStyle name="Note 7 3 4 2" xfId="17545" xr:uid="{9C8D769C-82F9-46E6-A576-B72467F891AE}"/>
    <cellStyle name="Note 7 3 4 3" xfId="23747" xr:uid="{7C3D205D-B2EA-4A87-8E16-DB994F4F6F68}"/>
    <cellStyle name="Note 7 3 5" xfId="11172" xr:uid="{CC387950-EBE6-4A49-9C7E-A8C97BD09BDC}"/>
    <cellStyle name="Note 7 3 6" xfId="18712" xr:uid="{6C03E48C-C282-4BD7-BC7F-4E781B88FFCF}"/>
    <cellStyle name="Note 7 4" xfId="2211" xr:uid="{00000000-0005-0000-0000-000093030000}"/>
    <cellStyle name="Note 7 4 2" xfId="5277" xr:uid="{E1CA9D6F-753D-4C7D-AD1E-41EF99E83D5F}"/>
    <cellStyle name="Note 7 4 2 2" xfId="14214" xr:uid="{7318A20C-928E-4F53-B3F2-69E4B64E65DE}"/>
    <cellStyle name="Note 7 4 2 3" xfId="20416" xr:uid="{376CD4D5-A287-4453-AD3B-D257ADAEF6A2}"/>
    <cellStyle name="Note 7 4 3" xfId="7435" xr:uid="{E1DA3433-B53C-4FBF-B3FB-407C5E70CCA2}"/>
    <cellStyle name="Note 7 4 3 2" xfId="16372" xr:uid="{417A9A30-6E7C-408A-8798-D5608587E3A3}"/>
    <cellStyle name="Note 7 4 3 3" xfId="22574" xr:uid="{A07B48C7-7514-43AC-924E-7DB84943A0AE}"/>
    <cellStyle name="Note 7 4 4" xfId="6956" xr:uid="{DB930C18-0AAA-456F-870A-D3AB744115BC}"/>
    <cellStyle name="Note 7 4 4 2" xfId="15893" xr:uid="{C4C35121-A4EF-428A-A656-23B8FB8EB8F0}"/>
    <cellStyle name="Note 7 4 4 3" xfId="22095" xr:uid="{C41D8216-69F7-4C3D-AA58-C02E7418A6E3}"/>
    <cellStyle name="Note 7 4 5" xfId="11148" xr:uid="{B7CC61A9-CEC1-43CB-82E6-DA31D500C35D}"/>
    <cellStyle name="Note 7 4 6" xfId="18688" xr:uid="{5D5CC513-7E9A-45AF-B7C1-007EB19E9243}"/>
    <cellStyle name="Note 7 5" xfId="1129" xr:uid="{00000000-0005-0000-0000-000094030000}"/>
    <cellStyle name="Note 7 5 2" xfId="4196" xr:uid="{B23D95F6-7951-4571-A92C-1348245AFCC4}"/>
    <cellStyle name="Note 7 5 2 2" xfId="13133" xr:uid="{61AE2F30-F847-4015-A346-B133BB8304C2}"/>
    <cellStyle name="Note 7 5 2 3" xfId="20172" xr:uid="{0FF7B1B2-B00A-47BD-8C24-A52D7896C5A6}"/>
    <cellStyle name="Note 7 5 3" xfId="6796" xr:uid="{41C0DD7C-6C27-4B85-8FF6-9444EA15D62A}"/>
    <cellStyle name="Note 7 5 3 2" xfId="15733" xr:uid="{D0FD83BF-3452-4EA8-9AB8-5CCDD908387B}"/>
    <cellStyle name="Note 7 5 3 3" xfId="21935" xr:uid="{DB251D18-5F57-4532-BEE9-4BDBA3133283}"/>
    <cellStyle name="Note 7 5 4" xfId="9224" xr:uid="{68F16CC3-C951-4249-B5DF-AD9DA8EC2A42}"/>
    <cellStyle name="Note 7 5 4 2" xfId="18161" xr:uid="{F4A66CC6-62C4-496A-B5FA-56F996819186}"/>
    <cellStyle name="Note 7 5 4 3" xfId="24363" xr:uid="{049ACC03-6746-4A74-8098-21C134C6C6BE}"/>
    <cellStyle name="Note 7 5 5" xfId="10070" xr:uid="{6F7A8FA0-51F5-4089-8F80-C44BC32CE9E7}"/>
    <cellStyle name="Note 7 5 6" xfId="18447" xr:uid="{807A47A6-30B5-4E3D-9697-5F185391D6B5}"/>
    <cellStyle name="Note 7 6" xfId="2667" xr:uid="{00000000-0005-0000-0000-000095030000}"/>
    <cellStyle name="Note 7 6 2" xfId="5733" xr:uid="{9A626780-1AF3-45BC-BDB9-81DBE7A8807F}"/>
    <cellStyle name="Note 7 6 2 2" xfId="14670" xr:uid="{B035E53A-FF9C-4C9B-B466-9A3CDA291807}"/>
    <cellStyle name="Note 7 6 2 3" xfId="20872" xr:uid="{E67EAD04-673D-4644-98A0-5A0F82158E57}"/>
    <cellStyle name="Note 7 6 3" xfId="7891" xr:uid="{3446321A-DF1C-47A8-A34D-09D0863E3006}"/>
    <cellStyle name="Note 7 6 3 2" xfId="16828" xr:uid="{24C33BD0-E0F9-47FD-94F5-9D588DD2B6C9}"/>
    <cellStyle name="Note 7 6 3 3" xfId="23030" xr:uid="{2CB7D7BC-003F-4EE8-AC33-969FBDEF7279}"/>
    <cellStyle name="Note 7 6 4" xfId="7021" xr:uid="{D6372E0B-6311-4893-8A59-85BDC8FC866E}"/>
    <cellStyle name="Note 7 6 4 2" xfId="15958" xr:uid="{3460BF7F-FB55-4A3F-87C8-09345142A083}"/>
    <cellStyle name="Note 7 6 4 3" xfId="22160" xr:uid="{F53FCD72-AC8E-4373-8ECB-5FB52BA05D0C}"/>
    <cellStyle name="Note 7 6 5" xfId="11604" xr:uid="{026DDD86-520C-463A-8510-E285CA5D001F}"/>
    <cellStyle name="Note 7 6 6" xfId="19144" xr:uid="{D5827FDF-8ED4-4C06-AFF5-29DA63230734}"/>
    <cellStyle name="Note 7 7" xfId="2688" xr:uid="{00000000-0005-0000-0000-000096030000}"/>
    <cellStyle name="Note 7 7 2" xfId="5754" xr:uid="{2FE3AA95-1619-4BC7-B49B-7929B1959531}"/>
    <cellStyle name="Note 7 7 2 2" xfId="14691" xr:uid="{D4E74DA7-667A-4FBC-A1FF-B1FDBB7DF6E1}"/>
    <cellStyle name="Note 7 7 2 3" xfId="20893" xr:uid="{E4D93B34-DD3C-4EB0-936C-B410D1459631}"/>
    <cellStyle name="Note 7 7 3" xfId="7912" xr:uid="{B3DF62C0-59AE-4AC7-86B1-BEAA725850E7}"/>
    <cellStyle name="Note 7 7 3 2" xfId="16849" xr:uid="{BEA1BB06-56F9-44EF-8618-05D314F41748}"/>
    <cellStyle name="Note 7 7 3 3" xfId="23051" xr:uid="{6BBDBD90-718B-4170-8D68-24434996D80D}"/>
    <cellStyle name="Note 7 7 4" xfId="9209" xr:uid="{8211224A-7CB8-4097-A1B8-71E7F254C4E0}"/>
    <cellStyle name="Note 7 7 4 2" xfId="18146" xr:uid="{EA29AD04-FDE7-4898-9C55-D69AB8445A8B}"/>
    <cellStyle name="Note 7 7 4 3" xfId="24348" xr:uid="{69693AE3-2E21-4B47-99C3-136EBD4446C2}"/>
    <cellStyle name="Note 7 7 5" xfId="11625" xr:uid="{4BB5D3C8-645C-491A-9179-A3F90B558B0D}"/>
    <cellStyle name="Note 7 7 6" xfId="19165" xr:uid="{D12B75E6-1F92-4F05-ABA8-2CC7F4C80B2C}"/>
    <cellStyle name="Note 7 8" xfId="4611" xr:uid="{A49D78CB-B013-4BF7-A4A0-8BD48DB3F1CA}"/>
    <cellStyle name="Note 7 8 2" xfId="13548" xr:uid="{E1FAD772-C6A4-4B4D-A951-39E2609ACBF0}"/>
    <cellStyle name="Note 7 8 3" xfId="20253" xr:uid="{62DF65F0-2445-4F9C-A035-A5FDE91D333C}"/>
    <cellStyle name="Note 7 9" xfId="7029" xr:uid="{50257EC9-66FB-4C90-98AC-FC5001620790}"/>
    <cellStyle name="Note 7 9 2" xfId="15966" xr:uid="{B7BA9E34-BC4F-4C3F-B42D-E56E730D2A6A}"/>
    <cellStyle name="Note 7 9 3" xfId="22168" xr:uid="{5D06761E-D247-4C0D-9422-04D9CBF5C94B}"/>
    <cellStyle name="Note 8" xfId="774" xr:uid="{00000000-0005-0000-0000-000097030000}"/>
    <cellStyle name="Note 8 2" xfId="3841" xr:uid="{5FA20599-288A-43A9-ADB1-C003AAD808E7}"/>
    <cellStyle name="Note 8 2 2" xfId="12778" xr:uid="{BF8B2E8D-765D-412F-8189-3A5B0C18CE4F}"/>
    <cellStyle name="Note 8 2 3" xfId="19984" xr:uid="{805FD0AD-D25D-4E4E-BAA2-C393FB930301}"/>
    <cellStyle name="Note 8 3" xfId="6529" xr:uid="{1685C794-A7B4-43EC-AE31-9E55BC217E2A}"/>
    <cellStyle name="Note 8 3 2" xfId="15466" xr:uid="{FE94F374-15CE-4B5E-B4AE-37E51DEC39EF}"/>
    <cellStyle name="Note 8 3 3" xfId="21668" xr:uid="{A71384F1-0FCA-4BB8-9DCD-24504D20EC2F}"/>
    <cellStyle name="Note 8 4" xfId="8917" xr:uid="{94594802-0905-4D38-B42A-1785A97645CA}"/>
    <cellStyle name="Note 8 4 2" xfId="17854" xr:uid="{BEC9D730-49FB-4374-89C2-C450B7EEA7B0}"/>
    <cellStyle name="Note 8 4 3" xfId="24056" xr:uid="{DB643816-97B6-4393-B033-E9FBB7A8A7F6}"/>
    <cellStyle name="Note 8 5" xfId="9715" xr:uid="{6BA64174-B9B4-4FF1-ABFE-AAA6DEC4B7B2}"/>
    <cellStyle name="Note 8 6" xfId="18259" xr:uid="{F428FF66-AEB5-4F4D-A0FB-AD6639F32B4B}"/>
    <cellStyle name="Note 9" xfId="1113" xr:uid="{00000000-0005-0000-0000-000098030000}"/>
    <cellStyle name="Note 9 2" xfId="4180" xr:uid="{647E3194-1A4C-48C3-83AB-1060BBB37DAD}"/>
    <cellStyle name="Note 9 2 2" xfId="13117" xr:uid="{B0673E03-01E7-48B2-8B3B-96B0194E050F}"/>
    <cellStyle name="Note 9 2 3" xfId="20156" xr:uid="{C93DE5FA-156E-4E70-B5F7-76F15EE4BC97}"/>
    <cellStyle name="Note 9 3" xfId="6780" xr:uid="{491B01BB-5C24-4D74-8B8E-CB85758E21DE}"/>
    <cellStyle name="Note 9 3 2" xfId="15717" xr:uid="{0B7549E4-DA59-477D-AD16-2F6D8CB4FF5E}"/>
    <cellStyle name="Note 9 3 3" xfId="21919" xr:uid="{539F9F04-9C48-474D-864E-30DAE84CF81A}"/>
    <cellStyle name="Note 9 4" xfId="6841" xr:uid="{CDADC97C-AEA0-4F89-AAF0-0B3F392F5C78}"/>
    <cellStyle name="Note 9 4 2" xfId="15778" xr:uid="{C551E7B6-6301-44FA-A0C3-9FB5B1C96B12}"/>
    <cellStyle name="Note 9 4 3" xfId="21980" xr:uid="{297BF1CD-0C7C-47B9-9841-95B5534395E9}"/>
    <cellStyle name="Note 9 5" xfId="10054" xr:uid="{D415B9BC-ED0B-458D-AA93-3ED3B2EEEC8E}"/>
    <cellStyle name="Note 9 6" xfId="18431" xr:uid="{52C1BEB8-D770-4691-99D3-B04B631D6941}"/>
    <cellStyle name="Odstotek 2" xfId="171" xr:uid="{00000000-0005-0000-0000-00009A030000}"/>
    <cellStyle name="Odstotek 2 2" xfId="447" xr:uid="{00000000-0005-0000-0000-00009B030000}"/>
    <cellStyle name="Odstotek 3" xfId="1755" xr:uid="{00000000-0005-0000-0000-00009C030000}"/>
    <cellStyle name="Opomba 2" xfId="123" xr:uid="{00000000-0005-0000-0000-00009D030000}"/>
    <cellStyle name="Opomba 2 10" xfId="2712" xr:uid="{00000000-0005-0000-0000-00009E030000}"/>
    <cellStyle name="Opomba 2 10 2" xfId="5778" xr:uid="{5E748996-4C68-4DAC-A9A6-712CEE0FA072}"/>
    <cellStyle name="Opomba 2 10 2 2" xfId="14715" xr:uid="{E9C83FB9-1055-4608-9852-C10158ED6C16}"/>
    <cellStyle name="Opomba 2 10 2 3" xfId="20917" xr:uid="{1D7DC1BB-B4AA-4DB6-85D0-5C66A0525518}"/>
    <cellStyle name="Opomba 2 10 3" xfId="7936" xr:uid="{08E0012F-B353-4B90-BBC7-A3C3F80781A8}"/>
    <cellStyle name="Opomba 2 10 3 2" xfId="16873" xr:uid="{5B36EE99-1656-4C38-A9E1-C2B0BAB66A2B}"/>
    <cellStyle name="Opomba 2 10 3 3" xfId="23075" xr:uid="{CA9CF4F4-F44B-4B8E-89DC-95741B53BFE3}"/>
    <cellStyle name="Opomba 2 10 4" xfId="8944" xr:uid="{9272578F-7B49-4020-9355-15C21BB72F49}"/>
    <cellStyle name="Opomba 2 10 4 2" xfId="17881" xr:uid="{A80D3313-32B6-41F6-A771-5998DB944D87}"/>
    <cellStyle name="Opomba 2 10 4 3" xfId="24083" xr:uid="{8E3CAAE1-930A-4A17-B176-B85FE46BA79E}"/>
    <cellStyle name="Opomba 2 10 5" xfId="11649" xr:uid="{9FF79F7E-287C-4328-B084-DA2C17725592}"/>
    <cellStyle name="Opomba 2 10 6" xfId="19189" xr:uid="{527B96DE-1E49-46B6-ADCE-5D370C01B6F3}"/>
    <cellStyle name="Opomba 2 11" xfId="3325" xr:uid="{BCC518CE-40D4-4924-97D1-87FE8A6860D9}"/>
    <cellStyle name="Opomba 2 11 2" xfId="12262" xr:uid="{267E87D9-195F-4591-A4CA-866E29E2A663}"/>
    <cellStyle name="Opomba 2 11 3" xfId="19795" xr:uid="{6F2AB608-7CE0-4B1A-9C55-E34BD0163AA9}"/>
    <cellStyle name="Opomba 2 12" xfId="6869" xr:uid="{CCD2681C-7EBC-4F7F-B318-CF8D38F89CF7}"/>
    <cellStyle name="Opomba 2 12 2" xfId="15806" xr:uid="{6CD90D00-6A91-4C5A-BFE0-2DAB5199792E}"/>
    <cellStyle name="Opomba 2 12 3" xfId="22008" xr:uid="{D7785641-0048-4F40-B75B-A69B0077FE22}"/>
    <cellStyle name="Opomba 2 13" xfId="3588" xr:uid="{86416DFB-75BE-46E4-B6DB-05DB763907F9}"/>
    <cellStyle name="Opomba 2 13 2" xfId="12525" xr:uid="{2A1BF11E-96B3-4A60-A1AE-870E11C94DB4}"/>
    <cellStyle name="Opomba 2 13 3" xfId="19898" xr:uid="{C931E7E5-4B06-444D-AB9D-449EBE3417AD}"/>
    <cellStyle name="Opomba 2 14" xfId="9298" xr:uid="{19D904E8-63FA-4555-9801-17511DE26E62}"/>
    <cellStyle name="Opomba 2 15" xfId="9492" xr:uid="{2D5759D1-A61F-4F75-A55B-2B016977CDD5}"/>
    <cellStyle name="Opomba 2 2" xfId="261" xr:uid="{00000000-0005-0000-0000-00009F030000}"/>
    <cellStyle name="Opomba 2 2 10" xfId="2367" xr:uid="{00000000-0005-0000-0000-0000A0030000}"/>
    <cellStyle name="Opomba 2 2 10 2" xfId="5433" xr:uid="{F3EF3909-970E-4612-ACA8-DD423B7F5308}"/>
    <cellStyle name="Opomba 2 2 10 2 2" xfId="14370" xr:uid="{84486A44-CCB3-43B0-9781-394435598F36}"/>
    <cellStyle name="Opomba 2 2 10 2 3" xfId="20572" xr:uid="{DAA02B11-CEFD-48CE-A23B-9207508C94F6}"/>
    <cellStyle name="Opomba 2 2 10 3" xfId="7591" xr:uid="{C69B8FD9-A084-4BE6-8078-077B1D0B26B6}"/>
    <cellStyle name="Opomba 2 2 10 3 2" xfId="16528" xr:uid="{7FCF283B-4E17-466F-8588-EB052E762D15}"/>
    <cellStyle name="Opomba 2 2 10 3 3" xfId="22730" xr:uid="{88D3B029-C006-4EB4-9E11-74F84F7CFD51}"/>
    <cellStyle name="Opomba 2 2 10 4" xfId="8962" xr:uid="{DF2DEC91-A767-4E1A-863B-5A19D07E53F8}"/>
    <cellStyle name="Opomba 2 2 10 4 2" xfId="17899" xr:uid="{649EF4B6-5195-4B96-8E16-FF8BBD17EAB2}"/>
    <cellStyle name="Opomba 2 2 10 4 3" xfId="24101" xr:uid="{C1C3F512-08DF-450D-BDCF-586D925F492B}"/>
    <cellStyle name="Opomba 2 2 10 5" xfId="11304" xr:uid="{D71D56A9-4607-43AC-9459-31D8B55A4538}"/>
    <cellStyle name="Opomba 2 2 10 6" xfId="18844" xr:uid="{4BA92C2C-9598-40FB-869E-4056A81E5239}"/>
    <cellStyle name="Opomba 2 2 11" xfId="3439" xr:uid="{D11F40B8-CEF3-4592-B901-112C7BCC5C27}"/>
    <cellStyle name="Opomba 2 2 11 2" xfId="12376" xr:uid="{14999447-AD80-4FA4-B491-11D7CDBDED08}"/>
    <cellStyle name="Opomba 2 2 11 3" xfId="19829" xr:uid="{38C1688C-592F-44DF-AB29-422352DA47A2}"/>
    <cellStyle name="Opomba 2 2 12" xfId="8604" xr:uid="{928B8360-876E-4BC3-B4C4-104ABE157DE4}"/>
    <cellStyle name="Opomba 2 2 12 2" xfId="17541" xr:uid="{B976FE03-DC3D-4E86-88FC-9BEB91D2BEA0}"/>
    <cellStyle name="Opomba 2 2 12 3" xfId="23743" xr:uid="{3F97B121-F7E1-4181-A6CB-D41A7760F803}"/>
    <cellStyle name="Opomba 2 2 13" xfId="8651" xr:uid="{AB5A1AD6-E944-4A3E-B35F-17A9386DF3CD}"/>
    <cellStyle name="Opomba 2 2 13 2" xfId="17588" xr:uid="{068B9D8F-E2AD-446C-8909-570571972272}"/>
    <cellStyle name="Opomba 2 2 13 3" xfId="23790" xr:uid="{5145CA5A-5D64-4CCE-8BF4-C83B129C270C}"/>
    <cellStyle name="Opomba 2 2 14" xfId="9391" xr:uid="{0C68CE47-A1B9-4A48-B1B0-68D59693B1CB}"/>
    <cellStyle name="Opomba 2 2 15" xfId="9280" xr:uid="{B38FE6C5-CB6F-43F8-8D1B-B2A5E2ECCEB6}"/>
    <cellStyle name="Opomba 2 2 2" xfId="658" xr:uid="{00000000-0005-0000-0000-0000A1030000}"/>
    <cellStyle name="Opomba 2 2 2 10" xfId="9147" xr:uid="{19BD98B4-DDA3-41A7-8B1D-8C1DDCED5112}"/>
    <cellStyle name="Opomba 2 2 2 10 2" xfId="18084" xr:uid="{F2EA665D-8F2E-4798-ACC2-341A1DEC0577}"/>
    <cellStyle name="Opomba 2 2 2 10 3" xfId="24286" xr:uid="{D87049E0-340B-43CE-93B1-77B247F00D6E}"/>
    <cellStyle name="Opomba 2 2 2 11" xfId="9599" xr:uid="{7F32C107-C594-4800-8A53-B37C7BA5DB7D}"/>
    <cellStyle name="Opomba 2 2 2 12" xfId="18223" xr:uid="{CD8E8279-F33F-482E-8E33-F8F64DD0BE30}"/>
    <cellStyle name="Opomba 2 2 2 2" xfId="1661" xr:uid="{00000000-0005-0000-0000-0000A2030000}"/>
    <cellStyle name="Opomba 2 2 2 2 10" xfId="8953" xr:uid="{4927CA92-FD75-4A2D-92B9-878DDEA2153B}"/>
    <cellStyle name="Opomba 2 2 2 2 10 2" xfId="17890" xr:uid="{2586C3B4-AC38-40DA-AED0-8C0FD5A7822D}"/>
    <cellStyle name="Opomba 2 2 2 2 10 3" xfId="24092" xr:uid="{EFC70B6B-0BCD-479D-9DA5-81A723F60A0D}"/>
    <cellStyle name="Opomba 2 2 2 2 11" xfId="10602" xr:uid="{116A583E-E5FD-4872-9357-5F4306CBBBA3}"/>
    <cellStyle name="Opomba 2 2 2 2 12" xfId="18558" xr:uid="{AF12E4F8-752B-40E7-A6BB-EB9FB2F63952}"/>
    <cellStyle name="Opomba 2 2 2 2 2" xfId="2305" xr:uid="{00000000-0005-0000-0000-0000A3030000}"/>
    <cellStyle name="Opomba 2 2 2 2 2 2" xfId="5371" xr:uid="{39929D9A-77AC-45AA-A041-1D938DDE191C}"/>
    <cellStyle name="Opomba 2 2 2 2 2 2 2" xfId="14308" xr:uid="{CF65ECC8-8E5D-435E-BA36-5E2BA4F18A53}"/>
    <cellStyle name="Opomba 2 2 2 2 2 2 3" xfId="20510" xr:uid="{BE5DAFB9-9770-490F-B8C4-9AB4374C90CC}"/>
    <cellStyle name="Opomba 2 2 2 2 2 3" xfId="7529" xr:uid="{EA2C07F0-7B23-42C7-BCF2-4AC2F79637E9}"/>
    <cellStyle name="Opomba 2 2 2 2 2 3 2" xfId="16466" xr:uid="{F8E72F10-138E-4D4B-8E15-8E14326AEFF1}"/>
    <cellStyle name="Opomba 2 2 2 2 2 3 3" xfId="22668" xr:uid="{2702B1FD-F525-4F84-A5AE-136F7256934B}"/>
    <cellStyle name="Opomba 2 2 2 2 2 4" xfId="6850" xr:uid="{AC939BC5-9B29-4578-92D4-8487F544679A}"/>
    <cellStyle name="Opomba 2 2 2 2 2 4 2" xfId="15787" xr:uid="{7E94E0AA-70C0-42A5-B56A-AE9FC5066BB5}"/>
    <cellStyle name="Opomba 2 2 2 2 2 4 3" xfId="21989" xr:uid="{889BA1AD-8CDB-4C54-B284-A0371A128415}"/>
    <cellStyle name="Opomba 2 2 2 2 2 5" xfId="11242" xr:uid="{D74FB64B-6E3E-4EF7-BBB1-F471BEB755F3}"/>
    <cellStyle name="Opomba 2 2 2 2 2 6" xfId="18782" xr:uid="{B7EEA880-5909-4563-AD1F-C6C7080929E5}"/>
    <cellStyle name="Opomba 2 2 2 2 3" xfId="1079" xr:uid="{00000000-0005-0000-0000-0000A4030000}"/>
    <cellStyle name="Opomba 2 2 2 2 3 2" xfId="4146" xr:uid="{0F626DC9-F4D6-48F8-984E-480CF334275D}"/>
    <cellStyle name="Opomba 2 2 2 2 3 2 2" xfId="13083" xr:uid="{6865AFC6-9C26-4D94-A0E0-2BC15CE34C32}"/>
    <cellStyle name="Opomba 2 2 2 2 3 2 3" xfId="20122" xr:uid="{64FB844C-F843-4860-AD03-DE16800965FD}"/>
    <cellStyle name="Opomba 2 2 2 2 3 3" xfId="6746" xr:uid="{B63243C2-8124-4D04-8BCC-C47DA3F670B3}"/>
    <cellStyle name="Opomba 2 2 2 2 3 3 2" xfId="15683" xr:uid="{94343EED-2D13-43BE-9570-67F70FAC4AD3}"/>
    <cellStyle name="Opomba 2 2 2 2 3 3 3" xfId="21885" xr:uid="{1FEB9075-54C9-4346-8EC4-83F2350BE467}"/>
    <cellStyle name="Opomba 2 2 2 2 3 4" xfId="6373" xr:uid="{D4000CD1-70A1-44AF-A538-2DA9B99E16A6}"/>
    <cellStyle name="Opomba 2 2 2 2 3 4 2" xfId="15310" xr:uid="{CC84CC74-4301-43E7-890A-D8EA5ADA189C}"/>
    <cellStyle name="Opomba 2 2 2 2 3 4 3" xfId="21512" xr:uid="{E57029D3-D4ED-41B3-BF36-B5E718268EDD}"/>
    <cellStyle name="Opomba 2 2 2 2 3 5" xfId="10020" xr:uid="{3E8DE8AD-CD03-42C8-9711-CD7ECDA27769}"/>
    <cellStyle name="Opomba 2 2 2 2 3 6" xfId="18397" xr:uid="{75D32B7A-0CED-4F83-9F51-1AD99893E624}"/>
    <cellStyle name="Opomba 2 2 2 2 4" xfId="2411" xr:uid="{00000000-0005-0000-0000-0000A5030000}"/>
    <cellStyle name="Opomba 2 2 2 2 4 2" xfId="5477" xr:uid="{148B198F-85A0-46A1-9F86-FD5D038F48FF}"/>
    <cellStyle name="Opomba 2 2 2 2 4 2 2" xfId="14414" xr:uid="{E18D6B11-5A05-4ECA-B61B-2AE44A43276B}"/>
    <cellStyle name="Opomba 2 2 2 2 4 2 3" xfId="20616" xr:uid="{1B847EC5-8069-44E4-A0F7-CBFDFD284AE2}"/>
    <cellStyle name="Opomba 2 2 2 2 4 3" xfId="7635" xr:uid="{54B39050-9764-4951-AED4-50C9C1728F9B}"/>
    <cellStyle name="Opomba 2 2 2 2 4 3 2" xfId="16572" xr:uid="{17441927-A887-4B5A-961F-564368A3EB02}"/>
    <cellStyle name="Opomba 2 2 2 2 4 3 3" xfId="22774" xr:uid="{FAF0595F-FF20-4BEF-ADB4-FD546345ED58}"/>
    <cellStyle name="Opomba 2 2 2 2 4 4" xfId="9062" xr:uid="{CF9F262D-FEC0-48FC-8963-836C66182E53}"/>
    <cellStyle name="Opomba 2 2 2 2 4 4 2" xfId="17999" xr:uid="{374719AD-918F-4D49-BB24-00566719D160}"/>
    <cellStyle name="Opomba 2 2 2 2 4 4 3" xfId="24201" xr:uid="{B7A1E055-556E-4995-AA83-0E78057D1443}"/>
    <cellStyle name="Opomba 2 2 2 2 4 5" xfId="11348" xr:uid="{B7B595ED-B332-4F9A-9D98-0DBE3B98AEA5}"/>
    <cellStyle name="Opomba 2 2 2 2 4 6" xfId="18888" xr:uid="{B02F5B57-4A3A-45CE-B216-730CEC687438}"/>
    <cellStyle name="Opomba 2 2 2 2 5" xfId="2189" xr:uid="{00000000-0005-0000-0000-0000A6030000}"/>
    <cellStyle name="Opomba 2 2 2 2 5 2" xfId="5255" xr:uid="{3410B339-340D-4D0D-8573-D3FFCB2A4C7E}"/>
    <cellStyle name="Opomba 2 2 2 2 5 2 2" xfId="14192" xr:uid="{AF156FE3-1275-458B-8A08-0E3DD4D89A7E}"/>
    <cellStyle name="Opomba 2 2 2 2 5 2 3" xfId="20394" xr:uid="{C2B882AA-A200-4A2A-B2F2-E8EFF5786C2A}"/>
    <cellStyle name="Opomba 2 2 2 2 5 3" xfId="7413" xr:uid="{BBCBE407-A46A-4D1C-86F4-52A144AFC07B}"/>
    <cellStyle name="Opomba 2 2 2 2 5 3 2" xfId="16350" xr:uid="{A4747C73-AEAE-46EB-A4DD-612FEA4D123B}"/>
    <cellStyle name="Opomba 2 2 2 2 5 3 3" xfId="22552" xr:uid="{D629E6B7-86BE-4AC4-8FDC-8D3BBDC546F4}"/>
    <cellStyle name="Opomba 2 2 2 2 5 4" xfId="9266" xr:uid="{30582683-D96B-427C-8702-D216B84B4B19}"/>
    <cellStyle name="Opomba 2 2 2 2 5 4 2" xfId="18203" xr:uid="{C36F95EF-A36F-4312-8703-8A4A0F3A12A2}"/>
    <cellStyle name="Opomba 2 2 2 2 5 4 3" xfId="24405" xr:uid="{F8CE36A4-A069-4160-80DE-097258F9C57E}"/>
    <cellStyle name="Opomba 2 2 2 2 5 5" xfId="11126" xr:uid="{F7048CF7-2145-4EDF-B163-16469815E196}"/>
    <cellStyle name="Opomba 2 2 2 2 5 6" xfId="18666" xr:uid="{4DADFB3A-BB91-4C42-810F-BC950CAF1C4C}"/>
    <cellStyle name="Opomba 2 2 2 2 6" xfId="1124" xr:uid="{00000000-0005-0000-0000-0000A7030000}"/>
    <cellStyle name="Opomba 2 2 2 2 6 2" xfId="4191" xr:uid="{B8098859-5B32-4B36-8B95-E0D5D3AFC52B}"/>
    <cellStyle name="Opomba 2 2 2 2 6 2 2" xfId="13128" xr:uid="{41DF75D5-786D-4C32-A05B-3EC43D12A05D}"/>
    <cellStyle name="Opomba 2 2 2 2 6 2 3" xfId="20167" xr:uid="{B05EF133-30E6-422A-B85E-113C4BA2313A}"/>
    <cellStyle name="Opomba 2 2 2 2 6 3" xfId="6791" xr:uid="{933D3A0E-7AC8-46ED-9A02-F2F0811F2B3C}"/>
    <cellStyle name="Opomba 2 2 2 2 6 3 2" xfId="15728" xr:uid="{324BF114-6AEB-463A-8F5D-D8D893D1EB3C}"/>
    <cellStyle name="Opomba 2 2 2 2 6 3 3" xfId="21930" xr:uid="{2EADCECB-4673-40BD-AC84-DB88DFB5C4C3}"/>
    <cellStyle name="Opomba 2 2 2 2 6 4" xfId="3620" xr:uid="{F6A72A29-444D-41CD-B361-BF56339BCBDC}"/>
    <cellStyle name="Opomba 2 2 2 2 6 4 2" xfId="12557" xr:uid="{A1253D82-0E3D-4EB2-9A5F-724D1CBEB568}"/>
    <cellStyle name="Opomba 2 2 2 2 6 4 3" xfId="19930" xr:uid="{00CD07B2-A62F-4D7F-8945-FF890BDA9537}"/>
    <cellStyle name="Opomba 2 2 2 2 6 5" xfId="10065" xr:uid="{F447F182-1586-4BA6-9D7D-1D5EAEF92549}"/>
    <cellStyle name="Opomba 2 2 2 2 6 6" xfId="18442" xr:uid="{FE2CD55E-C187-4BB1-A151-2DF8141D205E}"/>
    <cellStyle name="Opomba 2 2 2 2 7" xfId="3149" xr:uid="{00000000-0005-0000-0000-0000A8030000}"/>
    <cellStyle name="Opomba 2 2 2 2 7 2" xfId="6215" xr:uid="{EF6E5857-E028-49C7-8D6F-4A12E11A9C40}"/>
    <cellStyle name="Opomba 2 2 2 2 7 2 2" xfId="15152" xr:uid="{4C9FE084-775B-4332-9A36-6CB5368346E7}"/>
    <cellStyle name="Opomba 2 2 2 2 7 2 3" xfId="21354" xr:uid="{5A4746F2-BDD4-45E5-95AA-66081F50A1CC}"/>
    <cellStyle name="Opomba 2 2 2 2 7 3" xfId="8373" xr:uid="{67601F11-023F-45B8-B2B7-3C6CB5ABFFFD}"/>
    <cellStyle name="Opomba 2 2 2 2 7 3 2" xfId="17310" xr:uid="{81C03335-F225-4467-A910-0282C39C22F8}"/>
    <cellStyle name="Opomba 2 2 2 2 7 3 3" xfId="23512" xr:uid="{ED1D777B-2405-4202-B0B3-487770D0995E}"/>
    <cellStyle name="Opomba 2 2 2 2 7 4" xfId="8756" xr:uid="{FD9B5BDE-79F7-4559-9E27-06446C005AE9}"/>
    <cellStyle name="Opomba 2 2 2 2 7 4 2" xfId="17693" xr:uid="{8D3BCAC4-BB76-48D2-B580-3D5CFC778C7E}"/>
    <cellStyle name="Opomba 2 2 2 2 7 4 3" xfId="23895" xr:uid="{C183F84E-95AA-45F0-A4C5-45B2C0331AC2}"/>
    <cellStyle name="Opomba 2 2 2 2 7 5" xfId="12086" xr:uid="{CA492643-DC42-42CD-8307-FEF9C7A0D092}"/>
    <cellStyle name="Opomba 2 2 2 2 7 6" xfId="19626" xr:uid="{082A5E43-3494-42DF-B1AA-D11EDEFD6AD1}"/>
    <cellStyle name="Opomba 2 2 2 2 8" xfId="4728" xr:uid="{90A809FC-0877-4F34-8A63-3F82D875E775}"/>
    <cellStyle name="Opomba 2 2 2 2 8 2" xfId="13665" xr:uid="{CEF8F571-C766-4432-A044-416874AF1E4C}"/>
    <cellStyle name="Opomba 2 2 2 2 8 3" xfId="20283" xr:uid="{73B6885D-8763-4358-B002-666D85496B5E}"/>
    <cellStyle name="Opomba 2 2 2 2 9" xfId="7100" xr:uid="{DE066A40-F39A-4C60-8DC7-4B1E36FD69CF}"/>
    <cellStyle name="Opomba 2 2 2 2 9 2" xfId="16037" xr:uid="{215650E5-03F1-41B0-873A-373F8C55AC38}"/>
    <cellStyle name="Opomba 2 2 2 2 9 3" xfId="22239" xr:uid="{43499017-4684-47D3-969A-BC44F77A7D22}"/>
    <cellStyle name="Opomba 2 2 2 3" xfId="2129" xr:uid="{00000000-0005-0000-0000-0000A9030000}"/>
    <cellStyle name="Opomba 2 2 2 3 10" xfId="8625" xr:uid="{CA983060-2473-4477-91AB-AC09E57C10D1}"/>
    <cellStyle name="Opomba 2 2 2 3 10 2" xfId="17562" xr:uid="{8C827103-B172-4C76-81C6-318D65E93050}"/>
    <cellStyle name="Opomba 2 2 2 3 10 3" xfId="23764" xr:uid="{01E26433-7CCD-4231-A79B-255BAE6B6171}"/>
    <cellStyle name="Opomba 2 2 2 3 11" xfId="11066" xr:uid="{30B1D7FB-1F19-4E21-933F-9A0C77B10ADB}"/>
    <cellStyle name="Opomba 2 2 2 3 12" xfId="18606" xr:uid="{35683E76-0F02-4273-A1C0-AEEC763565B4}"/>
    <cellStyle name="Opomba 2 2 2 3 2" xfId="2733" xr:uid="{00000000-0005-0000-0000-0000AA030000}"/>
    <cellStyle name="Opomba 2 2 2 3 2 2" xfId="5799" xr:uid="{D204F3D9-02C0-4C77-ADF4-A34E1571F8B7}"/>
    <cellStyle name="Opomba 2 2 2 3 2 2 2" xfId="14736" xr:uid="{AB074E94-5BF6-4429-8007-1FB746D2D696}"/>
    <cellStyle name="Opomba 2 2 2 3 2 2 3" xfId="20938" xr:uid="{07EB8243-72E7-4775-AC98-AD87B29FE44D}"/>
    <cellStyle name="Opomba 2 2 2 3 2 3" xfId="7957" xr:uid="{B0E890D4-23D5-4D1A-BE4B-EB1C32DC03E2}"/>
    <cellStyle name="Opomba 2 2 2 3 2 3 2" xfId="16894" xr:uid="{A2BDC8D7-B132-4610-A948-D026FA5C67B5}"/>
    <cellStyle name="Opomba 2 2 2 3 2 3 3" xfId="23096" xr:uid="{062D94A9-A5E5-4299-8D85-2FCB23F57965}"/>
    <cellStyle name="Opomba 2 2 2 3 2 4" xfId="8683" xr:uid="{09759F17-982E-4F23-9381-C9DCBA66C9A4}"/>
    <cellStyle name="Opomba 2 2 2 3 2 4 2" xfId="17620" xr:uid="{785BD9D8-33E4-49D5-B5D3-FF6F100096BC}"/>
    <cellStyle name="Opomba 2 2 2 3 2 4 3" xfId="23822" xr:uid="{2FC09139-517C-4AFD-9FE0-5927048A74B5}"/>
    <cellStyle name="Opomba 2 2 2 3 2 5" xfId="11670" xr:uid="{32E4BFF8-DB0F-4416-9A02-F1CCC7C337F4}"/>
    <cellStyle name="Opomba 2 2 2 3 2 6" xfId="19210" xr:uid="{D269B89B-E332-49B4-97B9-0A3874331484}"/>
    <cellStyle name="Opomba 2 2 2 3 3" xfId="2843" xr:uid="{00000000-0005-0000-0000-0000AB030000}"/>
    <cellStyle name="Opomba 2 2 2 3 3 2" xfId="5909" xr:uid="{BA52E3EF-C7FD-41AB-8058-C370F7C6F23A}"/>
    <cellStyle name="Opomba 2 2 2 3 3 2 2" xfId="14846" xr:uid="{65347815-80BC-43C3-8A39-6E0DED81BC32}"/>
    <cellStyle name="Opomba 2 2 2 3 3 2 3" xfId="21048" xr:uid="{726A190A-ED60-4B55-B0E7-879FA8D9F7CB}"/>
    <cellStyle name="Opomba 2 2 2 3 3 3" xfId="8067" xr:uid="{965CE355-546B-4DD9-9012-EC664AAED664}"/>
    <cellStyle name="Opomba 2 2 2 3 3 3 2" xfId="17004" xr:uid="{90664E9F-401A-4021-B842-0C283483C283}"/>
    <cellStyle name="Opomba 2 2 2 3 3 3 3" xfId="23206" xr:uid="{62E7643D-B56C-4F88-8D0D-C103E2AB1079}"/>
    <cellStyle name="Opomba 2 2 2 3 3 4" xfId="7088" xr:uid="{18F4FB90-3A4A-4308-9077-141A68104E48}"/>
    <cellStyle name="Opomba 2 2 2 3 3 4 2" xfId="16025" xr:uid="{CFE7362D-C0B4-42D1-807D-086FC8C0F14E}"/>
    <cellStyle name="Opomba 2 2 2 3 3 4 3" xfId="22227" xr:uid="{591EA3E6-556C-444E-B7FF-3FB98E45E02D}"/>
    <cellStyle name="Opomba 2 2 2 3 3 5" xfId="11780" xr:uid="{74334E39-0E4F-4815-94D2-A8074F9A5C53}"/>
    <cellStyle name="Opomba 2 2 2 3 3 6" xfId="19320" xr:uid="{FBF26FED-9E9A-4EF3-8353-28B5EB5B658F}"/>
    <cellStyle name="Opomba 2 2 2 3 4" xfId="2947" xr:uid="{00000000-0005-0000-0000-0000AC030000}"/>
    <cellStyle name="Opomba 2 2 2 3 4 2" xfId="6013" xr:uid="{2EAEA1D0-0A42-4D6E-9CEB-DBD12B535E6D}"/>
    <cellStyle name="Opomba 2 2 2 3 4 2 2" xfId="14950" xr:uid="{8E880667-0B5E-4C66-B2E0-5A116AE6CD5C}"/>
    <cellStyle name="Opomba 2 2 2 3 4 2 3" xfId="21152" xr:uid="{8CCAEF89-5987-4E92-A7C3-2691692AA2BD}"/>
    <cellStyle name="Opomba 2 2 2 3 4 3" xfId="8171" xr:uid="{B39ED8E4-EC3C-4F6B-85BE-54707FA6477F}"/>
    <cellStyle name="Opomba 2 2 2 3 4 3 2" xfId="17108" xr:uid="{97E747AD-E555-47B7-A1D2-C4CCFE8F4FF6}"/>
    <cellStyle name="Opomba 2 2 2 3 4 3 3" xfId="23310" xr:uid="{83C496E7-515A-4053-A62C-214E7DB87A28}"/>
    <cellStyle name="Opomba 2 2 2 3 4 4" xfId="7199" xr:uid="{C57A1633-5EFA-4D45-B491-7DE6931F4671}"/>
    <cellStyle name="Opomba 2 2 2 3 4 4 2" xfId="16136" xr:uid="{4C29D402-EA34-4BB5-9DCB-E9F0BDFA840A}"/>
    <cellStyle name="Opomba 2 2 2 3 4 4 3" xfId="22338" xr:uid="{51EEE04A-65E4-4208-94D3-952779E85E06}"/>
    <cellStyle name="Opomba 2 2 2 3 4 5" xfId="11884" xr:uid="{35395029-0F9F-4CF2-95C5-B028DE0506FA}"/>
    <cellStyle name="Opomba 2 2 2 3 4 6" xfId="19424" xr:uid="{6003ADCB-75FC-462E-A1C6-9C3DBA5DCC1A}"/>
    <cellStyle name="Opomba 2 2 2 3 5" xfId="3070" xr:uid="{00000000-0005-0000-0000-0000AD030000}"/>
    <cellStyle name="Opomba 2 2 2 3 5 2" xfId="6136" xr:uid="{C08CF213-C8D3-4CF4-B7BB-5D748C2DF898}"/>
    <cellStyle name="Opomba 2 2 2 3 5 2 2" xfId="15073" xr:uid="{18F55B86-B679-4D23-AF96-AA1AB1C937BA}"/>
    <cellStyle name="Opomba 2 2 2 3 5 2 3" xfId="21275" xr:uid="{6522F3C0-3B1E-4903-8ACD-E1F58F450CEE}"/>
    <cellStyle name="Opomba 2 2 2 3 5 3" xfId="8294" xr:uid="{8058734C-2573-4D01-97B6-0DA7646DE0FB}"/>
    <cellStyle name="Opomba 2 2 2 3 5 3 2" xfId="17231" xr:uid="{93AC9BB2-DD50-403F-B3B7-C919D3913404}"/>
    <cellStyle name="Opomba 2 2 2 3 5 3 3" xfId="23433" xr:uid="{C7AA1B20-7B42-48F1-9773-4F00CD081A03}"/>
    <cellStyle name="Opomba 2 2 2 3 5 4" xfId="8743" xr:uid="{3952FFD4-D531-466C-BB9D-9262B5CE38FA}"/>
    <cellStyle name="Opomba 2 2 2 3 5 4 2" xfId="17680" xr:uid="{B46CB8EC-FC37-47B2-9AE7-EE541D5938D9}"/>
    <cellStyle name="Opomba 2 2 2 3 5 4 3" xfId="23882" xr:uid="{55684D0F-0746-47B2-A868-95636DC76F2E}"/>
    <cellStyle name="Opomba 2 2 2 3 5 5" xfId="12007" xr:uid="{741E3923-C208-4147-9402-42884E73D630}"/>
    <cellStyle name="Opomba 2 2 2 3 5 6" xfId="19547" xr:uid="{8D8B44CB-5A1B-48E5-B7B9-A706169B297D}"/>
    <cellStyle name="Opomba 2 2 2 3 6" xfId="3041" xr:uid="{00000000-0005-0000-0000-0000AE030000}"/>
    <cellStyle name="Opomba 2 2 2 3 6 2" xfId="6107" xr:uid="{85617C0D-52B7-428F-A931-A5EFA36EE68F}"/>
    <cellStyle name="Opomba 2 2 2 3 6 2 2" xfId="15044" xr:uid="{B29E792D-70B1-4B09-AA3F-BE93CC8CBBB4}"/>
    <cellStyle name="Opomba 2 2 2 3 6 2 3" xfId="21246" xr:uid="{7A323FBD-DC85-45C5-875D-480CA0E261B1}"/>
    <cellStyle name="Opomba 2 2 2 3 6 3" xfId="8265" xr:uid="{D074B29A-B964-48AA-90C0-3CBC2543D176}"/>
    <cellStyle name="Opomba 2 2 2 3 6 3 2" xfId="17202" xr:uid="{43292261-6C87-4277-B04F-F2FB2DDD194A}"/>
    <cellStyle name="Opomba 2 2 2 3 6 3 3" xfId="23404" xr:uid="{0D769066-AE8C-4B73-8D07-9EDA3B8214C5}"/>
    <cellStyle name="Opomba 2 2 2 3 6 4" xfId="7189" xr:uid="{4FB8D79B-4CEB-4F64-94F1-2121CF14D1B0}"/>
    <cellStyle name="Opomba 2 2 2 3 6 4 2" xfId="16126" xr:uid="{5D8F3D4E-2B08-424C-BC96-B18166E01E08}"/>
    <cellStyle name="Opomba 2 2 2 3 6 4 3" xfId="22328" xr:uid="{6E7B3988-CF2B-480E-A5D3-D78B194CA534}"/>
    <cellStyle name="Opomba 2 2 2 3 6 5" xfId="11978" xr:uid="{AEC98698-2AF6-4380-8F36-3B1061F868C7}"/>
    <cellStyle name="Opomba 2 2 2 3 6 6" xfId="19518" xr:uid="{EFB91B0A-A3FB-4A0E-AAE4-A611AC816F2D}"/>
    <cellStyle name="Opomba 2 2 2 3 7" xfId="3219" xr:uid="{00000000-0005-0000-0000-0000AF030000}"/>
    <cellStyle name="Opomba 2 2 2 3 7 2" xfId="6285" xr:uid="{C446B24F-8936-4D79-AC5F-176525ECB8E2}"/>
    <cellStyle name="Opomba 2 2 2 3 7 2 2" xfId="15222" xr:uid="{CE197C84-7739-4636-A962-A5579CDE6D5A}"/>
    <cellStyle name="Opomba 2 2 2 3 7 2 3" xfId="21424" xr:uid="{E05A0FAC-8038-4497-A002-DA830C7015D3}"/>
    <cellStyle name="Opomba 2 2 2 3 7 3" xfId="8443" xr:uid="{ED3EC2C5-430F-4B82-A9DE-2BDCF7BBB096}"/>
    <cellStyle name="Opomba 2 2 2 3 7 3 2" xfId="17380" xr:uid="{326CDF1D-2703-4600-AC1E-57906D46DD55}"/>
    <cellStyle name="Opomba 2 2 2 3 7 3 3" xfId="23582" xr:uid="{C99A4EB0-4676-435C-9B4E-FAB0116F28AD}"/>
    <cellStyle name="Opomba 2 2 2 3 7 4" xfId="8886" xr:uid="{600A60C2-5F0B-406B-81B0-47868ABF3752}"/>
    <cellStyle name="Opomba 2 2 2 3 7 4 2" xfId="17823" xr:uid="{29260B92-0B97-41A2-BAC1-943E6480BA66}"/>
    <cellStyle name="Opomba 2 2 2 3 7 4 3" xfId="24025" xr:uid="{057162E9-B57A-460A-AF03-5671FC00EFB3}"/>
    <cellStyle name="Opomba 2 2 2 3 7 5" xfId="12156" xr:uid="{120C93B5-9FC9-4493-A061-FFAA38832558}"/>
    <cellStyle name="Opomba 2 2 2 3 7 6" xfId="19696" xr:uid="{68E13E6A-CC79-4EDF-8F8E-CD6F87823C39}"/>
    <cellStyle name="Opomba 2 2 2 3 8" xfId="5195" xr:uid="{127F6285-8693-4754-968A-374B9C172668}"/>
    <cellStyle name="Opomba 2 2 2 3 8 2" xfId="14132" xr:uid="{2FA8039E-0E61-40FF-A8BE-05B616C78A37}"/>
    <cellStyle name="Opomba 2 2 2 3 8 3" xfId="20334" xr:uid="{E03B3F6D-AD13-4E03-9BD4-363FC1E7C698}"/>
    <cellStyle name="Opomba 2 2 2 3 9" xfId="7353" xr:uid="{8E4CDE30-C130-49C3-AC8D-536368685FD0}"/>
    <cellStyle name="Opomba 2 2 2 3 9 2" xfId="16290" xr:uid="{1DA3DBC9-D1F6-4748-ACF7-3379FC904BD8}"/>
    <cellStyle name="Opomba 2 2 2 3 9 3" xfId="22492" xr:uid="{596297BD-5E41-4844-AC4E-CAA72D5EEDA2}"/>
    <cellStyle name="Opomba 2 2 2 4" xfId="2099" xr:uid="{00000000-0005-0000-0000-0000B0030000}"/>
    <cellStyle name="Opomba 2 2 2 4 10" xfId="7136" xr:uid="{ECCCAA79-94B2-4ED3-B209-9A2DC3936A79}"/>
    <cellStyle name="Opomba 2 2 2 4 10 2" xfId="16073" xr:uid="{20B39497-292F-4FA0-8059-66157B9C8460}"/>
    <cellStyle name="Opomba 2 2 2 4 10 3" xfId="22275" xr:uid="{56CAB281-8D61-441B-901D-673CF051029E}"/>
    <cellStyle name="Opomba 2 2 2 4 11" xfId="11036" xr:uid="{A07F49B2-12E3-4EC6-B949-093E2286FB7C}"/>
    <cellStyle name="Opomba 2 2 2 4 12" xfId="18576" xr:uid="{766BB23B-8870-4993-8D9E-6A4F051096C1}"/>
    <cellStyle name="Opomba 2 2 2 4 2" xfId="1097" xr:uid="{00000000-0005-0000-0000-0000B1030000}"/>
    <cellStyle name="Opomba 2 2 2 4 2 2" xfId="4164" xr:uid="{C02A181B-A53D-4599-AF09-7D23911666E1}"/>
    <cellStyle name="Opomba 2 2 2 4 2 2 2" xfId="13101" xr:uid="{DA282327-6E3D-4347-98E1-7C385B94BEED}"/>
    <cellStyle name="Opomba 2 2 2 4 2 2 3" xfId="20140" xr:uid="{F5235042-B043-4F6E-A858-45784BB683BB}"/>
    <cellStyle name="Opomba 2 2 2 4 2 3" xfId="6764" xr:uid="{1E236D2F-303F-4177-B63F-83F69CCA6096}"/>
    <cellStyle name="Opomba 2 2 2 4 2 3 2" xfId="15701" xr:uid="{8F1A6771-255C-49C1-91D4-6A7414BCFD69}"/>
    <cellStyle name="Opomba 2 2 2 4 2 3 3" xfId="21903" xr:uid="{1C58454F-6F28-49C5-891D-F5BDC67DE061}"/>
    <cellStyle name="Opomba 2 2 2 4 2 4" xfId="8576" xr:uid="{BBDF1BC5-86D7-420A-B4F3-C39FA18E1C54}"/>
    <cellStyle name="Opomba 2 2 2 4 2 4 2" xfId="17513" xr:uid="{A41E7581-7FC8-4D95-B02B-52EF800B9DFA}"/>
    <cellStyle name="Opomba 2 2 2 4 2 4 3" xfId="23715" xr:uid="{C4BA6AA3-398C-4B70-9C7A-323297CCB5B0}"/>
    <cellStyle name="Opomba 2 2 2 4 2 5" xfId="10038" xr:uid="{395E5C6F-299D-4A08-AE65-658F0FBA624D}"/>
    <cellStyle name="Opomba 2 2 2 4 2 6" xfId="18415" xr:uid="{56E3A05C-8E72-4EE1-80D7-1A6249C3721E}"/>
    <cellStyle name="Opomba 2 2 2 4 3" xfId="2813" xr:uid="{00000000-0005-0000-0000-0000B2030000}"/>
    <cellStyle name="Opomba 2 2 2 4 3 2" xfId="5879" xr:uid="{A6B38A6E-7754-4AA1-AE34-1C5F7B14158D}"/>
    <cellStyle name="Opomba 2 2 2 4 3 2 2" xfId="14816" xr:uid="{A994A5E0-BF47-4DD3-A00D-23DCD575A752}"/>
    <cellStyle name="Opomba 2 2 2 4 3 2 3" xfId="21018" xr:uid="{EEFB9426-4DA8-4F4B-9FC1-AA0B866304BD}"/>
    <cellStyle name="Opomba 2 2 2 4 3 3" xfId="8037" xr:uid="{22A5F78C-95CF-4DA7-ADC9-C44D2B314322}"/>
    <cellStyle name="Opomba 2 2 2 4 3 3 2" xfId="16974" xr:uid="{DFED40DA-162D-4761-ABAF-A3B6C96AAAAC}"/>
    <cellStyle name="Opomba 2 2 2 4 3 3 3" xfId="23176" xr:uid="{1EBE72C6-98D6-4D97-A7D9-AAFDEF1C0BD7}"/>
    <cellStyle name="Opomba 2 2 2 4 3 4" xfId="3349" xr:uid="{90DA25E4-8D19-4D52-9BA0-D2B4F00861FF}"/>
    <cellStyle name="Opomba 2 2 2 4 3 4 2" xfId="12286" xr:uid="{F88799B6-A581-4B4E-AE64-B755AA6819D1}"/>
    <cellStyle name="Opomba 2 2 2 4 3 4 3" xfId="19818" xr:uid="{C358678B-37E2-4C1B-AF8A-471517A5C53A}"/>
    <cellStyle name="Opomba 2 2 2 4 3 5" xfId="11750" xr:uid="{C6EDCFED-CEBB-49E7-A7CE-8CBF96D5D162}"/>
    <cellStyle name="Opomba 2 2 2 4 3 6" xfId="19290" xr:uid="{8D0AF686-34FF-4A00-8401-CFC6BB2B5BA0}"/>
    <cellStyle name="Opomba 2 2 2 4 4" xfId="2917" xr:uid="{00000000-0005-0000-0000-0000B3030000}"/>
    <cellStyle name="Opomba 2 2 2 4 4 2" xfId="5983" xr:uid="{E788A297-A288-4986-9B16-0CBAF78AD748}"/>
    <cellStyle name="Opomba 2 2 2 4 4 2 2" xfId="14920" xr:uid="{CAE6FA1E-B6EE-4209-BF86-0048795379F6}"/>
    <cellStyle name="Opomba 2 2 2 4 4 2 3" xfId="21122" xr:uid="{79312B0C-936D-4DD8-A29F-6790A7F95CF0}"/>
    <cellStyle name="Opomba 2 2 2 4 4 3" xfId="8141" xr:uid="{41EFAA23-A1FE-457A-8948-48C16E65496E}"/>
    <cellStyle name="Opomba 2 2 2 4 4 3 2" xfId="17078" xr:uid="{775595FF-8D57-4A80-B72F-984E4570B457}"/>
    <cellStyle name="Opomba 2 2 2 4 4 3 3" xfId="23280" xr:uid="{3F13501E-1C06-4616-AB19-CC695359B602}"/>
    <cellStyle name="Opomba 2 2 2 4 4 4" xfId="9008" xr:uid="{7B13BFD5-3F62-486B-BDE1-CCFD27178AE5}"/>
    <cellStyle name="Opomba 2 2 2 4 4 4 2" xfId="17945" xr:uid="{553B2A3E-D57E-47B7-B6E4-F2F495745D77}"/>
    <cellStyle name="Opomba 2 2 2 4 4 4 3" xfId="24147" xr:uid="{23D82C6D-386E-4DA8-AF31-A09587A1B2BA}"/>
    <cellStyle name="Opomba 2 2 2 4 4 5" xfId="11854" xr:uid="{4EC8F4FB-01EB-4F03-AF54-88844AFBBDD3}"/>
    <cellStyle name="Opomba 2 2 2 4 4 6" xfId="19394" xr:uid="{819BEE82-3F85-4396-9967-BEDCEDFC0E84}"/>
    <cellStyle name="Opomba 2 2 2 4 5" xfId="2623" xr:uid="{00000000-0005-0000-0000-0000B4030000}"/>
    <cellStyle name="Opomba 2 2 2 4 5 2" xfId="5689" xr:uid="{3AD3318A-D635-4969-80CF-4B47770B5C6C}"/>
    <cellStyle name="Opomba 2 2 2 4 5 2 2" xfId="14626" xr:uid="{52B08BC9-9712-4BB8-BA4A-A2E7CCDA6D43}"/>
    <cellStyle name="Opomba 2 2 2 4 5 2 3" xfId="20828" xr:uid="{618597C9-1797-4A78-9C4B-5F10E2D6FACA}"/>
    <cellStyle name="Opomba 2 2 2 4 5 3" xfId="7847" xr:uid="{111A0EE9-8B6E-49E5-913E-65C9C49FA93C}"/>
    <cellStyle name="Opomba 2 2 2 4 5 3 2" xfId="16784" xr:uid="{A9008513-AF1D-4824-888E-889A9F64B299}"/>
    <cellStyle name="Opomba 2 2 2 4 5 3 3" xfId="22986" xr:uid="{00B294CD-1DB9-424E-BBBE-5E886E770304}"/>
    <cellStyle name="Opomba 2 2 2 4 5 4" xfId="6810" xr:uid="{ACAB6549-010C-42D1-BD70-32E4F2D96AF6}"/>
    <cellStyle name="Opomba 2 2 2 4 5 4 2" xfId="15747" xr:uid="{5220966A-F59D-4BA3-A119-6077ED20EB78}"/>
    <cellStyle name="Opomba 2 2 2 4 5 4 3" xfId="21949" xr:uid="{54331C2C-6843-49DF-85F7-09F377236667}"/>
    <cellStyle name="Opomba 2 2 2 4 5 5" xfId="11560" xr:uid="{1D3BCF65-A27F-4ECB-B2F9-3E6C4A655BF2}"/>
    <cellStyle name="Opomba 2 2 2 4 5 6" xfId="19100" xr:uid="{32E811A4-80D4-4BFB-98D7-0D20022DD2F8}"/>
    <cellStyle name="Opomba 2 2 2 4 6" xfId="2248" xr:uid="{00000000-0005-0000-0000-0000B5030000}"/>
    <cellStyle name="Opomba 2 2 2 4 6 2" xfId="5314" xr:uid="{7E404F10-2263-462D-9464-629A5FD38170}"/>
    <cellStyle name="Opomba 2 2 2 4 6 2 2" xfId="14251" xr:uid="{5AC5CD93-91DD-4644-8A7C-B79013738E20}"/>
    <cellStyle name="Opomba 2 2 2 4 6 2 3" xfId="20453" xr:uid="{F7E49878-C0B8-4186-8D45-53DD7DBD95E4}"/>
    <cellStyle name="Opomba 2 2 2 4 6 3" xfId="7472" xr:uid="{7977D04E-CCA0-46C4-BE5A-252D6279CAF1}"/>
    <cellStyle name="Opomba 2 2 2 4 6 3 2" xfId="16409" xr:uid="{36ACF56D-53DD-41B9-B43D-3A4848EB1CA9}"/>
    <cellStyle name="Opomba 2 2 2 4 6 3 3" xfId="22611" xr:uid="{52838D2F-A19E-44D1-B1B4-B0B542B636DE}"/>
    <cellStyle name="Opomba 2 2 2 4 6 4" xfId="8754" xr:uid="{30EF19E8-3929-4E86-B455-A5A343321333}"/>
    <cellStyle name="Opomba 2 2 2 4 6 4 2" xfId="17691" xr:uid="{408A8207-B8A1-453A-B5D7-DBA970F2E7D2}"/>
    <cellStyle name="Opomba 2 2 2 4 6 4 3" xfId="23893" xr:uid="{B6590E15-2448-4ADF-A95B-077CD9FD4EF1}"/>
    <cellStyle name="Opomba 2 2 2 4 6 5" xfId="11185" xr:uid="{FA0ADD45-57D1-4490-ACD9-9A10F2F8F048}"/>
    <cellStyle name="Opomba 2 2 2 4 6 6" xfId="18725" xr:uid="{B93F8784-CC63-4DDF-B1D1-747BBB7C7AA4}"/>
    <cellStyle name="Opomba 2 2 2 4 7" xfId="3189" xr:uid="{00000000-0005-0000-0000-0000B6030000}"/>
    <cellStyle name="Opomba 2 2 2 4 7 2" xfId="6255" xr:uid="{ABD62BB0-9C09-49A5-9AEA-34BA81C4231F}"/>
    <cellStyle name="Opomba 2 2 2 4 7 2 2" xfId="15192" xr:uid="{D3212B54-8080-42F4-9CDE-3CEEB0FD43AA}"/>
    <cellStyle name="Opomba 2 2 2 4 7 2 3" xfId="21394" xr:uid="{C6EBEB70-A2E6-4D54-A5A3-8B6583D35004}"/>
    <cellStyle name="Opomba 2 2 2 4 7 3" xfId="8413" xr:uid="{D5A422AE-33D4-42ED-BF3C-784AF493A949}"/>
    <cellStyle name="Opomba 2 2 2 4 7 3 2" xfId="17350" xr:uid="{7DEDDD70-0904-4458-91E1-27F4C1E34633}"/>
    <cellStyle name="Opomba 2 2 2 4 7 3 3" xfId="23552" xr:uid="{E27EDDAD-CAEA-4592-A4C6-D1F689C678F2}"/>
    <cellStyle name="Opomba 2 2 2 4 7 4" xfId="6823" xr:uid="{B9AE69D4-940F-4E48-BA78-FECC41605AC1}"/>
    <cellStyle name="Opomba 2 2 2 4 7 4 2" xfId="15760" xr:uid="{E55EB57D-B6EA-4746-B84E-D77109DFF420}"/>
    <cellStyle name="Opomba 2 2 2 4 7 4 3" xfId="21962" xr:uid="{84027349-B204-4CE6-8AA0-BCB99A882114}"/>
    <cellStyle name="Opomba 2 2 2 4 7 5" xfId="12126" xr:uid="{39A86183-4394-484F-98F0-3176F3C7FCBE}"/>
    <cellStyle name="Opomba 2 2 2 4 7 6" xfId="19666" xr:uid="{94855331-2B33-40C3-802C-A86A18162FDA}"/>
    <cellStyle name="Opomba 2 2 2 4 8" xfId="5165" xr:uid="{C9473C15-ACB0-4074-B947-1B57172F66F5}"/>
    <cellStyle name="Opomba 2 2 2 4 8 2" xfId="14102" xr:uid="{B658BDE3-7C3C-4D1C-939D-872DEC225D95}"/>
    <cellStyle name="Opomba 2 2 2 4 8 3" xfId="20304" xr:uid="{2C67ED35-5634-4610-BDF6-2CA0342B6C5B}"/>
    <cellStyle name="Opomba 2 2 2 4 9" xfId="7323" xr:uid="{818D09A1-6F48-49AA-AB61-648268A3B50C}"/>
    <cellStyle name="Opomba 2 2 2 4 9 2" xfId="16260" xr:uid="{88CB5ACB-B2CD-4DEC-BDF2-283650AF633C}"/>
    <cellStyle name="Opomba 2 2 2 4 9 3" xfId="22462" xr:uid="{2A75C2A1-EA3A-4684-9F4D-6D43EDF168E9}"/>
    <cellStyle name="Opomba 2 2 2 5" xfId="1228" xr:uid="{00000000-0005-0000-0000-0000B7030000}"/>
    <cellStyle name="Opomba 2 2 2 5 2" xfId="4295" xr:uid="{9E66F785-0F44-48B2-9D15-F8B37412D949}"/>
    <cellStyle name="Opomba 2 2 2 5 2 2" xfId="13232" xr:uid="{AF97DFE4-B56C-449F-934F-9307585EC4DF}"/>
    <cellStyle name="Opomba 2 2 2 5 2 3" xfId="20184" xr:uid="{616195DC-0D41-43EE-ADFD-7B759224BC41}"/>
    <cellStyle name="Opomba 2 2 2 5 3" xfId="6855" xr:uid="{2D2FD3F2-510F-407F-98B8-740E83BD0A51}"/>
    <cellStyle name="Opomba 2 2 2 5 3 2" xfId="15792" xr:uid="{58D87EB9-7176-4569-8E41-B223B11D45D1}"/>
    <cellStyle name="Opomba 2 2 2 5 3 3" xfId="21994" xr:uid="{63456049-8565-43D5-8161-0B0555263C8B}"/>
    <cellStyle name="Opomba 2 2 2 5 4" xfId="8844" xr:uid="{7B99F122-5882-4488-B82C-79D7D12B628B}"/>
    <cellStyle name="Opomba 2 2 2 5 4 2" xfId="17781" xr:uid="{11BBBAAA-EA67-4131-B19F-D6DBD30530BB}"/>
    <cellStyle name="Opomba 2 2 2 5 4 3" xfId="23983" xr:uid="{3F485BBA-601C-4F44-AFCB-21307A7E9765}"/>
    <cellStyle name="Opomba 2 2 2 5 5" xfId="10169" xr:uid="{578E5914-EB7B-44B7-960A-46B8691EFC58}"/>
    <cellStyle name="Opomba 2 2 2 5 6" xfId="18459" xr:uid="{6A7334FC-D65C-416B-933B-85DAD3EA1A06}"/>
    <cellStyle name="Opomba 2 2 2 6" xfId="2307" xr:uid="{00000000-0005-0000-0000-0000B8030000}"/>
    <cellStyle name="Opomba 2 2 2 6 2" xfId="5373" xr:uid="{B629BF0D-6269-4CC8-8140-7230A20BFB44}"/>
    <cellStyle name="Opomba 2 2 2 6 2 2" xfId="14310" xr:uid="{62665C94-3F6E-43E9-BB61-66C3F79D69F9}"/>
    <cellStyle name="Opomba 2 2 2 6 2 3" xfId="20512" xr:uid="{12D0882C-32D8-4495-92B4-A312CF6DEBA0}"/>
    <cellStyle name="Opomba 2 2 2 6 3" xfId="7531" xr:uid="{3B5C1F26-CF5F-4B40-8EE7-B9DFBB8B6D51}"/>
    <cellStyle name="Opomba 2 2 2 6 3 2" xfId="16468" xr:uid="{03116CB3-3C4B-4697-BC7C-6DE595702F1F}"/>
    <cellStyle name="Opomba 2 2 2 6 3 3" xfId="22670" xr:uid="{52DB5500-2FEA-436F-A706-5368077A2A2A}"/>
    <cellStyle name="Opomba 2 2 2 6 4" xfId="6360" xr:uid="{D34F6302-F83F-434B-B01B-A619BB41AD8F}"/>
    <cellStyle name="Opomba 2 2 2 6 4 2" xfId="15297" xr:uid="{986B9CE7-C7AF-4FCA-BA91-01D6C5361C13}"/>
    <cellStyle name="Opomba 2 2 2 6 4 3" xfId="21499" xr:uid="{82EBDFF6-90A0-42EB-A524-FE57714C4AD5}"/>
    <cellStyle name="Opomba 2 2 2 6 5" xfId="11244" xr:uid="{6821D7A6-D8E0-4DF5-ADE6-28F9D1F0F036}"/>
    <cellStyle name="Opomba 2 2 2 6 6" xfId="18784" xr:uid="{0004D2B5-A29F-431F-AA75-6E05066D2BCA}"/>
    <cellStyle name="Opomba 2 2 2 7" xfId="2613" xr:uid="{00000000-0005-0000-0000-0000B9030000}"/>
    <cellStyle name="Opomba 2 2 2 7 2" xfId="5679" xr:uid="{E60DD0BF-184D-42E6-BC95-B653E47A34D8}"/>
    <cellStyle name="Opomba 2 2 2 7 2 2" xfId="14616" xr:uid="{05930786-C7FA-41D5-8FD8-244C08A32C3E}"/>
    <cellStyle name="Opomba 2 2 2 7 2 3" xfId="20818" xr:uid="{8E9244C2-3513-480F-9A08-631F306A6D81}"/>
    <cellStyle name="Opomba 2 2 2 7 3" xfId="7837" xr:uid="{CC309485-6887-4FE6-BC81-EDA46BE0BA4B}"/>
    <cellStyle name="Opomba 2 2 2 7 3 2" xfId="16774" xr:uid="{B562F30A-F978-4D54-B7A0-78D99DEE4CCF}"/>
    <cellStyle name="Opomba 2 2 2 7 3 3" xfId="22976" xr:uid="{B0C969E1-2475-4728-8829-40ADA2112D36}"/>
    <cellStyle name="Opomba 2 2 2 7 4" xfId="6502" xr:uid="{5C920E25-CC21-4CB1-9AAE-3F0FA9FBDD32}"/>
    <cellStyle name="Opomba 2 2 2 7 4 2" xfId="15439" xr:uid="{836BCE57-B1A0-4C07-8A67-F9165D95C887}"/>
    <cellStyle name="Opomba 2 2 2 7 4 3" xfId="21641" xr:uid="{B5E93CD9-4C0E-4E7E-94F9-31BB20D37670}"/>
    <cellStyle name="Opomba 2 2 2 7 5" xfId="11550" xr:uid="{56C180FE-5F3F-42C0-AAA1-665B2807C078}"/>
    <cellStyle name="Opomba 2 2 2 7 6" xfId="19090" xr:uid="{5CF0F609-B463-404A-BFE6-FAA7B7581FA5}"/>
    <cellStyle name="Opomba 2 2 2 8" xfId="3725" xr:uid="{8D7F2B16-274F-4044-9A80-BF98D4AD1982}"/>
    <cellStyle name="Opomba 2 2 2 8 2" xfId="12662" xr:uid="{19CF04A5-69F5-42C3-A5C4-D4D396EB293C}"/>
    <cellStyle name="Opomba 2 2 2 8 3" xfId="19948" xr:uid="{3CCB93B7-D2F1-4D25-878F-EFA71655B387}"/>
    <cellStyle name="Opomba 2 2 2 9" xfId="7131" xr:uid="{BA2C2B29-A4C1-4069-87AB-81059C9EC173}"/>
    <cellStyle name="Opomba 2 2 2 9 2" xfId="16068" xr:uid="{BA73C5AD-64E1-4837-9C28-18BC19CEBDD4}"/>
    <cellStyle name="Opomba 2 2 2 9 3" xfId="22270" xr:uid="{5924AAF7-801B-4D7B-905A-D7DD15CF4E0D}"/>
    <cellStyle name="Opomba 2 2 3" xfId="1448" xr:uid="{00000000-0005-0000-0000-0000BA030000}"/>
    <cellStyle name="Opomba 2 2 3 10" xfId="7225" xr:uid="{4412641D-8D68-48B0-9E79-E8079D2CE86B}"/>
    <cellStyle name="Opomba 2 2 3 10 2" xfId="16162" xr:uid="{7FFFD081-643E-4236-B8CB-6BC09CEBD13E}"/>
    <cellStyle name="Opomba 2 2 3 10 3" xfId="22364" xr:uid="{6096992C-6CB2-4FE3-AC82-0D8C4BDB002C}"/>
    <cellStyle name="Opomba 2 2 3 11" xfId="10389" xr:uid="{A9EBF7B2-6288-4A3E-AB3E-1EDE659FE71A}"/>
    <cellStyle name="Opomba 2 2 3 12" xfId="18512" xr:uid="{3EDAA267-2B10-46E5-AA76-1B023B63BE72}"/>
    <cellStyle name="Opomba 2 2 3 2" xfId="2547" xr:uid="{00000000-0005-0000-0000-0000BB030000}"/>
    <cellStyle name="Opomba 2 2 3 2 2" xfId="5613" xr:uid="{6F4DE350-F2BD-4C4C-A78A-EB7A530C82BD}"/>
    <cellStyle name="Opomba 2 2 3 2 2 2" xfId="14550" xr:uid="{C082E2C7-3431-427F-8631-E0BA9D07EF46}"/>
    <cellStyle name="Opomba 2 2 3 2 2 3" xfId="20752" xr:uid="{58A8B959-88F6-44C9-BB0F-890A423C8339}"/>
    <cellStyle name="Opomba 2 2 3 2 3" xfId="7771" xr:uid="{F834B0FF-0659-4475-8D99-240AA4202B23}"/>
    <cellStyle name="Opomba 2 2 3 2 3 2" xfId="16708" xr:uid="{E8B0C7C6-D9E5-40E9-9A73-80B1816FEBAD}"/>
    <cellStyle name="Opomba 2 2 3 2 3 3" xfId="22910" xr:uid="{2B9F667B-B1DE-4434-AB07-581CEC8F4E79}"/>
    <cellStyle name="Opomba 2 2 3 2 4" xfId="8690" xr:uid="{03535146-0DF8-4CA7-9D62-44463F74E678}"/>
    <cellStyle name="Opomba 2 2 3 2 4 2" xfId="17627" xr:uid="{C49C1CD5-CD45-49B7-983A-5B0CD87B7113}"/>
    <cellStyle name="Opomba 2 2 3 2 4 3" xfId="23829" xr:uid="{A6616941-D55B-4DE3-B959-64B878942D9E}"/>
    <cellStyle name="Opomba 2 2 3 2 5" xfId="11484" xr:uid="{6FCAC0A7-F053-4772-94CC-7767BEA36396}"/>
    <cellStyle name="Opomba 2 2 3 2 6" xfId="19024" xr:uid="{F572C931-DFFA-46DB-B435-A4347E57F4E7}"/>
    <cellStyle name="Opomba 2 2 3 3" xfId="2237" xr:uid="{00000000-0005-0000-0000-0000BC030000}"/>
    <cellStyle name="Opomba 2 2 3 3 2" xfId="5303" xr:uid="{A81A0C33-B6EA-4386-B3BD-3149B514A57E}"/>
    <cellStyle name="Opomba 2 2 3 3 2 2" xfId="14240" xr:uid="{5EE74DAA-4867-4E1E-9620-DE5079525C2E}"/>
    <cellStyle name="Opomba 2 2 3 3 2 3" xfId="20442" xr:uid="{023DBA4C-2BC5-49B4-AB8D-C5BC46AEF683}"/>
    <cellStyle name="Opomba 2 2 3 3 3" xfId="7461" xr:uid="{649D1D79-BBED-45C7-B4B5-5E333D2BCA05}"/>
    <cellStyle name="Opomba 2 2 3 3 3 2" xfId="16398" xr:uid="{7467DED5-63AC-41B0-BA76-89B442111200}"/>
    <cellStyle name="Opomba 2 2 3 3 3 3" xfId="22600" xr:uid="{8CE44814-B631-4246-B3C1-9AD619AACD4F}"/>
    <cellStyle name="Opomba 2 2 3 3 4" xfId="8929" xr:uid="{22634FF3-B190-4F04-A047-336BEB13875D}"/>
    <cellStyle name="Opomba 2 2 3 3 4 2" xfId="17866" xr:uid="{F477698F-560A-4BB1-9FAC-B0D725B4773B}"/>
    <cellStyle name="Opomba 2 2 3 3 4 3" xfId="24068" xr:uid="{1C482B8F-3079-4BA5-9EB3-BB31985E3F4F}"/>
    <cellStyle name="Opomba 2 2 3 3 5" xfId="11174" xr:uid="{FF43FDF9-23D9-488B-8787-671FE4874CCD}"/>
    <cellStyle name="Opomba 2 2 3 3 6" xfId="18714" xr:uid="{770896DA-588C-4ED8-9F5B-24F3814C3619}"/>
    <cellStyle name="Opomba 2 2 3 4" xfId="1055" xr:uid="{00000000-0005-0000-0000-0000BD030000}"/>
    <cellStyle name="Opomba 2 2 3 4 2" xfId="4122" xr:uid="{C165205D-85AB-4859-B923-FDEB4E733B46}"/>
    <cellStyle name="Opomba 2 2 3 4 2 2" xfId="13059" xr:uid="{7F4554D8-F22C-4B9C-B98D-D8ABF46A7F47}"/>
    <cellStyle name="Opomba 2 2 3 4 2 3" xfId="20098" xr:uid="{7B59FCCC-3B86-42AE-A32E-809A21117A56}"/>
    <cellStyle name="Opomba 2 2 3 4 3" xfId="6722" xr:uid="{25E718A0-052C-4D49-8768-C0412E6A29AD}"/>
    <cellStyle name="Opomba 2 2 3 4 3 2" xfId="15659" xr:uid="{036A8F19-52AC-495C-9628-04A7211E1427}"/>
    <cellStyle name="Opomba 2 2 3 4 3 3" xfId="21861" xr:uid="{5B0ECF90-6EE4-4CA9-8FC7-4FE9E1212E55}"/>
    <cellStyle name="Opomba 2 2 3 4 4" xfId="6834" xr:uid="{E1BAE03D-3C84-45DC-BE28-67C8DA490AA5}"/>
    <cellStyle name="Opomba 2 2 3 4 4 2" xfId="15771" xr:uid="{5B7BEAD0-0C1B-4354-8E62-4F077FB9B210}"/>
    <cellStyle name="Opomba 2 2 3 4 4 3" xfId="21973" xr:uid="{649AFEB9-95CA-4992-BEC3-1442861C7BD7}"/>
    <cellStyle name="Opomba 2 2 3 4 5" xfId="9996" xr:uid="{055A0960-6487-4836-AFD7-F3BDB1CBC979}"/>
    <cellStyle name="Opomba 2 2 3 4 6" xfId="18373" xr:uid="{9EC1B8C7-0586-40E2-9764-AA9432B1231E}"/>
    <cellStyle name="Opomba 2 2 3 5" xfId="1098" xr:uid="{00000000-0005-0000-0000-0000BE030000}"/>
    <cellStyle name="Opomba 2 2 3 5 2" xfId="4165" xr:uid="{47A6AC80-D2A5-436F-AC78-EBB89ECEA6ED}"/>
    <cellStyle name="Opomba 2 2 3 5 2 2" xfId="13102" xr:uid="{26838BC0-8898-4073-A276-7E095798FA78}"/>
    <cellStyle name="Opomba 2 2 3 5 2 3" xfId="20141" xr:uid="{B90F4AA0-ABF6-423E-B3F5-95F6530F2032}"/>
    <cellStyle name="Opomba 2 2 3 5 3" xfId="6765" xr:uid="{B6946075-4ECA-4B3A-BB7B-A9C621FE5016}"/>
    <cellStyle name="Opomba 2 2 3 5 3 2" xfId="15702" xr:uid="{5B9EC4C1-DC99-4D29-93EC-E258163E3087}"/>
    <cellStyle name="Opomba 2 2 3 5 3 3" xfId="21904" xr:uid="{77E17D47-2F9A-4B0F-87EC-13334CA42B50}"/>
    <cellStyle name="Opomba 2 2 3 5 4" xfId="6891" xr:uid="{4049A6FC-7033-47FC-BA6A-E5E89119C18B}"/>
    <cellStyle name="Opomba 2 2 3 5 4 2" xfId="15828" xr:uid="{976ED97E-4093-409D-9835-70FCAEFFA818}"/>
    <cellStyle name="Opomba 2 2 3 5 4 3" xfId="22030" xr:uid="{5F5A100D-39E5-41B5-A3FF-AF1467FFDDE0}"/>
    <cellStyle name="Opomba 2 2 3 5 5" xfId="10039" xr:uid="{596CEC8D-73F1-4483-A17D-6284F0EA5DAA}"/>
    <cellStyle name="Opomba 2 2 3 5 6" xfId="18416" xr:uid="{D0FC53AF-56A9-42F8-9D19-C33F40AF8694}"/>
    <cellStyle name="Opomba 2 2 3 6" xfId="2607" xr:uid="{00000000-0005-0000-0000-0000BF030000}"/>
    <cellStyle name="Opomba 2 2 3 6 2" xfId="5673" xr:uid="{6C80C78D-615D-401D-9205-41367672EC4F}"/>
    <cellStyle name="Opomba 2 2 3 6 2 2" xfId="14610" xr:uid="{7467B0CB-E92E-4463-91FA-F32990FDF57C}"/>
    <cellStyle name="Opomba 2 2 3 6 2 3" xfId="20812" xr:uid="{16482051-62B3-4461-B9AE-FD24B7DE3D3C}"/>
    <cellStyle name="Opomba 2 2 3 6 3" xfId="7831" xr:uid="{19E19BE5-22BD-4B4D-A04B-090D8FDE2B0A}"/>
    <cellStyle name="Opomba 2 2 3 6 3 2" xfId="16768" xr:uid="{8D695E11-DF61-4EEC-AC0B-B11AAFF72985}"/>
    <cellStyle name="Opomba 2 2 3 6 3 3" xfId="22970" xr:uid="{7E8CEC87-176F-4292-A612-9D2215C62A27}"/>
    <cellStyle name="Opomba 2 2 3 6 4" xfId="9148" xr:uid="{2745F70F-3468-4CFA-BDF7-0D4074983D4B}"/>
    <cellStyle name="Opomba 2 2 3 6 4 2" xfId="18085" xr:uid="{F31D7A2F-6002-4C26-8F46-1030C8CE823A}"/>
    <cellStyle name="Opomba 2 2 3 6 4 3" xfId="24287" xr:uid="{23B6D3C5-872C-4613-BC87-67468C8BF669}"/>
    <cellStyle name="Opomba 2 2 3 6 5" xfId="11544" xr:uid="{C9ABA72A-28B3-44F1-98AD-6F7A3C44C5D7}"/>
    <cellStyle name="Opomba 2 2 3 6 6" xfId="19084" xr:uid="{6F3A1C29-834B-4BE9-B595-B8DFA5F85F56}"/>
    <cellStyle name="Opomba 2 2 3 7" xfId="2410" xr:uid="{00000000-0005-0000-0000-0000C0030000}"/>
    <cellStyle name="Opomba 2 2 3 7 2" xfId="5476" xr:uid="{857E8954-6671-410D-A191-FFC8EBF0A3EF}"/>
    <cellStyle name="Opomba 2 2 3 7 2 2" xfId="14413" xr:uid="{75EA813D-6332-48DF-8752-8262CE34ED30}"/>
    <cellStyle name="Opomba 2 2 3 7 2 3" xfId="20615" xr:uid="{FBBA4AD5-9A36-4512-AC77-D3D8B8D1B3FA}"/>
    <cellStyle name="Opomba 2 2 3 7 3" xfId="7634" xr:uid="{A2FC3E06-8ECA-41A0-B2A5-4EBEC0086D06}"/>
    <cellStyle name="Opomba 2 2 3 7 3 2" xfId="16571" xr:uid="{8191A479-9CEC-45EC-90C3-6894EC9DF26F}"/>
    <cellStyle name="Opomba 2 2 3 7 3 3" xfId="22773" xr:uid="{2E541930-00A3-45BB-AE12-F10F99325C3C}"/>
    <cellStyle name="Opomba 2 2 3 7 4" xfId="7010" xr:uid="{291BA9BC-4DE6-4DCF-A190-E0B6F8EE5FBC}"/>
    <cellStyle name="Opomba 2 2 3 7 4 2" xfId="15947" xr:uid="{FA8FE061-55BB-4FAE-A052-424227299290}"/>
    <cellStyle name="Opomba 2 2 3 7 4 3" xfId="22149" xr:uid="{41016719-8EA4-4414-AE20-528E87CA71BD}"/>
    <cellStyle name="Opomba 2 2 3 7 5" xfId="11347" xr:uid="{9A5227B2-6EC3-47A0-ABEF-BE0CF609C302}"/>
    <cellStyle name="Opomba 2 2 3 7 6" xfId="18887" xr:uid="{244AB53B-35E9-4320-A4F1-5BCD27C32C4F}"/>
    <cellStyle name="Opomba 2 2 3 8" xfId="4515" xr:uid="{0ECD1AE3-37D6-4730-B5C4-3AFBA6CB2DBF}"/>
    <cellStyle name="Opomba 2 2 3 8 2" xfId="13452" xr:uid="{6CD6276F-15DB-4044-AAF7-B1DF9AE1C344}"/>
    <cellStyle name="Opomba 2 2 3 8 3" xfId="20237" xr:uid="{66364527-6B5C-4D6F-A1CE-C4390C3E9824}"/>
    <cellStyle name="Opomba 2 2 3 9" xfId="6979" xr:uid="{BDFFF77E-8ADD-4978-9C16-36DD24BE86E1}"/>
    <cellStyle name="Opomba 2 2 3 9 2" xfId="15916" xr:uid="{837A940D-4DF9-4527-9676-0F35F8D7522F}"/>
    <cellStyle name="Opomba 2 2 3 9 3" xfId="22118" xr:uid="{E259D8B3-7915-4A97-B20D-13CF71FFC256}"/>
    <cellStyle name="Opomba 2 2 4" xfId="1358" xr:uid="{00000000-0005-0000-0000-0000C1030000}"/>
    <cellStyle name="Opomba 2 2 4 10" xfId="7011" xr:uid="{5DE8032F-AE36-48F6-935E-C26A03E7F18F}"/>
    <cellStyle name="Opomba 2 2 4 10 2" xfId="15948" xr:uid="{9895A207-90C8-4AF2-85E8-19539EAAC2E7}"/>
    <cellStyle name="Opomba 2 2 4 10 3" xfId="22150" xr:uid="{C903E6CB-6134-418E-8F7F-B88CB1B17BAC}"/>
    <cellStyle name="Opomba 2 2 4 11" xfId="10299" xr:uid="{5F33D5A4-0B88-4340-B2CC-85418006750D}"/>
    <cellStyle name="Opomba 2 2 4 12" xfId="18502" xr:uid="{A3EF4117-D76D-46F6-8F9D-1F4D6EEC6DAC}"/>
    <cellStyle name="Opomba 2 2 4 2" xfId="2606" xr:uid="{00000000-0005-0000-0000-0000C2030000}"/>
    <cellStyle name="Opomba 2 2 4 2 2" xfId="5672" xr:uid="{86AC300C-3EE6-41FF-B45A-B14791258B42}"/>
    <cellStyle name="Opomba 2 2 4 2 2 2" xfId="14609" xr:uid="{E858C757-AA1F-48CF-B6F1-6824468F4137}"/>
    <cellStyle name="Opomba 2 2 4 2 2 3" xfId="20811" xr:uid="{A4B1EADF-6421-4CFC-B9EB-9C6BC4D6F7F7}"/>
    <cellStyle name="Opomba 2 2 4 2 3" xfId="7830" xr:uid="{FA333741-5A4D-4643-9C32-682262D94E3F}"/>
    <cellStyle name="Opomba 2 2 4 2 3 2" xfId="16767" xr:uid="{82C647D7-4F16-48B5-9347-169A46AF3A3E}"/>
    <cellStyle name="Opomba 2 2 4 2 3 3" xfId="22969" xr:uid="{B9C77E51-737F-4F03-840B-BA10B21A9F72}"/>
    <cellStyle name="Opomba 2 2 4 2 4" xfId="8652" xr:uid="{08FCF217-B509-4518-8725-91907EE49D1C}"/>
    <cellStyle name="Opomba 2 2 4 2 4 2" xfId="17589" xr:uid="{77D80392-9976-49C4-9412-4EBBEA8E4CA3}"/>
    <cellStyle name="Opomba 2 2 4 2 4 3" xfId="23791" xr:uid="{D86F1EE4-2BE8-4C41-B2BA-F3E924D8CB0C}"/>
    <cellStyle name="Opomba 2 2 4 2 5" xfId="11543" xr:uid="{5D88357C-FAF3-40AF-90E5-91F834266903}"/>
    <cellStyle name="Opomba 2 2 4 2 6" xfId="19083" xr:uid="{727B763A-87C2-42CC-909A-9226F265A09C}"/>
    <cellStyle name="Opomba 2 2 4 3" xfId="2542" xr:uid="{00000000-0005-0000-0000-0000C3030000}"/>
    <cellStyle name="Opomba 2 2 4 3 2" xfId="5608" xr:uid="{D9C64515-9323-4AF1-8C84-F215C1236C4F}"/>
    <cellStyle name="Opomba 2 2 4 3 2 2" xfId="14545" xr:uid="{6F62A338-8C9F-4931-9D39-7A2325383569}"/>
    <cellStyle name="Opomba 2 2 4 3 2 3" xfId="20747" xr:uid="{7FD51A4A-B86B-4409-831A-76B31D31446F}"/>
    <cellStyle name="Opomba 2 2 4 3 3" xfId="7766" xr:uid="{6AA80EDF-1F7B-4023-88F8-3BBC44949453}"/>
    <cellStyle name="Opomba 2 2 4 3 3 2" xfId="16703" xr:uid="{AD520F27-BCB0-4A81-BABC-0AB93A0A8124}"/>
    <cellStyle name="Opomba 2 2 4 3 3 3" xfId="22905" xr:uid="{9BE818DE-A257-44A7-823E-7B9D93CCC14C}"/>
    <cellStyle name="Opomba 2 2 4 3 4" xfId="8956" xr:uid="{5E5DC325-6B86-4D0B-91F2-807B21CEFDAE}"/>
    <cellStyle name="Opomba 2 2 4 3 4 2" xfId="17893" xr:uid="{9229FAEA-D2E5-4FD5-AA68-89919E3EFF8E}"/>
    <cellStyle name="Opomba 2 2 4 3 4 3" xfId="24095" xr:uid="{E4612E85-CEC1-48C4-83CA-903A8E8FF130}"/>
    <cellStyle name="Opomba 2 2 4 3 5" xfId="11479" xr:uid="{9DDEDA7E-CDFB-457C-9DCD-17F03D855116}"/>
    <cellStyle name="Opomba 2 2 4 3 6" xfId="19019" xr:uid="{BF91EA4F-FB57-46EA-BFA1-58346500FC88}"/>
    <cellStyle name="Opomba 2 2 4 4" xfId="2421" xr:uid="{00000000-0005-0000-0000-0000C4030000}"/>
    <cellStyle name="Opomba 2 2 4 4 2" xfId="5487" xr:uid="{C35CB2C2-406E-457F-AD87-E5D5F0D6C5EF}"/>
    <cellStyle name="Opomba 2 2 4 4 2 2" xfId="14424" xr:uid="{76F3A285-FE09-46BE-83D2-B98C6AA825B6}"/>
    <cellStyle name="Opomba 2 2 4 4 2 3" xfId="20626" xr:uid="{E8C7993B-382C-4316-9878-6CD73922524B}"/>
    <cellStyle name="Opomba 2 2 4 4 3" xfId="7645" xr:uid="{A873CF35-0408-4203-B353-F145FAF3B7EE}"/>
    <cellStyle name="Opomba 2 2 4 4 3 2" xfId="16582" xr:uid="{A79D5074-026B-4DB7-AC34-26E1B58B5749}"/>
    <cellStyle name="Opomba 2 2 4 4 3 3" xfId="22784" xr:uid="{D47840B2-9481-437E-842A-6F8B13A44667}"/>
    <cellStyle name="Opomba 2 2 4 4 4" xfId="6487" xr:uid="{906A3939-0069-4477-BA39-9C6DD3D25180}"/>
    <cellStyle name="Opomba 2 2 4 4 4 2" xfId="15424" xr:uid="{CD95D06D-51C5-4F09-9FCA-F19A26275EDB}"/>
    <cellStyle name="Opomba 2 2 4 4 4 3" xfId="21626" xr:uid="{92CA0143-B54E-4099-B86F-37385BCB71D7}"/>
    <cellStyle name="Opomba 2 2 4 4 5" xfId="11358" xr:uid="{CA29A620-2FC8-40DE-8E3B-20104B33C44E}"/>
    <cellStyle name="Opomba 2 2 4 4 6" xfId="18898" xr:uid="{8CFD99D0-0048-41C6-BFD4-A28088F0605F}"/>
    <cellStyle name="Opomba 2 2 4 5" xfId="2366" xr:uid="{00000000-0005-0000-0000-0000C5030000}"/>
    <cellStyle name="Opomba 2 2 4 5 2" xfId="5432" xr:uid="{368FB018-74F7-410D-BD29-117E81D7D86B}"/>
    <cellStyle name="Opomba 2 2 4 5 2 2" xfId="14369" xr:uid="{54A65C54-76AB-4B55-A649-559D4BB43556}"/>
    <cellStyle name="Opomba 2 2 4 5 2 3" xfId="20571" xr:uid="{0E261BFA-51FB-45BD-AB4C-AD8303502D47}"/>
    <cellStyle name="Opomba 2 2 4 5 3" xfId="7590" xr:uid="{12F14721-BE7D-47B7-AB01-BD3FF797761A}"/>
    <cellStyle name="Opomba 2 2 4 5 3 2" xfId="16527" xr:uid="{379B91C6-55C4-4B07-B646-9A9FC3276F5C}"/>
    <cellStyle name="Opomba 2 2 4 5 3 3" xfId="22729" xr:uid="{A1EC00A4-DEA6-4992-B7D8-8298BA658306}"/>
    <cellStyle name="Opomba 2 2 4 5 4" xfId="7072" xr:uid="{A954984C-55DB-4FAE-8F1F-9B67A609B6A7}"/>
    <cellStyle name="Opomba 2 2 4 5 4 2" xfId="16009" xr:uid="{B1F5FB9F-15AB-4958-B773-DAB1402A924A}"/>
    <cellStyle name="Opomba 2 2 4 5 4 3" xfId="22211" xr:uid="{E86FFCBF-7ABF-4FE6-A24D-51774AC7F76E}"/>
    <cellStyle name="Opomba 2 2 4 5 5" xfId="11303" xr:uid="{BA63CAE6-3578-4FCF-9E44-E9492535CDDA}"/>
    <cellStyle name="Opomba 2 2 4 5 6" xfId="18843" xr:uid="{EC6EFB7F-0CB5-4094-9FCC-75BB03FABDD2}"/>
    <cellStyle name="Opomba 2 2 4 6" xfId="766" xr:uid="{00000000-0005-0000-0000-0000C6030000}"/>
    <cellStyle name="Opomba 2 2 4 6 2" xfId="3833" xr:uid="{BD47389B-1DD9-4613-BC5A-EC96E3DBF908}"/>
    <cellStyle name="Opomba 2 2 4 6 2 2" xfId="12770" xr:uid="{15F2F2C1-957D-4FFE-ABDB-C19219F166F7}"/>
    <cellStyle name="Opomba 2 2 4 6 2 3" xfId="19976" xr:uid="{0732E5F1-8548-4663-ADEC-CC50959C0702}"/>
    <cellStyle name="Opomba 2 2 4 6 3" xfId="6521" xr:uid="{31D20369-29D5-44F6-A497-292A293833F8}"/>
    <cellStyle name="Opomba 2 2 4 6 3 2" xfId="15458" xr:uid="{F009C211-9B6C-4F5F-B83D-E619794DC1DA}"/>
    <cellStyle name="Opomba 2 2 4 6 3 3" xfId="21660" xr:uid="{4ADFABDF-2EC7-4EB5-A35B-9E7AD872942A}"/>
    <cellStyle name="Opomba 2 2 4 6 4" xfId="6435" xr:uid="{E8304B79-3CD6-4535-8838-8AA18C3FDAD1}"/>
    <cellStyle name="Opomba 2 2 4 6 4 2" xfId="15372" xr:uid="{586D88A0-74E6-4DBE-80E2-9A677D197837}"/>
    <cellStyle name="Opomba 2 2 4 6 4 3" xfId="21574" xr:uid="{D585FE7B-E0A0-4AA2-9B3C-1BC4ECF294B9}"/>
    <cellStyle name="Opomba 2 2 4 6 5" xfId="9707" xr:uid="{15646841-D790-471F-8A57-F723117360A0}"/>
    <cellStyle name="Opomba 2 2 4 6 6" xfId="18251" xr:uid="{DBE27F2F-DFE3-467C-8DBB-CCF35E05339A}"/>
    <cellStyle name="Opomba 2 2 4 7" xfId="843" xr:uid="{00000000-0005-0000-0000-0000C7030000}"/>
    <cellStyle name="Opomba 2 2 4 7 2" xfId="3910" xr:uid="{1C490513-4D32-4F87-9B90-3A757F73F394}"/>
    <cellStyle name="Opomba 2 2 4 7 2 2" xfId="12847" xr:uid="{62C2C3A4-FBF8-45CC-B35D-AD10AECC5AA5}"/>
    <cellStyle name="Opomba 2 2 4 7 2 3" xfId="20045" xr:uid="{B5594B61-0721-4683-A6D7-DFE212BF13DE}"/>
    <cellStyle name="Opomba 2 2 4 7 3" xfId="6593" xr:uid="{C5ADD478-0606-4A7E-8CCC-6B4E48C8216D}"/>
    <cellStyle name="Opomba 2 2 4 7 3 2" xfId="15530" xr:uid="{FDA6B0F6-DD15-488E-9C6D-A110513D0834}"/>
    <cellStyle name="Opomba 2 2 4 7 3 3" xfId="21732" xr:uid="{D2BB1DDF-45F0-476C-9C5D-ACF557816EB0}"/>
    <cellStyle name="Opomba 2 2 4 7 4" xfId="6968" xr:uid="{6CCC44C8-ED11-4FD9-B381-961F4278E29B}"/>
    <cellStyle name="Opomba 2 2 4 7 4 2" xfId="15905" xr:uid="{688FFD40-09BB-46EC-B203-FDB080263D72}"/>
    <cellStyle name="Opomba 2 2 4 7 4 3" xfId="22107" xr:uid="{008FF81B-F8C9-4354-A1CE-F5DEE36EFA09}"/>
    <cellStyle name="Opomba 2 2 4 7 5" xfId="9784" xr:uid="{8F9D0E72-1D56-40B3-977F-E85444E7C062}"/>
    <cellStyle name="Opomba 2 2 4 7 6" xfId="18320" xr:uid="{3C0FA0A8-5158-4F57-B692-BA8F0B03CA34}"/>
    <cellStyle name="Opomba 2 2 4 8" xfId="4425" xr:uid="{09DA74B4-F6EA-4BA3-A05F-15427C127351}"/>
    <cellStyle name="Opomba 2 2 4 8 2" xfId="13362" xr:uid="{24D66703-9032-4868-9045-41B2E83A6110}"/>
    <cellStyle name="Opomba 2 2 4 8 3" xfId="20227" xr:uid="{AC4CC039-9C2A-4E52-8034-B62047943725}"/>
    <cellStyle name="Opomba 2 2 4 9" xfId="6934" xr:uid="{EB77BDC7-1490-494C-B078-DC845589B57E}"/>
    <cellStyle name="Opomba 2 2 4 9 2" xfId="15871" xr:uid="{C51646E3-F77C-44B5-B7B4-6F4A53C811A8}"/>
    <cellStyle name="Opomba 2 2 4 9 3" xfId="22073" xr:uid="{2D138E71-3930-46FF-883E-3E372DFF948D}"/>
    <cellStyle name="Opomba 2 2 5" xfId="2106" xr:uid="{00000000-0005-0000-0000-0000C8030000}"/>
    <cellStyle name="Opomba 2 2 5 10" xfId="6409" xr:uid="{C14DA631-F3DB-4522-BDA7-B218FA77A5B6}"/>
    <cellStyle name="Opomba 2 2 5 10 2" xfId="15346" xr:uid="{941367C9-6AD4-4318-BF2A-510D9D687EBF}"/>
    <cellStyle name="Opomba 2 2 5 10 3" xfId="21548" xr:uid="{5B074EEF-3FE0-428A-AE98-0A3C9C458A98}"/>
    <cellStyle name="Opomba 2 2 5 11" xfId="11043" xr:uid="{4C2A82F5-CC59-4B67-8C98-CF7E092527D3}"/>
    <cellStyle name="Opomba 2 2 5 12" xfId="18583" xr:uid="{86AA0B25-08EB-4078-9D37-BCCA90DA2C9A}"/>
    <cellStyle name="Opomba 2 2 5 2" xfId="1127" xr:uid="{00000000-0005-0000-0000-0000C9030000}"/>
    <cellStyle name="Opomba 2 2 5 2 2" xfId="4194" xr:uid="{7DFF13D2-4770-48D1-8E20-54A20C52FD29}"/>
    <cellStyle name="Opomba 2 2 5 2 2 2" xfId="13131" xr:uid="{DEEDAE18-9C58-4238-8C70-48765359CF27}"/>
    <cellStyle name="Opomba 2 2 5 2 2 3" xfId="20170" xr:uid="{1A3D0B91-4F7C-4CEE-828F-7FC59806CC1F}"/>
    <cellStyle name="Opomba 2 2 5 2 3" xfId="6794" xr:uid="{C8D2A00E-80AD-4080-A348-FD35BE99F242}"/>
    <cellStyle name="Opomba 2 2 5 2 3 2" xfId="15731" xr:uid="{4E9513E2-7523-4F5A-9565-72F0DF4C0440}"/>
    <cellStyle name="Opomba 2 2 5 2 3 3" xfId="21933" xr:uid="{2263A55E-5295-4091-AB40-40D488BFE0F0}"/>
    <cellStyle name="Opomba 2 2 5 2 4" xfId="8678" xr:uid="{B9BF847B-486C-4278-A58D-FE0BDA1DE620}"/>
    <cellStyle name="Opomba 2 2 5 2 4 2" xfId="17615" xr:uid="{6D95F938-BC4C-4AC1-A3FD-39C51693FEFD}"/>
    <cellStyle name="Opomba 2 2 5 2 4 3" xfId="23817" xr:uid="{EA0453BC-A334-479D-B644-571D7AB4899F}"/>
    <cellStyle name="Opomba 2 2 5 2 5" xfId="10068" xr:uid="{D9A6D649-3880-40DE-BECE-BFC2741F02F8}"/>
    <cellStyle name="Opomba 2 2 5 2 6" xfId="18445" xr:uid="{76EA3A5A-1A52-477B-A4DC-34ED9A768A4D}"/>
    <cellStyle name="Opomba 2 2 5 3" xfId="2820" xr:uid="{00000000-0005-0000-0000-0000CA030000}"/>
    <cellStyle name="Opomba 2 2 5 3 2" xfId="5886" xr:uid="{4C31E370-19FB-46DA-9751-0F817560711B}"/>
    <cellStyle name="Opomba 2 2 5 3 2 2" xfId="14823" xr:uid="{A1A56DAE-9171-4ADE-ADBC-152A5DD6FA61}"/>
    <cellStyle name="Opomba 2 2 5 3 2 3" xfId="21025" xr:uid="{A013068C-BDCD-48D9-A390-679A86FC478E}"/>
    <cellStyle name="Opomba 2 2 5 3 3" xfId="8044" xr:uid="{F1E6CC09-394F-415D-82C2-648708706AB6}"/>
    <cellStyle name="Opomba 2 2 5 3 3 2" xfId="16981" xr:uid="{06BCDFE4-3AFF-44CB-BDB0-D1EB30FC6679}"/>
    <cellStyle name="Opomba 2 2 5 3 3 3" xfId="23183" xr:uid="{53863254-6DBE-41CC-BCAD-0EB01339E951}"/>
    <cellStyle name="Opomba 2 2 5 3 4" xfId="7130" xr:uid="{C8E56C1D-CF82-4DE7-85DC-09046740D712}"/>
    <cellStyle name="Opomba 2 2 5 3 4 2" xfId="16067" xr:uid="{CD4EA204-2E06-449D-8AF4-1BA68C2275F7}"/>
    <cellStyle name="Opomba 2 2 5 3 4 3" xfId="22269" xr:uid="{4F1DFAB4-16DE-4CF1-AB74-724D787B515A}"/>
    <cellStyle name="Opomba 2 2 5 3 5" xfId="11757" xr:uid="{452FC6BB-ADC4-4EBC-AC86-D2ED177113E7}"/>
    <cellStyle name="Opomba 2 2 5 3 6" xfId="19297" xr:uid="{5FBF888F-A69E-44BD-B7EB-361A23F53474}"/>
    <cellStyle name="Opomba 2 2 5 4" xfId="2924" xr:uid="{00000000-0005-0000-0000-0000CB030000}"/>
    <cellStyle name="Opomba 2 2 5 4 2" xfId="5990" xr:uid="{486F9A76-DD5E-467B-9C0C-5365D4A4CC3A}"/>
    <cellStyle name="Opomba 2 2 5 4 2 2" xfId="14927" xr:uid="{23BEA7EF-5D5A-4394-BAC0-EBAC7C0E5604}"/>
    <cellStyle name="Opomba 2 2 5 4 2 3" xfId="21129" xr:uid="{0A733E2A-CF61-4BC3-B852-FA376795E0E1}"/>
    <cellStyle name="Opomba 2 2 5 4 3" xfId="8148" xr:uid="{43C2123B-939A-4558-9949-807E67A7E5EF}"/>
    <cellStyle name="Opomba 2 2 5 4 3 2" xfId="17085" xr:uid="{554ED83C-CF65-4C25-A49A-5EDB274321A1}"/>
    <cellStyle name="Opomba 2 2 5 4 3 3" xfId="23287" xr:uid="{98D476FB-7921-4E02-94C8-6AFC167198EA}"/>
    <cellStyle name="Opomba 2 2 5 4 4" xfId="8813" xr:uid="{4DB73750-4F8A-453E-BF23-D42DF88BE3FB}"/>
    <cellStyle name="Opomba 2 2 5 4 4 2" xfId="17750" xr:uid="{AABE0062-1861-46D5-8C88-9BAA91D4EBA1}"/>
    <cellStyle name="Opomba 2 2 5 4 4 3" xfId="23952" xr:uid="{8539D980-198E-46B1-9335-BEAFD445BA2C}"/>
    <cellStyle name="Opomba 2 2 5 4 5" xfId="11861" xr:uid="{ED824435-6BDF-4140-A2D5-5423D8A7E3F8}"/>
    <cellStyle name="Opomba 2 2 5 4 6" xfId="19401" xr:uid="{922C3173-630E-4F01-BB07-E360040ECCBC}"/>
    <cellStyle name="Opomba 2 2 5 5" xfId="2462" xr:uid="{00000000-0005-0000-0000-0000CC030000}"/>
    <cellStyle name="Opomba 2 2 5 5 2" xfId="5528" xr:uid="{29638C9A-0976-41F4-99DD-E2A24EBF21FD}"/>
    <cellStyle name="Opomba 2 2 5 5 2 2" xfId="14465" xr:uid="{C1988C76-2C8C-4293-A802-B610A9D938A6}"/>
    <cellStyle name="Opomba 2 2 5 5 2 3" xfId="20667" xr:uid="{562D1DA1-1703-484A-A312-77FD23FA6BF6}"/>
    <cellStyle name="Opomba 2 2 5 5 3" xfId="7686" xr:uid="{B6BE7339-C145-45F1-B928-1390E361F400}"/>
    <cellStyle name="Opomba 2 2 5 5 3 2" xfId="16623" xr:uid="{C2E552AD-56BF-4E8D-B6C2-3319319301CB}"/>
    <cellStyle name="Opomba 2 2 5 5 3 3" xfId="22825" xr:uid="{381FC954-0CF5-4F9C-AB93-EA4B0265E299}"/>
    <cellStyle name="Opomba 2 2 5 5 4" xfId="8497" xr:uid="{43478E78-5DD9-4DDB-9917-0A8C6517B212}"/>
    <cellStyle name="Opomba 2 2 5 5 4 2" xfId="17434" xr:uid="{E4BDEA9C-89E0-44ED-B1C9-2CE575DA5FAA}"/>
    <cellStyle name="Opomba 2 2 5 5 4 3" xfId="23636" xr:uid="{80A73F6D-CFA6-44D0-A973-1E89DCAD4920}"/>
    <cellStyle name="Opomba 2 2 5 5 5" xfId="11399" xr:uid="{C69BD1F9-69B2-48AE-8788-DFB0A8802E2F}"/>
    <cellStyle name="Opomba 2 2 5 5 6" xfId="18939" xr:uid="{FD4CFF0F-4FE2-4C36-BEA6-68F79DD4C627}"/>
    <cellStyle name="Opomba 2 2 5 6" xfId="2790" xr:uid="{00000000-0005-0000-0000-0000CD030000}"/>
    <cellStyle name="Opomba 2 2 5 6 2" xfId="5856" xr:uid="{A86F3649-AFC8-49FB-9F10-3991D33BE4CB}"/>
    <cellStyle name="Opomba 2 2 5 6 2 2" xfId="14793" xr:uid="{24539576-B5DC-4478-BA7D-512527DCA4D6}"/>
    <cellStyle name="Opomba 2 2 5 6 2 3" xfId="20995" xr:uid="{C6EB716F-795F-4D60-8E9F-82BC7B8F9DE0}"/>
    <cellStyle name="Opomba 2 2 5 6 3" xfId="8014" xr:uid="{6E43A36E-C24C-4D88-BB79-013857BD2924}"/>
    <cellStyle name="Opomba 2 2 5 6 3 2" xfId="16951" xr:uid="{43E5FE51-DBFF-4B8F-A118-58ED9DFEF7A4}"/>
    <cellStyle name="Opomba 2 2 5 6 3 3" xfId="23153" xr:uid="{17A9E140-1C91-454D-91D8-6BE36D783A29}"/>
    <cellStyle name="Opomba 2 2 5 6 4" xfId="6801" xr:uid="{D783FA55-9AFB-44C5-837F-F9F84C659A5B}"/>
    <cellStyle name="Opomba 2 2 5 6 4 2" xfId="15738" xr:uid="{EA798B6D-4486-434D-9AA5-1DB6E17758BF}"/>
    <cellStyle name="Opomba 2 2 5 6 4 3" xfId="21940" xr:uid="{6B3848E7-02E9-4D0A-82D8-89E8EEC4DED2}"/>
    <cellStyle name="Opomba 2 2 5 6 5" xfId="11727" xr:uid="{9859E08C-6226-4BE4-876E-A4977C52ED79}"/>
    <cellStyle name="Opomba 2 2 5 6 6" xfId="19267" xr:uid="{84BF60FE-6C63-4807-B829-29BA2F11402C}"/>
    <cellStyle name="Opomba 2 2 5 7" xfId="3196" xr:uid="{00000000-0005-0000-0000-0000CE030000}"/>
    <cellStyle name="Opomba 2 2 5 7 2" xfId="6262" xr:uid="{C74BDF6C-0678-45A9-B15E-5257200313B9}"/>
    <cellStyle name="Opomba 2 2 5 7 2 2" xfId="15199" xr:uid="{A6E705F6-19FA-4675-AF11-2436EBA86153}"/>
    <cellStyle name="Opomba 2 2 5 7 2 3" xfId="21401" xr:uid="{12708A33-BED1-4EB6-B127-37F7FEA5E7B0}"/>
    <cellStyle name="Opomba 2 2 5 7 3" xfId="8420" xr:uid="{04F76379-580F-4E37-8479-4DF24151BE48}"/>
    <cellStyle name="Opomba 2 2 5 7 3 2" xfId="17357" xr:uid="{64B28631-B3A5-4E9D-8BC2-9B18EF9FCBD3}"/>
    <cellStyle name="Opomba 2 2 5 7 3 3" xfId="23559" xr:uid="{F3A7B8AC-8218-41DF-80CC-1A830AF6D1F4}"/>
    <cellStyle name="Opomba 2 2 5 7 4" xfId="7285" xr:uid="{2036472C-B943-4ACA-ADF5-3F5D6020856E}"/>
    <cellStyle name="Opomba 2 2 5 7 4 2" xfId="16222" xr:uid="{D45DAF32-70F9-4ABE-9D1A-0F18804B793F}"/>
    <cellStyle name="Opomba 2 2 5 7 4 3" xfId="22424" xr:uid="{68D221A7-25DC-40F1-9564-8D1FE8317FB0}"/>
    <cellStyle name="Opomba 2 2 5 7 5" xfId="12133" xr:uid="{9B53D357-CB89-42A5-B173-3050DEC93B4E}"/>
    <cellStyle name="Opomba 2 2 5 7 6" xfId="19673" xr:uid="{53BCCC0A-565E-4C27-B401-179EF9DB8BE9}"/>
    <cellStyle name="Opomba 2 2 5 8" xfId="5172" xr:uid="{F885ED61-01A9-4774-9DE7-F9CD4CE381E0}"/>
    <cellStyle name="Opomba 2 2 5 8 2" xfId="14109" xr:uid="{8A782243-E156-43A6-96CF-62FA81E33E38}"/>
    <cellStyle name="Opomba 2 2 5 8 3" xfId="20311" xr:uid="{B7008BA1-5B3D-4177-A349-E46CA87BFA3C}"/>
    <cellStyle name="Opomba 2 2 5 9" xfId="7330" xr:uid="{E93CB0B8-26BE-43B4-B354-4508ACBD6D53}"/>
    <cellStyle name="Opomba 2 2 5 9 2" xfId="16267" xr:uid="{A66E0CCA-5BEF-48C7-9464-E2D49DF832C6}"/>
    <cellStyle name="Opomba 2 2 5 9 3" xfId="22469" xr:uid="{3F966529-7041-4CA2-9874-A1771B49F5AD}"/>
    <cellStyle name="Opomba 2 2 6" xfId="2146" xr:uid="{00000000-0005-0000-0000-0000CF030000}"/>
    <cellStyle name="Opomba 2 2 6 10" xfId="8897" xr:uid="{98AE27FE-1997-4C46-82B0-DB98BA2B129A}"/>
    <cellStyle name="Opomba 2 2 6 10 2" xfId="17834" xr:uid="{3E973BB5-9052-4286-96F0-677A41369EC4}"/>
    <cellStyle name="Opomba 2 2 6 10 3" xfId="24036" xr:uid="{5E69C479-01A0-46E5-A332-542D2CFBBF69}"/>
    <cellStyle name="Opomba 2 2 6 11" xfId="11083" xr:uid="{C986A09D-47B2-4302-9032-3D67574DCD58}"/>
    <cellStyle name="Opomba 2 2 6 12" xfId="18623" xr:uid="{96F6C2CA-179B-48AF-BC77-051E9A8D6FB9}"/>
    <cellStyle name="Opomba 2 2 6 2" xfId="2750" xr:uid="{00000000-0005-0000-0000-0000D0030000}"/>
    <cellStyle name="Opomba 2 2 6 2 2" xfId="5816" xr:uid="{A60C458B-6F6A-417D-B67C-602BCFAA41F2}"/>
    <cellStyle name="Opomba 2 2 6 2 2 2" xfId="14753" xr:uid="{260C7BB8-9513-4FF9-BF82-9FE28BC6C52D}"/>
    <cellStyle name="Opomba 2 2 6 2 2 3" xfId="20955" xr:uid="{A61908E1-346E-4509-B4FA-8218D93B20C1}"/>
    <cellStyle name="Opomba 2 2 6 2 3" xfId="7974" xr:uid="{2FCA3843-E66B-4833-A8BC-09804D8278D4}"/>
    <cellStyle name="Opomba 2 2 6 2 3 2" xfId="16911" xr:uid="{6FCF5B44-4888-4824-BFBF-12D65F272490}"/>
    <cellStyle name="Opomba 2 2 6 2 3 3" xfId="23113" xr:uid="{217FBCF0-1D17-4ECF-961B-CEEA7D803C40}"/>
    <cellStyle name="Opomba 2 2 6 2 4" xfId="7283" xr:uid="{DD65C655-4C9A-48F2-9AC0-68EE3CCBD9E5}"/>
    <cellStyle name="Opomba 2 2 6 2 4 2" xfId="16220" xr:uid="{8143037A-33AA-42BB-BFB2-D4F28CEBCB16}"/>
    <cellStyle name="Opomba 2 2 6 2 4 3" xfId="22422" xr:uid="{20127BE1-19C2-40B7-9634-8D1AD7B61AB1}"/>
    <cellStyle name="Opomba 2 2 6 2 5" xfId="11687" xr:uid="{DBE2A989-DE91-4A86-8AF9-CF6E36834E24}"/>
    <cellStyle name="Opomba 2 2 6 2 6" xfId="19227" xr:uid="{1FD0DC22-4D75-463A-AD23-40BF5D37DA1C}"/>
    <cellStyle name="Opomba 2 2 6 3" xfId="2860" xr:uid="{00000000-0005-0000-0000-0000D1030000}"/>
    <cellStyle name="Opomba 2 2 6 3 2" xfId="5926" xr:uid="{E971DE60-EFD1-4124-8BAE-527A901CFA01}"/>
    <cellStyle name="Opomba 2 2 6 3 2 2" xfId="14863" xr:uid="{847E16EA-070A-4E6A-94AE-292CEA9C3E32}"/>
    <cellStyle name="Opomba 2 2 6 3 2 3" xfId="21065" xr:uid="{F13E1164-1DA1-4045-A8F2-18A503ABA305}"/>
    <cellStyle name="Opomba 2 2 6 3 3" xfId="8084" xr:uid="{C73C36F8-3664-4A8C-B9B8-C148F12B2143}"/>
    <cellStyle name="Opomba 2 2 6 3 3 2" xfId="17021" xr:uid="{5A2F68A6-3950-40B2-A3D1-D12E94214A19}"/>
    <cellStyle name="Opomba 2 2 6 3 3 3" xfId="23223" xr:uid="{7B336BE6-01BA-432F-8B53-806DD4FC1ADF}"/>
    <cellStyle name="Opomba 2 2 6 3 4" xfId="3343" xr:uid="{6FDA9D27-86D3-405D-B68F-C23DC3C0E42C}"/>
    <cellStyle name="Opomba 2 2 6 3 4 2" xfId="12280" xr:uid="{2D684F49-FEA1-49B3-B915-B2FCDA9174DD}"/>
    <cellStyle name="Opomba 2 2 6 3 4 3" xfId="19812" xr:uid="{7C5F77A7-7AAE-4968-A15B-7965B41FA504}"/>
    <cellStyle name="Opomba 2 2 6 3 5" xfId="11797" xr:uid="{6FE104C7-2956-46CA-9740-EE93BDA6755D}"/>
    <cellStyle name="Opomba 2 2 6 3 6" xfId="19337" xr:uid="{C4C28BCF-BA73-4116-A13D-F499EFFA9242}"/>
    <cellStyle name="Opomba 2 2 6 4" xfId="2964" xr:uid="{00000000-0005-0000-0000-0000D2030000}"/>
    <cellStyle name="Opomba 2 2 6 4 2" xfId="6030" xr:uid="{38ED4F80-248D-46B9-BF6E-9DAC35EE1EA7}"/>
    <cellStyle name="Opomba 2 2 6 4 2 2" xfId="14967" xr:uid="{1F7A718E-DBC4-4AE7-9BC0-6816AA415F4C}"/>
    <cellStyle name="Opomba 2 2 6 4 2 3" xfId="21169" xr:uid="{711C2023-0986-4B15-8032-64219735AF6C}"/>
    <cellStyle name="Opomba 2 2 6 4 3" xfId="8188" xr:uid="{26E9A713-7E8D-4298-9C7A-847AF275CB32}"/>
    <cellStyle name="Opomba 2 2 6 4 3 2" xfId="17125" xr:uid="{EB7009FD-3583-461F-B58F-A711889E85F3}"/>
    <cellStyle name="Opomba 2 2 6 4 3 3" xfId="23327" xr:uid="{94B36760-328A-450E-A386-073853EF139F}"/>
    <cellStyle name="Opomba 2 2 6 4 4" xfId="7157" xr:uid="{8E3D4C99-6ECA-4C39-A759-5F709F7F5815}"/>
    <cellStyle name="Opomba 2 2 6 4 4 2" xfId="16094" xr:uid="{381DD1FF-F951-4090-90B3-FC382CEBA5E1}"/>
    <cellStyle name="Opomba 2 2 6 4 4 3" xfId="22296" xr:uid="{CB81D947-6634-4A73-9026-5B07DFB265AB}"/>
    <cellStyle name="Opomba 2 2 6 4 5" xfId="11901" xr:uid="{6A07981C-9C6A-46BB-BDC4-407B1BA03C84}"/>
    <cellStyle name="Opomba 2 2 6 4 6" xfId="19441" xr:uid="{A0D765B8-7364-4D48-9E34-41067D2A11C8}"/>
    <cellStyle name="Opomba 2 2 6 5" xfId="3087" xr:uid="{00000000-0005-0000-0000-0000D3030000}"/>
    <cellStyle name="Opomba 2 2 6 5 2" xfId="6153" xr:uid="{25E1885A-508B-4B9D-9BFE-31173CA16468}"/>
    <cellStyle name="Opomba 2 2 6 5 2 2" xfId="15090" xr:uid="{E493CCAB-A72D-4655-BCCB-CE0A39CEB7FA}"/>
    <cellStyle name="Opomba 2 2 6 5 2 3" xfId="21292" xr:uid="{D33E5A19-33AA-4ABB-954B-97B893E9A6BB}"/>
    <cellStyle name="Opomba 2 2 6 5 3" xfId="8311" xr:uid="{91141D4E-FE87-4DCC-950C-C68761B88032}"/>
    <cellStyle name="Opomba 2 2 6 5 3 2" xfId="17248" xr:uid="{4FF0E7F4-1744-409D-AF84-858400A2636C}"/>
    <cellStyle name="Opomba 2 2 6 5 3 3" xfId="23450" xr:uid="{1124AAEB-DFAF-48FE-8A92-73BF8690F976}"/>
    <cellStyle name="Opomba 2 2 6 5 4" xfId="9032" xr:uid="{B76C86B9-16F8-4164-A95C-63D6E74913CA}"/>
    <cellStyle name="Opomba 2 2 6 5 4 2" xfId="17969" xr:uid="{0A05447E-11EF-412B-BA0E-3586059DCF51}"/>
    <cellStyle name="Opomba 2 2 6 5 4 3" xfId="24171" xr:uid="{7DFA3608-BE3C-4EC3-BAE8-A4F9BB5FC4BB}"/>
    <cellStyle name="Opomba 2 2 6 5 5" xfId="12024" xr:uid="{5CC760F1-5DA9-442D-8FFC-250E22B36DC2}"/>
    <cellStyle name="Opomba 2 2 6 5 6" xfId="19564" xr:uid="{58432CF8-F5F9-44A5-8ADD-1BDE1692CFA7}"/>
    <cellStyle name="Opomba 2 2 6 6" xfId="3159" xr:uid="{00000000-0005-0000-0000-0000D4030000}"/>
    <cellStyle name="Opomba 2 2 6 6 2" xfId="6225" xr:uid="{06284E4B-59E6-4350-9FF6-2C587F786233}"/>
    <cellStyle name="Opomba 2 2 6 6 2 2" xfId="15162" xr:uid="{16AB9BDB-E6A8-4FDA-AE7E-9916E0A27335}"/>
    <cellStyle name="Opomba 2 2 6 6 2 3" xfId="21364" xr:uid="{A56A8C55-C9AF-47F8-AEF8-506AA8B3A9AF}"/>
    <cellStyle name="Opomba 2 2 6 6 3" xfId="8383" xr:uid="{9A913495-C04B-4114-8F27-A26BBF06808F}"/>
    <cellStyle name="Opomba 2 2 6 6 3 2" xfId="17320" xr:uid="{C6AF0BB4-37A0-4130-9F3D-94378DFA683A}"/>
    <cellStyle name="Opomba 2 2 6 6 3 3" xfId="23522" xr:uid="{BA737C71-BAAC-4841-8752-EFF9F5377656}"/>
    <cellStyle name="Opomba 2 2 6 6 4" xfId="6348" xr:uid="{65279641-C6F6-4CA0-BB52-8F3782C6AC5D}"/>
    <cellStyle name="Opomba 2 2 6 6 4 2" xfId="15285" xr:uid="{E37A061C-3F9F-4A98-9E38-0A375844BCF0}"/>
    <cellStyle name="Opomba 2 2 6 6 4 3" xfId="21487" xr:uid="{9AB617B6-E070-4942-A9EC-0A8D64EAA89B}"/>
    <cellStyle name="Opomba 2 2 6 6 5" xfId="12096" xr:uid="{F28EDBE0-5631-4422-9893-EDAB4DFB38EF}"/>
    <cellStyle name="Opomba 2 2 6 6 6" xfId="19636" xr:uid="{3486722F-3D04-4B63-A5C4-10C57EC0D4BA}"/>
    <cellStyle name="Opomba 2 2 6 7" xfId="3236" xr:uid="{00000000-0005-0000-0000-0000D5030000}"/>
    <cellStyle name="Opomba 2 2 6 7 2" xfId="6302" xr:uid="{5BDEBE6D-5A83-4843-9F05-8615F4F8BBB5}"/>
    <cellStyle name="Opomba 2 2 6 7 2 2" xfId="15239" xr:uid="{85FB838F-3CBE-4489-B205-5D8A8625F9E1}"/>
    <cellStyle name="Opomba 2 2 6 7 2 3" xfId="21441" xr:uid="{84AD9B45-8043-4F3B-9BB9-30DC79CB87E3}"/>
    <cellStyle name="Opomba 2 2 6 7 3" xfId="8460" xr:uid="{5510D37B-372D-43E6-9B2F-D99994B82844}"/>
    <cellStyle name="Opomba 2 2 6 7 3 2" xfId="17397" xr:uid="{3A4FDDA9-8293-4B7A-A09A-35792D7B5D9C}"/>
    <cellStyle name="Opomba 2 2 6 7 3 3" xfId="23599" xr:uid="{FFD4571D-00A7-4EA0-A493-610CBAC8ABD3}"/>
    <cellStyle name="Opomba 2 2 6 7 4" xfId="6975" xr:uid="{2EE2E9E7-7C2D-4560-881F-EE4FE048DEB6}"/>
    <cellStyle name="Opomba 2 2 6 7 4 2" xfId="15912" xr:uid="{23DE1DCE-1790-4013-838C-995A37160AA7}"/>
    <cellStyle name="Opomba 2 2 6 7 4 3" xfId="22114" xr:uid="{0254DEF9-2958-4C09-8862-A2244123E2E4}"/>
    <cellStyle name="Opomba 2 2 6 7 5" xfId="12173" xr:uid="{B9E08FFD-03F4-408E-8E8E-24E2BCAFEBF4}"/>
    <cellStyle name="Opomba 2 2 6 7 6" xfId="19713" xr:uid="{A446A6ED-9018-4633-9C80-CC88B0B6C6A4}"/>
    <cellStyle name="Opomba 2 2 6 8" xfId="5212" xr:uid="{14F384B4-3ED6-408A-A575-6ECE9A225E2C}"/>
    <cellStyle name="Opomba 2 2 6 8 2" xfId="14149" xr:uid="{F3B04F4F-6205-45D7-BE28-E4793D1D68CC}"/>
    <cellStyle name="Opomba 2 2 6 8 3" xfId="20351" xr:uid="{8B1B6EC1-406F-41CD-A7DC-33AD1FCF9F83}"/>
    <cellStyle name="Opomba 2 2 6 9" xfId="7370" xr:uid="{B09B1E66-A549-48E6-AA86-8AB8217AB7E7}"/>
    <cellStyle name="Opomba 2 2 6 9 2" xfId="16307" xr:uid="{E7D77C97-36E1-43A3-BC67-7ACA807A84B0}"/>
    <cellStyle name="Opomba 2 2 6 9 3" xfId="22509" xr:uid="{3EDE2A6B-34E3-4D15-A0E1-2995FE022429}"/>
    <cellStyle name="Opomba 2 2 7" xfId="937" xr:uid="{00000000-0005-0000-0000-0000D6030000}"/>
    <cellStyle name="Opomba 2 2 7 2" xfId="4004" xr:uid="{213C1708-E71D-42DF-8BCE-043231817154}"/>
    <cellStyle name="Opomba 2 2 7 2 2" xfId="12941" xr:uid="{063803B7-446E-4F23-B018-EF081EBA221F}"/>
    <cellStyle name="Opomba 2 2 7 2 3" xfId="20060" xr:uid="{6D416F1B-551B-4F5E-AF11-ECABDFF43E66}"/>
    <cellStyle name="Opomba 2 2 7 3" xfId="6650" xr:uid="{6E9B893F-E161-450C-8DF4-FB7A9E63717D}"/>
    <cellStyle name="Opomba 2 2 7 3 2" xfId="15587" xr:uid="{8626744C-EAE5-4460-A802-468129950E34}"/>
    <cellStyle name="Opomba 2 2 7 3 3" xfId="21789" xr:uid="{9E150161-A7B6-4ED9-BF59-E63BD47756BA}"/>
    <cellStyle name="Opomba 2 2 7 4" xfId="8737" xr:uid="{AAF9E2B0-1132-4A16-A8A0-D1FD044A678E}"/>
    <cellStyle name="Opomba 2 2 7 4 2" xfId="17674" xr:uid="{DE1AE8A9-279C-496E-97E5-2275725D51AC}"/>
    <cellStyle name="Opomba 2 2 7 4 3" xfId="23876" xr:uid="{1DC06CB9-485B-4A98-A21A-95D14FBA4061}"/>
    <cellStyle name="Opomba 2 2 7 5" xfId="9878" xr:uid="{EF581FD5-3CDF-4D2C-90D1-C591A38C78C6}"/>
    <cellStyle name="Opomba 2 2 7 6" xfId="18335" xr:uid="{4BF54D12-CAA3-43A4-87B3-1C1948AA2BF2}"/>
    <cellStyle name="Opomba 2 2 8" xfId="854" xr:uid="{00000000-0005-0000-0000-0000D7030000}"/>
    <cellStyle name="Opomba 2 2 8 2" xfId="3921" xr:uid="{348F9F9A-6F01-4AC8-8A9E-4391B95E0C4D}"/>
    <cellStyle name="Opomba 2 2 8 2 2" xfId="12858" xr:uid="{9FE0ADC3-51DA-463B-B1D9-08FE4B954EAC}"/>
    <cellStyle name="Opomba 2 2 8 2 3" xfId="20051" xr:uid="{CE45A160-432E-4D3F-9C63-8838FC10DA38}"/>
    <cellStyle name="Opomba 2 2 8 3" xfId="6603" xr:uid="{16713FB3-D5C5-47D7-9278-10F6EE0AFDF2}"/>
    <cellStyle name="Opomba 2 2 8 3 2" xfId="15540" xr:uid="{F6C398B8-45C2-4654-BC8E-915E81C54F03}"/>
    <cellStyle name="Opomba 2 2 8 3 3" xfId="21742" xr:uid="{F59010E2-00FE-4D41-B598-4E45CEB560B4}"/>
    <cellStyle name="Opomba 2 2 8 4" xfId="9158" xr:uid="{AF829741-623A-4390-B7FD-16041C2D2532}"/>
    <cellStyle name="Opomba 2 2 8 4 2" xfId="18095" xr:uid="{DF9D80AE-8206-4168-B1E4-A8150C6E8B98}"/>
    <cellStyle name="Opomba 2 2 8 4 3" xfId="24297" xr:uid="{B8E59E1B-53F3-4BDA-8EC7-1F027CBDA788}"/>
    <cellStyle name="Opomba 2 2 8 5" xfId="9795" xr:uid="{7666CF93-1B61-4CE6-820B-70D4C487D676}"/>
    <cellStyle name="Opomba 2 2 8 6" xfId="18326" xr:uid="{5553F6AB-6C52-4FD3-B361-E38D3E439352}"/>
    <cellStyle name="Opomba 2 2 9" xfId="2804" xr:uid="{00000000-0005-0000-0000-0000D8030000}"/>
    <cellStyle name="Opomba 2 2 9 2" xfId="5870" xr:uid="{B60C1205-D22E-4382-BC5E-C23EAA8C01A1}"/>
    <cellStyle name="Opomba 2 2 9 2 2" xfId="14807" xr:uid="{0131CDAF-BE68-4A03-88D7-A9A6509A36C8}"/>
    <cellStyle name="Opomba 2 2 9 2 3" xfId="21009" xr:uid="{C92BFCAD-0A40-41AD-874F-660B7DE26023}"/>
    <cellStyle name="Opomba 2 2 9 3" xfId="8028" xr:uid="{99698B9C-A07E-41C7-886E-FE7279970D25}"/>
    <cellStyle name="Opomba 2 2 9 3 2" xfId="16965" xr:uid="{0B01729C-3B71-461E-A76E-FB53786942E7}"/>
    <cellStyle name="Opomba 2 2 9 3 3" xfId="23167" xr:uid="{073C6ED1-DF9C-43DE-9C0C-D90670157715}"/>
    <cellStyle name="Opomba 2 2 9 4" xfId="9109" xr:uid="{63CB3E39-D7D3-4847-B17A-418076939134}"/>
    <cellStyle name="Opomba 2 2 9 4 2" xfId="18046" xr:uid="{74701CB5-98E5-43D7-B61B-1F96B63EC468}"/>
    <cellStyle name="Opomba 2 2 9 4 3" xfId="24248" xr:uid="{AB54BE73-18BE-4A1F-9129-FF7A1C180508}"/>
    <cellStyle name="Opomba 2 2 9 5" xfId="11741" xr:uid="{20EF3C07-8718-4B23-9455-42C888BE9DA9}"/>
    <cellStyle name="Opomba 2 2 9 6" xfId="19281" xr:uid="{D18A09D7-857B-4D0B-BBC1-A0E239376425}"/>
    <cellStyle name="Opomba 2 3" xfId="448" xr:uid="{00000000-0005-0000-0000-0000D9030000}"/>
    <cellStyle name="Opomba 2 4" xfId="573" xr:uid="{00000000-0005-0000-0000-0000DA030000}"/>
    <cellStyle name="Opomba 2 4 10" xfId="6368" xr:uid="{3A857970-7AD9-4B81-84EF-D06E7B09A653}"/>
    <cellStyle name="Opomba 2 4 10 2" xfId="15305" xr:uid="{CAD937C8-A8BF-4C33-90F5-0307243F9B67}"/>
    <cellStyle name="Opomba 2 4 10 3" xfId="21507" xr:uid="{C07EC7A3-60BA-4C2F-A549-005D337D9E91}"/>
    <cellStyle name="Opomba 2 4 11" xfId="9514" xr:uid="{CC21B63E-C7CA-4277-AE3C-2793F2FF0364}"/>
    <cellStyle name="Opomba 2 4 12" xfId="18218" xr:uid="{9C46D88C-FFD4-4FC6-B5BB-AAE97DDD2877}"/>
    <cellStyle name="Opomba 2 4 2" xfId="1576" xr:uid="{00000000-0005-0000-0000-0000DB030000}"/>
    <cellStyle name="Opomba 2 4 2 10" xfId="6422" xr:uid="{C9CC5957-F6E6-439D-BA69-4AD49445601F}"/>
    <cellStyle name="Opomba 2 4 2 10 2" xfId="15359" xr:uid="{8A57203E-6F0D-4C55-A5FC-9715816C67CB}"/>
    <cellStyle name="Opomba 2 4 2 10 3" xfId="21561" xr:uid="{645EAE8F-39AA-4BE9-9231-331A2C599805}"/>
    <cellStyle name="Opomba 2 4 2 11" xfId="10517" xr:uid="{222FDA5E-D133-4453-8FD0-5CC4C579F41B}"/>
    <cellStyle name="Opomba 2 4 2 12" xfId="18553" xr:uid="{47C135FE-5D16-41A5-8190-C585AA5737BC}"/>
    <cellStyle name="Opomba 2 4 2 2" xfId="2517" xr:uid="{00000000-0005-0000-0000-0000DC030000}"/>
    <cellStyle name="Opomba 2 4 2 2 2" xfId="5583" xr:uid="{1C822A4E-D363-47F7-BD17-FA6535CB2FCD}"/>
    <cellStyle name="Opomba 2 4 2 2 2 2" xfId="14520" xr:uid="{F5A5F582-12E7-4BE1-A487-E3B5DB2372CC}"/>
    <cellStyle name="Opomba 2 4 2 2 2 3" xfId="20722" xr:uid="{C410F5D1-618B-4621-9DE1-E90DD226AA8A}"/>
    <cellStyle name="Opomba 2 4 2 2 3" xfId="7741" xr:uid="{03277B55-2416-4A41-8A0C-0BBDA0AA1EFF}"/>
    <cellStyle name="Opomba 2 4 2 2 3 2" xfId="16678" xr:uid="{96B781FD-B7E4-410F-B459-53EE49B2E4DE}"/>
    <cellStyle name="Opomba 2 4 2 2 3 3" xfId="22880" xr:uid="{4D6F0584-782A-4DC9-9F4B-8F4483CD60EA}"/>
    <cellStyle name="Opomba 2 4 2 2 4" xfId="9223" xr:uid="{D2B31DB3-1F96-479A-9C39-D5F2E835A644}"/>
    <cellStyle name="Opomba 2 4 2 2 4 2" xfId="18160" xr:uid="{32C47BF9-21F5-4AA4-B9B0-414E9840CADC}"/>
    <cellStyle name="Opomba 2 4 2 2 4 3" xfId="24362" xr:uid="{E71B5713-4E8A-466D-84CC-CF0567EE8126}"/>
    <cellStyle name="Opomba 2 4 2 2 5" xfId="11454" xr:uid="{09C1581F-365F-437C-A558-29E042DCA070}"/>
    <cellStyle name="Opomba 2 4 2 2 6" xfId="18994" xr:uid="{8E6B7CF6-C368-4D7C-A086-1D9E5019B673}"/>
    <cellStyle name="Opomba 2 4 2 3" xfId="2471" xr:uid="{00000000-0005-0000-0000-0000DD030000}"/>
    <cellStyle name="Opomba 2 4 2 3 2" xfId="5537" xr:uid="{737883BA-E3F8-4AC0-A998-8FB1450F78DA}"/>
    <cellStyle name="Opomba 2 4 2 3 2 2" xfId="14474" xr:uid="{2215771C-8670-40AA-B5A7-BA91C5A814BE}"/>
    <cellStyle name="Opomba 2 4 2 3 2 3" xfId="20676" xr:uid="{C018BC70-AF56-455B-A401-0E84840C22EF}"/>
    <cellStyle name="Opomba 2 4 2 3 3" xfId="7695" xr:uid="{45841F2E-C14F-4617-A015-5BA51A03CB31}"/>
    <cellStyle name="Opomba 2 4 2 3 3 2" xfId="16632" xr:uid="{022DBBD9-BA1D-422C-B7F7-7A49BF8AF08A}"/>
    <cellStyle name="Opomba 2 4 2 3 3 3" xfId="22834" xr:uid="{EAB84D8F-798E-4C8B-B676-58C567BE4828}"/>
    <cellStyle name="Opomba 2 4 2 3 4" xfId="6442" xr:uid="{C3B0B0DB-26F3-4DC0-A5C2-DDC8497E5B76}"/>
    <cellStyle name="Opomba 2 4 2 3 4 2" xfId="15379" xr:uid="{107F2861-8A63-4BE6-99E3-C84A0D57E0C4}"/>
    <cellStyle name="Opomba 2 4 2 3 4 3" xfId="21581" xr:uid="{153AD28A-0723-48AF-87A0-A91F2C135351}"/>
    <cellStyle name="Opomba 2 4 2 3 5" xfId="11408" xr:uid="{46747EC3-F708-4F4D-AC17-416877B9B5CF}"/>
    <cellStyle name="Opomba 2 4 2 3 6" xfId="18948" xr:uid="{71157BF1-904D-4AC2-836D-BE4F235A35B1}"/>
    <cellStyle name="Opomba 2 4 2 4" xfId="2486" xr:uid="{00000000-0005-0000-0000-0000DE030000}"/>
    <cellStyle name="Opomba 2 4 2 4 2" xfId="5552" xr:uid="{FB136169-F4F5-45EB-B103-85C5FDE1C146}"/>
    <cellStyle name="Opomba 2 4 2 4 2 2" xfId="14489" xr:uid="{27468F8D-A602-45FA-958A-8660F8EE7B9D}"/>
    <cellStyle name="Opomba 2 4 2 4 2 3" xfId="20691" xr:uid="{5BD2FB00-BAC3-41EB-99AA-6D22E5312F4A}"/>
    <cellStyle name="Opomba 2 4 2 4 3" xfId="7710" xr:uid="{9DB47F2A-B71A-44AD-945C-D0D83E9A48BD}"/>
    <cellStyle name="Opomba 2 4 2 4 3 2" xfId="16647" xr:uid="{DA932217-72A9-46CB-8629-067817B822D4}"/>
    <cellStyle name="Opomba 2 4 2 4 3 3" xfId="22849" xr:uid="{CE36265C-03C5-4E62-9E01-20271F26E3CE}"/>
    <cellStyle name="Opomba 2 4 2 4 4" xfId="6450" xr:uid="{CCA1B7C8-FDB3-49DB-9FFA-C7131F28FE00}"/>
    <cellStyle name="Opomba 2 4 2 4 4 2" xfId="15387" xr:uid="{AF084871-44A7-4A98-B392-F7BDE22D2FF0}"/>
    <cellStyle name="Opomba 2 4 2 4 4 3" xfId="21589" xr:uid="{52AEA767-8280-482B-9C2E-17C034548513}"/>
    <cellStyle name="Opomba 2 4 2 4 5" xfId="11423" xr:uid="{B3CD6600-6904-433F-AFA0-9FFEABF89E9A}"/>
    <cellStyle name="Opomba 2 4 2 4 6" xfId="18963" xr:uid="{0EF09A2E-5A33-4D7A-812B-EFE5C12C7663}"/>
    <cellStyle name="Opomba 2 4 2 5" xfId="2357" xr:uid="{00000000-0005-0000-0000-0000DF030000}"/>
    <cellStyle name="Opomba 2 4 2 5 2" xfId="5423" xr:uid="{70E7F9AE-7C98-4F93-9CEF-5BA73B03FC23}"/>
    <cellStyle name="Opomba 2 4 2 5 2 2" xfId="14360" xr:uid="{D1989DA6-565D-487D-92C9-8B1FE543EF09}"/>
    <cellStyle name="Opomba 2 4 2 5 2 3" xfId="20562" xr:uid="{9DA467AE-FA88-4665-B5DB-2DA223E5AE0A}"/>
    <cellStyle name="Opomba 2 4 2 5 3" xfId="7581" xr:uid="{23175A5D-922F-45F8-B087-DB0FB7345146}"/>
    <cellStyle name="Opomba 2 4 2 5 3 2" xfId="16518" xr:uid="{24FA6457-F421-4538-86C5-64587A8F0A2C}"/>
    <cellStyle name="Opomba 2 4 2 5 3 3" xfId="22720" xr:uid="{B3CF997E-CF3F-457D-8250-7FC3822C4844}"/>
    <cellStyle name="Opomba 2 4 2 5 4" xfId="7062" xr:uid="{84665FC8-8A17-4142-BDA7-E836FEF2AEA2}"/>
    <cellStyle name="Opomba 2 4 2 5 4 2" xfId="15999" xr:uid="{FBB49AF4-5193-4F93-930B-0EB6B0D7038B}"/>
    <cellStyle name="Opomba 2 4 2 5 4 3" xfId="22201" xr:uid="{204E0071-62C8-4A5E-86EE-A57FDA8C1E22}"/>
    <cellStyle name="Opomba 2 4 2 5 5" xfId="11294" xr:uid="{8C9BE64A-607F-4B4A-8B90-47B2C6270094}"/>
    <cellStyle name="Opomba 2 4 2 5 6" xfId="18834" xr:uid="{0C7D0096-2215-4088-95E2-095FF6FAE060}"/>
    <cellStyle name="Opomba 2 4 2 6" xfId="2797" xr:uid="{00000000-0005-0000-0000-0000E0030000}"/>
    <cellStyle name="Opomba 2 4 2 6 2" xfId="5863" xr:uid="{F52D47EA-CE56-404E-8837-6BA2FF463785}"/>
    <cellStyle name="Opomba 2 4 2 6 2 2" xfId="14800" xr:uid="{03D5A172-6F12-4C96-9EF1-BFCBCD246DA2}"/>
    <cellStyle name="Opomba 2 4 2 6 2 3" xfId="21002" xr:uid="{881C1EB4-7D8E-4F1A-A564-2A01FF74647A}"/>
    <cellStyle name="Opomba 2 4 2 6 3" xfId="8021" xr:uid="{5C03C4E0-65BC-4C97-82B7-EC69CFF4E408}"/>
    <cellStyle name="Opomba 2 4 2 6 3 2" xfId="16958" xr:uid="{03571DF8-A0FC-4243-B6AA-834A795C165D}"/>
    <cellStyle name="Opomba 2 4 2 6 3 3" xfId="23160" xr:uid="{B55B0051-E303-4850-A684-62C5876359B7}"/>
    <cellStyle name="Opomba 2 4 2 6 4" xfId="9005" xr:uid="{42E5C6F1-E4FF-431E-9621-60DE0C9216CA}"/>
    <cellStyle name="Opomba 2 4 2 6 4 2" xfId="17942" xr:uid="{D93A7BF5-F1F4-4229-8854-DACEC5C68974}"/>
    <cellStyle name="Opomba 2 4 2 6 4 3" xfId="24144" xr:uid="{0DD0ABCB-CC35-45AE-8BE5-5AB641C9AB9D}"/>
    <cellStyle name="Opomba 2 4 2 6 5" xfId="11734" xr:uid="{1B43BDF3-ABD7-4EC5-83BB-0A4851A43DCF}"/>
    <cellStyle name="Opomba 2 4 2 6 6" xfId="19274" xr:uid="{7DAA1698-52B4-4E8B-93E5-017AEE2BDA4A}"/>
    <cellStyle name="Opomba 2 4 2 7" xfId="3150" xr:uid="{00000000-0005-0000-0000-0000E1030000}"/>
    <cellStyle name="Opomba 2 4 2 7 2" xfId="6216" xr:uid="{C0A8D563-755F-4B3E-A18A-CC2E6681BBCF}"/>
    <cellStyle name="Opomba 2 4 2 7 2 2" xfId="15153" xr:uid="{460E6753-8228-47EF-8119-4DD8B30980CC}"/>
    <cellStyle name="Opomba 2 4 2 7 2 3" xfId="21355" xr:uid="{B1705E46-AD00-494F-A995-A2C3E4CC15EF}"/>
    <cellStyle name="Opomba 2 4 2 7 3" xfId="8374" xr:uid="{E37AA55A-FC92-4E38-B2C7-B848E3EE9BCD}"/>
    <cellStyle name="Opomba 2 4 2 7 3 2" xfId="17311" xr:uid="{AB5B30FB-8B30-494D-9682-F7153EF8BF16}"/>
    <cellStyle name="Opomba 2 4 2 7 3 3" xfId="23513" xr:uid="{631A07A6-C3B8-411B-83DE-5FB3B9C19431}"/>
    <cellStyle name="Opomba 2 4 2 7 4" xfId="9225" xr:uid="{73FDC1E5-C903-4F70-ADAD-CDF15194C1BE}"/>
    <cellStyle name="Opomba 2 4 2 7 4 2" xfId="18162" xr:uid="{6659B432-62AF-4BEC-989D-53F2CA8F86F4}"/>
    <cellStyle name="Opomba 2 4 2 7 4 3" xfId="24364" xr:uid="{AA573BCA-F921-403A-BAB0-2308917B1C51}"/>
    <cellStyle name="Opomba 2 4 2 7 5" xfId="12087" xr:uid="{DD85C3F0-E46E-422D-B893-8BCFC07118B6}"/>
    <cellStyle name="Opomba 2 4 2 7 6" xfId="19627" xr:uid="{6F5DC9BB-D9F8-4F1A-9661-0C44E7826411}"/>
    <cellStyle name="Opomba 2 4 2 8" xfId="4643" xr:uid="{CAAA9173-8B96-4105-BD44-C693506D8DC2}"/>
    <cellStyle name="Opomba 2 4 2 8 2" xfId="13580" xr:uid="{9A89F517-3079-45B9-BF9D-4C588E9F0AFB}"/>
    <cellStyle name="Opomba 2 4 2 8 3" xfId="20278" xr:uid="{EE7C76D6-85FC-4375-A23E-1B490ED49E88}"/>
    <cellStyle name="Opomba 2 4 2 9" xfId="7059" xr:uid="{9D147B00-B1F1-41D9-8E5C-242DF709893B}"/>
    <cellStyle name="Opomba 2 4 2 9 2" xfId="15996" xr:uid="{D04980FE-8355-4FCA-8C79-7AE0D255957B}"/>
    <cellStyle name="Opomba 2 4 2 9 3" xfId="22198" xr:uid="{00DA1E13-46B8-4EFE-B600-F1D1884AF99D}"/>
    <cellStyle name="Opomba 2 4 3" xfId="2116" xr:uid="{00000000-0005-0000-0000-0000E2030000}"/>
    <cellStyle name="Opomba 2 4 3 10" xfId="3342" xr:uid="{18DC5821-DD8D-40F1-B6C6-AA8AAEC11D76}"/>
    <cellStyle name="Opomba 2 4 3 10 2" xfId="12279" xr:uid="{AE09F2AD-C009-4477-84DC-E2E94B67AC5F}"/>
    <cellStyle name="Opomba 2 4 3 10 3" xfId="19811" xr:uid="{6D416693-F51D-4ED0-B174-84A08CEC7E2F}"/>
    <cellStyle name="Opomba 2 4 3 11" xfId="11053" xr:uid="{24A346EB-F0F2-4A63-A9C9-36BE833E3AB4}"/>
    <cellStyle name="Opomba 2 4 3 12" xfId="18593" xr:uid="{043CA3B4-E5FB-4F86-B287-38BA0F50B91C}"/>
    <cellStyle name="Opomba 2 4 3 2" xfId="1090" xr:uid="{00000000-0005-0000-0000-0000E3030000}"/>
    <cellStyle name="Opomba 2 4 3 2 2" xfId="4157" xr:uid="{354F8A76-AF26-4D81-83F5-BDF2FDC07F32}"/>
    <cellStyle name="Opomba 2 4 3 2 2 2" xfId="13094" xr:uid="{D48E7DED-2A71-4FDF-A12B-1AF1A6C89454}"/>
    <cellStyle name="Opomba 2 4 3 2 2 3" xfId="20133" xr:uid="{198DD1D6-C509-47C4-9D3D-204281DE6C53}"/>
    <cellStyle name="Opomba 2 4 3 2 3" xfId="6757" xr:uid="{0021EA77-23DE-4652-9CFB-056244ACA77B}"/>
    <cellStyle name="Opomba 2 4 3 2 3 2" xfId="15694" xr:uid="{C012ED75-8D17-4CC8-ABA0-EE1087FD6DDB}"/>
    <cellStyle name="Opomba 2 4 3 2 3 3" xfId="21896" xr:uid="{39A143F2-D1E7-48E6-8DC4-C5DEFF508E81}"/>
    <cellStyle name="Opomba 2 4 3 2 4" xfId="8540" xr:uid="{64747695-2511-4E49-A511-701F0E906CA8}"/>
    <cellStyle name="Opomba 2 4 3 2 4 2" xfId="17477" xr:uid="{047BA9B6-3D80-4D91-8A53-A52A29D25D41}"/>
    <cellStyle name="Opomba 2 4 3 2 4 3" xfId="23679" xr:uid="{D8C0AA2E-1E4D-4A3D-B032-17BB2BFA631A}"/>
    <cellStyle name="Opomba 2 4 3 2 5" xfId="10031" xr:uid="{61044137-4414-4C63-BC06-2EC70233D05A}"/>
    <cellStyle name="Opomba 2 4 3 2 6" xfId="18408" xr:uid="{589DDA48-738E-4F98-A16E-13F8A4662CE9}"/>
    <cellStyle name="Opomba 2 4 3 3" xfId="2830" xr:uid="{00000000-0005-0000-0000-0000E4030000}"/>
    <cellStyle name="Opomba 2 4 3 3 2" xfId="5896" xr:uid="{253C9540-C90A-4C89-804B-B7891A3968BB}"/>
    <cellStyle name="Opomba 2 4 3 3 2 2" xfId="14833" xr:uid="{D142EA17-FC95-4959-BCBF-4AADD3837EA1}"/>
    <cellStyle name="Opomba 2 4 3 3 2 3" xfId="21035" xr:uid="{C87276E2-5A3E-4D2F-B602-644BB981F132}"/>
    <cellStyle name="Opomba 2 4 3 3 3" xfId="8054" xr:uid="{8876B379-3A0A-4440-A30D-16558552FD87}"/>
    <cellStyle name="Opomba 2 4 3 3 3 2" xfId="16991" xr:uid="{BA4DAB1E-30E0-494B-967D-467D02B9EB0A}"/>
    <cellStyle name="Opomba 2 4 3 3 3 3" xfId="23193" xr:uid="{0907F026-DC17-4E3A-9603-40DC3FE5460A}"/>
    <cellStyle name="Opomba 2 4 3 3 4" xfId="8904" xr:uid="{B75833C9-5C66-4BE0-B632-931241543255}"/>
    <cellStyle name="Opomba 2 4 3 3 4 2" xfId="17841" xr:uid="{F178D712-5D12-43C5-B415-DEC8661CE0C8}"/>
    <cellStyle name="Opomba 2 4 3 3 4 3" xfId="24043" xr:uid="{4AC20B04-84BF-4455-8DB3-DE04B67E0409}"/>
    <cellStyle name="Opomba 2 4 3 3 5" xfId="11767" xr:uid="{D1B767D3-FCF9-4FB7-8BF1-9A2CEA948645}"/>
    <cellStyle name="Opomba 2 4 3 3 6" xfId="19307" xr:uid="{CE945A3A-1B0E-4024-ABB8-B33CFEE7C4C4}"/>
    <cellStyle name="Opomba 2 4 3 4" xfId="2934" xr:uid="{00000000-0005-0000-0000-0000E5030000}"/>
    <cellStyle name="Opomba 2 4 3 4 2" xfId="6000" xr:uid="{1BCE2300-3A26-4929-B453-D2F5A61FA6C2}"/>
    <cellStyle name="Opomba 2 4 3 4 2 2" xfId="14937" xr:uid="{30B6B367-586E-4D8D-8B68-AA440C530642}"/>
    <cellStyle name="Opomba 2 4 3 4 2 3" xfId="21139" xr:uid="{A9E297B3-618C-4956-B267-BBFCD7AA7A90}"/>
    <cellStyle name="Opomba 2 4 3 4 3" xfId="8158" xr:uid="{554DB23D-43E3-4C51-8269-066562F40029}"/>
    <cellStyle name="Opomba 2 4 3 4 3 2" xfId="17095" xr:uid="{E380DE72-E55A-4B5E-ADCA-B49D64016436}"/>
    <cellStyle name="Opomba 2 4 3 4 3 3" xfId="23297" xr:uid="{8C801D3C-9275-4B16-A211-420E88EBAC73}"/>
    <cellStyle name="Opomba 2 4 3 4 4" xfId="8498" xr:uid="{2430E9D3-EDC1-44FB-8E9F-0CBD7F4A8B2E}"/>
    <cellStyle name="Opomba 2 4 3 4 4 2" xfId="17435" xr:uid="{115E1F66-B8C3-42E5-80F8-A0377D2992DC}"/>
    <cellStyle name="Opomba 2 4 3 4 4 3" xfId="23637" xr:uid="{A1FFA19F-37E8-436E-8013-EB29F71D1D4C}"/>
    <cellStyle name="Opomba 2 4 3 4 5" xfId="11871" xr:uid="{E2CFA5F5-69E2-486A-A50E-8B93A554AD3B}"/>
    <cellStyle name="Opomba 2 4 3 4 6" xfId="19411" xr:uid="{8496C2F8-D174-451E-97A2-B67804F9FC63}"/>
    <cellStyle name="Opomba 2 4 3 5" xfId="3057" xr:uid="{00000000-0005-0000-0000-0000E6030000}"/>
    <cellStyle name="Opomba 2 4 3 5 2" xfId="6123" xr:uid="{28F5462B-3A8C-4A02-BCBC-EC41372F2691}"/>
    <cellStyle name="Opomba 2 4 3 5 2 2" xfId="15060" xr:uid="{2FB30707-1B42-4560-A1BF-572A8F462CEF}"/>
    <cellStyle name="Opomba 2 4 3 5 2 3" xfId="21262" xr:uid="{33B54363-1123-4763-B285-36C8EB4739A0}"/>
    <cellStyle name="Opomba 2 4 3 5 3" xfId="8281" xr:uid="{E436E580-94A4-4B88-8965-EFFD2184A45D}"/>
    <cellStyle name="Opomba 2 4 3 5 3 2" xfId="17218" xr:uid="{983EABF8-26B9-4133-8404-D7ED6BCB4059}"/>
    <cellStyle name="Opomba 2 4 3 5 3 3" xfId="23420" xr:uid="{4710FFC8-8248-4D6A-96F5-9FAF25066A60}"/>
    <cellStyle name="Opomba 2 4 3 5 4" xfId="8665" xr:uid="{16436D3D-7254-4026-B715-E4CA449F9A03}"/>
    <cellStyle name="Opomba 2 4 3 5 4 2" xfId="17602" xr:uid="{A1CE8437-FD3B-4E76-BA90-0E99DE99AA62}"/>
    <cellStyle name="Opomba 2 4 3 5 4 3" xfId="23804" xr:uid="{101A6D87-FA7E-490F-ABC2-EE7A1322A40B}"/>
    <cellStyle name="Opomba 2 4 3 5 5" xfId="11994" xr:uid="{2BD46761-423A-4187-B8A5-DD45443FEEA3}"/>
    <cellStyle name="Opomba 2 4 3 5 6" xfId="19534" xr:uid="{D3BAE68C-A1DC-4DCF-98A1-844D9A90E84A}"/>
    <cellStyle name="Opomba 2 4 3 6" xfId="2535" xr:uid="{00000000-0005-0000-0000-0000E7030000}"/>
    <cellStyle name="Opomba 2 4 3 6 2" xfId="5601" xr:uid="{BF6B3354-FCE0-47A2-9401-1AEBCB691FCB}"/>
    <cellStyle name="Opomba 2 4 3 6 2 2" xfId="14538" xr:uid="{288428F1-0656-457D-8EAF-4AB6523A7630}"/>
    <cellStyle name="Opomba 2 4 3 6 2 3" xfId="20740" xr:uid="{9222AE1B-7F43-4E62-BF63-F56ECB432EA0}"/>
    <cellStyle name="Opomba 2 4 3 6 3" xfId="7759" xr:uid="{D920EA57-93ED-4C63-974A-90729C6107F5}"/>
    <cellStyle name="Opomba 2 4 3 6 3 2" xfId="16696" xr:uid="{90CD4EE5-3725-4747-94A7-ADADD7038950}"/>
    <cellStyle name="Opomba 2 4 3 6 3 3" xfId="22898" xr:uid="{65B9EB67-966C-4C98-AC03-586FDA2996E6}"/>
    <cellStyle name="Opomba 2 4 3 6 4" xfId="8959" xr:uid="{C0CED1AB-C0BE-41AA-A4EE-33E88885BD5E}"/>
    <cellStyle name="Opomba 2 4 3 6 4 2" xfId="17896" xr:uid="{BE19E6FB-ED0E-460D-BAD1-ECEC03D24962}"/>
    <cellStyle name="Opomba 2 4 3 6 4 3" xfId="24098" xr:uid="{33427A88-750E-4073-9097-CFBB10E81876}"/>
    <cellStyle name="Opomba 2 4 3 6 5" xfId="11472" xr:uid="{92A43EE3-997B-46B8-ABBE-1E417215A659}"/>
    <cellStyle name="Opomba 2 4 3 6 6" xfId="19012" xr:uid="{A2669841-20F9-45A7-9092-875E8E539310}"/>
    <cellStyle name="Opomba 2 4 3 7" xfId="3206" xr:uid="{00000000-0005-0000-0000-0000E8030000}"/>
    <cellStyle name="Opomba 2 4 3 7 2" xfId="6272" xr:uid="{E0D62465-A7B7-4102-925B-3353EB1B7C41}"/>
    <cellStyle name="Opomba 2 4 3 7 2 2" xfId="15209" xr:uid="{DEBF0315-BFB1-42F0-ACE3-FE06009D7836}"/>
    <cellStyle name="Opomba 2 4 3 7 2 3" xfId="21411" xr:uid="{3407F3D2-721A-428E-A4BE-2B7D7198FC0D}"/>
    <cellStyle name="Opomba 2 4 3 7 3" xfId="8430" xr:uid="{2ED585D3-E9F5-4FBB-928D-01666CDE5E27}"/>
    <cellStyle name="Opomba 2 4 3 7 3 2" xfId="17367" xr:uid="{1EE6B39A-A507-4BFB-A983-EEEC28853D97}"/>
    <cellStyle name="Opomba 2 4 3 7 3 3" xfId="23569" xr:uid="{D6D557F8-386C-46EC-90B2-E447A794B047}"/>
    <cellStyle name="Opomba 2 4 3 7 4" xfId="3305" xr:uid="{B0E2B2F9-5E7A-4234-ABFB-543FEAD1275E}"/>
    <cellStyle name="Opomba 2 4 3 7 4 2" xfId="12242" xr:uid="{921E4A50-DD50-4D83-A85D-B1899A4C4D9C}"/>
    <cellStyle name="Opomba 2 4 3 7 4 3" xfId="19776" xr:uid="{EFAF365C-486B-48A6-8A4D-B076CB3F1002}"/>
    <cellStyle name="Opomba 2 4 3 7 5" xfId="12143" xr:uid="{9355BCDE-FF3E-4270-9614-B18108FC71AF}"/>
    <cellStyle name="Opomba 2 4 3 7 6" xfId="19683" xr:uid="{C7614C75-5A01-4FA6-8EA6-255EBFBFE236}"/>
    <cellStyle name="Opomba 2 4 3 8" xfId="5182" xr:uid="{FE95CF17-2DF2-426F-B921-9BF8FB07CCE6}"/>
    <cellStyle name="Opomba 2 4 3 8 2" xfId="14119" xr:uid="{76E697BA-CAA6-4D8C-9EDE-3171F38F9944}"/>
    <cellStyle name="Opomba 2 4 3 8 3" xfId="20321" xr:uid="{C90C255F-DFBC-4535-8B28-3AB1FD8CFC9B}"/>
    <cellStyle name="Opomba 2 4 3 9" xfId="7340" xr:uid="{103D9CD7-0B34-4B34-A610-C2F618FAD4D1}"/>
    <cellStyle name="Opomba 2 4 3 9 2" xfId="16277" xr:uid="{6F3CE4E8-92D5-457A-AAFD-A0552AD31F4A}"/>
    <cellStyle name="Opomba 2 4 3 9 3" xfId="22479" xr:uid="{7A34B27B-CB86-41EE-A559-722328540C5C}"/>
    <cellStyle name="Opomba 2 4 4" xfId="2149" xr:uid="{00000000-0005-0000-0000-0000E9030000}"/>
    <cellStyle name="Opomba 2 4 4 10" xfId="8943" xr:uid="{93885115-2A6E-409F-BF08-2F2C4E2601EC}"/>
    <cellStyle name="Opomba 2 4 4 10 2" xfId="17880" xr:uid="{4A4FF08B-56BA-4851-8D93-48CC9062EF3B}"/>
    <cellStyle name="Opomba 2 4 4 10 3" xfId="24082" xr:uid="{4C450E28-996F-4D06-8449-7D71596B8E99}"/>
    <cellStyle name="Opomba 2 4 4 11" xfId="11086" xr:uid="{624BB381-01BB-40AD-A2CE-D8486A02AEF6}"/>
    <cellStyle name="Opomba 2 4 4 12" xfId="18626" xr:uid="{C97DCE0F-B99A-4B77-B4EF-BF575CA9E300}"/>
    <cellStyle name="Opomba 2 4 4 2" xfId="2753" xr:uid="{00000000-0005-0000-0000-0000EA030000}"/>
    <cellStyle name="Opomba 2 4 4 2 2" xfId="5819" xr:uid="{7B20C52E-6EC7-4268-98BB-B57555305EDB}"/>
    <cellStyle name="Opomba 2 4 4 2 2 2" xfId="14756" xr:uid="{0761EDDC-EA6B-47E4-AD84-8B7C33EE7B22}"/>
    <cellStyle name="Opomba 2 4 4 2 2 3" xfId="20958" xr:uid="{3D7D9DEC-DB98-4053-8808-7DBD054269A8}"/>
    <cellStyle name="Opomba 2 4 4 2 3" xfId="7977" xr:uid="{52B1FDEF-CF64-48CE-8C4B-3EEB3E19D98D}"/>
    <cellStyle name="Opomba 2 4 4 2 3 2" xfId="16914" xr:uid="{8BB3272B-DCB3-4D3A-9B19-9C353AB48EBC}"/>
    <cellStyle name="Opomba 2 4 4 2 3 3" xfId="23116" xr:uid="{B0660D7F-52F6-4162-9A58-C2CE147EFF32}"/>
    <cellStyle name="Opomba 2 4 4 2 4" xfId="6872" xr:uid="{8CD1FDA5-43D8-4689-A961-D8227456A88D}"/>
    <cellStyle name="Opomba 2 4 4 2 4 2" xfId="15809" xr:uid="{721F7CB6-F9CE-4F45-8290-82FF9FC02874}"/>
    <cellStyle name="Opomba 2 4 4 2 4 3" xfId="22011" xr:uid="{49AE4560-B867-4DF8-BEED-F50AC24FE93C}"/>
    <cellStyle name="Opomba 2 4 4 2 5" xfId="11690" xr:uid="{F9DF53C9-A214-4A07-AF1A-26F66F6969A2}"/>
    <cellStyle name="Opomba 2 4 4 2 6" xfId="19230" xr:uid="{D7EC1F7F-532A-4229-8FF3-EAB4D983BC42}"/>
    <cellStyle name="Opomba 2 4 4 3" xfId="2863" xr:uid="{00000000-0005-0000-0000-0000EB030000}"/>
    <cellStyle name="Opomba 2 4 4 3 2" xfId="5929" xr:uid="{4F7AA038-278A-4BAB-8E47-3E32AF3BFC1F}"/>
    <cellStyle name="Opomba 2 4 4 3 2 2" xfId="14866" xr:uid="{33606BD6-5C97-4A62-A074-965A4E912BEA}"/>
    <cellStyle name="Opomba 2 4 4 3 2 3" xfId="21068" xr:uid="{17D7E7A8-7C26-4380-8466-973D10725921}"/>
    <cellStyle name="Opomba 2 4 4 3 3" xfId="8087" xr:uid="{93EA234C-238A-4A7F-A5D5-30F268F0D6A3}"/>
    <cellStyle name="Opomba 2 4 4 3 3 2" xfId="17024" xr:uid="{89F96B40-68B2-45F8-A734-4A4D0961E39E}"/>
    <cellStyle name="Opomba 2 4 4 3 3 3" xfId="23226" xr:uid="{25B6BA71-BF90-4979-B1F2-14293C00A575}"/>
    <cellStyle name="Opomba 2 4 4 3 4" xfId="3331" xr:uid="{AE251EE0-DB1F-41D8-8AC4-476809412404}"/>
    <cellStyle name="Opomba 2 4 4 3 4 2" xfId="12268" xr:uid="{9FEE9454-E508-49A9-925F-1E3C42E740D9}"/>
    <cellStyle name="Opomba 2 4 4 3 4 3" xfId="19801" xr:uid="{897EE89D-ADBC-4D2A-B038-E4487D5AF483}"/>
    <cellStyle name="Opomba 2 4 4 3 5" xfId="11800" xr:uid="{AEF3E033-32CF-4822-B1BD-CC7C71F8FB74}"/>
    <cellStyle name="Opomba 2 4 4 3 6" xfId="19340" xr:uid="{FF8BF204-5661-471A-96B0-FFEF54855530}"/>
    <cellStyle name="Opomba 2 4 4 4" xfId="2967" xr:uid="{00000000-0005-0000-0000-0000EC030000}"/>
    <cellStyle name="Opomba 2 4 4 4 2" xfId="6033" xr:uid="{256D5B4B-B8B8-4357-9FF7-5B5B3890BF69}"/>
    <cellStyle name="Opomba 2 4 4 4 2 2" xfId="14970" xr:uid="{05DDC0CE-CCD7-4F4F-B727-E1C6154CAE42}"/>
    <cellStyle name="Opomba 2 4 4 4 2 3" xfId="21172" xr:uid="{FEFF19C5-5131-458D-8551-45057CC22208}"/>
    <cellStyle name="Opomba 2 4 4 4 3" xfId="8191" xr:uid="{45F00FC0-9DA9-4E09-B129-653CAFDAB033}"/>
    <cellStyle name="Opomba 2 4 4 4 3 2" xfId="17128" xr:uid="{D915A9CF-BFBD-4FB6-9CFE-F20AAE7223C5}"/>
    <cellStyle name="Opomba 2 4 4 4 3 3" xfId="23330" xr:uid="{17643241-3DB1-44F8-8BA9-24B3C2A2E727}"/>
    <cellStyle name="Opomba 2 4 4 4 4" xfId="8607" xr:uid="{B060FA0C-2F32-4A6C-9F07-E7DB2D9CF949}"/>
    <cellStyle name="Opomba 2 4 4 4 4 2" xfId="17544" xr:uid="{575D62C3-76C4-40F9-A0ED-E2D37AB5B6D4}"/>
    <cellStyle name="Opomba 2 4 4 4 4 3" xfId="23746" xr:uid="{3EB32BE8-98E6-486A-827D-D44891B76E18}"/>
    <cellStyle name="Opomba 2 4 4 4 5" xfId="11904" xr:uid="{1789AD0B-D7D9-4B9C-9117-936BB8766BD9}"/>
    <cellStyle name="Opomba 2 4 4 4 6" xfId="19444" xr:uid="{9D529EAE-03F3-46D0-9A14-EB847ECCF73F}"/>
    <cellStyle name="Opomba 2 4 4 5" xfId="3090" xr:uid="{00000000-0005-0000-0000-0000ED030000}"/>
    <cellStyle name="Opomba 2 4 4 5 2" xfId="6156" xr:uid="{6D2F2B5A-499A-49E6-8A2B-95F458F1B2FF}"/>
    <cellStyle name="Opomba 2 4 4 5 2 2" xfId="15093" xr:uid="{E777FAE4-EA26-4E42-9AE6-4C93BD1145F7}"/>
    <cellStyle name="Opomba 2 4 4 5 2 3" xfId="21295" xr:uid="{2D958B5F-C7A0-407A-A75C-A1B66D708A59}"/>
    <cellStyle name="Opomba 2 4 4 5 3" xfId="8314" xr:uid="{4693F17D-A4E9-4D50-9131-E97FE63A6494}"/>
    <cellStyle name="Opomba 2 4 4 5 3 2" xfId="17251" xr:uid="{0279BC00-42CB-4342-9135-0DEF994E6A73}"/>
    <cellStyle name="Opomba 2 4 4 5 3 3" xfId="23453" xr:uid="{86F1504B-A300-45AD-A6A8-D6AF71F9EB51}"/>
    <cellStyle name="Opomba 2 4 4 5 4" xfId="3321" xr:uid="{6E417088-92E2-464B-90C2-493919168AD3}"/>
    <cellStyle name="Opomba 2 4 4 5 4 2" xfId="12258" xr:uid="{4FC348C4-D60C-4A7A-9571-1845AC48AB5A}"/>
    <cellStyle name="Opomba 2 4 4 5 4 3" xfId="19791" xr:uid="{572F61A8-683E-4A3D-A820-ED19638D65AA}"/>
    <cellStyle name="Opomba 2 4 4 5 5" xfId="12027" xr:uid="{5B6972F6-02A7-4B36-A778-6A57867239E9}"/>
    <cellStyle name="Opomba 2 4 4 5 6" xfId="19567" xr:uid="{AEFC3EFF-1268-4684-9BAC-23ABD1DA57DE}"/>
    <cellStyle name="Opomba 2 4 4 6" xfId="3162" xr:uid="{00000000-0005-0000-0000-0000EE030000}"/>
    <cellStyle name="Opomba 2 4 4 6 2" xfId="6228" xr:uid="{505F20CE-B155-4BDE-AC63-4F0010D5172D}"/>
    <cellStyle name="Opomba 2 4 4 6 2 2" xfId="15165" xr:uid="{99FE5D7E-D2F7-4F28-BAEF-C4E8AF3FE0AF}"/>
    <cellStyle name="Opomba 2 4 4 6 2 3" xfId="21367" xr:uid="{4B8CB443-E93A-4B46-A7A5-C2ED17524511}"/>
    <cellStyle name="Opomba 2 4 4 6 3" xfId="8386" xr:uid="{D8D64851-2198-4891-8F8B-C450E9AC12C9}"/>
    <cellStyle name="Opomba 2 4 4 6 3 2" xfId="17323" xr:uid="{F8F52EC3-1E32-4200-86E6-3C8208E10249}"/>
    <cellStyle name="Opomba 2 4 4 6 3 3" xfId="23525" xr:uid="{1AB2FFE3-4E8C-4712-B37F-9CD8CEFB9C8E}"/>
    <cellStyle name="Opomba 2 4 4 6 4" xfId="8708" xr:uid="{BC9D67F3-9B9B-4ECF-BC9F-061E1A313914}"/>
    <cellStyle name="Opomba 2 4 4 6 4 2" xfId="17645" xr:uid="{E3640131-682E-4B59-AB67-0A28EAA87D6B}"/>
    <cellStyle name="Opomba 2 4 4 6 4 3" xfId="23847" xr:uid="{810743B3-9D6F-4059-AA9B-025230C522C5}"/>
    <cellStyle name="Opomba 2 4 4 6 5" xfId="12099" xr:uid="{571080E3-208C-4D8E-9924-B0058B1419F4}"/>
    <cellStyle name="Opomba 2 4 4 6 6" xfId="19639" xr:uid="{6760AB0A-1735-40E8-88FD-43E318AE04EE}"/>
    <cellStyle name="Opomba 2 4 4 7" xfId="3239" xr:uid="{00000000-0005-0000-0000-0000EF030000}"/>
    <cellStyle name="Opomba 2 4 4 7 2" xfId="6305" xr:uid="{67632545-B57F-4CE5-B60B-BF2D85EC9CE9}"/>
    <cellStyle name="Opomba 2 4 4 7 2 2" xfId="15242" xr:uid="{22E3364F-7950-4B57-B292-C88E57532ADE}"/>
    <cellStyle name="Opomba 2 4 4 7 2 3" xfId="21444" xr:uid="{BF98DBFC-4A6B-4843-879F-5575B2A84825}"/>
    <cellStyle name="Opomba 2 4 4 7 3" xfId="8463" xr:uid="{6F8B0540-04D3-4209-A4D4-1A9330D3097A}"/>
    <cellStyle name="Opomba 2 4 4 7 3 2" xfId="17400" xr:uid="{C635BBDA-7A60-4508-9454-B58630A43DE0}"/>
    <cellStyle name="Opomba 2 4 4 7 3 3" xfId="23602" xr:uid="{10F12E8B-480F-4D95-96AA-26CB676AF07A}"/>
    <cellStyle name="Opomba 2 4 4 7 4" xfId="6680" xr:uid="{4733F7A4-839D-4496-AA7F-85DF8798EC00}"/>
    <cellStyle name="Opomba 2 4 4 7 4 2" xfId="15617" xr:uid="{813CE204-8311-4CDB-9497-17FB8DEB42DD}"/>
    <cellStyle name="Opomba 2 4 4 7 4 3" xfId="21819" xr:uid="{E5CE2C1C-A949-42DD-A669-84A7B14136B0}"/>
    <cellStyle name="Opomba 2 4 4 7 5" xfId="12176" xr:uid="{DDAAE5E8-F552-4071-AE97-01D7C4DBA89D}"/>
    <cellStyle name="Opomba 2 4 4 7 6" xfId="19716" xr:uid="{FE0F513E-2B24-4608-A106-38AD68112444}"/>
    <cellStyle name="Opomba 2 4 4 8" xfId="5215" xr:uid="{0F9BA3F2-853D-45DC-B7BF-F46B23076B38}"/>
    <cellStyle name="Opomba 2 4 4 8 2" xfId="14152" xr:uid="{BD1CBCC6-B5E0-4098-82BF-609CA9E2EBAF}"/>
    <cellStyle name="Opomba 2 4 4 8 3" xfId="20354" xr:uid="{A0D9974A-341B-4775-B946-D6E9B79A5788}"/>
    <cellStyle name="Opomba 2 4 4 9" xfId="7373" xr:uid="{8AD147AE-344A-44ED-9582-3172C481DEBB}"/>
    <cellStyle name="Opomba 2 4 4 9 2" xfId="16310" xr:uid="{3E60264A-E401-4313-A68D-FA125314B4A3}"/>
    <cellStyle name="Opomba 2 4 4 9 3" xfId="22512" xr:uid="{C34C9F8F-A5EF-4E77-B6A7-7BB00EBE98D2}"/>
    <cellStyle name="Opomba 2 4 5" xfId="1143" xr:uid="{00000000-0005-0000-0000-0000F0030000}"/>
    <cellStyle name="Opomba 2 4 5 2" xfId="4210" xr:uid="{BB8E873B-F523-43E2-B808-68FA366AC9A5}"/>
    <cellStyle name="Opomba 2 4 5 2 2" xfId="13147" xr:uid="{FC8F7E82-9967-479E-9510-FB387BB14D12}"/>
    <cellStyle name="Opomba 2 4 5 2 3" xfId="20179" xr:uid="{240FD4A1-2F22-4D40-9363-287A7BEC383A}"/>
    <cellStyle name="Opomba 2 4 5 3" xfId="6808" xr:uid="{5C4FC17A-2511-4C6A-BFDB-70E7D86A0654}"/>
    <cellStyle name="Opomba 2 4 5 3 2" xfId="15745" xr:uid="{7F6CF657-20E9-4B39-B0A0-A5E5B5E3596A}"/>
    <cellStyle name="Opomba 2 4 5 3 3" xfId="21947" xr:uid="{48D297F2-41DD-46AC-A079-99C1C19A3601}"/>
    <cellStyle name="Opomba 2 4 5 4" xfId="8728" xr:uid="{C11267AB-CE8C-4B46-8DBB-C75E3900154A}"/>
    <cellStyle name="Opomba 2 4 5 4 2" xfId="17665" xr:uid="{9484130D-281D-4706-97E4-E5FAF22492B0}"/>
    <cellStyle name="Opomba 2 4 5 4 3" xfId="23867" xr:uid="{D01050D3-A6C3-4577-925C-C84E245DD940}"/>
    <cellStyle name="Opomba 2 4 5 5" xfId="10084" xr:uid="{B5A2D919-8529-49C3-AE23-D887B0A1D71A}"/>
    <cellStyle name="Opomba 2 4 5 6" xfId="18454" xr:uid="{8837E871-CE0F-444E-BA2D-E9D1CED5FDAD}"/>
    <cellStyle name="Opomba 2 4 6" xfId="2262" xr:uid="{00000000-0005-0000-0000-0000F1030000}"/>
    <cellStyle name="Opomba 2 4 6 2" xfId="5328" xr:uid="{780BE972-AE28-414B-8657-5A26D228A375}"/>
    <cellStyle name="Opomba 2 4 6 2 2" xfId="14265" xr:uid="{1A6F69B2-2360-4280-8331-1036E4F6ECFA}"/>
    <cellStyle name="Opomba 2 4 6 2 3" xfId="20467" xr:uid="{918A8438-7DA0-4BAA-B155-EBCC9F3532B5}"/>
    <cellStyle name="Opomba 2 4 6 3" xfId="7486" xr:uid="{0F98DD04-1156-4B65-A70B-C1C73A7FBD90}"/>
    <cellStyle name="Opomba 2 4 6 3 2" xfId="16423" xr:uid="{1FB03EC1-F742-434B-97AC-91057E35673E}"/>
    <cellStyle name="Opomba 2 4 6 3 3" xfId="22625" xr:uid="{0E394465-8ACE-4133-A768-50F376EEF2C2}"/>
    <cellStyle name="Opomba 2 4 6 4" xfId="8667" xr:uid="{ACD6585D-E734-4FEF-9B94-5A519AD8C341}"/>
    <cellStyle name="Opomba 2 4 6 4 2" xfId="17604" xr:uid="{72A0BC1D-0F73-44F5-AB7C-4F2B6ED5E4CC}"/>
    <cellStyle name="Opomba 2 4 6 4 3" xfId="23806" xr:uid="{43D233EE-FAC5-4C81-BA1E-8F3355CF0CAB}"/>
    <cellStyle name="Opomba 2 4 6 5" xfId="11199" xr:uid="{6431719D-FD7D-4C2C-AC37-19ED87ADE708}"/>
    <cellStyle name="Opomba 2 4 6 6" xfId="18739" xr:uid="{98C67A18-AC27-41CF-8D92-E84C3D15EAA5}"/>
    <cellStyle name="Opomba 2 4 7" xfId="2503" xr:uid="{00000000-0005-0000-0000-0000F2030000}"/>
    <cellStyle name="Opomba 2 4 7 2" xfId="5569" xr:uid="{1A62A371-71CB-470A-9AD1-95139237D586}"/>
    <cellStyle name="Opomba 2 4 7 2 2" xfId="14506" xr:uid="{ED878D09-3BEC-4937-AC85-0A39BF7E26CD}"/>
    <cellStyle name="Opomba 2 4 7 2 3" xfId="20708" xr:uid="{7893F9C8-E82E-4E28-AC5D-340742880244}"/>
    <cellStyle name="Opomba 2 4 7 3" xfId="7727" xr:uid="{06EB7FBF-33AC-4121-B489-AEF75684A8EB}"/>
    <cellStyle name="Opomba 2 4 7 3 2" xfId="16664" xr:uid="{984BBEB4-448B-44BB-9EEA-90770D7B4BB4}"/>
    <cellStyle name="Opomba 2 4 7 3 3" xfId="22866" xr:uid="{8115E86D-90AE-423E-9303-5F6C7BD33290}"/>
    <cellStyle name="Opomba 2 4 7 4" xfId="6490" xr:uid="{25C91D3C-B105-4657-B25D-A4D8A61F7207}"/>
    <cellStyle name="Opomba 2 4 7 4 2" xfId="15427" xr:uid="{C50A4360-2459-43CF-9E14-E4F965CDF48B}"/>
    <cellStyle name="Opomba 2 4 7 4 3" xfId="21629" xr:uid="{7E3AE078-685A-403B-A315-83750285FBAD}"/>
    <cellStyle name="Opomba 2 4 7 5" xfId="11440" xr:uid="{4C2E851A-39AD-4F4A-92DA-0A4480C42701}"/>
    <cellStyle name="Opomba 2 4 7 6" xfId="18980" xr:uid="{6FC15E3A-5AE1-4274-80CC-E2B1BF6A1B34}"/>
    <cellStyle name="Opomba 2 4 8" xfId="3640" xr:uid="{4F4B598A-8140-4154-A6CB-9FE9CBEEE2BA}"/>
    <cellStyle name="Opomba 2 4 8 2" xfId="12577" xr:uid="{68D2110C-B747-44BB-8E3E-B2F8845A935E}"/>
    <cellStyle name="Opomba 2 4 8 3" xfId="19943" xr:uid="{4F7931DB-2471-4B7C-B2B8-67D5A3C17E70}"/>
    <cellStyle name="Opomba 2 4 9" xfId="3608" xr:uid="{9C816DC4-9F44-4EC3-9091-0B8E554BA222}"/>
    <cellStyle name="Opomba 2 4 9 2" xfId="12545" xr:uid="{BFC0B8C1-878E-405C-99D9-5F7F96E3FBF6}"/>
    <cellStyle name="Opomba 2 4 9 3" xfId="19918" xr:uid="{1D862BAF-510F-4C3C-A4F2-17B924CE03E6}"/>
    <cellStyle name="Opomba 2 5" xfId="1353" xr:uid="{00000000-0005-0000-0000-0000F3030000}"/>
    <cellStyle name="Opomba 2 5 10" xfId="7086" xr:uid="{C71A2039-CF8E-4BEA-BE60-28DE5F846464}"/>
    <cellStyle name="Opomba 2 5 10 2" xfId="16023" xr:uid="{23B38534-175A-43F1-8E9E-32D4188A023B}"/>
    <cellStyle name="Opomba 2 5 10 3" xfId="22225" xr:uid="{E3DAF14D-6109-494C-95C2-C29D2E376AEF}"/>
    <cellStyle name="Opomba 2 5 11" xfId="10294" xr:uid="{BD3923D5-858E-4A5B-957C-10D0EDE6D8F2}"/>
    <cellStyle name="Opomba 2 5 12" xfId="18497" xr:uid="{DB80C9D0-4837-4122-91D8-FB603F29BDC6}"/>
    <cellStyle name="Opomba 2 5 2" xfId="2472" xr:uid="{00000000-0005-0000-0000-0000F4030000}"/>
    <cellStyle name="Opomba 2 5 2 2" xfId="5538" xr:uid="{6CEF5D1A-EC98-4043-9485-D142DE03EF22}"/>
    <cellStyle name="Opomba 2 5 2 2 2" xfId="14475" xr:uid="{25FC94F3-9615-431B-8E1B-07038B1E6CB5}"/>
    <cellStyle name="Opomba 2 5 2 2 3" xfId="20677" xr:uid="{D2B9EDE8-059C-4C82-B335-96BDD6906075}"/>
    <cellStyle name="Opomba 2 5 2 3" xfId="7696" xr:uid="{B0E1CC4A-3DC7-4FD9-9488-FFE3C89BAF16}"/>
    <cellStyle name="Opomba 2 5 2 3 2" xfId="16633" xr:uid="{4F78ABC9-6AD6-4C97-BF80-C0C1BCDD08A0}"/>
    <cellStyle name="Opomba 2 5 2 3 3" xfId="22835" xr:uid="{3F017D5F-7D7B-4A73-B668-1B06045B593E}"/>
    <cellStyle name="Opomba 2 5 2 4" xfId="6974" xr:uid="{E940826A-641B-44CB-A05E-A098B3E3E174}"/>
    <cellStyle name="Opomba 2 5 2 4 2" xfId="15911" xr:uid="{C3C9B868-0D8C-4D44-9D8F-62184638E4D9}"/>
    <cellStyle name="Opomba 2 5 2 4 3" xfId="22113" xr:uid="{0E8B5A57-5D66-4BAD-B82F-8CDE64492D56}"/>
    <cellStyle name="Opomba 2 5 2 5" xfId="11409" xr:uid="{42E8CB9A-FE87-4817-9D0D-F9AB7B64D4F0}"/>
    <cellStyle name="Opomba 2 5 2 6" xfId="18949" xr:uid="{5D105802-03E9-463E-9123-987D44A8D522}"/>
    <cellStyle name="Opomba 2 5 3" xfId="2426" xr:uid="{00000000-0005-0000-0000-0000F5030000}"/>
    <cellStyle name="Opomba 2 5 3 2" xfId="5492" xr:uid="{CAF5EE5B-2AC5-4F08-ACC3-A6BB8B4F8F0D}"/>
    <cellStyle name="Opomba 2 5 3 2 2" xfId="14429" xr:uid="{75F386FB-405E-4B22-AA8D-8D4587931E3C}"/>
    <cellStyle name="Opomba 2 5 3 2 3" xfId="20631" xr:uid="{4B31B388-E64D-4AFB-AF18-AE9D0FB9922A}"/>
    <cellStyle name="Opomba 2 5 3 3" xfId="7650" xr:uid="{AC91CE82-CD12-46CE-8ED6-ED95F629A7E9}"/>
    <cellStyle name="Opomba 2 5 3 3 2" xfId="16587" xr:uid="{49DD18AC-04E5-47BE-8DDC-B06A8FA4D5FB}"/>
    <cellStyle name="Opomba 2 5 3 3 3" xfId="22789" xr:uid="{BFC54E3A-8085-4C41-A4F6-5B964B15F81C}"/>
    <cellStyle name="Opomba 2 5 3 4" xfId="8895" xr:uid="{7BFC843A-CA85-4005-87BE-C7CEA8405225}"/>
    <cellStyle name="Opomba 2 5 3 4 2" xfId="17832" xr:uid="{4A3D354C-7EEA-41F0-B110-3BF0CF69C4BB}"/>
    <cellStyle name="Opomba 2 5 3 4 3" xfId="24034" xr:uid="{27EFCC5C-95E9-4E3C-99DA-2E5A2E5E8660}"/>
    <cellStyle name="Opomba 2 5 3 5" xfId="11363" xr:uid="{57F6CE49-9D6C-427D-A395-936AFCD19EC6}"/>
    <cellStyle name="Opomba 2 5 3 6" xfId="18903" xr:uid="{3414C189-423B-4039-AE12-1FB664B1FC48}"/>
    <cellStyle name="Opomba 2 5 4" xfId="1087" xr:uid="{00000000-0005-0000-0000-0000F6030000}"/>
    <cellStyle name="Opomba 2 5 4 2" xfId="4154" xr:uid="{9866BE32-33F6-4EEB-B46B-6738A1A24443}"/>
    <cellStyle name="Opomba 2 5 4 2 2" xfId="13091" xr:uid="{EB4C4D52-BE30-4608-81CE-F23ED8EA3660}"/>
    <cellStyle name="Opomba 2 5 4 2 3" xfId="20130" xr:uid="{BFB9F119-43AE-4CE4-8D67-8B7C0BC011F0}"/>
    <cellStyle name="Opomba 2 5 4 3" xfId="6754" xr:uid="{4A7B515A-23CD-48BC-8845-4439C11285C3}"/>
    <cellStyle name="Opomba 2 5 4 3 2" xfId="15691" xr:uid="{284484C1-3732-405C-8A3D-E880B7A4C46E}"/>
    <cellStyle name="Opomba 2 5 4 3 3" xfId="21893" xr:uid="{0CF222D5-CE3E-4AC5-9C19-1215B4FD3ACB}"/>
    <cellStyle name="Opomba 2 5 4 4" xfId="9052" xr:uid="{96B6BA26-4FA8-4403-ADF0-C09B8E5EA400}"/>
    <cellStyle name="Opomba 2 5 4 4 2" xfId="17989" xr:uid="{24F0DF39-6677-4E75-A8F2-9FDA0CB3F7A2}"/>
    <cellStyle name="Opomba 2 5 4 4 3" xfId="24191" xr:uid="{AD8337CA-3B82-4E75-8C56-E6AE68C8CCA7}"/>
    <cellStyle name="Opomba 2 5 4 5" xfId="10028" xr:uid="{C4D34774-77A5-4BEA-97DE-9CEB87798FA7}"/>
    <cellStyle name="Opomba 2 5 4 6" xfId="18405" xr:uid="{9F232983-1540-42E7-9D56-91DB88754FAD}"/>
    <cellStyle name="Opomba 2 5 5" xfId="2414" xr:uid="{00000000-0005-0000-0000-0000F7030000}"/>
    <cellStyle name="Opomba 2 5 5 2" xfId="5480" xr:uid="{2E781694-C164-41D3-B5FD-B168A7161A95}"/>
    <cellStyle name="Opomba 2 5 5 2 2" xfId="14417" xr:uid="{8ED3DE0A-B32C-4F4C-8854-4D9F18E5A3AA}"/>
    <cellStyle name="Opomba 2 5 5 2 3" xfId="20619" xr:uid="{C60124F4-86B6-4559-8F3B-EE6633B8A01D}"/>
    <cellStyle name="Opomba 2 5 5 3" xfId="7638" xr:uid="{DEE01CFC-A4C2-4CFF-A4CF-300C41730BA5}"/>
    <cellStyle name="Opomba 2 5 5 3 2" xfId="16575" xr:uid="{3C3DB7CB-A342-48B9-9365-6CDDE5C7894B}"/>
    <cellStyle name="Opomba 2 5 5 3 3" xfId="22777" xr:uid="{432D15CA-14B0-416A-96EB-76F25CFB842D}"/>
    <cellStyle name="Opomba 2 5 5 4" xfId="8590" xr:uid="{0A609329-C04D-4DE2-8A20-C3E4ED7D63FC}"/>
    <cellStyle name="Opomba 2 5 5 4 2" xfId="17527" xr:uid="{349E1976-9094-4566-B516-46F1416B74C0}"/>
    <cellStyle name="Opomba 2 5 5 4 3" xfId="23729" xr:uid="{864D7625-3D08-4DBC-84E8-B091BCD95AF9}"/>
    <cellStyle name="Opomba 2 5 5 5" xfId="11351" xr:uid="{720849D9-93AA-4C49-8A69-06EA50A7C9CB}"/>
    <cellStyle name="Opomba 2 5 5 6" xfId="18891" xr:uid="{C9873993-8AAB-48DA-9545-619F7E8386D0}"/>
    <cellStyle name="Opomba 2 5 6" xfId="3040" xr:uid="{00000000-0005-0000-0000-0000F8030000}"/>
    <cellStyle name="Opomba 2 5 6 2" xfId="6106" xr:uid="{7E5CA593-6B98-4C23-81A0-76C3160D46C6}"/>
    <cellStyle name="Opomba 2 5 6 2 2" xfId="15043" xr:uid="{083611FB-A564-44B8-AF91-459D662CD8F5}"/>
    <cellStyle name="Opomba 2 5 6 2 3" xfId="21245" xr:uid="{5A910CC6-2750-431F-8316-0A9EDE6B1B10}"/>
    <cellStyle name="Opomba 2 5 6 3" xfId="8264" xr:uid="{701A8CB6-A9E2-4C8C-A415-C283BB681456}"/>
    <cellStyle name="Opomba 2 5 6 3 2" xfId="17201" xr:uid="{4A1A2566-8944-45A0-B87F-DDE43DDA1D58}"/>
    <cellStyle name="Opomba 2 5 6 3 3" xfId="23403" xr:uid="{EF4A374B-0127-459A-B5F5-E7792105FE0D}"/>
    <cellStyle name="Opomba 2 5 6 4" xfId="6665" xr:uid="{C6EE1D4C-0092-48F9-8951-AEBB7184E9C1}"/>
    <cellStyle name="Opomba 2 5 6 4 2" xfId="15602" xr:uid="{C28DF906-1349-47E1-8234-52EB4006CA87}"/>
    <cellStyle name="Opomba 2 5 6 4 3" xfId="21804" xr:uid="{CD7FEE37-3486-47DC-917F-D48F565A3A79}"/>
    <cellStyle name="Opomba 2 5 6 5" xfId="11977" xr:uid="{8FB3F158-9E50-43B5-83FD-A1D101D0A4E0}"/>
    <cellStyle name="Opomba 2 5 6 6" xfId="19517" xr:uid="{5BDA71E1-180C-4349-80AA-BE210CB2AC79}"/>
    <cellStyle name="Opomba 2 5 7" xfId="3117" xr:uid="{00000000-0005-0000-0000-0000F9030000}"/>
    <cellStyle name="Opomba 2 5 7 2" xfId="6183" xr:uid="{746BA0CD-80D8-410F-ABD0-20B51E31B189}"/>
    <cellStyle name="Opomba 2 5 7 2 2" xfId="15120" xr:uid="{6B777872-4674-429C-9794-5968EC902FB8}"/>
    <cellStyle name="Opomba 2 5 7 2 3" xfId="21322" xr:uid="{DC8A0FBB-6F7B-46EF-95AE-D49CBDBFFCEE}"/>
    <cellStyle name="Opomba 2 5 7 3" xfId="8341" xr:uid="{08C50A61-1937-4B81-B0DA-A1611E212258}"/>
    <cellStyle name="Opomba 2 5 7 3 2" xfId="17278" xr:uid="{2635A98E-5AB9-47BA-8FDD-7CBB89802ADE}"/>
    <cellStyle name="Opomba 2 5 7 3 3" xfId="23480" xr:uid="{51C9E217-F97D-4309-91C8-8F0EC76BD217}"/>
    <cellStyle name="Opomba 2 5 7 4" xfId="8594" xr:uid="{F261A9B1-1556-41EC-AC24-C786FFA7E14D}"/>
    <cellStyle name="Opomba 2 5 7 4 2" xfId="17531" xr:uid="{1EA9C709-2C28-4BC3-8E3E-CF8AAD0883B3}"/>
    <cellStyle name="Opomba 2 5 7 4 3" xfId="23733" xr:uid="{74A40E14-44C2-41BB-BE64-CF5FD7A9099A}"/>
    <cellStyle name="Opomba 2 5 7 5" xfId="12054" xr:uid="{E845B267-71B7-46FC-88BE-119452B68112}"/>
    <cellStyle name="Opomba 2 5 7 6" xfId="19594" xr:uid="{230791B2-001E-4067-86C5-431C998F9025}"/>
    <cellStyle name="Opomba 2 5 8" xfId="4420" xr:uid="{AA1C5A2E-E0D0-4DC2-9116-2D0118927D50}"/>
    <cellStyle name="Opomba 2 5 8 2" xfId="13357" xr:uid="{3E727D54-45F2-4FAF-82F1-392422A7FE33}"/>
    <cellStyle name="Opomba 2 5 8 3" xfId="20222" xr:uid="{1D1D9B97-6D60-460F-9029-01E5947DA68E}"/>
    <cellStyle name="Opomba 2 5 9" xfId="6929" xr:uid="{341D9101-4C7D-4216-90AA-3DF57B32E71B}"/>
    <cellStyle name="Opomba 2 5 9 2" xfId="15866" xr:uid="{98A0A947-8F60-4DC2-8CD0-E155692B8813}"/>
    <cellStyle name="Opomba 2 5 9 3" xfId="22068" xr:uid="{758F385D-1E5B-4039-B6BD-A230C24706C3}"/>
    <cellStyle name="Opomba 2 6" xfId="1346" xr:uid="{00000000-0005-0000-0000-0000FA030000}"/>
    <cellStyle name="Opomba 2 6 10" xfId="7185" xr:uid="{F1E37328-F96D-4F02-B457-2D9EAFCC161A}"/>
    <cellStyle name="Opomba 2 6 10 2" xfId="16122" xr:uid="{73AB6229-9B29-407D-AC1E-CC4A838A54C5}"/>
    <cellStyle name="Opomba 2 6 10 3" xfId="22324" xr:uid="{4CF963DD-AEBC-4FCC-99ED-C35E30D42F9A}"/>
    <cellStyle name="Opomba 2 6 11" xfId="10287" xr:uid="{65FD7546-F581-4CA8-8447-DCC832AAC8ED}"/>
    <cellStyle name="Opomba 2 6 12" xfId="18491" xr:uid="{9B06C0DD-FB57-44CF-87CD-086F493CA694}"/>
    <cellStyle name="Opomba 2 6 2" xfId="2354" xr:uid="{00000000-0005-0000-0000-0000FB030000}"/>
    <cellStyle name="Opomba 2 6 2 2" xfId="5420" xr:uid="{D3EA2C82-A9EB-4690-8E6C-A00D0B8E833A}"/>
    <cellStyle name="Opomba 2 6 2 2 2" xfId="14357" xr:uid="{FFB53A5A-B9B3-4F9B-9E0C-1BB390FE930D}"/>
    <cellStyle name="Opomba 2 6 2 2 3" xfId="20559" xr:uid="{BDFC5575-901D-4957-A14D-EE928B0AAE84}"/>
    <cellStyle name="Opomba 2 6 2 3" xfId="7578" xr:uid="{AFF62E88-F557-4B3F-AACC-7DC1E618A170}"/>
    <cellStyle name="Opomba 2 6 2 3 2" xfId="16515" xr:uid="{78BE4269-9653-4FF4-825E-732008705EC9}"/>
    <cellStyle name="Opomba 2 6 2 3 3" xfId="22717" xr:uid="{EC837CAE-B6A8-4515-9123-0DBD88C95CCB}"/>
    <cellStyle name="Opomba 2 6 2 4" xfId="8906" xr:uid="{B3E334A2-DC69-4962-8CBC-B7AD75F3BA5D}"/>
    <cellStyle name="Opomba 2 6 2 4 2" xfId="17843" xr:uid="{86196099-B2A1-4709-8DE7-6CDC1F760333}"/>
    <cellStyle name="Opomba 2 6 2 4 3" xfId="24045" xr:uid="{AF49F3CA-7703-437D-9748-F59A02FE4A41}"/>
    <cellStyle name="Opomba 2 6 2 5" xfId="11291" xr:uid="{31F68E42-9D06-4FE8-8CC3-79A5E3AEA837}"/>
    <cellStyle name="Opomba 2 6 2 6" xfId="18831" xr:uid="{81845FFF-076E-43B7-82EA-0C2B2EF5EF0A}"/>
    <cellStyle name="Opomba 2 6 3" xfId="2569" xr:uid="{00000000-0005-0000-0000-0000FC030000}"/>
    <cellStyle name="Opomba 2 6 3 2" xfId="5635" xr:uid="{14106D8D-9CCA-4470-AAF6-AA31E76E5B52}"/>
    <cellStyle name="Opomba 2 6 3 2 2" xfId="14572" xr:uid="{371E91C5-FD96-48A6-809F-81BBA0C9273D}"/>
    <cellStyle name="Opomba 2 6 3 2 3" xfId="20774" xr:uid="{E8D48F57-C918-47EC-A398-00B8C5785F17}"/>
    <cellStyle name="Opomba 2 6 3 3" xfId="7793" xr:uid="{BB04F3F6-E52C-4090-848B-A77D4A2F9B6F}"/>
    <cellStyle name="Opomba 2 6 3 3 2" xfId="16730" xr:uid="{F8E3FC17-CF25-4929-A1DC-916A96791368}"/>
    <cellStyle name="Opomba 2 6 3 3 3" xfId="22932" xr:uid="{69FFE41D-313C-44A6-8628-EE34C24034F7}"/>
    <cellStyle name="Opomba 2 6 3 4" xfId="6470" xr:uid="{4A493CAC-792D-4275-ABB3-685F84C968C5}"/>
    <cellStyle name="Opomba 2 6 3 4 2" xfId="15407" xr:uid="{461B5694-BE0A-4C22-9743-4A56F56540C5}"/>
    <cellStyle name="Opomba 2 6 3 4 3" xfId="21609" xr:uid="{D79F70C3-53C4-4310-9206-0AC28E8D6071}"/>
    <cellStyle name="Opomba 2 6 3 5" xfId="11506" xr:uid="{2A4B8A1C-FA84-4651-9BA9-8C84FCFBDF34}"/>
    <cellStyle name="Opomba 2 6 3 6" xfId="19046" xr:uid="{C373445D-774A-4B21-AD11-9A5E97F9A9CB}"/>
    <cellStyle name="Opomba 2 6 4" xfId="2639" xr:uid="{00000000-0005-0000-0000-0000FD030000}"/>
    <cellStyle name="Opomba 2 6 4 2" xfId="5705" xr:uid="{B0A40832-DA30-476E-8323-6392BB275E8E}"/>
    <cellStyle name="Opomba 2 6 4 2 2" xfId="14642" xr:uid="{3850A2E9-F33C-431D-8CF2-AAEB402009D7}"/>
    <cellStyle name="Opomba 2 6 4 2 3" xfId="20844" xr:uid="{14ED2990-8E9D-492B-9445-A222D562072C}"/>
    <cellStyle name="Opomba 2 6 4 3" xfId="7863" xr:uid="{990B0E3B-B921-4895-8634-63B8894EBF82}"/>
    <cellStyle name="Opomba 2 6 4 3 2" xfId="16800" xr:uid="{38AEDC77-BC2A-44E6-BFCD-0AF5BDB1EE1D}"/>
    <cellStyle name="Opomba 2 6 4 3 3" xfId="23002" xr:uid="{96C200D8-ACDC-4A36-B09E-0A69DCB54968}"/>
    <cellStyle name="Opomba 2 6 4 4" xfId="6681" xr:uid="{3DD8262F-237A-4623-A49C-43CC66EDDA55}"/>
    <cellStyle name="Opomba 2 6 4 4 2" xfId="15618" xr:uid="{91DD57FB-9503-4F35-AE2E-DE18A797472F}"/>
    <cellStyle name="Opomba 2 6 4 4 3" xfId="21820" xr:uid="{CD2C8AF5-CB6C-4CC9-9E2A-D035D5D8D609}"/>
    <cellStyle name="Opomba 2 6 4 5" xfId="11576" xr:uid="{6F4014C2-DDAC-4CDA-AFC7-13C2682471CD}"/>
    <cellStyle name="Opomba 2 6 4 6" xfId="19116" xr:uid="{13772EB1-91D9-4D8C-AF97-B6520A0A72EF}"/>
    <cellStyle name="Opomba 2 6 5" xfId="2683" xr:uid="{00000000-0005-0000-0000-0000FE030000}"/>
    <cellStyle name="Opomba 2 6 5 2" xfId="5749" xr:uid="{A7114AA1-D68D-4DE5-8CF3-7E132321F6AD}"/>
    <cellStyle name="Opomba 2 6 5 2 2" xfId="14686" xr:uid="{1993A7F5-AE29-46E9-A47A-5F2EFD1611EC}"/>
    <cellStyle name="Opomba 2 6 5 2 3" xfId="20888" xr:uid="{9DBC35D1-9062-44CC-9D8C-BA41EB1BF8C7}"/>
    <cellStyle name="Opomba 2 6 5 3" xfId="7907" xr:uid="{D56FF7D1-B3D5-4C9A-A408-F02E2B53065B}"/>
    <cellStyle name="Opomba 2 6 5 3 2" xfId="16844" xr:uid="{15F9B027-5A1C-437B-B449-777B134F8BAE}"/>
    <cellStyle name="Opomba 2 6 5 3 3" xfId="23046" xr:uid="{0F33F631-32D4-4130-B701-EADBB2D040AB}"/>
    <cellStyle name="Opomba 2 6 5 4" xfId="8654" xr:uid="{2F6739BE-2602-4715-9862-FDE2219C2F0A}"/>
    <cellStyle name="Opomba 2 6 5 4 2" xfId="17591" xr:uid="{C9B8619D-44A9-4D19-9F15-E8CA878268CD}"/>
    <cellStyle name="Opomba 2 6 5 4 3" xfId="23793" xr:uid="{91B42A97-A946-4513-A574-08C498DF73D4}"/>
    <cellStyle name="Opomba 2 6 5 5" xfId="11620" xr:uid="{C19D9ECA-A512-4CEC-8980-BA60ECD93BCD}"/>
    <cellStyle name="Opomba 2 6 5 6" xfId="19160" xr:uid="{B4AF0926-EBD4-47D2-8892-50947B09D62C}"/>
    <cellStyle name="Opomba 2 6 6" xfId="2458" xr:uid="{00000000-0005-0000-0000-0000FF030000}"/>
    <cellStyle name="Opomba 2 6 6 2" xfId="5524" xr:uid="{3902584B-2279-44D4-A600-8430F2D645F2}"/>
    <cellStyle name="Opomba 2 6 6 2 2" xfId="14461" xr:uid="{59210760-DAE6-4E5E-BF4F-2055C80B6845}"/>
    <cellStyle name="Opomba 2 6 6 2 3" xfId="20663" xr:uid="{DE39B849-5C33-4D95-A4C3-8FF8EB6CBCEA}"/>
    <cellStyle name="Opomba 2 6 6 3" xfId="7682" xr:uid="{B58BF5F0-EC74-4509-80D8-7A275E519D5D}"/>
    <cellStyle name="Opomba 2 6 6 3 2" xfId="16619" xr:uid="{4D94FC97-2F4A-4DB5-BBCE-6D5757391999}"/>
    <cellStyle name="Opomba 2 6 6 3 3" xfId="22821" xr:uid="{FF753CAE-2C5B-4066-A262-2E024DAD6E2E}"/>
    <cellStyle name="Opomba 2 6 6 4" xfId="3329" xr:uid="{1F0FAE62-BC19-4F65-8DD7-3D54FB7219A9}"/>
    <cellStyle name="Opomba 2 6 6 4 2" xfId="12266" xr:uid="{E3F5A507-4BAA-48C4-8F54-032898319E48}"/>
    <cellStyle name="Opomba 2 6 6 4 3" xfId="19799" xr:uid="{FA2F953A-681C-4A2C-9E20-B306E0A4C7CB}"/>
    <cellStyle name="Opomba 2 6 6 5" xfId="11395" xr:uid="{609A937A-EEFC-4F61-9854-BD6A1669BE61}"/>
    <cellStyle name="Opomba 2 6 6 6" xfId="18935" xr:uid="{5EAB5E76-5430-40B4-B0DD-1A7D082F20B7}"/>
    <cellStyle name="Opomba 2 6 7" xfId="2784" xr:uid="{00000000-0005-0000-0000-000000040000}"/>
    <cellStyle name="Opomba 2 6 7 2" xfId="5850" xr:uid="{63030C50-E815-4576-B8C4-0FA8DE67DCA7}"/>
    <cellStyle name="Opomba 2 6 7 2 2" xfId="14787" xr:uid="{856ECBB9-69B5-45A7-9CC1-BAD7B03DC72A}"/>
    <cellStyle name="Opomba 2 6 7 2 3" xfId="20989" xr:uid="{BA0495D4-DBCB-47FB-B35C-D84726FED767}"/>
    <cellStyle name="Opomba 2 6 7 3" xfId="8008" xr:uid="{14C6D566-19B8-4DA4-B460-BE95108A073E}"/>
    <cellStyle name="Opomba 2 6 7 3 2" xfId="16945" xr:uid="{31B77CD4-83C0-45CD-9EFF-B7140EF445AC}"/>
    <cellStyle name="Opomba 2 6 7 3 3" xfId="23147" xr:uid="{4802080A-3E89-4A27-A8A3-0AED1F1DE2E6}"/>
    <cellStyle name="Opomba 2 6 7 4" xfId="8507" xr:uid="{82C39A49-B587-467D-86DE-74D2594981A4}"/>
    <cellStyle name="Opomba 2 6 7 4 2" xfId="17444" xr:uid="{BA85A913-E4E1-4F7F-90F3-837679E9BE34}"/>
    <cellStyle name="Opomba 2 6 7 4 3" xfId="23646" xr:uid="{F6B745A9-086B-4E0C-A936-90E69FE24791}"/>
    <cellStyle name="Opomba 2 6 7 5" xfId="11721" xr:uid="{BEAD6308-B09F-47F9-8449-FD151C787ED3}"/>
    <cellStyle name="Opomba 2 6 7 6" xfId="19261" xr:uid="{79B0E5AD-E9EC-4869-A4BC-9E6106E76E3D}"/>
    <cellStyle name="Opomba 2 6 8" xfId="4413" xr:uid="{7EFE8225-3413-4289-B9B4-4BA0FCFFDC52}"/>
    <cellStyle name="Opomba 2 6 8 2" xfId="13350" xr:uid="{497DB541-6CEF-449A-B3D6-3D579F074463}"/>
    <cellStyle name="Opomba 2 6 8 3" xfId="20216" xr:uid="{EBA3B3A8-1029-4FDF-BE68-D8B1DD1916A9}"/>
    <cellStyle name="Opomba 2 6 9" xfId="6923" xr:uid="{3AEFA611-3C42-44B3-8478-4AA8BF231BD4}"/>
    <cellStyle name="Opomba 2 6 9 2" xfId="15860" xr:uid="{3A7D98D0-B5C0-44E2-BBD3-3FEA30FA0C96}"/>
    <cellStyle name="Opomba 2 6 9 3" xfId="22062" xr:uid="{42488B47-9EA3-4957-B9D6-D150CA77E5A5}"/>
    <cellStyle name="Opomba 2 7" xfId="823" xr:uid="{00000000-0005-0000-0000-000001040000}"/>
    <cellStyle name="Opomba 2 7 2" xfId="3890" xr:uid="{B245685D-EE01-44E2-B9E6-991D5DD28E22}"/>
    <cellStyle name="Opomba 2 7 2 2" xfId="12827" xr:uid="{7FC3AFE4-9BD5-4629-B6E2-D5C97302517D}"/>
    <cellStyle name="Opomba 2 7 2 3" xfId="20026" xr:uid="{B6A04323-DEA8-417F-91B7-000B33E2A44A}"/>
    <cellStyle name="Opomba 2 7 3" xfId="6573" xr:uid="{D58A4F6E-2824-4BC6-B1EA-821A938AF4F1}"/>
    <cellStyle name="Opomba 2 7 3 2" xfId="15510" xr:uid="{529ED200-63DA-4D70-AAC4-73F55AC7E5F3}"/>
    <cellStyle name="Opomba 2 7 3 3" xfId="21712" xr:uid="{9C09AE30-02B4-4DD0-8694-F200FEF5FABC}"/>
    <cellStyle name="Opomba 2 7 4" xfId="6394" xr:uid="{E19659A3-D0C0-475E-99A3-088232D67F02}"/>
    <cellStyle name="Opomba 2 7 4 2" xfId="15331" xr:uid="{2861D8D3-518B-41C6-A171-C628C0489B13}"/>
    <cellStyle name="Opomba 2 7 4 3" xfId="21533" xr:uid="{1043891D-3EB6-4379-883A-226D41F962C0}"/>
    <cellStyle name="Opomba 2 7 5" xfId="9764" xr:uid="{2C026A56-F324-4F22-9212-E3CEA80615EF}"/>
    <cellStyle name="Opomba 2 7 6" xfId="18301" xr:uid="{122EC497-9923-45E0-8592-AB2B5D565AD5}"/>
    <cellStyle name="Opomba 2 8" xfId="827" xr:uid="{00000000-0005-0000-0000-000002040000}"/>
    <cellStyle name="Opomba 2 8 2" xfId="3894" xr:uid="{E7505FFB-BEE4-48C4-8924-A0D8A81CDFE0}"/>
    <cellStyle name="Opomba 2 8 2 2" xfId="12831" xr:uid="{3D7037D0-25FD-4FAA-B82B-B4C49B02B542}"/>
    <cellStyle name="Opomba 2 8 2 3" xfId="20030" xr:uid="{A136F0A3-ECA2-48A5-9BE8-1EB63B5A6A64}"/>
    <cellStyle name="Opomba 2 8 3" xfId="6577" xr:uid="{DF952697-3137-4A2C-AADC-9DFAF5D719F4}"/>
    <cellStyle name="Opomba 2 8 3 2" xfId="15514" xr:uid="{82A8AB40-347F-486C-A7A0-273D2033C8ED}"/>
    <cellStyle name="Opomba 2 8 3 3" xfId="21716" xr:uid="{CFC9B3E0-EB36-456C-A8ED-5046C73444F3}"/>
    <cellStyle name="Opomba 2 8 4" xfId="6852" xr:uid="{F9DC9320-6706-4DF5-826E-D18D38C9F30C}"/>
    <cellStyle name="Opomba 2 8 4 2" xfId="15789" xr:uid="{872D233D-1D0E-4AF6-80A2-61306C341491}"/>
    <cellStyle name="Opomba 2 8 4 3" xfId="21991" xr:uid="{A9BF670E-E708-42BB-957B-B004E3F5B5C6}"/>
    <cellStyle name="Opomba 2 8 5" xfId="9768" xr:uid="{C98DDFC6-0565-4D73-ADE1-BFBDA98FDB41}"/>
    <cellStyle name="Opomba 2 8 6" xfId="18305" xr:uid="{1425BD8B-91E1-49B6-91D6-7AB5C2B83BA3}"/>
    <cellStyle name="Opomba 2 9" xfId="2390" xr:uid="{00000000-0005-0000-0000-000003040000}"/>
    <cellStyle name="Opomba 2 9 2" xfId="5456" xr:uid="{C08E617F-2754-420F-B97E-F5AF4CF22D4B}"/>
    <cellStyle name="Opomba 2 9 2 2" xfId="14393" xr:uid="{FC9B7BA0-F2C4-4628-B580-DF5CAE3DFDCF}"/>
    <cellStyle name="Opomba 2 9 2 3" xfId="20595" xr:uid="{F244C3C1-68EF-482F-A2AF-518905AA533E}"/>
    <cellStyle name="Opomba 2 9 3" xfId="7614" xr:uid="{247212EF-B535-4870-8236-F88E67AB0C54}"/>
    <cellStyle name="Opomba 2 9 3 2" xfId="16551" xr:uid="{0E0F706D-AD8C-48DF-8A2F-B495152B4686}"/>
    <cellStyle name="Opomba 2 9 3 3" xfId="22753" xr:uid="{DA2B4B03-536E-4E41-8382-4A03186CB2A2}"/>
    <cellStyle name="Opomba 2 9 4" xfId="9097" xr:uid="{03B40A06-B3A8-4BA1-B27D-638F7C653310}"/>
    <cellStyle name="Opomba 2 9 4 2" xfId="18034" xr:uid="{EDA8D2BB-1BC3-4BB1-A562-1CBC53FD0FCD}"/>
    <cellStyle name="Opomba 2 9 4 3" xfId="24236" xr:uid="{19D07D16-A4AB-41EC-96A4-E15C30A921EC}"/>
    <cellStyle name="Opomba 2 9 5" xfId="11327" xr:uid="{0657FBB4-9395-40BC-96A7-049F455C21C2}"/>
    <cellStyle name="Opomba 2 9 6" xfId="18867" xr:uid="{A7459CF8-6AE7-4C11-BB6F-AE2205C2809F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1" xr:uid="{00000000-0005-0000-0000-000007040000}"/>
    <cellStyle name="Output 10 2" xfId="4178" xr:uid="{DA45AB18-B426-427A-A1B3-EE50C2AFBD05}"/>
    <cellStyle name="Output 10 2 2" xfId="13115" xr:uid="{209B3858-D284-468C-8737-1EB61151B984}"/>
    <cellStyle name="Output 10 2 3" xfId="20154" xr:uid="{9A6FA194-73BB-475D-B236-BADE04BDF8FE}"/>
    <cellStyle name="Output 10 3" xfId="6778" xr:uid="{3A72A767-E50B-42C3-B6B2-4E1B3B65ACB6}"/>
    <cellStyle name="Output 10 3 2" xfId="15715" xr:uid="{AA763464-A552-482C-9E35-259A4BC01E3C}"/>
    <cellStyle name="Output 10 3 3" xfId="21917" xr:uid="{683FD588-136D-4652-B04D-8CF2B0C905ED}"/>
    <cellStyle name="Output 10 4" xfId="6374" xr:uid="{3B3BC516-2078-42AB-A46F-0CF7A8DAA1A3}"/>
    <cellStyle name="Output 10 4 2" xfId="15311" xr:uid="{75DACE65-7776-438D-BC90-122729F62F38}"/>
    <cellStyle name="Output 10 4 3" xfId="21513" xr:uid="{CEF97FE2-3EBE-40A2-B5EA-0C2FA6380052}"/>
    <cellStyle name="Output 10 5" xfId="10052" xr:uid="{57AD6826-19F2-4472-A2EB-0D9E6FCB6318}"/>
    <cellStyle name="Output 10 6" xfId="18429" xr:uid="{DA0F21EC-FCFE-44DC-A827-CE3F7091A43A}"/>
    <cellStyle name="Output 11" xfId="1073" xr:uid="{00000000-0005-0000-0000-000008040000}"/>
    <cellStyle name="Output 11 2" xfId="4140" xr:uid="{808CED27-5D1A-4EFB-898B-8FFD77325C43}"/>
    <cellStyle name="Output 11 2 2" xfId="13077" xr:uid="{87576D5D-81D1-41C6-AA08-1FEBF6870E5D}"/>
    <cellStyle name="Output 11 2 3" xfId="20116" xr:uid="{AA4685D0-DAAA-4896-A150-FCDF38E9D5A1}"/>
    <cellStyle name="Output 11 3" xfId="6740" xr:uid="{5AE5427B-14F8-4E2A-B5F4-A7E108EB4EC0}"/>
    <cellStyle name="Output 11 3 2" xfId="15677" xr:uid="{FE679B63-B066-44BC-A07E-116DCDA53487}"/>
    <cellStyle name="Output 11 3 3" xfId="21879" xr:uid="{37F33149-78C8-4FE5-8DE2-DA22E87D0964}"/>
    <cellStyle name="Output 11 4" xfId="3559" xr:uid="{762AE514-EC06-46FF-BF1B-85151F411A1B}"/>
    <cellStyle name="Output 11 4 2" xfId="12496" xr:uid="{0C2D758E-B7FE-4717-9638-1D1872F2C1CA}"/>
    <cellStyle name="Output 11 4 3" xfId="19869" xr:uid="{7D1EA9BB-EA77-4E40-BDA9-44CE52CDA767}"/>
    <cellStyle name="Output 11 5" xfId="10014" xr:uid="{A5D361CA-BE0B-4F5A-977D-12A28EA1D797}"/>
    <cellStyle name="Output 11 6" xfId="18391" xr:uid="{1D6915A5-F3EF-468C-9C83-31199DA8639B}"/>
    <cellStyle name="Output 12" xfId="2348" xr:uid="{00000000-0005-0000-0000-000009040000}"/>
    <cellStyle name="Output 12 2" xfId="5414" xr:uid="{D64DA105-4EC0-43D4-BD75-C0F75E2141E5}"/>
    <cellStyle name="Output 12 2 2" xfId="14351" xr:uid="{5E373AD5-9DED-45D6-95D0-824BF8CC3DB7}"/>
    <cellStyle name="Output 12 2 3" xfId="20553" xr:uid="{B75AF741-D007-48B2-98DA-E0AD51EFC542}"/>
    <cellStyle name="Output 12 3" xfId="7572" xr:uid="{DCD0D4A3-E840-4C86-B036-15E590D69925}"/>
    <cellStyle name="Output 12 3 2" xfId="16509" xr:uid="{5BB39CB0-9127-4302-82C0-41D4D72BED0E}"/>
    <cellStyle name="Output 12 3 3" xfId="22711" xr:uid="{4E89684D-347B-4F2D-8F03-B4E5995BBBF4}"/>
    <cellStyle name="Output 12 4" xfId="9009" xr:uid="{BEBCD140-EC8E-44EC-836B-7B03B604BD51}"/>
    <cellStyle name="Output 12 4 2" xfId="17946" xr:uid="{5B2AB7E2-DE93-4DB1-99D4-E01DAAD83ED0}"/>
    <cellStyle name="Output 12 4 3" xfId="24148" xr:uid="{E4A6B05D-EF0F-4B90-974D-812AC5916582}"/>
    <cellStyle name="Output 12 5" xfId="11285" xr:uid="{497D6972-D9D4-424D-81CC-A1371749FFF4}"/>
    <cellStyle name="Output 12 6" xfId="18825" xr:uid="{943D9D76-B6D4-4E8C-A552-EFE78CEA6B5D}"/>
    <cellStyle name="Output 13" xfId="2631" xr:uid="{00000000-0005-0000-0000-00000A040000}"/>
    <cellStyle name="Output 13 2" xfId="5697" xr:uid="{FADE76A5-9129-4FCA-9C9A-4EE19C1E6739}"/>
    <cellStyle name="Output 13 2 2" xfId="14634" xr:uid="{A7906DF1-BD7E-46F6-B866-596542D3F3EA}"/>
    <cellStyle name="Output 13 2 3" xfId="20836" xr:uid="{55988407-A766-425D-9469-48224F0C87FF}"/>
    <cellStyle name="Output 13 3" xfId="7855" xr:uid="{182F3F18-70E9-4003-A973-D03E4D40E927}"/>
    <cellStyle name="Output 13 3 2" xfId="16792" xr:uid="{550F7DA4-AB03-4654-9837-FBD1E353FCD3}"/>
    <cellStyle name="Output 13 3 3" xfId="22994" xr:uid="{1E47F80E-3596-4F25-857D-68B3A9212E6A}"/>
    <cellStyle name="Output 13 4" xfId="8525" xr:uid="{9CDAF43B-ABB3-4C2E-88DF-DBCC881851A3}"/>
    <cellStyle name="Output 13 4 2" xfId="17462" xr:uid="{ADAE3A37-F90F-4E8C-AA56-2E3BF2F6370E}"/>
    <cellStyle name="Output 13 4 3" xfId="23664" xr:uid="{4C7C88F4-35EE-4662-81D9-E702A4B04B85}"/>
    <cellStyle name="Output 13 5" xfId="11568" xr:uid="{4E43303C-1971-4661-8497-90C08FA407F7}"/>
    <cellStyle name="Output 13 6" xfId="19108" xr:uid="{3A6ADC65-29F4-4B7B-B43F-E28609D183C3}"/>
    <cellStyle name="Output 14" xfId="3279" xr:uid="{82093C68-E5EC-43D8-AC79-F1383EC1303B}"/>
    <cellStyle name="Output 14 2" xfId="12216" xr:uid="{A1C4FB13-1552-4079-89E7-915B79627297}"/>
    <cellStyle name="Output 14 3" xfId="19756" xr:uid="{AE98E046-41FA-42E3-A777-E709BB0BDE9D}"/>
    <cellStyle name="Output 15" xfId="8891" xr:uid="{536BDE79-F647-4007-B20D-5BC2847A202C}"/>
    <cellStyle name="Output 15 2" xfId="17828" xr:uid="{361476E7-E413-400E-A4B9-061BBB7A3F7F}"/>
    <cellStyle name="Output 15 3" xfId="24030" xr:uid="{B3C64ACB-109E-491A-939F-4E2592F90B29}"/>
    <cellStyle name="Output 16" xfId="8677" xr:uid="{1D2620ED-41B8-49BB-A017-2AEC00981F66}"/>
    <cellStyle name="Output 16 2" xfId="17614" xr:uid="{08484C4F-E3CD-4132-8CE8-3AC3C46FF85E}"/>
    <cellStyle name="Output 16 3" xfId="23816" xr:uid="{3796F824-6335-4B93-BD16-DA6193840814}"/>
    <cellStyle name="Output 17" xfId="9271" xr:uid="{EE401218-D546-4556-A643-CA7F157C2922}"/>
    <cellStyle name="Output 17 2" xfId="18208" xr:uid="{112D483E-3C16-4B7D-8CEF-899E9158B016}"/>
    <cellStyle name="Output 17 3" xfId="24410" xr:uid="{3B4CF860-912E-4FA0-88C5-D36F9466FBB9}"/>
    <cellStyle name="Output 18" xfId="9497" xr:uid="{1E1F5E85-1E92-4DE5-9F7F-DF0BF30FC173}"/>
    <cellStyle name="Output 2" xfId="201" xr:uid="{00000000-0005-0000-0000-00000B040000}"/>
    <cellStyle name="Output 2 10" xfId="1112" xr:uid="{00000000-0005-0000-0000-00000C040000}"/>
    <cellStyle name="Output 2 10 2" xfId="4179" xr:uid="{86616466-FD5E-494F-84D5-BB7E4F180978}"/>
    <cellStyle name="Output 2 10 2 2" xfId="13116" xr:uid="{3815E97E-7BE4-4F71-86E9-EB96FBC86057}"/>
    <cellStyle name="Output 2 10 2 3" xfId="20155" xr:uid="{AE9F6061-6D96-4264-8C29-1600B7349E5C}"/>
    <cellStyle name="Output 2 10 3" xfId="6779" xr:uid="{DD9DE269-268B-4A28-A906-903959674857}"/>
    <cellStyle name="Output 2 10 3 2" xfId="15716" xr:uid="{F7D19407-BC50-466E-AD91-B7E71C17FD8C}"/>
    <cellStyle name="Output 2 10 3 3" xfId="21918" xr:uid="{61887BE6-2921-4EF7-9C9E-6025C049933E}"/>
    <cellStyle name="Output 2 10 4" xfId="7274" xr:uid="{BB79FA8F-E7AF-4CA8-A468-F3F0C5C17689}"/>
    <cellStyle name="Output 2 10 4 2" xfId="16211" xr:uid="{05D6ADB5-BAD6-4781-ACBB-7FE4C423B43C}"/>
    <cellStyle name="Output 2 10 4 3" xfId="22413" xr:uid="{0E8FF291-19CD-4931-B034-A1373EA8BF58}"/>
    <cellStyle name="Output 2 10 5" xfId="10053" xr:uid="{AE99F562-37ED-47CC-95D5-578AA502051B}"/>
    <cellStyle name="Output 2 10 6" xfId="18430" xr:uid="{0591D97B-FBEC-44A5-BE88-34004DED167F}"/>
    <cellStyle name="Output 2 11" xfId="2210" xr:uid="{00000000-0005-0000-0000-00000D040000}"/>
    <cellStyle name="Output 2 11 2" xfId="5276" xr:uid="{D4891379-F1C5-47BF-8DAF-53F82E46A4F4}"/>
    <cellStyle name="Output 2 11 2 2" xfId="14213" xr:uid="{6D0210BE-51C8-44AA-B751-EB01CBBBE629}"/>
    <cellStyle name="Output 2 11 2 3" xfId="20415" xr:uid="{276443E5-31AA-4B57-95D1-7723D47D5C44}"/>
    <cellStyle name="Output 2 11 3" xfId="7434" xr:uid="{0B0AAC68-D5F1-483F-A505-E408E526B09F}"/>
    <cellStyle name="Output 2 11 3 2" xfId="16371" xr:uid="{5A518DF7-F692-44C9-B64A-572D67416483}"/>
    <cellStyle name="Output 2 11 3 3" xfId="22573" xr:uid="{E97C7065-487D-4397-B710-E2A3CA620150}"/>
    <cellStyle name="Output 2 11 4" xfId="6406" xr:uid="{5307461B-A88F-4ECE-83C1-534FD07001A9}"/>
    <cellStyle name="Output 2 11 4 2" xfId="15343" xr:uid="{03685EC5-F9AF-41CA-A364-C2EA4FFA824B}"/>
    <cellStyle name="Output 2 11 4 3" xfId="21545" xr:uid="{0A9B8B8B-935F-4095-A62C-85340CB48F6A}"/>
    <cellStyle name="Output 2 11 5" xfId="11147" xr:uid="{9349185B-A34B-43C9-8FDB-4E966724C5EA}"/>
    <cellStyle name="Output 2 11 6" xfId="18687" xr:uid="{8C1EC5AE-2FD0-48C4-8CD2-69DEA60CC7F0}"/>
    <cellStyle name="Output 2 12" xfId="2473" xr:uid="{00000000-0005-0000-0000-00000E040000}"/>
    <cellStyle name="Output 2 12 2" xfId="5539" xr:uid="{B32B9F47-4650-4CDB-A9EE-9E2B7D20115C}"/>
    <cellStyle name="Output 2 12 2 2" xfId="14476" xr:uid="{3F04973B-D1E5-4090-99E1-4C347696AD5A}"/>
    <cellStyle name="Output 2 12 2 3" xfId="20678" xr:uid="{16017A0B-D10C-4557-AA88-6FEB19C03005}"/>
    <cellStyle name="Output 2 12 3" xfId="7697" xr:uid="{C13948B1-BF38-4C18-B98E-082787F89181}"/>
    <cellStyle name="Output 2 12 3 2" xfId="16634" xr:uid="{DE3DA8E1-3C1A-4E74-AFF0-1C35662379D6}"/>
    <cellStyle name="Output 2 12 3 3" xfId="22836" xr:uid="{5B995EC6-BFE2-4388-8871-420313EF2929}"/>
    <cellStyle name="Output 2 12 4" xfId="7287" xr:uid="{AD134D14-77D8-466C-A322-0F1F595409B0}"/>
    <cellStyle name="Output 2 12 4 2" xfId="16224" xr:uid="{0672C294-43FE-483B-826A-FA13ED313905}"/>
    <cellStyle name="Output 2 12 4 3" xfId="22426" xr:uid="{8911B1FD-5DAA-45F4-A139-E86920E205B6}"/>
    <cellStyle name="Output 2 12 5" xfId="11410" xr:uid="{14A5B29F-7580-4DC2-8B68-A22F7F54C71D}"/>
    <cellStyle name="Output 2 12 6" xfId="18950" xr:uid="{E9A29169-7021-42E3-8884-E9911A0A90A8}"/>
    <cellStyle name="Output 2 13" xfId="3380" xr:uid="{0C8A62AA-5270-46C6-A6E3-DDF581A98FCC}"/>
    <cellStyle name="Output 2 13 2" xfId="12317" xr:uid="{A8540598-AEBB-4983-B9AC-BA5642A00C85}"/>
    <cellStyle name="Output 2 13 3" xfId="19825" xr:uid="{4DD0317B-C7C4-4287-973C-F7DBB3FC6319}"/>
    <cellStyle name="Output 2 14" xfId="6941" xr:uid="{7FB5FC6D-6361-44F3-91D6-E05436A89464}"/>
    <cellStyle name="Output 2 14 2" xfId="15878" xr:uid="{7A9AA4BA-471E-4B66-8269-3B11416A7413}"/>
    <cellStyle name="Output 2 14 3" xfId="22080" xr:uid="{8AFF1168-4F67-4F07-8B86-6DDA1B7DF80F}"/>
    <cellStyle name="Output 2 15" xfId="6428" xr:uid="{D985B2D7-6F3E-4A85-A14D-BF7523B42E4E}"/>
    <cellStyle name="Output 2 15 2" xfId="15365" xr:uid="{95128881-9FC1-4004-B79A-81223EF8F39A}"/>
    <cellStyle name="Output 2 15 3" xfId="21567" xr:uid="{0AD699D9-23AF-4B70-B46C-33603DCDAE08}"/>
    <cellStyle name="Output 2 16" xfId="9333" xr:uid="{F6EB6FA0-8011-49CC-8000-608A7D1F5E7C}"/>
    <cellStyle name="Output 2 17" xfId="9297" xr:uid="{3DB2FCDC-B149-4B46-99B9-27E8CDF0235C}"/>
    <cellStyle name="Output 2 2" xfId="298" xr:uid="{00000000-0005-0000-0000-00000F040000}"/>
    <cellStyle name="Output 2 2 10" xfId="768" xr:uid="{00000000-0005-0000-0000-000010040000}"/>
    <cellStyle name="Output 2 2 10 2" xfId="3835" xr:uid="{34473A1B-E858-44CE-B580-BBC3145945CA}"/>
    <cellStyle name="Output 2 2 10 2 2" xfId="12772" xr:uid="{EF767557-FFD1-4787-A817-D8345C2FDBAE}"/>
    <cellStyle name="Output 2 2 10 2 3" xfId="19978" xr:uid="{AB613910-DBF5-4EAB-BFBD-58DF095456AA}"/>
    <cellStyle name="Output 2 2 10 3" xfId="6523" xr:uid="{9C393C05-1238-47F9-B94D-790DF9AD0B21}"/>
    <cellStyle name="Output 2 2 10 3 2" xfId="15460" xr:uid="{5542998B-3A0A-4CE9-8AAD-B8F1E55296C3}"/>
    <cellStyle name="Output 2 2 10 3 3" xfId="21662" xr:uid="{5092F25E-701C-4132-88EF-F68022C45AF5}"/>
    <cellStyle name="Output 2 2 10 4" xfId="8633" xr:uid="{671B0EF8-CAED-462A-86D8-10880B6A4063}"/>
    <cellStyle name="Output 2 2 10 4 2" xfId="17570" xr:uid="{48297847-0AAE-4CD8-926C-95ED24095F6C}"/>
    <cellStyle name="Output 2 2 10 4 3" xfId="23772" xr:uid="{B756E020-F8DF-4E66-BFFF-A42F354582D9}"/>
    <cellStyle name="Output 2 2 10 5" xfId="9709" xr:uid="{7960A542-EB24-42A3-821A-B64C9E8D4CBC}"/>
    <cellStyle name="Output 2 2 10 6" xfId="18253" xr:uid="{9E4FE266-5D58-450E-85A3-EF93A265E8C1}"/>
    <cellStyle name="Output 2 2 11" xfId="2723" xr:uid="{00000000-0005-0000-0000-000011040000}"/>
    <cellStyle name="Output 2 2 11 2" xfId="5789" xr:uid="{DAC1F3FF-ABA4-45F7-8605-754691243253}"/>
    <cellStyle name="Output 2 2 11 2 2" xfId="14726" xr:uid="{D9443B45-F229-43EB-A3E6-0AB84D4F75C0}"/>
    <cellStyle name="Output 2 2 11 2 3" xfId="20928" xr:uid="{B8E6D086-6703-4B45-9E4D-0D03335FC789}"/>
    <cellStyle name="Output 2 2 11 3" xfId="7947" xr:uid="{84C2ADF1-D896-4098-8CEE-A4C72EA87FE6}"/>
    <cellStyle name="Output 2 2 11 3 2" xfId="16884" xr:uid="{1B4A9AE9-F30F-45DE-B79D-5DF0571C6C21}"/>
    <cellStyle name="Output 2 2 11 3 3" xfId="23086" xr:uid="{EB573BC3-8A9F-432B-A92E-821FFF77C4DC}"/>
    <cellStyle name="Output 2 2 11 4" xfId="6836" xr:uid="{1978C1F5-C900-4B52-B984-FFCA34BA88B7}"/>
    <cellStyle name="Output 2 2 11 4 2" xfId="15773" xr:uid="{63A52AE6-F407-400A-9DD2-3F3BB1E06619}"/>
    <cellStyle name="Output 2 2 11 4 3" xfId="21975" xr:uid="{751BF909-8D52-47A4-9571-83E5318B6F72}"/>
    <cellStyle name="Output 2 2 11 5" xfId="11660" xr:uid="{0D3348C3-96FB-4F96-B0D0-E03B2D6359C1}"/>
    <cellStyle name="Output 2 2 11 6" xfId="19200" xr:uid="{396A8499-FAED-48AD-84CA-7BFFE98D9B79}"/>
    <cellStyle name="Output 2 2 12" xfId="3476" xr:uid="{86F23740-F0B2-4B70-A40C-2C06725B7B5F}"/>
    <cellStyle name="Output 2 2 12 2" xfId="12413" xr:uid="{C1F63982-2362-4DD9-976B-1EAA891C579E}"/>
    <cellStyle name="Output 2 2 12 3" xfId="19841" xr:uid="{DE8BFBDA-4D03-434E-85C9-BF9F0C8C1CC9}"/>
    <cellStyle name="Output 2 2 13" xfId="7015" xr:uid="{7EB4B41A-50DD-4942-A19A-0C0C4D373A9A}"/>
    <cellStyle name="Output 2 2 13 2" xfId="15952" xr:uid="{69A15796-E6E3-4E45-8C89-EAA7A818DE4C}"/>
    <cellStyle name="Output 2 2 13 3" xfId="22154" xr:uid="{BF6AEE5A-04B6-4087-B347-DDB42525A6E7}"/>
    <cellStyle name="Output 2 2 14" xfId="8596" xr:uid="{194A4819-9F9A-4975-896E-85208F921B1F}"/>
    <cellStyle name="Output 2 2 14 2" xfId="17533" xr:uid="{5D7AE667-CE4D-420C-B19E-9C1893BAA389}"/>
    <cellStyle name="Output 2 2 14 3" xfId="23735" xr:uid="{4E3EFCA8-C46F-486B-836E-2E6D55A0A03B}"/>
    <cellStyle name="Output 2 2 15" xfId="9428" xr:uid="{8871C46B-4246-4909-BFF7-EDC7214AADBD}"/>
    <cellStyle name="Output 2 2 16" xfId="9485" xr:uid="{7647B5C0-5777-4130-B67D-E1FACD3F4B89}"/>
    <cellStyle name="Output 2 2 2" xfId="695" xr:uid="{00000000-0005-0000-0000-000012040000}"/>
    <cellStyle name="Output 2 2 2 10" xfId="3762" xr:uid="{8E531AF2-9FE9-491D-A44A-4EA059AFACE8}"/>
    <cellStyle name="Output 2 2 2 10 2" xfId="12699" xr:uid="{66129C8F-1AE0-4FBE-BE84-823D05C26383}"/>
    <cellStyle name="Output 2 2 2 10 3" xfId="19960" xr:uid="{E75B6C10-ECD7-4B45-A2E1-89AD1AA33BFB}"/>
    <cellStyle name="Output 2 2 2 11" xfId="6492" xr:uid="{6B280221-274F-4D06-ABF6-82C3BE77B688}"/>
    <cellStyle name="Output 2 2 2 11 2" xfId="15429" xr:uid="{22AC0C06-B968-43C2-B650-3A5B06831A0A}"/>
    <cellStyle name="Output 2 2 2 11 3" xfId="21631" xr:uid="{DB2FB7E1-4946-465A-959A-0EFA965F6D3A}"/>
    <cellStyle name="Output 2 2 2 12" xfId="6351" xr:uid="{0616B232-2363-43F0-85F7-605A3A83633A}"/>
    <cellStyle name="Output 2 2 2 12 2" xfId="15288" xr:uid="{47A66D8E-7AEB-441A-878E-F50E79134751}"/>
    <cellStyle name="Output 2 2 2 12 3" xfId="21490" xr:uid="{E3965E46-4755-4297-910B-E059A25FC6CC}"/>
    <cellStyle name="Output 2 2 2 13" xfId="9636" xr:uid="{E80E17E1-E19F-4EC4-8233-56381C973F20}"/>
    <cellStyle name="Output 2 2 2 14" xfId="18235" xr:uid="{A2F08B79-F83B-47F2-B32D-BF78F8C1C53C}"/>
    <cellStyle name="Output 2 2 2 2" xfId="1698" xr:uid="{00000000-0005-0000-0000-000013040000}"/>
    <cellStyle name="Output 2 2 2 2 10" xfId="7126" xr:uid="{E9A6D494-6F33-4DA2-813A-8266E89F315C}"/>
    <cellStyle name="Output 2 2 2 2 10 2" xfId="16063" xr:uid="{4260EBC5-BB62-4FCE-90EA-D2EBAA422134}"/>
    <cellStyle name="Output 2 2 2 2 10 3" xfId="22265" xr:uid="{4D8C3642-1517-48C7-BF33-D11B7A8BC342}"/>
    <cellStyle name="Output 2 2 2 2 11" xfId="8718" xr:uid="{39147795-4321-403D-9FD4-A5A558BB94B2}"/>
    <cellStyle name="Output 2 2 2 2 11 2" xfId="17655" xr:uid="{74D79546-7AE1-469D-ACE6-41051587A572}"/>
    <cellStyle name="Output 2 2 2 2 11 3" xfId="23857" xr:uid="{F1BA17F6-70A9-419D-8999-D52F5D337495}"/>
    <cellStyle name="Output 2 2 2 2 12" xfId="10639" xr:uid="{A9B4FA88-D5F7-4C5F-80F1-0FA938DB76A0}"/>
    <cellStyle name="Output 2 2 2 2 13" xfId="18570" xr:uid="{20752474-AB5D-4B89-BAAB-09E8CF89C9DD}"/>
    <cellStyle name="Output 2 2 2 2 2" xfId="2710" xr:uid="{00000000-0005-0000-0000-000014040000}"/>
    <cellStyle name="Output 2 2 2 2 2 2" xfId="5776" xr:uid="{6EB4ABF8-3868-49A6-B788-AACE53C2B744}"/>
    <cellStyle name="Output 2 2 2 2 2 2 2" xfId="14713" xr:uid="{E0AB9563-6FA6-4CFB-8ACD-983B6F12F36F}"/>
    <cellStyle name="Output 2 2 2 2 2 2 3" xfId="20915" xr:uid="{5753A0E5-4EFA-4EEF-AE55-C6BBF670BDD1}"/>
    <cellStyle name="Output 2 2 2 2 2 3" xfId="7934" xr:uid="{C59C4942-B897-40C2-9339-308D263DB94B}"/>
    <cellStyle name="Output 2 2 2 2 2 3 2" xfId="16871" xr:uid="{EF46CEFF-7761-4FEF-B7A6-89838BD88136}"/>
    <cellStyle name="Output 2 2 2 2 2 3 3" xfId="23073" xr:uid="{13B99FC5-4583-4B11-B02F-50C3954B19E2}"/>
    <cellStyle name="Output 2 2 2 2 2 4" xfId="8815" xr:uid="{96795FEE-4C83-4413-847E-EF711A70E07D}"/>
    <cellStyle name="Output 2 2 2 2 2 4 2" xfId="17752" xr:uid="{11D08B24-79AE-41F4-B582-C6AFE7E8321F}"/>
    <cellStyle name="Output 2 2 2 2 2 4 3" xfId="23954" xr:uid="{8523165B-189F-4F48-9C1F-01E8CEF7EB48}"/>
    <cellStyle name="Output 2 2 2 2 2 5" xfId="11647" xr:uid="{D932BC1E-2035-40A5-B28B-0A586D30B594}"/>
    <cellStyle name="Output 2 2 2 2 2 6" xfId="19187" xr:uid="{554C9395-8F4A-4975-9A6B-3575E1232196}"/>
    <cellStyle name="Output 2 2 2 2 3" xfId="2602" xr:uid="{00000000-0005-0000-0000-000015040000}"/>
    <cellStyle name="Output 2 2 2 2 3 2" xfId="5668" xr:uid="{37B39CAB-B0B7-4702-A56C-A0CD899A9726}"/>
    <cellStyle name="Output 2 2 2 2 3 2 2" xfId="14605" xr:uid="{E2E428CB-74F9-42B7-BCE2-37AA2B442D20}"/>
    <cellStyle name="Output 2 2 2 2 3 2 3" xfId="20807" xr:uid="{63136F68-4D17-4C55-85F6-6672AB03736E}"/>
    <cellStyle name="Output 2 2 2 2 3 3" xfId="7826" xr:uid="{3C852330-05C3-4431-A072-3E028BF1529E}"/>
    <cellStyle name="Output 2 2 2 2 3 3 2" xfId="16763" xr:uid="{4C22E57B-7137-4486-86FA-8F58698D3A77}"/>
    <cellStyle name="Output 2 2 2 2 3 3 3" xfId="22965" xr:uid="{3E693D86-1C44-428F-9720-7ECCDE033F31}"/>
    <cellStyle name="Output 2 2 2 2 3 4" xfId="6812" xr:uid="{51ADD04A-AF19-4CF3-B576-8842C7DC8855}"/>
    <cellStyle name="Output 2 2 2 2 3 4 2" xfId="15749" xr:uid="{7B65FD2C-DE5A-4E1B-A89A-48D836093B0D}"/>
    <cellStyle name="Output 2 2 2 2 3 4 3" xfId="21951" xr:uid="{B2859B7F-9656-46A3-8284-6EA7E4F1B193}"/>
    <cellStyle name="Output 2 2 2 2 3 5" xfId="11539" xr:uid="{DE6AF2CA-948B-459E-9FCD-81C0EAAFABAE}"/>
    <cellStyle name="Output 2 2 2 2 3 6" xfId="19079" xr:uid="{105DCC77-384B-47FD-B8DC-5487198841C4}"/>
    <cellStyle name="Output 2 2 2 2 4" xfId="2496" xr:uid="{00000000-0005-0000-0000-000016040000}"/>
    <cellStyle name="Output 2 2 2 2 4 2" xfId="5562" xr:uid="{70C733AE-B9F6-48C1-9551-993E19E11E4A}"/>
    <cellStyle name="Output 2 2 2 2 4 2 2" xfId="14499" xr:uid="{C4E77EB6-0129-4E94-A797-961A0A296875}"/>
    <cellStyle name="Output 2 2 2 2 4 2 3" xfId="20701" xr:uid="{E5E1C3EB-D43B-4865-BB05-53313733A445}"/>
    <cellStyle name="Output 2 2 2 2 4 3" xfId="7720" xr:uid="{85D5150B-7E3F-4A7B-B43B-E157927B3230}"/>
    <cellStyle name="Output 2 2 2 2 4 3 2" xfId="16657" xr:uid="{B075EBC4-0BA1-49FC-9886-2C56BEC702EA}"/>
    <cellStyle name="Output 2 2 2 2 4 3 3" xfId="22859" xr:uid="{CA0E1947-1140-4612-AA9F-26D7376CC789}"/>
    <cellStyle name="Output 2 2 2 2 4 4" xfId="9187" xr:uid="{831E9685-AD73-4DA2-B702-B4935FBE2100}"/>
    <cellStyle name="Output 2 2 2 2 4 4 2" xfId="18124" xr:uid="{ACCC92E9-1F48-43B4-91F0-1F6FF21F089A}"/>
    <cellStyle name="Output 2 2 2 2 4 4 3" xfId="24326" xr:uid="{BC08C77A-74DE-4325-B41C-B19E8DFD9118}"/>
    <cellStyle name="Output 2 2 2 2 4 5" xfId="11433" xr:uid="{BC491730-1B42-417C-AA0B-1AE6817372E8}"/>
    <cellStyle name="Output 2 2 2 2 4 6" xfId="18973" xr:uid="{E40EF073-731C-4CB5-A9CA-118C7002D6A2}"/>
    <cellStyle name="Output 2 2 2 2 5" xfId="3038" xr:uid="{00000000-0005-0000-0000-000017040000}"/>
    <cellStyle name="Output 2 2 2 2 5 2" xfId="6104" xr:uid="{9D43909C-7DD0-42D6-9584-CEF48A701C08}"/>
    <cellStyle name="Output 2 2 2 2 5 2 2" xfId="15041" xr:uid="{72BA9DC6-278A-482C-A4EA-306741A01290}"/>
    <cellStyle name="Output 2 2 2 2 5 2 3" xfId="21243" xr:uid="{A8B96C21-157D-44DD-AE71-B813C1B66E39}"/>
    <cellStyle name="Output 2 2 2 2 5 3" xfId="8262" xr:uid="{C007BF62-1118-45D0-A9CB-65CFD6D8942C}"/>
    <cellStyle name="Output 2 2 2 2 5 3 2" xfId="17199" xr:uid="{DDE6800B-B913-412E-9857-6A72FE77848C}"/>
    <cellStyle name="Output 2 2 2 2 5 3 3" xfId="23401" xr:uid="{2FBF05F6-73F8-49D8-9086-EB5E680DFAAB}"/>
    <cellStyle name="Output 2 2 2 2 5 4" xfId="6887" xr:uid="{B4144992-DA31-4060-88B6-4452F2BC1AB7}"/>
    <cellStyle name="Output 2 2 2 2 5 4 2" xfId="15824" xr:uid="{6B45A59B-A4B7-40C4-A4E0-B23629F8EDD1}"/>
    <cellStyle name="Output 2 2 2 2 5 4 3" xfId="22026" xr:uid="{A01B8F1A-0109-4240-9786-1221ED0517B3}"/>
    <cellStyle name="Output 2 2 2 2 5 5" xfId="11975" xr:uid="{27C16E80-B113-414E-8C97-3E9623F0DB67}"/>
    <cellStyle name="Output 2 2 2 2 5 6" xfId="19515" xr:uid="{37BFE62E-CF51-4D82-972E-CC2156285A68}"/>
    <cellStyle name="Output 2 2 2 2 6" xfId="1077" xr:uid="{00000000-0005-0000-0000-000018040000}"/>
    <cellStyle name="Output 2 2 2 2 6 2" xfId="4144" xr:uid="{C99F426F-9FD9-4C6A-86E4-3E521031B46D}"/>
    <cellStyle name="Output 2 2 2 2 6 2 2" xfId="13081" xr:uid="{60CEA180-7574-4EBD-802C-AD12C647F4F8}"/>
    <cellStyle name="Output 2 2 2 2 6 2 3" xfId="20120" xr:uid="{6F05CA5B-1522-4BCD-A724-08AF8DE47E64}"/>
    <cellStyle name="Output 2 2 2 2 6 3" xfId="6744" xr:uid="{FC7CDC1D-98C2-42C9-9244-252AB42FBD33}"/>
    <cellStyle name="Output 2 2 2 2 6 3 2" xfId="15681" xr:uid="{C81FF372-D6DC-4036-86A1-7E619EA497C6}"/>
    <cellStyle name="Output 2 2 2 2 6 3 3" xfId="21883" xr:uid="{0F75FBE0-5AFF-4CE8-9B06-C81C5D665CF0}"/>
    <cellStyle name="Output 2 2 2 2 6 4" xfId="7313" xr:uid="{09CC3185-3D25-48F1-A33C-5223DCB9C381}"/>
    <cellStyle name="Output 2 2 2 2 6 4 2" xfId="16250" xr:uid="{1C99E59B-4E0D-4AD4-83C6-04360E61ECA2}"/>
    <cellStyle name="Output 2 2 2 2 6 4 3" xfId="22452" xr:uid="{D93998BD-8B32-4A1C-819D-881440020B0B}"/>
    <cellStyle name="Output 2 2 2 2 6 5" xfId="10018" xr:uid="{3ED4AA52-D1E0-4C69-B601-5639D8BFE9FF}"/>
    <cellStyle name="Output 2 2 2 2 6 6" xfId="18395" xr:uid="{04A403AC-B4CB-44F3-A915-3B5E183878D6}"/>
    <cellStyle name="Output 2 2 2 2 7" xfId="2803" xr:uid="{00000000-0005-0000-0000-000019040000}"/>
    <cellStyle name="Output 2 2 2 2 7 2" xfId="5869" xr:uid="{851FDDBE-56DA-4D27-A899-3F5BBE10931B}"/>
    <cellStyle name="Output 2 2 2 2 7 2 2" xfId="14806" xr:uid="{D06B3E08-31D2-4B33-B925-08C59F57F6B8}"/>
    <cellStyle name="Output 2 2 2 2 7 2 3" xfId="21008" xr:uid="{282531CE-EC94-4A1A-9192-399756B40699}"/>
    <cellStyle name="Output 2 2 2 2 7 3" xfId="8027" xr:uid="{669B3C54-63AA-4861-9771-ADEC54C015BC}"/>
    <cellStyle name="Output 2 2 2 2 7 3 2" xfId="16964" xr:uid="{BC1022F8-1082-4034-BEDC-6FBE1B307972}"/>
    <cellStyle name="Output 2 2 2 2 7 3 3" xfId="23166" xr:uid="{021977D7-3A5F-4CCF-A13F-F8206DE3637F}"/>
    <cellStyle name="Output 2 2 2 2 7 4" xfId="6890" xr:uid="{77722997-C5CD-4197-AA70-53CBCAA77D06}"/>
    <cellStyle name="Output 2 2 2 2 7 4 2" xfId="15827" xr:uid="{0ABF1D73-C4EC-41AE-B9DB-312C958F1837}"/>
    <cellStyle name="Output 2 2 2 2 7 4 3" xfId="22029" xr:uid="{11D545B2-B87B-4036-B84E-6E43F3B28944}"/>
    <cellStyle name="Output 2 2 2 2 7 5" xfId="11740" xr:uid="{4B3D9E18-CC80-4DEB-95EE-1B221B5B468C}"/>
    <cellStyle name="Output 2 2 2 2 7 6" xfId="19280" xr:uid="{FA089AF7-433B-4A40-88F3-568DC11A4362}"/>
    <cellStyle name="Output 2 2 2 2 8" xfId="2271" xr:uid="{00000000-0005-0000-0000-00001A040000}"/>
    <cellStyle name="Output 2 2 2 2 8 2" xfId="5337" xr:uid="{86410225-0051-4B51-AD6F-9211A613AFF9}"/>
    <cellStyle name="Output 2 2 2 2 8 2 2" xfId="14274" xr:uid="{76B594A2-FCD7-44BA-B040-BD48757989EA}"/>
    <cellStyle name="Output 2 2 2 2 8 2 3" xfId="20476" xr:uid="{D12D00B2-03A5-402E-92FE-F547DB5AF943}"/>
    <cellStyle name="Output 2 2 2 2 8 3" xfId="7495" xr:uid="{CEFD8CFB-9EE6-41F5-8E37-8DE8D07B331E}"/>
    <cellStyle name="Output 2 2 2 2 8 3 2" xfId="16432" xr:uid="{4843D816-E838-4369-A2C7-9844D5E67E4B}"/>
    <cellStyle name="Output 2 2 2 2 8 3 3" xfId="22634" xr:uid="{9C0D786F-FB7E-498C-BC2F-9CABBC8C86C8}"/>
    <cellStyle name="Output 2 2 2 2 8 4" xfId="6440" xr:uid="{F23583DF-AB27-4ADB-827A-EB24FE413B2C}"/>
    <cellStyle name="Output 2 2 2 2 8 4 2" xfId="15377" xr:uid="{03E7B4E4-9992-4101-8521-417D6EDF11EC}"/>
    <cellStyle name="Output 2 2 2 2 8 4 3" xfId="21579" xr:uid="{FAEC4DA7-8FD8-4FCA-A7E8-3C0299F4E084}"/>
    <cellStyle name="Output 2 2 2 2 8 5" xfId="11208" xr:uid="{72445EB4-C6A9-4A53-8E1F-AFD7EE41777A}"/>
    <cellStyle name="Output 2 2 2 2 8 6" xfId="18748" xr:uid="{44D8F506-BE2D-4A6D-8C02-A2669C86F074}"/>
    <cellStyle name="Output 2 2 2 2 9" xfId="4765" xr:uid="{A3553F4A-67DB-4CD8-A7C3-9335166958C6}"/>
    <cellStyle name="Output 2 2 2 2 9 2" xfId="13702" xr:uid="{0E21711E-1392-4004-B684-7A1B2B3E219C}"/>
    <cellStyle name="Output 2 2 2 2 9 3" xfId="20295" xr:uid="{5CFD28B8-78EC-4197-B528-AC7FEBB8A362}"/>
    <cellStyle name="Output 2 2 2 3" xfId="2142" xr:uid="{00000000-0005-0000-0000-00001B040000}"/>
    <cellStyle name="Output 2 2 2 3 10" xfId="7366" xr:uid="{06A2D54B-A118-4151-BAC2-6EAE184AEFCF}"/>
    <cellStyle name="Output 2 2 2 3 10 2" xfId="16303" xr:uid="{C69250BE-40E0-4D8B-985F-223B8CD0FB55}"/>
    <cellStyle name="Output 2 2 2 3 10 3" xfId="22505" xr:uid="{DD39EB8A-4ABC-4F08-8F45-42A63334F968}"/>
    <cellStyle name="Output 2 2 2 3 11" xfId="3300" xr:uid="{17A9D384-B669-40B7-909E-1FC7C94D1D63}"/>
    <cellStyle name="Output 2 2 2 3 11 2" xfId="12237" xr:uid="{A86EECF5-B560-4130-98CD-04512B7F2F3C}"/>
    <cellStyle name="Output 2 2 2 3 11 3" xfId="19771" xr:uid="{C2A15015-CE32-4CAB-B96F-083196756AE7}"/>
    <cellStyle name="Output 2 2 2 3 12" xfId="11079" xr:uid="{AF1F1507-EE99-4E64-825D-2AE6CEAEAA7E}"/>
    <cellStyle name="Output 2 2 2 3 13" xfId="18619" xr:uid="{B6CD0461-70D3-43A5-8896-177B15EA5917}"/>
    <cellStyle name="Output 2 2 2 3 2" xfId="2746" xr:uid="{00000000-0005-0000-0000-00001C040000}"/>
    <cellStyle name="Output 2 2 2 3 2 2" xfId="5812" xr:uid="{DFEA7A9B-F607-4899-9DF6-6102CF7A1224}"/>
    <cellStyle name="Output 2 2 2 3 2 2 2" xfId="14749" xr:uid="{34F77179-0380-4561-8438-E81AC41889EF}"/>
    <cellStyle name="Output 2 2 2 3 2 2 3" xfId="20951" xr:uid="{06E95E2C-A8E9-4114-90B2-02CECDACCF49}"/>
    <cellStyle name="Output 2 2 2 3 2 3" xfId="7970" xr:uid="{849BF9BE-95D9-40EC-8BD2-84A687B7A508}"/>
    <cellStyle name="Output 2 2 2 3 2 3 2" xfId="16907" xr:uid="{167440CA-28B2-4AEB-9177-010E1A7E9EE1}"/>
    <cellStyle name="Output 2 2 2 3 2 3 3" xfId="23109" xr:uid="{E2E9E044-6503-4FAC-B7E5-3EEF61529DBE}"/>
    <cellStyle name="Output 2 2 2 3 2 4" xfId="6667" xr:uid="{510422DA-D3E9-4993-AC36-B37962A1811A}"/>
    <cellStyle name="Output 2 2 2 3 2 4 2" xfId="15604" xr:uid="{B68AE4A0-EA2C-40F9-A1BE-B6E1A396BBDA}"/>
    <cellStyle name="Output 2 2 2 3 2 4 3" xfId="21806" xr:uid="{F9BE488C-56BE-42BA-9B74-288EA65B7FD2}"/>
    <cellStyle name="Output 2 2 2 3 2 5" xfId="11683" xr:uid="{2D41FE58-B5EC-423B-BA9F-2D3C7DC55730}"/>
    <cellStyle name="Output 2 2 2 3 2 6" xfId="19223" xr:uid="{15905A70-CAC8-4BD2-B12C-E68F55AD3AC6}"/>
    <cellStyle name="Output 2 2 2 3 3" xfId="2856" xr:uid="{00000000-0005-0000-0000-00001D040000}"/>
    <cellStyle name="Output 2 2 2 3 3 2" xfId="5922" xr:uid="{3C34A0BB-FF30-418F-B6D7-A0DFC220B71C}"/>
    <cellStyle name="Output 2 2 2 3 3 2 2" xfId="14859" xr:uid="{B0F67226-4C32-4B0F-B8D6-41F7B053A012}"/>
    <cellStyle name="Output 2 2 2 3 3 2 3" xfId="21061" xr:uid="{0516188B-DBDA-4192-B6A6-02BB5D8FB8A7}"/>
    <cellStyle name="Output 2 2 2 3 3 3" xfId="8080" xr:uid="{1E776CFF-5D1B-4FEB-B0C3-24DCC5294F7C}"/>
    <cellStyle name="Output 2 2 2 3 3 3 2" xfId="17017" xr:uid="{7529B37B-EF58-4EEB-B82C-260C37369750}"/>
    <cellStyle name="Output 2 2 2 3 3 3 3" xfId="23219" xr:uid="{720225DC-AC20-4BFF-971F-D8C2BBCB1B40}"/>
    <cellStyle name="Output 2 2 2 3 3 4" xfId="6958" xr:uid="{C43890D0-1CF7-470E-ACF9-7D915C4DFFFA}"/>
    <cellStyle name="Output 2 2 2 3 3 4 2" xfId="15895" xr:uid="{5BFE24B1-80D8-4F36-BBEB-1A24485ADDED}"/>
    <cellStyle name="Output 2 2 2 3 3 4 3" xfId="22097" xr:uid="{5D2AD321-0983-40D6-8BE1-3DAC73B02A36}"/>
    <cellStyle name="Output 2 2 2 3 3 5" xfId="11793" xr:uid="{E7940728-41DD-4FFF-9F8F-A7915F0A5878}"/>
    <cellStyle name="Output 2 2 2 3 3 6" xfId="19333" xr:uid="{2819489C-975D-4951-9A87-56328740992F}"/>
    <cellStyle name="Output 2 2 2 3 4" xfId="2960" xr:uid="{00000000-0005-0000-0000-00001E040000}"/>
    <cellStyle name="Output 2 2 2 3 4 2" xfId="6026" xr:uid="{1BCCBEB2-9FD4-43B0-A735-CAA57DF0F470}"/>
    <cellStyle name="Output 2 2 2 3 4 2 2" xfId="14963" xr:uid="{2BAB6074-7B15-4275-BE54-F4EFB69650C0}"/>
    <cellStyle name="Output 2 2 2 3 4 2 3" xfId="21165" xr:uid="{ECCB7AC7-6210-46D2-AE1E-4D22619A63C8}"/>
    <cellStyle name="Output 2 2 2 3 4 3" xfId="8184" xr:uid="{A973C796-7A49-46A5-B2AC-5FCC1DFC55A3}"/>
    <cellStyle name="Output 2 2 2 3 4 3 2" xfId="17121" xr:uid="{2FFA1703-806B-4E20-B874-7991BCB99BE9}"/>
    <cellStyle name="Output 2 2 2 3 4 3 3" xfId="23323" xr:uid="{7E2EC501-10C6-4A63-94AA-379572CC6509}"/>
    <cellStyle name="Output 2 2 2 3 4 4" xfId="7260" xr:uid="{7203E69F-BB75-4CF9-A20C-C30A5928BCE2}"/>
    <cellStyle name="Output 2 2 2 3 4 4 2" xfId="16197" xr:uid="{9F53F941-165A-4AF4-B6B2-C082557D5550}"/>
    <cellStyle name="Output 2 2 2 3 4 4 3" xfId="22399" xr:uid="{D89948DE-100D-4587-BBA0-E901A5952556}"/>
    <cellStyle name="Output 2 2 2 3 4 5" xfId="11897" xr:uid="{04CA62BC-9488-470F-B23F-B1D2FC83DB7A}"/>
    <cellStyle name="Output 2 2 2 3 4 6" xfId="19437" xr:uid="{69261628-219D-4748-8FE2-F817D9B1E39F}"/>
    <cellStyle name="Output 2 2 2 3 5" xfId="3083" xr:uid="{00000000-0005-0000-0000-00001F040000}"/>
    <cellStyle name="Output 2 2 2 3 5 2" xfId="6149" xr:uid="{D590D014-858A-4F64-A7D8-A3CCC9B88006}"/>
    <cellStyle name="Output 2 2 2 3 5 2 2" xfId="15086" xr:uid="{8CAC7F66-CBE2-4863-8593-7137C615F628}"/>
    <cellStyle name="Output 2 2 2 3 5 2 3" xfId="21288" xr:uid="{2691984F-4762-48FB-A426-F82A9AD01D1B}"/>
    <cellStyle name="Output 2 2 2 3 5 3" xfId="8307" xr:uid="{0C9E638F-19E0-4FFC-8381-22029A81B585}"/>
    <cellStyle name="Output 2 2 2 3 5 3 2" xfId="17244" xr:uid="{B38DD0DC-D96A-4E29-AD89-992E11EB7945}"/>
    <cellStyle name="Output 2 2 2 3 5 3 3" xfId="23446" xr:uid="{F0A991A1-4207-4074-8DD2-DF3781F9F873}"/>
    <cellStyle name="Output 2 2 2 3 5 4" xfId="6963" xr:uid="{8779A366-04F5-4CF2-AED7-0FF5C0D2248E}"/>
    <cellStyle name="Output 2 2 2 3 5 4 2" xfId="15900" xr:uid="{E933F029-9143-4164-BAD0-632BCB80B191}"/>
    <cellStyle name="Output 2 2 2 3 5 4 3" xfId="22102" xr:uid="{7918968E-CB91-44D7-8DF1-1230279F0BF5}"/>
    <cellStyle name="Output 2 2 2 3 5 5" xfId="12020" xr:uid="{8FBEE35F-00C0-4EE3-8574-699E8D44488F}"/>
    <cellStyle name="Output 2 2 2 3 5 6" xfId="19560" xr:uid="{B865B5FE-2CAC-4E5A-B184-7315860294D5}"/>
    <cellStyle name="Output 2 2 2 3 6" xfId="3144" xr:uid="{00000000-0005-0000-0000-000020040000}"/>
    <cellStyle name="Output 2 2 2 3 6 2" xfId="6210" xr:uid="{E292C7E7-304D-4E2A-B891-BF487A2D1A92}"/>
    <cellStyle name="Output 2 2 2 3 6 2 2" xfId="15147" xr:uid="{ECD332CA-9582-432C-BD53-ECEF48021B44}"/>
    <cellStyle name="Output 2 2 2 3 6 2 3" xfId="21349" xr:uid="{4476BA25-6C34-4F2C-A1DC-F0B1BD3F140D}"/>
    <cellStyle name="Output 2 2 2 3 6 3" xfId="8368" xr:uid="{0C34BA89-E526-4259-A259-B20E4702A018}"/>
    <cellStyle name="Output 2 2 2 3 6 3 2" xfId="17305" xr:uid="{53F3AB32-8F89-4B58-B420-69C5A35789A5}"/>
    <cellStyle name="Output 2 2 2 3 6 3 3" xfId="23507" xr:uid="{C322DC9E-D796-41D2-8D59-A8F6F4F55DAA}"/>
    <cellStyle name="Output 2 2 2 3 6 4" xfId="7053" xr:uid="{55AB3460-F5F0-4CB7-9AF2-053A358FC16C}"/>
    <cellStyle name="Output 2 2 2 3 6 4 2" xfId="15990" xr:uid="{ED3E50D8-B823-416F-AFE9-E352DCF03881}"/>
    <cellStyle name="Output 2 2 2 3 6 4 3" xfId="22192" xr:uid="{4737E3C9-322D-4F38-AAE7-6496C4B5CC59}"/>
    <cellStyle name="Output 2 2 2 3 6 5" xfId="12081" xr:uid="{A8CC92A3-4816-419E-8D1D-C77CDC7F5F46}"/>
    <cellStyle name="Output 2 2 2 3 6 6" xfId="19621" xr:uid="{77889851-91F6-46E9-8688-FC31BFFAD868}"/>
    <cellStyle name="Output 2 2 2 3 7" xfId="3155" xr:uid="{00000000-0005-0000-0000-000021040000}"/>
    <cellStyle name="Output 2 2 2 3 7 2" xfId="6221" xr:uid="{91DA47C4-A0EF-41EB-95D0-A5D52B7E516C}"/>
    <cellStyle name="Output 2 2 2 3 7 2 2" xfId="15158" xr:uid="{63A0AF9A-043D-4EC8-A9F0-81446D989291}"/>
    <cellStyle name="Output 2 2 2 3 7 2 3" xfId="21360" xr:uid="{2F67AD02-1011-4015-A5A7-780552F49DB1}"/>
    <cellStyle name="Output 2 2 2 3 7 3" xfId="8379" xr:uid="{5E9DEC64-CEED-41DA-823B-2707FB1FAF15}"/>
    <cellStyle name="Output 2 2 2 3 7 3 2" xfId="17316" xr:uid="{2032BF01-463C-4964-8532-2FAE42DD8EC0}"/>
    <cellStyle name="Output 2 2 2 3 7 3 3" xfId="23518" xr:uid="{07EAED7B-C4F1-472D-B63B-4CFAC8454A11}"/>
    <cellStyle name="Output 2 2 2 3 7 4" xfId="8613" xr:uid="{B55D051F-864A-4115-A099-3E7D9467CA3A}"/>
    <cellStyle name="Output 2 2 2 3 7 4 2" xfId="17550" xr:uid="{D5739232-C62B-495B-B96A-318E9DC3983F}"/>
    <cellStyle name="Output 2 2 2 3 7 4 3" xfId="23752" xr:uid="{5A191EE8-AD73-4E36-B3C9-7381B67BCE7B}"/>
    <cellStyle name="Output 2 2 2 3 7 5" xfId="12092" xr:uid="{5F7188D5-BDCC-43BD-A52C-DD0DCB815DBD}"/>
    <cellStyle name="Output 2 2 2 3 7 6" xfId="19632" xr:uid="{AA564094-6412-471D-80F3-33F048F8850B}"/>
    <cellStyle name="Output 2 2 2 3 8" xfId="3232" xr:uid="{00000000-0005-0000-0000-000022040000}"/>
    <cellStyle name="Output 2 2 2 3 8 2" xfId="6298" xr:uid="{8606EBB9-1836-49C0-8294-B2C9A0DB2CA8}"/>
    <cellStyle name="Output 2 2 2 3 8 2 2" xfId="15235" xr:uid="{DB86BF38-6C00-48F5-87D1-508924B0F767}"/>
    <cellStyle name="Output 2 2 2 3 8 2 3" xfId="21437" xr:uid="{9E1429C6-6AFF-4A75-84A3-14AFD74550C2}"/>
    <cellStyle name="Output 2 2 2 3 8 3" xfId="8456" xr:uid="{4C332D47-51CC-4622-9573-1B3853788BF7}"/>
    <cellStyle name="Output 2 2 2 3 8 3 2" xfId="17393" xr:uid="{8ADFBBDE-B600-4B31-B5C9-7123C6358143}"/>
    <cellStyle name="Output 2 2 2 3 8 3 3" xfId="23595" xr:uid="{3D9744E2-1C34-46F3-B42F-B1339FA509B4}"/>
    <cellStyle name="Output 2 2 2 3 8 4" xfId="9170" xr:uid="{27DEFF38-3059-4D32-A054-8F3B72315C3C}"/>
    <cellStyle name="Output 2 2 2 3 8 4 2" xfId="18107" xr:uid="{A28B3AB2-4B5E-4998-9AC5-92A676D866C6}"/>
    <cellStyle name="Output 2 2 2 3 8 4 3" xfId="24309" xr:uid="{70BDE58A-737A-41AB-9F32-6938B7C99930}"/>
    <cellStyle name="Output 2 2 2 3 8 5" xfId="12169" xr:uid="{03ACCFDC-9FEA-4F66-B9BF-7BD2AE533CED}"/>
    <cellStyle name="Output 2 2 2 3 8 6" xfId="19709" xr:uid="{0E4CAAFF-4449-45DC-9AA7-B60EFDCECDFC}"/>
    <cellStyle name="Output 2 2 2 3 9" xfId="5208" xr:uid="{B0293EAE-352E-403E-9227-45458F97DAEC}"/>
    <cellStyle name="Output 2 2 2 3 9 2" xfId="14145" xr:uid="{07016BAB-AF8D-4858-BB6F-8BA232EB69FF}"/>
    <cellStyle name="Output 2 2 2 3 9 3" xfId="20347" xr:uid="{84918389-E86B-4794-A4DF-13110C5F9BEE}"/>
    <cellStyle name="Output 2 2 2 4" xfId="2145" xr:uid="{00000000-0005-0000-0000-000023040000}"/>
    <cellStyle name="Output 2 2 2 4 10" xfId="7369" xr:uid="{02ED9D10-374A-47B6-9FA5-E024D1681252}"/>
    <cellStyle name="Output 2 2 2 4 10 2" xfId="16306" xr:uid="{D0487902-7DA5-4659-99DF-5345B5A9CD11}"/>
    <cellStyle name="Output 2 2 2 4 10 3" xfId="22508" xr:uid="{4B60F828-A119-4A20-8E51-54684F54C240}"/>
    <cellStyle name="Output 2 2 2 4 11" xfId="9217" xr:uid="{3F1C8390-95AF-46C2-97CA-E7617657986B}"/>
    <cellStyle name="Output 2 2 2 4 11 2" xfId="18154" xr:uid="{4A1A2DCD-07CD-48BF-AAAC-B3FA60458475}"/>
    <cellStyle name="Output 2 2 2 4 11 3" xfId="24356" xr:uid="{22BFED9B-E2E8-4C1C-9462-F70FC0003AA0}"/>
    <cellStyle name="Output 2 2 2 4 12" xfId="11082" xr:uid="{47E62581-28B9-435B-AADF-DCEB0D0DBD82}"/>
    <cellStyle name="Output 2 2 2 4 13" xfId="18622" xr:uid="{1B01F72F-57D4-4BDF-AA38-7DA6F2C2A91D}"/>
    <cellStyle name="Output 2 2 2 4 2" xfId="2749" xr:uid="{00000000-0005-0000-0000-000024040000}"/>
    <cellStyle name="Output 2 2 2 4 2 2" xfId="5815" xr:uid="{9ECECB48-85E9-4624-A710-62317996CF2C}"/>
    <cellStyle name="Output 2 2 2 4 2 2 2" xfId="14752" xr:uid="{07C8199D-4BCC-48DB-BA5D-F9F67BF8E31C}"/>
    <cellStyle name="Output 2 2 2 4 2 2 3" xfId="20954" xr:uid="{B7F12255-0B2F-44A0-8F84-C83E208947A4}"/>
    <cellStyle name="Output 2 2 2 4 2 3" xfId="7973" xr:uid="{D85A2C7E-8484-42E8-93A4-15481913862D}"/>
    <cellStyle name="Output 2 2 2 4 2 3 2" xfId="16910" xr:uid="{D9B03A76-67C8-4F47-92A0-AF51B4701BFA}"/>
    <cellStyle name="Output 2 2 2 4 2 3 3" xfId="23112" xr:uid="{BB2BDC51-E01E-4465-A300-098D3FB0B64A}"/>
    <cellStyle name="Output 2 2 2 4 2 4" xfId="9153" xr:uid="{E9B7C93A-49D1-4404-A3B9-96B306A3A83E}"/>
    <cellStyle name="Output 2 2 2 4 2 4 2" xfId="18090" xr:uid="{41926582-DD92-409E-98E4-0BF039A5FB16}"/>
    <cellStyle name="Output 2 2 2 4 2 4 3" xfId="24292" xr:uid="{62C80FAA-BA6D-4603-82E7-4AE167EE7AA3}"/>
    <cellStyle name="Output 2 2 2 4 2 5" xfId="11686" xr:uid="{A83192C4-D4BE-42F0-BF58-C785566A9F15}"/>
    <cellStyle name="Output 2 2 2 4 2 6" xfId="19226" xr:uid="{40606A93-1028-42B6-8D81-FEC2580D9B73}"/>
    <cellStyle name="Output 2 2 2 4 3" xfId="2859" xr:uid="{00000000-0005-0000-0000-000025040000}"/>
    <cellStyle name="Output 2 2 2 4 3 2" xfId="5925" xr:uid="{8F931FDA-F8B5-4E3A-9E35-5F43305049B4}"/>
    <cellStyle name="Output 2 2 2 4 3 2 2" xfId="14862" xr:uid="{BC400257-3FAB-4C68-9FB4-22629A9799B0}"/>
    <cellStyle name="Output 2 2 2 4 3 2 3" xfId="21064" xr:uid="{C009052F-1F56-4699-860C-E96D6A10CC55}"/>
    <cellStyle name="Output 2 2 2 4 3 3" xfId="8083" xr:uid="{63025B9B-F585-4530-B502-F3DEFA11194B}"/>
    <cellStyle name="Output 2 2 2 4 3 3 2" xfId="17020" xr:uid="{86C0E0B1-97DB-4D76-A6D4-FB0658CE1710}"/>
    <cellStyle name="Output 2 2 2 4 3 3 3" xfId="23222" xr:uid="{F7397C0C-7593-47F7-B454-A051057C953A}"/>
    <cellStyle name="Output 2 2 2 4 3 4" xfId="8669" xr:uid="{47415CF3-BBD9-4A3E-9745-928D72779AC4}"/>
    <cellStyle name="Output 2 2 2 4 3 4 2" xfId="17606" xr:uid="{8036C249-3417-4B69-899D-C9C7A76FB842}"/>
    <cellStyle name="Output 2 2 2 4 3 4 3" xfId="23808" xr:uid="{B036F773-392C-4EC1-9B13-DF00257ACB90}"/>
    <cellStyle name="Output 2 2 2 4 3 5" xfId="11796" xr:uid="{B0FDFDC0-35FC-442A-A7EB-50B93C124924}"/>
    <cellStyle name="Output 2 2 2 4 3 6" xfId="19336" xr:uid="{2AF15870-C8BE-4414-B505-2872DB6CDDA4}"/>
    <cellStyle name="Output 2 2 2 4 4" xfId="2963" xr:uid="{00000000-0005-0000-0000-000026040000}"/>
    <cellStyle name="Output 2 2 2 4 4 2" xfId="6029" xr:uid="{320BD7A9-6D8E-4225-A8D9-9D2BD3D04E85}"/>
    <cellStyle name="Output 2 2 2 4 4 2 2" xfId="14966" xr:uid="{597ACB3C-0BC5-471C-97A6-D0424BAEF9BD}"/>
    <cellStyle name="Output 2 2 2 4 4 2 3" xfId="21168" xr:uid="{FF1EAB5F-0E28-4E30-A948-83E0B0971B94}"/>
    <cellStyle name="Output 2 2 2 4 4 3" xfId="8187" xr:uid="{770FF8BA-7615-41FE-B169-2C880CCB25B5}"/>
    <cellStyle name="Output 2 2 2 4 4 3 2" xfId="17124" xr:uid="{4B2CD45D-7002-4085-B46A-D2E5BEF5FEB4}"/>
    <cellStyle name="Output 2 2 2 4 4 3 3" xfId="23326" xr:uid="{06C68731-F28F-4B12-BA7F-848276F87B0B}"/>
    <cellStyle name="Output 2 2 2 4 4 4" xfId="9212" xr:uid="{5D6C92D7-D4B2-4A7C-8FAC-0AF01AF818BC}"/>
    <cellStyle name="Output 2 2 2 4 4 4 2" xfId="18149" xr:uid="{44468DED-8DA2-4A08-BDB9-B1702C2D39AC}"/>
    <cellStyle name="Output 2 2 2 4 4 4 3" xfId="24351" xr:uid="{FB9D743D-2996-4497-957B-07BABB659324}"/>
    <cellStyle name="Output 2 2 2 4 4 5" xfId="11900" xr:uid="{FBCA1CCE-A62F-4C60-9BB4-FF3BFBDB612D}"/>
    <cellStyle name="Output 2 2 2 4 4 6" xfId="19440" xr:uid="{3389F020-1BA1-4F5F-8BE0-5DFA8B14DFF0}"/>
    <cellStyle name="Output 2 2 2 4 5" xfId="3086" xr:uid="{00000000-0005-0000-0000-000027040000}"/>
    <cellStyle name="Output 2 2 2 4 5 2" xfId="6152" xr:uid="{069023FC-3D93-417D-8860-678789B4B8A8}"/>
    <cellStyle name="Output 2 2 2 4 5 2 2" xfId="15089" xr:uid="{4EDC3D7D-7DE4-4B99-9020-25952A750F9E}"/>
    <cellStyle name="Output 2 2 2 4 5 2 3" xfId="21291" xr:uid="{B7384807-76FD-4B84-B6F9-C1F722A16B4D}"/>
    <cellStyle name="Output 2 2 2 4 5 3" xfId="8310" xr:uid="{84F1A3F7-38DB-471F-8A45-E8EE2233CD52}"/>
    <cellStyle name="Output 2 2 2 4 5 3 2" xfId="17247" xr:uid="{7CADFCB6-8955-4118-BF2E-CD6923CA2F49}"/>
    <cellStyle name="Output 2 2 2 4 5 3 3" xfId="23449" xr:uid="{3AA90C92-8356-49C4-ACEC-5E77443F5DEE}"/>
    <cellStyle name="Output 2 2 2 4 5 4" xfId="9031" xr:uid="{69FB62D7-F844-42D3-AAE4-D0924B25C1CF}"/>
    <cellStyle name="Output 2 2 2 4 5 4 2" xfId="17968" xr:uid="{9C85E272-1E34-4724-9A35-CAB1B28FDC12}"/>
    <cellStyle name="Output 2 2 2 4 5 4 3" xfId="24170" xr:uid="{40BD079F-3D26-41B1-B48B-A2FD58DAB561}"/>
    <cellStyle name="Output 2 2 2 4 5 5" xfId="12023" xr:uid="{7B0AEB75-5514-462D-A468-F7B8FB857645}"/>
    <cellStyle name="Output 2 2 2 4 5 6" xfId="19563" xr:uid="{54052596-1BA3-4604-8398-38FDF336B3A3}"/>
    <cellStyle name="Output 2 2 2 4 6" xfId="3145" xr:uid="{00000000-0005-0000-0000-000028040000}"/>
    <cellStyle name="Output 2 2 2 4 6 2" xfId="6211" xr:uid="{4771DA4E-C15C-4BD6-A914-23947EADA076}"/>
    <cellStyle name="Output 2 2 2 4 6 2 2" xfId="15148" xr:uid="{B8B6B4DC-BC74-49F1-9F8C-CB508077769A}"/>
    <cellStyle name="Output 2 2 2 4 6 2 3" xfId="21350" xr:uid="{8BB968DA-3024-4BF8-9765-43BD50B30AC3}"/>
    <cellStyle name="Output 2 2 2 4 6 3" xfId="8369" xr:uid="{C79C262B-02C1-4C6E-AFB5-4BF7585A9EF7}"/>
    <cellStyle name="Output 2 2 2 4 6 3 2" xfId="17306" xr:uid="{C5BCE3AD-FD28-4AA8-9A1C-BFA9AC33229D}"/>
    <cellStyle name="Output 2 2 2 4 6 3 3" xfId="23508" xr:uid="{45600878-2FE3-4166-B4BF-FE67C20A03E1}"/>
    <cellStyle name="Output 2 2 2 4 6 4" xfId="7133" xr:uid="{735660E7-2BFC-4C21-A730-5490414C05E1}"/>
    <cellStyle name="Output 2 2 2 4 6 4 2" xfId="16070" xr:uid="{FECA15F5-A173-476A-B95F-813B0A703BED}"/>
    <cellStyle name="Output 2 2 2 4 6 4 3" xfId="22272" xr:uid="{277BDFCB-D5DD-4870-B674-B04795AFADF0}"/>
    <cellStyle name="Output 2 2 2 4 6 5" xfId="12082" xr:uid="{7152D1A4-CD75-4C43-A3CD-916336ADFB8C}"/>
    <cellStyle name="Output 2 2 2 4 6 6" xfId="19622" xr:uid="{12858826-BD32-4B5B-8602-2305CF493C57}"/>
    <cellStyle name="Output 2 2 2 4 7" xfId="3158" xr:uid="{00000000-0005-0000-0000-000029040000}"/>
    <cellStyle name="Output 2 2 2 4 7 2" xfId="6224" xr:uid="{BB3D662F-FA9D-4E2A-94BD-C47D55263BE0}"/>
    <cellStyle name="Output 2 2 2 4 7 2 2" xfId="15161" xr:uid="{58D2706F-5AC4-4641-ABEC-B614F7DE3071}"/>
    <cellStyle name="Output 2 2 2 4 7 2 3" xfId="21363" xr:uid="{EB742F50-285B-4DD7-A641-A89591C32DA7}"/>
    <cellStyle name="Output 2 2 2 4 7 3" xfId="8382" xr:uid="{D905B2A7-3E8F-4D8D-8C09-B212DA6F89B6}"/>
    <cellStyle name="Output 2 2 2 4 7 3 2" xfId="17319" xr:uid="{FAD9A7DD-E26A-4FFF-844E-E75AD32AEC06}"/>
    <cellStyle name="Output 2 2 2 4 7 3 3" xfId="23521" xr:uid="{75AD2B8A-3DD7-4DE9-AB79-C24D446BC796}"/>
    <cellStyle name="Output 2 2 2 4 7 4" xfId="6870" xr:uid="{AD4C7BC4-A391-4E72-BA53-93FA0E27F10F}"/>
    <cellStyle name="Output 2 2 2 4 7 4 2" xfId="15807" xr:uid="{AF37659D-8F0D-4D4A-9CE9-E79D8DFE174C}"/>
    <cellStyle name="Output 2 2 2 4 7 4 3" xfId="22009" xr:uid="{4D605D14-61F9-497F-9723-D9790D436DC8}"/>
    <cellStyle name="Output 2 2 2 4 7 5" xfId="12095" xr:uid="{EC3D5DDA-296C-4DC9-ADD7-360D6DCDFC2E}"/>
    <cellStyle name="Output 2 2 2 4 7 6" xfId="19635" xr:uid="{3608282A-D6A8-4E00-80B9-538E22769B08}"/>
    <cellStyle name="Output 2 2 2 4 8" xfId="3235" xr:uid="{00000000-0005-0000-0000-00002A040000}"/>
    <cellStyle name="Output 2 2 2 4 8 2" xfId="6301" xr:uid="{5B00E3FB-42D5-4FEB-BE8C-BD2B34EDC497}"/>
    <cellStyle name="Output 2 2 2 4 8 2 2" xfId="15238" xr:uid="{870D5712-40DF-4B51-96FD-AAD71CD557E5}"/>
    <cellStyle name="Output 2 2 2 4 8 2 3" xfId="21440" xr:uid="{9E009295-5693-46B1-861E-A9266B12377A}"/>
    <cellStyle name="Output 2 2 2 4 8 3" xfId="8459" xr:uid="{2115C948-C039-407A-92D6-E8D2F17874BE}"/>
    <cellStyle name="Output 2 2 2 4 8 3 2" xfId="17396" xr:uid="{7C4835F2-2CC2-4485-8536-28F178CADD66}"/>
    <cellStyle name="Output 2 2 2 4 8 3 3" xfId="23598" xr:uid="{4C95D7DD-34C8-4165-B6A5-4D7FFA8FB3A7}"/>
    <cellStyle name="Output 2 2 2 4 8 4" xfId="8742" xr:uid="{7227265E-72E9-4C6D-99F3-2F1E435DF1BD}"/>
    <cellStyle name="Output 2 2 2 4 8 4 2" xfId="17679" xr:uid="{91F959A1-3A11-4B46-8F13-EF51E221290E}"/>
    <cellStyle name="Output 2 2 2 4 8 4 3" xfId="23881" xr:uid="{82A7F679-3F7C-4158-A6A0-FF5982CA6179}"/>
    <cellStyle name="Output 2 2 2 4 8 5" xfId="12172" xr:uid="{F6ED0F03-675E-445C-BBDB-3B0049ABEEE0}"/>
    <cellStyle name="Output 2 2 2 4 8 6" xfId="19712" xr:uid="{A2546848-230D-433B-ADC2-573E5DEB0138}"/>
    <cellStyle name="Output 2 2 2 4 9" xfId="5211" xr:uid="{B571EF3F-42C9-49C0-843C-65F80DEC3902}"/>
    <cellStyle name="Output 2 2 2 4 9 2" xfId="14148" xr:uid="{0EC8A553-8490-4EB9-BABC-04E2F37F7638}"/>
    <cellStyle name="Output 2 2 2 4 9 3" xfId="20350" xr:uid="{A7CAA5C7-0672-48A3-A20F-C1D22A2D2861}"/>
    <cellStyle name="Output 2 2 2 5" xfId="2169" xr:uid="{00000000-0005-0000-0000-00002B040000}"/>
    <cellStyle name="Output 2 2 2 5 10" xfId="7393" xr:uid="{92A08C83-B597-4432-BECC-44772652992A}"/>
    <cellStyle name="Output 2 2 2 5 10 2" xfId="16330" xr:uid="{81C29B85-A280-4426-8DC5-1774AAA04020}"/>
    <cellStyle name="Output 2 2 2 5 10 3" xfId="22532" xr:uid="{7E1CF277-185F-491F-A119-450BBC3F3E7D}"/>
    <cellStyle name="Output 2 2 2 5 11" xfId="3612" xr:uid="{54A555A5-ACF5-4EDF-9EFE-0EFCE89656C3}"/>
    <cellStyle name="Output 2 2 2 5 11 2" xfId="12549" xr:uid="{2842733B-7BCF-424E-880B-252BC89D1182}"/>
    <cellStyle name="Output 2 2 2 5 11 3" xfId="19922" xr:uid="{FAAB8DFF-FD2F-41AC-A5CD-034F5DFCBDB0}"/>
    <cellStyle name="Output 2 2 2 5 12" xfId="11106" xr:uid="{345F21BB-493A-47A6-815C-64A779A05912}"/>
    <cellStyle name="Output 2 2 2 5 13" xfId="18646" xr:uid="{73A71A93-CD46-4CCD-9257-94144FDE3745}"/>
    <cellStyle name="Output 2 2 2 5 2" xfId="2773" xr:uid="{00000000-0005-0000-0000-00002C040000}"/>
    <cellStyle name="Output 2 2 2 5 2 2" xfId="5839" xr:uid="{B6D69036-9067-4E1A-B534-2FF00D08B9C7}"/>
    <cellStyle name="Output 2 2 2 5 2 2 2" xfId="14776" xr:uid="{4F5402D0-9365-43B8-8EB3-EB8CE3589593}"/>
    <cellStyle name="Output 2 2 2 5 2 2 3" xfId="20978" xr:uid="{2D9B8CFE-7688-4DA9-802E-6FC1BD1F6FCE}"/>
    <cellStyle name="Output 2 2 2 5 2 3" xfId="7997" xr:uid="{171DE820-4FD5-46FD-874D-583EF4B73D40}"/>
    <cellStyle name="Output 2 2 2 5 2 3 2" xfId="16934" xr:uid="{EB046ABC-B9C1-4573-80CA-A1C8ECC87ADD}"/>
    <cellStyle name="Output 2 2 2 5 2 3 3" xfId="23136" xr:uid="{0ECB32B8-2441-43D7-ACE8-0579D1882284}"/>
    <cellStyle name="Output 2 2 2 5 2 4" xfId="3538" xr:uid="{DDB0C0C3-3711-4596-BE4B-629E981CB97C}"/>
    <cellStyle name="Output 2 2 2 5 2 4 2" xfId="12475" xr:uid="{7487848C-5C9B-4A52-BBC4-622926A3DB5C}"/>
    <cellStyle name="Output 2 2 2 5 2 4 3" xfId="19848" xr:uid="{BD35F95D-8B54-4EDC-A830-AF1681E3CE24}"/>
    <cellStyle name="Output 2 2 2 5 2 5" xfId="11710" xr:uid="{DFC731B0-2438-42E7-B93F-0FDEBB003A06}"/>
    <cellStyle name="Output 2 2 2 5 2 6" xfId="19250" xr:uid="{F62F07A7-4A01-490E-89E9-0DCD3E2552C8}"/>
    <cellStyle name="Output 2 2 2 5 3" xfId="2883" xr:uid="{00000000-0005-0000-0000-00002D040000}"/>
    <cellStyle name="Output 2 2 2 5 3 2" xfId="5949" xr:uid="{9CBC6C58-8280-49DD-8D5A-39EEC802B2FE}"/>
    <cellStyle name="Output 2 2 2 5 3 2 2" xfId="14886" xr:uid="{0D9E6F27-01D8-4F1A-B9E9-BD022DB5A20A}"/>
    <cellStyle name="Output 2 2 2 5 3 2 3" xfId="21088" xr:uid="{B18ACD03-3CF8-4D63-962F-1A704EDFAC23}"/>
    <cellStyle name="Output 2 2 2 5 3 3" xfId="8107" xr:uid="{5BD4A331-E684-423F-B0D3-3E7A868527F8}"/>
    <cellStyle name="Output 2 2 2 5 3 3 2" xfId="17044" xr:uid="{F48D6330-5A68-422A-A656-E13FAD86B0A4}"/>
    <cellStyle name="Output 2 2 2 5 3 3 3" xfId="23246" xr:uid="{92A9402F-E7E1-4EEB-9D99-783F383E3A0E}"/>
    <cellStyle name="Output 2 2 2 5 3 4" xfId="7311" xr:uid="{13A82A2A-D090-4FBF-A92A-7E51E0FE0AF4}"/>
    <cellStyle name="Output 2 2 2 5 3 4 2" xfId="16248" xr:uid="{EDDF78DF-EFF5-46CE-B27F-ACF8C5F1D6A3}"/>
    <cellStyle name="Output 2 2 2 5 3 4 3" xfId="22450" xr:uid="{FD3446EE-5308-4BD1-928D-D2917DC90CA6}"/>
    <cellStyle name="Output 2 2 2 5 3 5" xfId="11820" xr:uid="{7FF90ED4-B9F0-4D11-B2B9-8FA4D2FC39F1}"/>
    <cellStyle name="Output 2 2 2 5 3 6" xfId="19360" xr:uid="{E1D80C4C-2E63-48A2-9B31-4F7DF61FA84F}"/>
    <cellStyle name="Output 2 2 2 5 4" xfId="2987" xr:uid="{00000000-0005-0000-0000-00002E040000}"/>
    <cellStyle name="Output 2 2 2 5 4 2" xfId="6053" xr:uid="{A7DC52EE-370E-4CC4-919A-77BE92A9A832}"/>
    <cellStyle name="Output 2 2 2 5 4 2 2" xfId="14990" xr:uid="{9419ACE1-AE3A-473A-A4E3-5D8A749B5513}"/>
    <cellStyle name="Output 2 2 2 5 4 2 3" xfId="21192" xr:uid="{ED063C7D-0F2A-468C-9DE0-2952F8EC0A34}"/>
    <cellStyle name="Output 2 2 2 5 4 3" xfId="8211" xr:uid="{D1DABCE7-B44A-4C9B-9DD3-34050758B4B8}"/>
    <cellStyle name="Output 2 2 2 5 4 3 2" xfId="17148" xr:uid="{20119D3B-3283-4E65-89A1-85F7391D88CE}"/>
    <cellStyle name="Output 2 2 2 5 4 3 3" xfId="23350" xr:uid="{06067ABF-F3C1-44DA-90EF-4801DD82271D}"/>
    <cellStyle name="Output 2 2 2 5 4 4" xfId="8818" xr:uid="{8C397962-C861-4C1A-B708-FEE47F789E72}"/>
    <cellStyle name="Output 2 2 2 5 4 4 2" xfId="17755" xr:uid="{1BE1E596-C3DE-4054-B1E1-D2CA2AA11476}"/>
    <cellStyle name="Output 2 2 2 5 4 4 3" xfId="23957" xr:uid="{D424E625-7539-4D50-94E4-ACB201FA5452}"/>
    <cellStyle name="Output 2 2 2 5 4 5" xfId="11924" xr:uid="{FC577C43-33B2-4D99-B678-2CB99AA7D33D}"/>
    <cellStyle name="Output 2 2 2 5 4 6" xfId="19464" xr:uid="{B209E545-D3B0-408D-9B2A-C7F7A425F9F4}"/>
    <cellStyle name="Output 2 2 2 5 5" xfId="3050" xr:uid="{00000000-0005-0000-0000-00002F040000}"/>
    <cellStyle name="Output 2 2 2 5 5 2" xfId="6116" xr:uid="{6A63554A-72D8-4CB9-9C4F-590E9E4A9BD2}"/>
    <cellStyle name="Output 2 2 2 5 5 2 2" xfId="15053" xr:uid="{6CC90442-F90C-4EAD-A2D2-6BC4D9C46F82}"/>
    <cellStyle name="Output 2 2 2 5 5 2 3" xfId="21255" xr:uid="{6C41984F-B82B-45E2-BFB2-C81AC910331E}"/>
    <cellStyle name="Output 2 2 2 5 5 3" xfId="8274" xr:uid="{E4E0B163-6D7A-4947-B530-B38D994FA6D0}"/>
    <cellStyle name="Output 2 2 2 5 5 3 2" xfId="17211" xr:uid="{B809B5A3-C3A8-4D64-9633-8DDC7AE1F85D}"/>
    <cellStyle name="Output 2 2 2 5 5 3 3" xfId="23413" xr:uid="{DEC04C1C-20D6-4A8F-B4FB-ABBA01A0D0F5}"/>
    <cellStyle name="Output 2 2 2 5 5 4" xfId="6427" xr:uid="{2E8B44A0-7B7B-4C59-91EE-3E500953E5A7}"/>
    <cellStyle name="Output 2 2 2 5 5 4 2" xfId="15364" xr:uid="{F49615EC-7395-4AC7-92AA-DCEE70D8FC54}"/>
    <cellStyle name="Output 2 2 2 5 5 4 3" xfId="21566" xr:uid="{57D8DC3F-B71F-4628-9CB0-F70088A396E1}"/>
    <cellStyle name="Output 2 2 2 5 5 5" xfId="11987" xr:uid="{809A544B-7668-4162-A1BC-FF7E4229E4F1}"/>
    <cellStyle name="Output 2 2 2 5 5 6" xfId="19527" xr:uid="{832EAEBA-BB22-43FD-8EEC-C21FEA69637C}"/>
    <cellStyle name="Output 2 2 2 5 6" xfId="3110" xr:uid="{00000000-0005-0000-0000-000030040000}"/>
    <cellStyle name="Output 2 2 2 5 6 2" xfId="6176" xr:uid="{F6B48A0B-063B-4082-A65A-152846D4C50E}"/>
    <cellStyle name="Output 2 2 2 5 6 2 2" xfId="15113" xr:uid="{1BDAB0D7-39C8-415E-8093-79E045D2DE49}"/>
    <cellStyle name="Output 2 2 2 5 6 2 3" xfId="21315" xr:uid="{1BFD144C-CAAA-4B6C-9D7C-052012950E6D}"/>
    <cellStyle name="Output 2 2 2 5 6 3" xfId="8334" xr:uid="{21FD71DB-FC44-4719-BBEB-71F68F489E67}"/>
    <cellStyle name="Output 2 2 2 5 6 3 2" xfId="17271" xr:uid="{B4C97544-F732-4BA6-B8CD-1E7010DEA0A6}"/>
    <cellStyle name="Output 2 2 2 5 6 3 3" xfId="23473" xr:uid="{EDF8FAB1-04EA-464F-86F0-1314C37B3D82}"/>
    <cellStyle name="Output 2 2 2 5 6 4" xfId="8931" xr:uid="{F0922343-4A24-42AA-B0B4-1AB2ACD1EBAE}"/>
    <cellStyle name="Output 2 2 2 5 6 4 2" xfId="17868" xr:uid="{857C6A1E-BBD6-4950-93B2-6B54FF22553C}"/>
    <cellStyle name="Output 2 2 2 5 6 4 3" xfId="24070" xr:uid="{73F3F351-A5AA-420A-9E95-92EC644D21BC}"/>
    <cellStyle name="Output 2 2 2 5 6 5" xfId="12047" xr:uid="{65A42CFA-30E5-4FFE-8C34-2A76B8FCE6F3}"/>
    <cellStyle name="Output 2 2 2 5 6 6" xfId="19587" xr:uid="{7CCB95D1-DF9B-46A5-A0B7-BE1F175D9E82}"/>
    <cellStyle name="Output 2 2 2 5 7" xfId="3182" xr:uid="{00000000-0005-0000-0000-000031040000}"/>
    <cellStyle name="Output 2 2 2 5 7 2" xfId="6248" xr:uid="{90B7CCD4-EF5C-4106-B846-EA6FB1F1BE1D}"/>
    <cellStyle name="Output 2 2 2 5 7 2 2" xfId="15185" xr:uid="{C329DBA9-879E-4739-809C-830BB59AE451}"/>
    <cellStyle name="Output 2 2 2 5 7 2 3" xfId="21387" xr:uid="{6A445C6C-0486-4A09-9276-CA0F08D70550}"/>
    <cellStyle name="Output 2 2 2 5 7 3" xfId="8406" xr:uid="{575976D7-3BE8-4A3B-BC69-A93095C723DE}"/>
    <cellStyle name="Output 2 2 2 5 7 3 2" xfId="17343" xr:uid="{FF97B0D9-194D-4591-BE64-15A7BCBC4AB7}"/>
    <cellStyle name="Output 2 2 2 5 7 3 3" xfId="23545" xr:uid="{A008358A-4B1B-4552-99DD-4ABC34FD5161}"/>
    <cellStyle name="Output 2 2 2 5 7 4" xfId="6365" xr:uid="{D4F70746-E83D-4A73-BC04-6703C0D7B339}"/>
    <cellStyle name="Output 2 2 2 5 7 4 2" xfId="15302" xr:uid="{0389C9CD-CC54-4583-ABCA-4A3B57F10D5A}"/>
    <cellStyle name="Output 2 2 2 5 7 4 3" xfId="21504" xr:uid="{D10C0528-8CA3-4C1A-A43C-084D1630CB29}"/>
    <cellStyle name="Output 2 2 2 5 7 5" xfId="12119" xr:uid="{F40E5F93-98C4-41F6-9518-3F6A9844D7C2}"/>
    <cellStyle name="Output 2 2 2 5 7 6" xfId="19659" xr:uid="{DB7E72B9-E857-4786-BCCF-1E4DE5F0D2B1}"/>
    <cellStyle name="Output 2 2 2 5 8" xfId="3259" xr:uid="{00000000-0005-0000-0000-000032040000}"/>
    <cellStyle name="Output 2 2 2 5 8 2" xfId="6325" xr:uid="{8B765D7A-0431-419E-AAD5-1E27385190A9}"/>
    <cellStyle name="Output 2 2 2 5 8 2 2" xfId="15262" xr:uid="{D90DA74C-B2C1-41B7-9556-794B244EC56E}"/>
    <cellStyle name="Output 2 2 2 5 8 2 3" xfId="21464" xr:uid="{55CA14FD-CAD9-485E-BA96-4EF19698A3DE}"/>
    <cellStyle name="Output 2 2 2 5 8 3" xfId="8483" xr:uid="{85135413-18F9-4F31-AE20-C853D400149C}"/>
    <cellStyle name="Output 2 2 2 5 8 3 2" xfId="17420" xr:uid="{684F1D1D-12C5-4528-8AB3-552DB961FFE0}"/>
    <cellStyle name="Output 2 2 2 5 8 3 3" xfId="23622" xr:uid="{D75BFE18-3926-44D8-BF00-D341D590DB6A}"/>
    <cellStyle name="Output 2 2 2 5 8 4" xfId="8881" xr:uid="{BBD21567-D0CC-45A7-8329-CD3DDC058C82}"/>
    <cellStyle name="Output 2 2 2 5 8 4 2" xfId="17818" xr:uid="{9FC18564-50F0-4F45-88C3-2DF3823F86E3}"/>
    <cellStyle name="Output 2 2 2 5 8 4 3" xfId="24020" xr:uid="{A0215BCB-24F1-484D-9BF2-99FC57D2F091}"/>
    <cellStyle name="Output 2 2 2 5 8 5" xfId="12196" xr:uid="{ECB5C080-1607-4895-8F36-4B44D297FDAA}"/>
    <cellStyle name="Output 2 2 2 5 8 6" xfId="19736" xr:uid="{4AD80579-C69B-43D0-BE24-F3B290AFA19A}"/>
    <cellStyle name="Output 2 2 2 5 9" xfId="5235" xr:uid="{00499425-6C19-4A17-B141-6124FFCB2B9B}"/>
    <cellStyle name="Output 2 2 2 5 9 2" xfId="14172" xr:uid="{8C384DD5-CD99-447B-A00E-24ED277E4772}"/>
    <cellStyle name="Output 2 2 2 5 9 3" xfId="20374" xr:uid="{9EDA21DA-2BB4-4DCD-A87E-0E7DAF21DAE2}"/>
    <cellStyle name="Output 2 2 2 6" xfId="1265" xr:uid="{00000000-0005-0000-0000-000033040000}"/>
    <cellStyle name="Output 2 2 2 6 2" xfId="4332" xr:uid="{29B5416C-CC6E-472A-AF81-5C760D02CFA8}"/>
    <cellStyle name="Output 2 2 2 6 2 2" xfId="13269" xr:uid="{73E86B61-E319-4C70-8B5C-512D08828060}"/>
    <cellStyle name="Output 2 2 2 6 2 3" xfId="20196" xr:uid="{29639DDA-78DE-4A02-B466-82DD6386E077}"/>
    <cellStyle name="Output 2 2 2 6 3" xfId="6878" xr:uid="{74F32857-1DE4-48AC-9240-DA9152C9562D}"/>
    <cellStyle name="Output 2 2 2 6 3 2" xfId="15815" xr:uid="{B27907A7-5C11-41E1-ADE1-486A195E2EEC}"/>
    <cellStyle name="Output 2 2 2 6 3 3" xfId="22017" xr:uid="{A60CB1E2-481D-44F4-B0E2-899937BC3CF1}"/>
    <cellStyle name="Output 2 2 2 6 4" xfId="9152" xr:uid="{0C9A019E-A613-4B11-B88A-D3DD4BE44159}"/>
    <cellStyle name="Output 2 2 2 6 4 2" xfId="18089" xr:uid="{C13AAF1F-F8FB-4F29-8C66-908FF2458E90}"/>
    <cellStyle name="Output 2 2 2 6 4 3" xfId="24291" xr:uid="{6E47630A-1381-4810-B09A-BD7CD974036F}"/>
    <cellStyle name="Output 2 2 2 6 5" xfId="10206" xr:uid="{FA09CEC3-4379-4F43-9D03-235864671FD7}"/>
    <cellStyle name="Output 2 2 2 6 6" xfId="18471" xr:uid="{4166712D-CF77-471A-BFF9-621543A052DD}"/>
    <cellStyle name="Output 2 2 2 7" xfId="2332" xr:uid="{00000000-0005-0000-0000-000034040000}"/>
    <cellStyle name="Output 2 2 2 7 2" xfId="5398" xr:uid="{57599A6C-0886-4E33-A084-2022242D2F67}"/>
    <cellStyle name="Output 2 2 2 7 2 2" xfId="14335" xr:uid="{52C33658-0E7D-48D6-A79B-695DD48B07CE}"/>
    <cellStyle name="Output 2 2 2 7 2 3" xfId="20537" xr:uid="{F0F2CB05-327D-4810-ABA5-411CD8DE4D9E}"/>
    <cellStyle name="Output 2 2 2 7 3" xfId="7556" xr:uid="{C944099E-BD90-4BD4-A7A2-33E2E4CDC5F1}"/>
    <cellStyle name="Output 2 2 2 7 3 2" xfId="16493" xr:uid="{1D89ADFF-DED1-4150-A54C-05C2FFF7B9A8}"/>
    <cellStyle name="Output 2 2 2 7 3 3" xfId="22695" xr:uid="{985ED07F-88AE-4AA5-A261-551B4B8D4C4D}"/>
    <cellStyle name="Output 2 2 2 7 4" xfId="8879" xr:uid="{05359D55-94C5-419A-AF70-AB3ECECA4575}"/>
    <cellStyle name="Output 2 2 2 7 4 2" xfId="17816" xr:uid="{E6B48CEA-BF46-4FEB-876E-C474E8FCE421}"/>
    <cellStyle name="Output 2 2 2 7 4 3" xfId="24018" xr:uid="{F83D4ED4-61BB-4E02-BED6-6776D445077F}"/>
    <cellStyle name="Output 2 2 2 7 5" xfId="11269" xr:uid="{7EF64C12-7BD5-4BA4-8FE9-83CD1989BD2E}"/>
    <cellStyle name="Output 2 2 2 7 6" xfId="18809" xr:uid="{0D997ADD-23EC-4855-8A26-DEF81AF5B5E0}"/>
    <cellStyle name="Output 2 2 2 8" xfId="2245" xr:uid="{00000000-0005-0000-0000-000035040000}"/>
    <cellStyle name="Output 2 2 2 8 2" xfId="5311" xr:uid="{8BFDB1CF-DACA-4DC9-8D7C-ADC0175F7E38}"/>
    <cellStyle name="Output 2 2 2 8 2 2" xfId="14248" xr:uid="{34BB2B94-F3AA-47A1-A56E-8505CFA97278}"/>
    <cellStyle name="Output 2 2 2 8 2 3" xfId="20450" xr:uid="{6897F8B5-5CF0-4D0B-BF60-92AF1F12CBBC}"/>
    <cellStyle name="Output 2 2 2 8 3" xfId="7469" xr:uid="{9583D02F-A438-47D9-8404-E42A2480FF4B}"/>
    <cellStyle name="Output 2 2 2 8 3 2" xfId="16406" xr:uid="{E7F25015-7E6E-42BC-B3E3-2DE85196CB4F}"/>
    <cellStyle name="Output 2 2 2 8 3 3" xfId="22608" xr:uid="{F0A205A0-90C9-421C-919A-49368FE92165}"/>
    <cellStyle name="Output 2 2 2 8 4" xfId="8642" xr:uid="{3EBC33DE-A23D-43B9-ADC8-CEB484F30699}"/>
    <cellStyle name="Output 2 2 2 8 4 2" xfId="17579" xr:uid="{01EDB566-6E25-45DD-BFA4-0668840D83AC}"/>
    <cellStyle name="Output 2 2 2 8 4 3" xfId="23781" xr:uid="{ACC94FB1-5F37-41D7-ADE4-138D06052360}"/>
    <cellStyle name="Output 2 2 2 8 5" xfId="11182" xr:uid="{136BA66E-513C-4010-A907-6DA909E0E914}"/>
    <cellStyle name="Output 2 2 2 8 6" xfId="18722" xr:uid="{271CE862-5056-4687-8744-1E4D966C36B5}"/>
    <cellStyle name="Output 2 2 2 9" xfId="2405" xr:uid="{00000000-0005-0000-0000-000036040000}"/>
    <cellStyle name="Output 2 2 2 9 2" xfId="5471" xr:uid="{AEBADAD2-D886-47C4-A0BA-28AE7557FC99}"/>
    <cellStyle name="Output 2 2 2 9 2 2" xfId="14408" xr:uid="{A69E3ED3-895D-44B8-B0F6-D2A797515CF4}"/>
    <cellStyle name="Output 2 2 2 9 2 3" xfId="20610" xr:uid="{D7133C8C-1895-46B6-A5A0-91DEB687E15C}"/>
    <cellStyle name="Output 2 2 2 9 3" xfId="7629" xr:uid="{33661C66-917E-4466-AA09-7D47D5598019}"/>
    <cellStyle name="Output 2 2 2 9 3 2" xfId="16566" xr:uid="{42B40A95-8FF9-45F7-8AD4-9C4F2F4D4C05}"/>
    <cellStyle name="Output 2 2 2 9 3 3" xfId="22768" xr:uid="{8AE30A0D-85FF-475A-A785-8D5BA9FFAE14}"/>
    <cellStyle name="Output 2 2 2 9 4" xfId="8796" xr:uid="{A5558074-A19A-44CC-BBDD-B31834FABB19}"/>
    <cellStyle name="Output 2 2 2 9 4 2" xfId="17733" xr:uid="{25C55C95-B94B-45D9-BBB7-313AFABCDB0A}"/>
    <cellStyle name="Output 2 2 2 9 4 3" xfId="23935" xr:uid="{6742D266-C85A-446E-9BAA-85C774FA59A3}"/>
    <cellStyle name="Output 2 2 2 9 5" xfId="11342" xr:uid="{7C8B98B7-B7FD-4249-A170-5C4AEFCD3FB3}"/>
    <cellStyle name="Output 2 2 2 9 6" xfId="18882" xr:uid="{4F54DEE8-28A4-402D-B883-8A04621EE4E6}"/>
    <cellStyle name="Output 2 2 3" xfId="1485" xr:uid="{00000000-0005-0000-0000-000037040000}"/>
    <cellStyle name="Output 2 2 3 10" xfId="7002" xr:uid="{ED1DF0E7-53C2-4C61-AF6B-A9EF03585BD9}"/>
    <cellStyle name="Output 2 2 3 10 2" xfId="15939" xr:uid="{19BFD066-143A-4490-BB12-B319632FCFC3}"/>
    <cellStyle name="Output 2 2 3 10 3" xfId="22141" xr:uid="{65C88282-8DD0-44A2-957E-5F8A489961EE}"/>
    <cellStyle name="Output 2 2 3 11" xfId="8910" xr:uid="{0E9EB9F6-07AB-48E8-904A-511303073F62}"/>
    <cellStyle name="Output 2 2 3 11 2" xfId="17847" xr:uid="{E817FB62-AB4C-459E-A357-3AD40E51DE90}"/>
    <cellStyle name="Output 2 2 3 11 3" xfId="24049" xr:uid="{13A18941-35D0-42BB-9B04-69DF2C1D288E}"/>
    <cellStyle name="Output 2 2 3 12" xfId="10426" xr:uid="{02DB4E7E-FA6E-4DDF-BA70-292A7939AA2D}"/>
    <cellStyle name="Output 2 2 3 13" xfId="18524" xr:uid="{A3794E0D-5F9D-4D34-81C0-951DB75815F3}"/>
    <cellStyle name="Output 2 2 3 2" xfId="2378" xr:uid="{00000000-0005-0000-0000-000038040000}"/>
    <cellStyle name="Output 2 2 3 2 2" xfId="5444" xr:uid="{2BF76BE0-E783-4523-9823-B86F72617C19}"/>
    <cellStyle name="Output 2 2 3 2 2 2" xfId="14381" xr:uid="{04DFE869-DC74-4830-9FB0-60336FD6010E}"/>
    <cellStyle name="Output 2 2 3 2 2 3" xfId="20583" xr:uid="{930CEF90-626D-4BA9-9662-A8F184FFEE2A}"/>
    <cellStyle name="Output 2 2 3 2 3" xfId="7602" xr:uid="{23CDC86F-303E-4B40-AFA8-B2E8A413ECB0}"/>
    <cellStyle name="Output 2 2 3 2 3 2" xfId="16539" xr:uid="{CAA3EB0B-284F-494C-99E0-E7F8506FE0BB}"/>
    <cellStyle name="Output 2 2 3 2 3 3" xfId="22741" xr:uid="{C4E3B2D2-DC73-421B-A26C-BF5929A3B586}"/>
    <cellStyle name="Output 2 2 3 2 4" xfId="8998" xr:uid="{C61B933A-5825-4A48-A3AD-E94048ABF1CB}"/>
    <cellStyle name="Output 2 2 3 2 4 2" xfId="17935" xr:uid="{840341E3-9B77-4832-BD72-5E720A71363C}"/>
    <cellStyle name="Output 2 2 3 2 4 3" xfId="24137" xr:uid="{B146526D-57AE-4B6E-8302-CFB10E1BD046}"/>
    <cellStyle name="Output 2 2 3 2 5" xfId="11315" xr:uid="{41728B51-3646-46AE-A98A-66D5106F7C67}"/>
    <cellStyle name="Output 2 2 3 2 6" xfId="18855" xr:uid="{CE7428FD-256F-4330-8FD5-31F89B410306}"/>
    <cellStyle name="Output 2 2 3 3" xfId="1115" xr:uid="{00000000-0005-0000-0000-000039040000}"/>
    <cellStyle name="Output 2 2 3 3 2" xfId="4182" xr:uid="{326D3369-C8BC-4291-B9DE-E43812133AB5}"/>
    <cellStyle name="Output 2 2 3 3 2 2" xfId="13119" xr:uid="{CA185978-55B9-4F37-898D-66E8ABC03E75}"/>
    <cellStyle name="Output 2 2 3 3 2 3" xfId="20158" xr:uid="{FE752072-BD38-4E53-9F8B-E153C5E699F5}"/>
    <cellStyle name="Output 2 2 3 3 3" xfId="6782" xr:uid="{23298F58-3EDC-48E5-8BAC-7907EE876643}"/>
    <cellStyle name="Output 2 2 3 3 3 2" xfId="15719" xr:uid="{848CB78B-985F-43D4-8026-73CA1A508190}"/>
    <cellStyle name="Output 2 2 3 3 3 3" xfId="21921" xr:uid="{BE44F526-3A84-4EF3-AACE-0F9130923360}"/>
    <cellStyle name="Output 2 2 3 3 4" xfId="7267" xr:uid="{97760875-C90C-4F1A-9178-17E3402448A7}"/>
    <cellStyle name="Output 2 2 3 3 4 2" xfId="16204" xr:uid="{81A6ADD0-BE61-43DA-9566-17EBEF63EB99}"/>
    <cellStyle name="Output 2 2 3 3 4 3" xfId="22406" xr:uid="{8E9F6A4A-34C1-447C-926B-B8B4ECE9F6B3}"/>
    <cellStyle name="Output 2 2 3 3 5" xfId="10056" xr:uid="{B23D8084-6054-46C7-A682-120934CFFFD6}"/>
    <cellStyle name="Output 2 2 3 3 6" xfId="18433" xr:uid="{D5723422-6B5D-4E0C-ADE6-FBF9CE4A85D6}"/>
    <cellStyle name="Output 2 2 3 4" xfId="2778" xr:uid="{00000000-0005-0000-0000-00003A040000}"/>
    <cellStyle name="Output 2 2 3 4 2" xfId="5844" xr:uid="{76B2BC3E-FEE2-44E1-9AC6-1777FC716BF6}"/>
    <cellStyle name="Output 2 2 3 4 2 2" xfId="14781" xr:uid="{850C3A77-FD99-4EDB-A1ED-B99EE9F3872C}"/>
    <cellStyle name="Output 2 2 3 4 2 3" xfId="20983" xr:uid="{DEF19F1B-133B-4DE2-992F-05873694056E}"/>
    <cellStyle name="Output 2 2 3 4 3" xfId="8002" xr:uid="{EED29A7F-B06B-43A1-B74B-42C9A922523E}"/>
    <cellStyle name="Output 2 2 3 4 3 2" xfId="16939" xr:uid="{6C39F46F-67A0-4B4C-AF9D-ECF1EE67B4EE}"/>
    <cellStyle name="Output 2 2 3 4 3 3" xfId="23141" xr:uid="{179C2BED-D50F-4F65-B786-241DD1A69B89}"/>
    <cellStyle name="Output 2 2 3 4 4" xfId="8766" xr:uid="{5C645A2D-02A5-4164-BB36-E37AB5A20D5B}"/>
    <cellStyle name="Output 2 2 3 4 4 2" xfId="17703" xr:uid="{8AA887F4-BB38-4800-81CE-DA5A9291A27C}"/>
    <cellStyle name="Output 2 2 3 4 4 3" xfId="23905" xr:uid="{1D741C77-04AF-4742-8C4B-CF23D6CB0482}"/>
    <cellStyle name="Output 2 2 3 4 5" xfId="11715" xr:uid="{796C9B0B-CADB-4E3A-B8F1-79F5CC05A95C}"/>
    <cellStyle name="Output 2 2 3 4 6" xfId="19255" xr:uid="{0877BFC1-60FA-4FAA-ACA7-7A1E7B0746F9}"/>
    <cellStyle name="Output 2 2 3 5" xfId="759" xr:uid="{00000000-0005-0000-0000-00003B040000}"/>
    <cellStyle name="Output 2 2 3 5 2" xfId="3826" xr:uid="{A47CE96E-FE88-4EFF-A356-9E29D706DEEA}"/>
    <cellStyle name="Output 2 2 3 5 2 2" xfId="12763" xr:uid="{0CB22D93-8324-496D-8F83-0C35A1F8CF45}"/>
    <cellStyle name="Output 2 2 3 5 2 3" xfId="19969" xr:uid="{6430D1BC-5EC3-48BC-A753-9AEAFCE1BFB9}"/>
    <cellStyle name="Output 2 2 3 5 3" xfId="6514" xr:uid="{3FDA864B-CB0D-4D0F-8AF6-0DF6EF2205CA}"/>
    <cellStyle name="Output 2 2 3 5 3 2" xfId="15451" xr:uid="{006B4772-BCBF-4D45-BCC7-875ECFEC453B}"/>
    <cellStyle name="Output 2 2 3 5 3 3" xfId="21653" xr:uid="{2DE4EC8D-77FE-447E-BEB2-C7EDF436A437}"/>
    <cellStyle name="Output 2 2 3 5 4" xfId="9064" xr:uid="{DA01EC8B-032B-45B2-BAB0-57F2332AA93D}"/>
    <cellStyle name="Output 2 2 3 5 4 2" xfId="18001" xr:uid="{5EA42EC6-BFF0-4835-A6D5-1CCDCE162946}"/>
    <cellStyle name="Output 2 2 3 5 4 3" xfId="24203" xr:uid="{B2720075-876A-499F-9137-F529831F1C8B}"/>
    <cellStyle name="Output 2 2 3 5 5" xfId="9700" xr:uid="{CD54E2F6-0BDB-46CF-BD05-3CC94E4DD56A}"/>
    <cellStyle name="Output 2 2 3 5 6" xfId="18244" xr:uid="{7CCC5B35-F3DD-4ECD-84A3-58F440CE4A22}"/>
    <cellStyle name="Output 2 2 3 6" xfId="2289" xr:uid="{00000000-0005-0000-0000-00003C040000}"/>
    <cellStyle name="Output 2 2 3 6 2" xfId="5355" xr:uid="{6A7B5E49-451F-47BF-A893-89FE89C593BB}"/>
    <cellStyle name="Output 2 2 3 6 2 2" xfId="14292" xr:uid="{79EBDBDC-BBB6-484F-A051-70003B02CE34}"/>
    <cellStyle name="Output 2 2 3 6 2 3" xfId="20494" xr:uid="{86520A37-15C0-430E-AA0C-5BCB5B902901}"/>
    <cellStyle name="Output 2 2 3 6 3" xfId="7513" xr:uid="{376279D0-36D5-496E-AD4A-C307A9AB9F86}"/>
    <cellStyle name="Output 2 2 3 6 3 2" xfId="16450" xr:uid="{D95F72E4-4B80-4949-8881-94033FA497E7}"/>
    <cellStyle name="Output 2 2 3 6 3 3" xfId="22652" xr:uid="{302F28CF-0BA1-495C-96CF-638E773A9FE6}"/>
    <cellStyle name="Output 2 2 3 6 4" xfId="9117" xr:uid="{CDFC5A41-5BA6-4C1B-83ED-CCE7C9E65BF8}"/>
    <cellStyle name="Output 2 2 3 6 4 2" xfId="18054" xr:uid="{A1A1285E-DFF6-4049-87E3-21C894BAE5E8}"/>
    <cellStyle name="Output 2 2 3 6 4 3" xfId="24256" xr:uid="{4EAFB3A8-A29B-478F-B83D-26C5722EDD7A}"/>
    <cellStyle name="Output 2 2 3 6 5" xfId="11226" xr:uid="{87939117-1F45-47A6-A0CA-D86574099FB7}"/>
    <cellStyle name="Output 2 2 3 6 6" xfId="18766" xr:uid="{5CD30032-3C95-4678-8E80-46F5AC765AFD}"/>
    <cellStyle name="Output 2 2 3 7" xfId="2893" xr:uid="{00000000-0005-0000-0000-00003D040000}"/>
    <cellStyle name="Output 2 2 3 7 2" xfId="5959" xr:uid="{35EB2F47-DF3F-42F5-A91E-3E6BA0B5AC19}"/>
    <cellStyle name="Output 2 2 3 7 2 2" xfId="14896" xr:uid="{52570496-4A67-4829-B734-25CE1BF8FC3B}"/>
    <cellStyle name="Output 2 2 3 7 2 3" xfId="21098" xr:uid="{1A87DA23-0A4F-4E9C-832C-D75DCB4399B7}"/>
    <cellStyle name="Output 2 2 3 7 3" xfId="8117" xr:uid="{87C12117-BDEE-4568-834F-F0FF7EAF8FBB}"/>
    <cellStyle name="Output 2 2 3 7 3 2" xfId="17054" xr:uid="{AE1AD7F6-A4CB-482D-B35B-811095150D96}"/>
    <cellStyle name="Output 2 2 3 7 3 3" xfId="23256" xr:uid="{85B863A1-A0A8-4ADC-8AC2-27D967EE11C0}"/>
    <cellStyle name="Output 2 2 3 7 4" xfId="7115" xr:uid="{DB29F022-CC27-47A9-A6D0-69DC95AE4C89}"/>
    <cellStyle name="Output 2 2 3 7 4 2" xfId="16052" xr:uid="{2BEC42F2-7025-47EB-AB4D-AFD9A5713EA1}"/>
    <cellStyle name="Output 2 2 3 7 4 3" xfId="22254" xr:uid="{C353AAAB-D1C1-4BAB-B1F9-6248FAFD84FF}"/>
    <cellStyle name="Output 2 2 3 7 5" xfId="11830" xr:uid="{B2DFAEE8-BE49-4F0B-9D94-E16D14DAF33E}"/>
    <cellStyle name="Output 2 2 3 7 6" xfId="19370" xr:uid="{5C2C1F3A-6D20-4E3F-AFE5-422B99FF6164}"/>
    <cellStyle name="Output 2 2 3 8" xfId="2469" xr:uid="{00000000-0005-0000-0000-00003E040000}"/>
    <cellStyle name="Output 2 2 3 8 2" xfId="5535" xr:uid="{092CA3EB-2056-4DDF-A08F-528FE2012AC8}"/>
    <cellStyle name="Output 2 2 3 8 2 2" xfId="14472" xr:uid="{4C281EA8-1A45-4C86-B303-1AEF6DB01E67}"/>
    <cellStyle name="Output 2 2 3 8 2 3" xfId="20674" xr:uid="{D2F76815-E211-455A-8842-4E8C45FC656E}"/>
    <cellStyle name="Output 2 2 3 8 3" xfId="7693" xr:uid="{73262112-3FF2-4CD7-AD9E-63E60B30F1EA}"/>
    <cellStyle name="Output 2 2 3 8 3 2" xfId="16630" xr:uid="{419DF13A-9C08-42C4-8C3E-A4F10FBB3884}"/>
    <cellStyle name="Output 2 2 3 8 3 3" xfId="22832" xr:uid="{2474FDFF-7B95-49A7-8C80-D75C6C7304AD}"/>
    <cellStyle name="Output 2 2 3 8 4" xfId="6457" xr:uid="{55F6E72F-835C-4E5A-AA40-E0B30C08E6EC}"/>
    <cellStyle name="Output 2 2 3 8 4 2" xfId="15394" xr:uid="{68771572-D555-43E9-910C-8E12C8842F81}"/>
    <cellStyle name="Output 2 2 3 8 4 3" xfId="21596" xr:uid="{B7BCD760-D7E0-4980-87CC-380EDCCC281A}"/>
    <cellStyle name="Output 2 2 3 8 5" xfId="11406" xr:uid="{5311A34E-B2EB-442C-8F04-E340D16CC3E1}"/>
    <cellStyle name="Output 2 2 3 8 6" xfId="18946" xr:uid="{4919D52F-7EED-4EE0-9501-5422B0D67876}"/>
    <cellStyle name="Output 2 2 3 9" xfId="4552" xr:uid="{5BB02D2F-CC46-4F58-882A-9B3EDD2B12A5}"/>
    <cellStyle name="Output 2 2 3 9 2" xfId="13489" xr:uid="{031C19B7-2E9F-4B73-B7FB-7A7CE6D7E14C}"/>
    <cellStyle name="Output 2 2 3 9 3" xfId="20249" xr:uid="{F1A5C3E3-B1FC-46AF-B6CB-4F5C879F23D7}"/>
    <cellStyle name="Output 2 2 4" xfId="1545" xr:uid="{00000000-0005-0000-0000-00003F040000}"/>
    <cellStyle name="Output 2 2 4 10" xfId="7030" xr:uid="{5D8D3BC6-35FE-4FCF-A16C-7E6FCA8AB19B}"/>
    <cellStyle name="Output 2 2 4 10 2" xfId="15967" xr:uid="{A5749363-30E1-4079-85DD-23F8B645D354}"/>
    <cellStyle name="Output 2 2 4 10 3" xfId="22169" xr:uid="{DDFBF924-C97B-4AD0-80BA-943EF2ECCCC1}"/>
    <cellStyle name="Output 2 2 4 11" xfId="6633" xr:uid="{C562ADB9-BA2A-4256-A42E-197550793D41}"/>
    <cellStyle name="Output 2 2 4 11 2" xfId="15570" xr:uid="{15D63D65-E438-486A-B0DD-6F3A285CE8ED}"/>
    <cellStyle name="Output 2 2 4 11 3" xfId="21772" xr:uid="{E63150CB-21FD-4A69-9130-AB927F7EE169}"/>
    <cellStyle name="Output 2 2 4 12" xfId="10486" xr:uid="{4373D68B-D800-4309-A6BD-76BDEE884227}"/>
    <cellStyle name="Output 2 2 4 13" xfId="18529" xr:uid="{419E27BD-CDCF-4380-AF92-6B50907A6C13}"/>
    <cellStyle name="Output 2 2 4 2" xfId="2645" xr:uid="{00000000-0005-0000-0000-000040040000}"/>
    <cellStyle name="Output 2 2 4 2 2" xfId="5711" xr:uid="{55922779-3369-457B-865D-692ECA7C9430}"/>
    <cellStyle name="Output 2 2 4 2 2 2" xfId="14648" xr:uid="{94274288-CC4C-4CF9-8B65-438032571004}"/>
    <cellStyle name="Output 2 2 4 2 2 3" xfId="20850" xr:uid="{24236DCD-37AA-4069-91C7-C649C4E7EE1F}"/>
    <cellStyle name="Output 2 2 4 2 3" xfId="7869" xr:uid="{EFCA2E91-FE2F-42B0-9671-14850E630EEC}"/>
    <cellStyle name="Output 2 2 4 2 3 2" xfId="16806" xr:uid="{C6B4D6EC-3340-4363-A137-A5D8D6F0BD64}"/>
    <cellStyle name="Output 2 2 4 2 3 3" xfId="23008" xr:uid="{1B85B931-FE49-438B-A647-61E0811E35B6}"/>
    <cellStyle name="Output 2 2 4 2 4" xfId="7174" xr:uid="{D7874798-9581-4961-8598-7B1354374CB1}"/>
    <cellStyle name="Output 2 2 4 2 4 2" xfId="16111" xr:uid="{821FDAD5-CF17-4611-8714-AFCA054C7624}"/>
    <cellStyle name="Output 2 2 4 2 4 3" xfId="22313" xr:uid="{BE02D8F7-A923-4A0D-B7B8-F5014883AF98}"/>
    <cellStyle name="Output 2 2 4 2 5" xfId="11582" xr:uid="{32427092-80A1-484C-A231-DDEC12918E5D}"/>
    <cellStyle name="Output 2 2 4 2 6" xfId="19122" xr:uid="{10A89A0D-6CB3-4F80-8C28-E4BF81FF6EA8}"/>
    <cellStyle name="Output 2 2 4 3" xfId="2439" xr:uid="{00000000-0005-0000-0000-000041040000}"/>
    <cellStyle name="Output 2 2 4 3 2" xfId="5505" xr:uid="{DE732D20-82BB-4AC6-B2AA-39F0BA7D9D27}"/>
    <cellStyle name="Output 2 2 4 3 2 2" xfId="14442" xr:uid="{AD4F202A-015C-4158-B06B-ABDDCD597385}"/>
    <cellStyle name="Output 2 2 4 3 2 3" xfId="20644" xr:uid="{B0D5D0FC-7FD2-40A4-A08B-D00D303265EE}"/>
    <cellStyle name="Output 2 2 4 3 3" xfId="7663" xr:uid="{9F0CAC08-45E5-4E78-8907-A398632D7F18}"/>
    <cellStyle name="Output 2 2 4 3 3 2" xfId="16600" xr:uid="{D0EAC052-1002-4200-B23F-3EE65897314C}"/>
    <cellStyle name="Output 2 2 4 3 3 3" xfId="22802" xr:uid="{AD4693A5-3BA8-4D1A-998E-A2575DB6D6B5}"/>
    <cellStyle name="Output 2 2 4 3 4" xfId="8578" xr:uid="{E6D1D089-AA2F-4B3D-8D0A-CE93E71635A6}"/>
    <cellStyle name="Output 2 2 4 3 4 2" xfId="17515" xr:uid="{D3871D47-45CC-4EC6-BC45-64677399CDA1}"/>
    <cellStyle name="Output 2 2 4 3 4 3" xfId="23717" xr:uid="{5C9360EB-FC04-430D-863F-BD1C9455CA3A}"/>
    <cellStyle name="Output 2 2 4 3 5" xfId="11376" xr:uid="{F095D86E-E671-4DA6-95E0-914FAC93B26B}"/>
    <cellStyle name="Output 2 2 4 3 6" xfId="18916" xr:uid="{A8A38E50-AAF0-444C-A3E2-E7E22AE26E46}"/>
    <cellStyle name="Output 2 2 4 4" xfId="2202" xr:uid="{00000000-0005-0000-0000-000042040000}"/>
    <cellStyle name="Output 2 2 4 4 2" xfId="5268" xr:uid="{B18B18D5-9F69-4727-8428-4A268023CD17}"/>
    <cellStyle name="Output 2 2 4 4 2 2" xfId="14205" xr:uid="{BE74FF33-44CD-4A43-B8F4-07393D240007}"/>
    <cellStyle name="Output 2 2 4 4 2 3" xfId="20407" xr:uid="{3D88B8DF-C408-4F90-956B-FB3432D92B16}"/>
    <cellStyle name="Output 2 2 4 4 3" xfId="7426" xr:uid="{8E21E079-9D6B-4E82-AD42-BB3DF4C054A5}"/>
    <cellStyle name="Output 2 2 4 4 3 2" xfId="16363" xr:uid="{718CEBF9-AA2B-4C91-AA0F-BAF0E15BB8C4}"/>
    <cellStyle name="Output 2 2 4 4 3 3" xfId="22565" xr:uid="{B39FC8B5-1698-4847-8E61-C1A0EA854258}"/>
    <cellStyle name="Output 2 2 4 4 4" xfId="7007" xr:uid="{E559F074-D13A-4DCB-897C-6A06FF1D3A59}"/>
    <cellStyle name="Output 2 2 4 4 4 2" xfId="15944" xr:uid="{7C69391B-49FA-4F75-9942-69A4D2191200}"/>
    <cellStyle name="Output 2 2 4 4 4 3" xfId="22146" xr:uid="{575397B7-0E24-4A99-B105-8C7DD0C2BC27}"/>
    <cellStyle name="Output 2 2 4 4 5" xfId="11139" xr:uid="{C131D241-06A1-44A0-B8BF-2884A824F980}"/>
    <cellStyle name="Output 2 2 4 4 6" xfId="18679" xr:uid="{6C10CD01-0C63-4F47-A8BB-C666201AFC16}"/>
    <cellStyle name="Output 2 2 4 5" xfId="2586" xr:uid="{00000000-0005-0000-0000-000043040000}"/>
    <cellStyle name="Output 2 2 4 5 2" xfId="5652" xr:uid="{7F33BF69-8E7B-4321-89AD-D19535821C36}"/>
    <cellStyle name="Output 2 2 4 5 2 2" xfId="14589" xr:uid="{B73CE6FA-794F-4A76-9DF1-0644924CABF4}"/>
    <cellStyle name="Output 2 2 4 5 2 3" xfId="20791" xr:uid="{B4126DA2-2874-421D-B9B4-3D1591C5E66B}"/>
    <cellStyle name="Output 2 2 4 5 3" xfId="7810" xr:uid="{5EBE02B4-1AD0-4475-8C6E-55DED1D14CEF}"/>
    <cellStyle name="Output 2 2 4 5 3 2" xfId="16747" xr:uid="{8E38B776-5F67-464D-8654-FED2D0807489}"/>
    <cellStyle name="Output 2 2 4 5 3 3" xfId="22949" xr:uid="{F7749672-D80B-400B-B501-45C2B9759B48}"/>
    <cellStyle name="Output 2 2 4 5 4" xfId="8783" xr:uid="{04020A8E-77DD-464B-A2F3-7B612F62C064}"/>
    <cellStyle name="Output 2 2 4 5 4 2" xfId="17720" xr:uid="{2BA4DB03-C2F5-42F8-B15F-E989E923DE50}"/>
    <cellStyle name="Output 2 2 4 5 4 3" xfId="23922" xr:uid="{7126FE1A-BF04-4245-8F6D-12A7A9605ECC}"/>
    <cellStyle name="Output 2 2 4 5 5" xfId="11523" xr:uid="{CB0B80E4-34B9-4973-9228-186B0E10F76F}"/>
    <cellStyle name="Output 2 2 4 5 6" xfId="19063" xr:uid="{D117ECB4-DDD8-46EA-8981-BA628C5676DD}"/>
    <cellStyle name="Output 2 2 4 6" xfId="2456" xr:uid="{00000000-0005-0000-0000-000044040000}"/>
    <cellStyle name="Output 2 2 4 6 2" xfId="5522" xr:uid="{5C10F50A-1BE6-43E4-B33C-ACF04692AB76}"/>
    <cellStyle name="Output 2 2 4 6 2 2" xfId="14459" xr:uid="{826583D7-58BD-402A-B3EB-47430F5B8D71}"/>
    <cellStyle name="Output 2 2 4 6 2 3" xfId="20661" xr:uid="{9974FF98-1AEA-4CF9-A330-605A2261F7FE}"/>
    <cellStyle name="Output 2 2 4 6 3" xfId="7680" xr:uid="{85FE520C-3CD8-41D8-A9C2-E00AB01DA776}"/>
    <cellStyle name="Output 2 2 4 6 3 2" xfId="16617" xr:uid="{A720AFC7-C7E8-46F1-AB06-F69E6C2E4856}"/>
    <cellStyle name="Output 2 2 4 6 3 3" xfId="22819" xr:uid="{E7666AC1-CB76-49DD-BE70-28FBC2DB046B}"/>
    <cellStyle name="Output 2 2 4 6 4" xfId="7180" xr:uid="{84578900-2629-4C13-A0BE-7F448C60B2EF}"/>
    <cellStyle name="Output 2 2 4 6 4 2" xfId="16117" xr:uid="{A5452E46-947F-47B7-8A6C-E2707DC823D2}"/>
    <cellStyle name="Output 2 2 4 6 4 3" xfId="22319" xr:uid="{72D5A80F-90F4-4D18-B86F-DB8082FA9F13}"/>
    <cellStyle name="Output 2 2 4 6 5" xfId="11393" xr:uid="{E8A791F5-FB1E-4E89-BDBD-650D9476D2DE}"/>
    <cellStyle name="Output 2 2 4 6 6" xfId="18933" xr:uid="{C713B6DE-9EFA-41A8-8E65-7CC37AE75EFF}"/>
    <cellStyle name="Output 2 2 4 7" xfId="2552" xr:uid="{00000000-0005-0000-0000-000045040000}"/>
    <cellStyle name="Output 2 2 4 7 2" xfId="5618" xr:uid="{89ED3841-0168-4420-AB57-CC6BA590AC13}"/>
    <cellStyle name="Output 2 2 4 7 2 2" xfId="14555" xr:uid="{93F50070-5F1E-4345-911F-188433B648FD}"/>
    <cellStyle name="Output 2 2 4 7 2 3" xfId="20757" xr:uid="{BEC7167D-40ED-43F1-B309-F2C85034DCCF}"/>
    <cellStyle name="Output 2 2 4 7 3" xfId="7776" xr:uid="{0CADD147-BB3E-4A00-9DF4-A6F2F66BDC56}"/>
    <cellStyle name="Output 2 2 4 7 3 2" xfId="16713" xr:uid="{4A74A73D-8C21-430B-A42A-E60631230ACB}"/>
    <cellStyle name="Output 2 2 4 7 3 3" xfId="22915" xr:uid="{52D58433-FE75-4A0F-BCA2-275C01F354F3}"/>
    <cellStyle name="Output 2 2 4 7 4" xfId="3586" xr:uid="{3DE133AC-9AB4-495E-B4DD-E57E13AD2A02}"/>
    <cellStyle name="Output 2 2 4 7 4 2" xfId="12523" xr:uid="{EACC01D6-DC36-47BB-AF66-4FF6A8DF068C}"/>
    <cellStyle name="Output 2 2 4 7 4 3" xfId="19896" xr:uid="{9627F4A5-1E03-441D-8F3D-B048B932A850}"/>
    <cellStyle name="Output 2 2 4 7 5" xfId="11489" xr:uid="{B6DA0D86-E667-4743-9C54-45A0AF1DD64B}"/>
    <cellStyle name="Output 2 2 4 7 6" xfId="19029" xr:uid="{CBB50AB6-D7E7-40B9-9583-D3A12883C430}"/>
    <cellStyle name="Output 2 2 4 8" xfId="798" xr:uid="{00000000-0005-0000-0000-000046040000}"/>
    <cellStyle name="Output 2 2 4 8 2" xfId="3865" xr:uid="{982C1064-50B5-40FC-90F9-67C18DA7DED8}"/>
    <cellStyle name="Output 2 2 4 8 2 2" xfId="12802" xr:uid="{5DC39A1C-0975-49F4-B37D-F036FB18DA48}"/>
    <cellStyle name="Output 2 2 4 8 2 3" xfId="20002" xr:uid="{936CA78D-DD1C-4AE7-BD8F-C6DA647F413E}"/>
    <cellStyle name="Output 2 2 4 8 3" xfId="6549" xr:uid="{89E89BEF-F304-45EF-AA7B-8DEEAE44D0E6}"/>
    <cellStyle name="Output 2 2 4 8 3 2" xfId="15486" xr:uid="{C91FD562-9549-45B3-BE0A-7E99FAA569C7}"/>
    <cellStyle name="Output 2 2 4 8 3 3" xfId="21688" xr:uid="{8C535CA0-C805-4A29-88D6-1662583A6BD8}"/>
    <cellStyle name="Output 2 2 4 8 4" xfId="3290" xr:uid="{CFC45CAB-8981-4C29-8493-DE4B06F44DA0}"/>
    <cellStyle name="Output 2 2 4 8 4 2" xfId="12227" xr:uid="{16B24CFA-3792-4D57-97A1-0483D9517F33}"/>
    <cellStyle name="Output 2 2 4 8 4 3" xfId="19764" xr:uid="{7F36E6BE-57DA-42F4-923B-54EEDBEF5002}"/>
    <cellStyle name="Output 2 2 4 8 5" xfId="9739" xr:uid="{E445D00C-FC15-4EB9-AFA5-2F7CD66C5A20}"/>
    <cellStyle name="Output 2 2 4 8 6" xfId="18277" xr:uid="{4C4178D3-B4FA-4C8B-A2F5-01F37D7EDE76}"/>
    <cellStyle name="Output 2 2 4 9" xfId="4612" xr:uid="{4995661F-6F31-48A1-A2EC-047DBAAE7000}"/>
    <cellStyle name="Output 2 2 4 9 2" xfId="13549" xr:uid="{9C2BF569-8F6E-4978-965C-E60750E2036F}"/>
    <cellStyle name="Output 2 2 4 9 3" xfId="20254" xr:uid="{E95060B3-B6EF-4FCF-A2EA-C35FCF302EB8}"/>
    <cellStyle name="Output 2 2 5" xfId="2153" xr:uid="{00000000-0005-0000-0000-000047040000}"/>
    <cellStyle name="Output 2 2 5 10" xfId="7377" xr:uid="{195079E0-2A33-4998-83C6-7DF95551B8DB}"/>
    <cellStyle name="Output 2 2 5 10 2" xfId="16314" xr:uid="{8F357C4F-FAD6-4CE0-816D-46B1A84AD00D}"/>
    <cellStyle name="Output 2 2 5 10 3" xfId="22516" xr:uid="{485E9675-27C7-4EA7-B168-8B206910DFB7}"/>
    <cellStyle name="Output 2 2 5 11" xfId="8925" xr:uid="{C4290286-A4F5-4ABC-A5D6-D352BE547E36}"/>
    <cellStyle name="Output 2 2 5 11 2" xfId="17862" xr:uid="{29324FD5-67AE-48F3-8CFB-AF15E65D95B9}"/>
    <cellStyle name="Output 2 2 5 11 3" xfId="24064" xr:uid="{E2DA0D05-A7DA-47DB-939F-37FC4CFE255B}"/>
    <cellStyle name="Output 2 2 5 12" xfId="11090" xr:uid="{CB593C7E-0286-4A34-91AE-5DE20551187E}"/>
    <cellStyle name="Output 2 2 5 13" xfId="18630" xr:uid="{7C621BA2-DD60-4207-B21C-A7DF369F2B2E}"/>
    <cellStyle name="Output 2 2 5 2" xfId="2757" xr:uid="{00000000-0005-0000-0000-000048040000}"/>
    <cellStyle name="Output 2 2 5 2 2" xfId="5823" xr:uid="{381086B7-1A5F-474E-B55F-5C31F101535F}"/>
    <cellStyle name="Output 2 2 5 2 2 2" xfId="14760" xr:uid="{4287BEC2-175B-4446-A9CD-5FA876641FA8}"/>
    <cellStyle name="Output 2 2 5 2 2 3" xfId="20962" xr:uid="{D25EC34E-4D57-4B60-AFC4-6E7ABEE00A47}"/>
    <cellStyle name="Output 2 2 5 2 3" xfId="7981" xr:uid="{36CEC3E4-73C5-4455-989C-D67E0A0BDA75}"/>
    <cellStyle name="Output 2 2 5 2 3 2" xfId="16918" xr:uid="{99D14776-BC78-46F6-9D97-5EEF15D28CC3}"/>
    <cellStyle name="Output 2 2 5 2 3 3" xfId="23120" xr:uid="{6B4066C4-9CC9-4B29-8341-0577F013FC1B}"/>
    <cellStyle name="Output 2 2 5 2 4" xfId="8695" xr:uid="{6EFCF6E2-55F3-4F21-B91C-290E892902A2}"/>
    <cellStyle name="Output 2 2 5 2 4 2" xfId="17632" xr:uid="{8A57F11F-7F09-4BDA-A0A1-4266753C166C}"/>
    <cellStyle name="Output 2 2 5 2 4 3" xfId="23834" xr:uid="{09926A26-E149-4950-AF10-1E9DEC46AA14}"/>
    <cellStyle name="Output 2 2 5 2 5" xfId="11694" xr:uid="{67EDC7C1-E531-4E80-855E-7BB2D73203C1}"/>
    <cellStyle name="Output 2 2 5 2 6" xfId="19234" xr:uid="{575266F6-AF3E-4D0D-AC00-621B35368F39}"/>
    <cellStyle name="Output 2 2 5 3" xfId="2867" xr:uid="{00000000-0005-0000-0000-000049040000}"/>
    <cellStyle name="Output 2 2 5 3 2" xfId="5933" xr:uid="{9097EF1E-8EF7-408B-8CEF-89FC72FC4879}"/>
    <cellStyle name="Output 2 2 5 3 2 2" xfId="14870" xr:uid="{F7884CDF-3477-414E-9376-116A728B6FF1}"/>
    <cellStyle name="Output 2 2 5 3 2 3" xfId="21072" xr:uid="{B29BFC91-2657-4CD7-BDDB-EDEF7D167B25}"/>
    <cellStyle name="Output 2 2 5 3 3" xfId="8091" xr:uid="{056E1CC5-56A9-4BC5-9093-01C925E9D0E5}"/>
    <cellStyle name="Output 2 2 5 3 3 2" xfId="17028" xr:uid="{F906CE08-0482-4DA0-9810-0E1F6F23BEB8}"/>
    <cellStyle name="Output 2 2 5 3 3 3" xfId="23230" xr:uid="{9BB7ACB2-E009-48BF-A5CB-487168333521}"/>
    <cellStyle name="Output 2 2 5 3 4" xfId="8687" xr:uid="{5A4CED7E-ED26-413B-AB9A-798DF4A8B59D}"/>
    <cellStyle name="Output 2 2 5 3 4 2" xfId="17624" xr:uid="{9147AB04-E79B-4F47-A898-8955F2924EAE}"/>
    <cellStyle name="Output 2 2 5 3 4 3" xfId="23826" xr:uid="{C44BED92-D7A5-40BF-858B-1FADFED3E230}"/>
    <cellStyle name="Output 2 2 5 3 5" xfId="11804" xr:uid="{6F03F261-94AC-4429-BEF1-E8565F328C63}"/>
    <cellStyle name="Output 2 2 5 3 6" xfId="19344" xr:uid="{DE9073B4-7D54-40BC-8207-023C57A65A0F}"/>
    <cellStyle name="Output 2 2 5 4" xfId="2971" xr:uid="{00000000-0005-0000-0000-00004A040000}"/>
    <cellStyle name="Output 2 2 5 4 2" xfId="6037" xr:uid="{13049AD3-FD5A-4A17-B558-5A6F6C74B60C}"/>
    <cellStyle name="Output 2 2 5 4 2 2" xfId="14974" xr:uid="{279CD652-468D-4E18-B1EB-029FF896C54F}"/>
    <cellStyle name="Output 2 2 5 4 2 3" xfId="21176" xr:uid="{D4C789BF-9F0D-4DA7-94A6-4F3B71056FF2}"/>
    <cellStyle name="Output 2 2 5 4 3" xfId="8195" xr:uid="{9C70C405-0D6F-4B7F-857A-45A020B1CD08}"/>
    <cellStyle name="Output 2 2 5 4 3 2" xfId="17132" xr:uid="{1A5273A0-7BBD-4634-A881-42CD3688321B}"/>
    <cellStyle name="Output 2 2 5 4 3 3" xfId="23334" xr:uid="{5E79DB16-AEBE-4E9B-8C0D-23BC1D49E4A0}"/>
    <cellStyle name="Output 2 2 5 4 4" xfId="6996" xr:uid="{68CCC9AC-159F-48C6-98AB-6984ADD12221}"/>
    <cellStyle name="Output 2 2 5 4 4 2" xfId="15933" xr:uid="{366A7EB4-61FF-46A6-9BAC-2380E55F09E7}"/>
    <cellStyle name="Output 2 2 5 4 4 3" xfId="22135" xr:uid="{ED132760-85E4-44C2-A3CA-A259A1772C5A}"/>
    <cellStyle name="Output 2 2 5 4 5" xfId="11908" xr:uid="{0F599047-5F70-4AF9-8142-93088A3EA5F1}"/>
    <cellStyle name="Output 2 2 5 4 6" xfId="19448" xr:uid="{C728A8B4-938D-4A49-863B-5C8DA04AEBEF}"/>
    <cellStyle name="Output 2 2 5 5" xfId="3094" xr:uid="{00000000-0005-0000-0000-00004B040000}"/>
    <cellStyle name="Output 2 2 5 5 2" xfId="6160" xr:uid="{92F29ACD-BEA0-47A4-A24C-93AD17ADEE7B}"/>
    <cellStyle name="Output 2 2 5 5 2 2" xfId="15097" xr:uid="{AF8B4C55-58C7-48FA-BFB6-6D4BDEF842D2}"/>
    <cellStyle name="Output 2 2 5 5 2 3" xfId="21299" xr:uid="{FA5CF7AF-3190-482F-B870-BC7987CD8692}"/>
    <cellStyle name="Output 2 2 5 5 3" xfId="8318" xr:uid="{D899DFF9-68F1-47A9-BD70-B8593C4ADA6C}"/>
    <cellStyle name="Output 2 2 5 5 3 2" xfId="17255" xr:uid="{743D39C2-2AE6-44F6-9813-26BE590B92AF}"/>
    <cellStyle name="Output 2 2 5 5 3 3" xfId="23457" xr:uid="{867DC8AB-B0E7-4283-A3B6-F32EC1D1948F}"/>
    <cellStyle name="Output 2 2 5 5 4" xfId="6666" xr:uid="{76899992-7A62-4D61-A390-60678BAB1379}"/>
    <cellStyle name="Output 2 2 5 5 4 2" xfId="15603" xr:uid="{E2557574-F5BD-4300-A151-C364F82D7B1F}"/>
    <cellStyle name="Output 2 2 5 5 4 3" xfId="21805" xr:uid="{3C7FF27D-3841-4C32-84D2-8E6926938625}"/>
    <cellStyle name="Output 2 2 5 5 5" xfId="12031" xr:uid="{C7A42B46-35EB-425B-9F07-F2354E9CA5C4}"/>
    <cellStyle name="Output 2 2 5 5 6" xfId="19571" xr:uid="{5B6FA9CA-3DBB-46D0-A529-61A7FB3B7C6D}"/>
    <cellStyle name="Output 2 2 5 6" xfId="3147" xr:uid="{00000000-0005-0000-0000-00004C040000}"/>
    <cellStyle name="Output 2 2 5 6 2" xfId="6213" xr:uid="{4FD9E0F0-8867-49A9-9E57-5CA537317D1F}"/>
    <cellStyle name="Output 2 2 5 6 2 2" xfId="15150" xr:uid="{590002F7-04B0-4AAF-9B57-7CCB8F613AA1}"/>
    <cellStyle name="Output 2 2 5 6 2 3" xfId="21352" xr:uid="{A0BFECCC-7485-49D1-96F6-C9F8583FF309}"/>
    <cellStyle name="Output 2 2 5 6 3" xfId="8371" xr:uid="{5327522D-AA7D-444A-A1EC-D130482C8DF3}"/>
    <cellStyle name="Output 2 2 5 6 3 2" xfId="17308" xr:uid="{3C77AE17-A795-4F5F-89DC-FAFFAEBEE69A}"/>
    <cellStyle name="Output 2 2 5 6 3 3" xfId="23510" xr:uid="{C694324E-0857-459E-8AE9-BF319C0FD752}"/>
    <cellStyle name="Output 2 2 5 6 4" xfId="8900" xr:uid="{FD80F6DA-2578-4E08-A290-B101F8189C14}"/>
    <cellStyle name="Output 2 2 5 6 4 2" xfId="17837" xr:uid="{0EDA718B-D4AF-4274-A4C0-16D80FBC5B62}"/>
    <cellStyle name="Output 2 2 5 6 4 3" xfId="24039" xr:uid="{D1221335-00B8-4B42-80D8-48670F5A0B53}"/>
    <cellStyle name="Output 2 2 5 6 5" xfId="12084" xr:uid="{D916C858-5529-48F7-8006-7F9D97D10819}"/>
    <cellStyle name="Output 2 2 5 6 6" xfId="19624" xr:uid="{4B0E13D1-5B74-4D12-89E6-A101CDE74655}"/>
    <cellStyle name="Output 2 2 5 7" xfId="3166" xr:uid="{00000000-0005-0000-0000-00004D040000}"/>
    <cellStyle name="Output 2 2 5 7 2" xfId="6232" xr:uid="{8A63D081-4A9B-454C-9B54-B089F6D6A68D}"/>
    <cellStyle name="Output 2 2 5 7 2 2" xfId="15169" xr:uid="{63A76EE7-8CF7-4CAF-A27D-D657FB086CF8}"/>
    <cellStyle name="Output 2 2 5 7 2 3" xfId="21371" xr:uid="{5C875A6D-832B-4E01-8546-76214C4DEDE6}"/>
    <cellStyle name="Output 2 2 5 7 3" xfId="8390" xr:uid="{1D00575A-AB5D-468A-8B7F-B4C3DA62034C}"/>
    <cellStyle name="Output 2 2 5 7 3 2" xfId="17327" xr:uid="{7FB18767-D834-4C7C-9B56-C649A5E47090}"/>
    <cellStyle name="Output 2 2 5 7 3 3" xfId="23529" xr:uid="{E060F70B-BFC1-4CD7-828B-B35D907CA228}"/>
    <cellStyle name="Output 2 2 5 7 4" xfId="8814" xr:uid="{AE6F45B4-75E2-4ABF-8E64-8B61D220EE5E}"/>
    <cellStyle name="Output 2 2 5 7 4 2" xfId="17751" xr:uid="{D1F43FA7-13B6-4CEA-8203-025423506411}"/>
    <cellStyle name="Output 2 2 5 7 4 3" xfId="23953" xr:uid="{9A9FA417-49CB-4D6C-8CAB-3B35E3ECB94F}"/>
    <cellStyle name="Output 2 2 5 7 5" xfId="12103" xr:uid="{78DAEE04-1076-41FB-A329-B25B0D60F7DC}"/>
    <cellStyle name="Output 2 2 5 7 6" xfId="19643" xr:uid="{0D201A16-9126-4F67-8EA5-D1BA2EA9C63B}"/>
    <cellStyle name="Output 2 2 5 8" xfId="3243" xr:uid="{00000000-0005-0000-0000-00004E040000}"/>
    <cellStyle name="Output 2 2 5 8 2" xfId="6309" xr:uid="{489ACBEC-E36A-4FF2-BFA2-BC3B4736F99F}"/>
    <cellStyle name="Output 2 2 5 8 2 2" xfId="15246" xr:uid="{8F093123-B6CC-4AE9-9EFC-FE5FCD719BAD}"/>
    <cellStyle name="Output 2 2 5 8 2 3" xfId="21448" xr:uid="{64EA18C3-F74F-4FDE-B2C0-3CDA9FDAF6FB}"/>
    <cellStyle name="Output 2 2 5 8 3" xfId="8467" xr:uid="{993A29A6-92A7-465A-B5DD-AD5927E4723E}"/>
    <cellStyle name="Output 2 2 5 8 3 2" xfId="17404" xr:uid="{465D4A67-97AD-4D46-A806-C7633D898E60}"/>
    <cellStyle name="Output 2 2 5 8 3 3" xfId="23606" xr:uid="{1734E373-D058-4F94-BAB0-7184526CCB97}"/>
    <cellStyle name="Output 2 2 5 8 4" xfId="9179" xr:uid="{C550F031-3FF1-403D-B1F2-3601891C2783}"/>
    <cellStyle name="Output 2 2 5 8 4 2" xfId="18116" xr:uid="{526A304C-53A3-4871-856A-5862078ACEB0}"/>
    <cellStyle name="Output 2 2 5 8 4 3" xfId="24318" xr:uid="{06260DC0-89AA-47B1-A885-0E7B55EB5A85}"/>
    <cellStyle name="Output 2 2 5 8 5" xfId="12180" xr:uid="{01667449-AAFA-4F7F-ACBB-BCB72664FC7B}"/>
    <cellStyle name="Output 2 2 5 8 6" xfId="19720" xr:uid="{63EBCC0E-406E-4F12-92FF-8900EAA71AC8}"/>
    <cellStyle name="Output 2 2 5 9" xfId="5219" xr:uid="{63B6E2E3-8E51-40F7-99E6-F1DD65258565}"/>
    <cellStyle name="Output 2 2 5 9 2" xfId="14156" xr:uid="{48E0BAB2-31E7-415B-B179-AA5D0BE4572B}"/>
    <cellStyle name="Output 2 2 5 9 3" xfId="20358" xr:uid="{873DCD85-8258-464F-926A-13A7F604411B}"/>
    <cellStyle name="Output 2 2 6" xfId="1559" xr:uid="{00000000-0005-0000-0000-00004F040000}"/>
    <cellStyle name="Output 2 2 6 10" xfId="7044" xr:uid="{B46C12EE-BD1E-49A6-A5A9-DBA80E1FA077}"/>
    <cellStyle name="Output 2 2 6 10 2" xfId="15981" xr:uid="{E0FE0219-EEE6-4D38-938B-2F013A9056CE}"/>
    <cellStyle name="Output 2 2 6 10 3" xfId="22183" xr:uid="{AEE9CEBE-1048-4A8B-8C04-030E44D0534E}"/>
    <cellStyle name="Output 2 2 6 11" xfId="7304" xr:uid="{39999F1B-0E58-434B-9342-AED9FA5469C5}"/>
    <cellStyle name="Output 2 2 6 11 2" xfId="16241" xr:uid="{1A0E1CB3-6205-43B2-A1BF-934DCAED1F0B}"/>
    <cellStyle name="Output 2 2 6 11 3" xfId="22443" xr:uid="{CF4A4BA9-FAF5-4FE3-8A1F-B39D274A7757}"/>
    <cellStyle name="Output 2 2 6 12" xfId="10500" xr:uid="{69759C7C-8FA9-410A-BCDE-AF2D69A9D10B}"/>
    <cellStyle name="Output 2 2 6 13" xfId="18543" xr:uid="{BC7D99BC-4403-4248-9B3B-3099283AC0A4}"/>
    <cellStyle name="Output 2 2 6 2" xfId="2288" xr:uid="{00000000-0005-0000-0000-000050040000}"/>
    <cellStyle name="Output 2 2 6 2 2" xfId="5354" xr:uid="{C8F2FEEA-AAEE-4044-9156-28FE0882A73A}"/>
    <cellStyle name="Output 2 2 6 2 2 2" xfId="14291" xr:uid="{6701772B-6786-4942-BAFA-843D8FAD27B2}"/>
    <cellStyle name="Output 2 2 6 2 2 3" xfId="20493" xr:uid="{364BC03C-36B4-40F2-9007-F7FB9C5B8110}"/>
    <cellStyle name="Output 2 2 6 2 3" xfId="7512" xr:uid="{B6B06EFD-6FC5-4242-9748-8E1B9B5BFFF5}"/>
    <cellStyle name="Output 2 2 6 2 3 2" xfId="16449" xr:uid="{0E1EF070-A5A3-4B0A-804D-295D947B2918}"/>
    <cellStyle name="Output 2 2 6 2 3 3" xfId="22651" xr:uid="{CBB76FE6-CA1A-40B5-AC51-BD6DC9E62FE3}"/>
    <cellStyle name="Output 2 2 6 2 4" xfId="8499" xr:uid="{829FA7F3-3A1C-4392-AAC2-D4EE6964FD5B}"/>
    <cellStyle name="Output 2 2 6 2 4 2" xfId="17436" xr:uid="{085FFA59-66B1-40B4-A1E8-AE0FF03394F9}"/>
    <cellStyle name="Output 2 2 6 2 4 3" xfId="23638" xr:uid="{042673FB-9609-46B5-B8FD-44E987430388}"/>
    <cellStyle name="Output 2 2 6 2 5" xfId="11225" xr:uid="{F998B0B3-8F0B-4059-9956-E9AFC9ACCBD1}"/>
    <cellStyle name="Output 2 2 6 2 6" xfId="18765" xr:uid="{9C255493-05E6-40DE-84F3-913871FB7040}"/>
    <cellStyle name="Output 2 2 6 3" xfId="2226" xr:uid="{00000000-0005-0000-0000-000051040000}"/>
    <cellStyle name="Output 2 2 6 3 2" xfId="5292" xr:uid="{24C6B9C9-6F3E-4534-B7B0-5B7F3DC1079E}"/>
    <cellStyle name="Output 2 2 6 3 2 2" xfId="14229" xr:uid="{BA3E49EA-BAE8-4361-BD93-9D5402E62849}"/>
    <cellStyle name="Output 2 2 6 3 2 3" xfId="20431" xr:uid="{CFDACB86-6254-4445-AB46-6E9E2BD0FB87}"/>
    <cellStyle name="Output 2 2 6 3 3" xfId="7450" xr:uid="{7C147877-2C4B-4782-85C3-4DF35D9C265F}"/>
    <cellStyle name="Output 2 2 6 3 3 2" xfId="16387" xr:uid="{EC4572ED-736A-49D2-B873-A5876CFE93EB}"/>
    <cellStyle name="Output 2 2 6 3 3 3" xfId="22589" xr:uid="{040C5B82-A846-492F-AED6-242809644F7F}"/>
    <cellStyle name="Output 2 2 6 3 4" xfId="6821" xr:uid="{564CBDA2-7757-418D-94A0-40C3A8B72020}"/>
    <cellStyle name="Output 2 2 6 3 4 2" xfId="15758" xr:uid="{5124DAF4-A770-40CC-BADD-9CA6F5C1E8B6}"/>
    <cellStyle name="Output 2 2 6 3 4 3" xfId="21960" xr:uid="{B4542645-E866-4908-84E4-0EB72B9D6266}"/>
    <cellStyle name="Output 2 2 6 3 5" xfId="11163" xr:uid="{0D355CE8-4090-4F62-91AC-1D7B9443D956}"/>
    <cellStyle name="Output 2 2 6 3 6" xfId="18703" xr:uid="{AFB8CCB4-18D1-481A-8160-DEEE7921FA1A}"/>
    <cellStyle name="Output 2 2 6 4" xfId="1081" xr:uid="{00000000-0005-0000-0000-000052040000}"/>
    <cellStyle name="Output 2 2 6 4 2" xfId="4148" xr:uid="{EA5A7A52-31DB-4D4A-9BDB-A84B81858F22}"/>
    <cellStyle name="Output 2 2 6 4 2 2" xfId="13085" xr:uid="{504C7E91-41BB-4FE3-AD42-A7A699AAB82B}"/>
    <cellStyle name="Output 2 2 6 4 2 3" xfId="20124" xr:uid="{6BE62AF0-C431-4D1C-8C64-89280C021EED}"/>
    <cellStyle name="Output 2 2 6 4 3" xfId="6748" xr:uid="{84D37061-BC63-4F06-9E22-E59426F3832C}"/>
    <cellStyle name="Output 2 2 6 4 3 2" xfId="15685" xr:uid="{7837A113-FF8E-4A02-B160-55F957F96353}"/>
    <cellStyle name="Output 2 2 6 4 3 3" xfId="21887" xr:uid="{E4B5EBD1-D40D-4E24-AFE8-39E7BD03544E}"/>
    <cellStyle name="Output 2 2 6 4 4" xfId="3615" xr:uid="{8404EFB4-5C30-4D78-83F5-208956CEE865}"/>
    <cellStyle name="Output 2 2 6 4 4 2" xfId="12552" xr:uid="{9ED0AA3F-3AEC-4D1C-A41D-120C6BC6A726}"/>
    <cellStyle name="Output 2 2 6 4 4 3" xfId="19925" xr:uid="{903E595C-79D5-480D-9EF6-06D0D9E96EB3}"/>
    <cellStyle name="Output 2 2 6 4 5" xfId="10022" xr:uid="{3EA62FF9-1D83-48C8-A439-41211F20FEA9}"/>
    <cellStyle name="Output 2 2 6 4 6" xfId="18399" xr:uid="{C0658A21-018D-4353-B4E0-BBBAF822B4A6}"/>
    <cellStyle name="Output 2 2 6 5" xfId="2896" xr:uid="{00000000-0005-0000-0000-000053040000}"/>
    <cellStyle name="Output 2 2 6 5 2" xfId="5962" xr:uid="{C7E869F6-CEA7-460B-A7A7-8D8D886B2756}"/>
    <cellStyle name="Output 2 2 6 5 2 2" xfId="14899" xr:uid="{C5C8F0BA-1F0A-4A74-B86D-1D5C3DE57BF8}"/>
    <cellStyle name="Output 2 2 6 5 2 3" xfId="21101" xr:uid="{9208CA6A-C6EC-40BE-A5AC-26C1326D606A}"/>
    <cellStyle name="Output 2 2 6 5 3" xfId="8120" xr:uid="{5A26104A-112D-4B7D-8C64-921B8A1E5CED}"/>
    <cellStyle name="Output 2 2 6 5 3 2" xfId="17057" xr:uid="{BEC64D78-5F8B-4CDD-96D4-52C67FBFFEC3}"/>
    <cellStyle name="Output 2 2 6 5 3 3" xfId="23259" xr:uid="{A5D62B47-BD2B-4677-B6AA-0CC8B33AD009}"/>
    <cellStyle name="Output 2 2 6 5 4" xfId="6620" xr:uid="{016A8AAE-B9DC-4B93-9B86-BED2B8916407}"/>
    <cellStyle name="Output 2 2 6 5 4 2" xfId="15557" xr:uid="{3B038EF0-EBE4-4C3E-8697-289E147E5B33}"/>
    <cellStyle name="Output 2 2 6 5 4 3" xfId="21759" xr:uid="{50DBEB4C-74E6-403A-8520-E6BD8B3999EC}"/>
    <cellStyle name="Output 2 2 6 5 5" xfId="11833" xr:uid="{5155B1BE-9112-4088-95AB-7AB3DE4B37A8}"/>
    <cellStyle name="Output 2 2 6 5 6" xfId="19373" xr:uid="{5B02AE96-AB6F-40B9-97E3-7D412A4EF61A}"/>
    <cellStyle name="Output 2 2 6 6" xfId="2670" xr:uid="{00000000-0005-0000-0000-000054040000}"/>
    <cellStyle name="Output 2 2 6 6 2" xfId="5736" xr:uid="{2DBEC77C-547F-48C2-BAA4-42227EDBD516}"/>
    <cellStyle name="Output 2 2 6 6 2 2" xfId="14673" xr:uid="{0719C1E9-2F66-4494-8DFF-D0D9F7AC1ABD}"/>
    <cellStyle name="Output 2 2 6 6 2 3" xfId="20875" xr:uid="{1E4F83E8-196C-47DF-806D-DD6F4A4F91A3}"/>
    <cellStyle name="Output 2 2 6 6 3" xfId="7894" xr:uid="{4B4C24CE-6E9A-4A6C-B93A-39E63E35D5B3}"/>
    <cellStyle name="Output 2 2 6 6 3 2" xfId="16831" xr:uid="{79FFB168-221F-4E94-A29A-4855CADCB57A}"/>
    <cellStyle name="Output 2 2 6 6 3 3" xfId="23033" xr:uid="{EA7F39BD-FC18-477A-856B-4AAFEF62A794}"/>
    <cellStyle name="Output 2 2 6 6 4" xfId="8946" xr:uid="{A93900F7-E5A9-48A1-AF6A-2186B9750475}"/>
    <cellStyle name="Output 2 2 6 6 4 2" xfId="17883" xr:uid="{F8823085-01BC-42BF-AA77-47BB7061F45D}"/>
    <cellStyle name="Output 2 2 6 6 4 3" xfId="24085" xr:uid="{4AC76741-DD7E-4E47-8FE3-CE81AFF8B246}"/>
    <cellStyle name="Output 2 2 6 6 5" xfId="11607" xr:uid="{445E19D8-3ABA-41D1-8366-5460903498D8}"/>
    <cellStyle name="Output 2 2 6 6 6" xfId="19147" xr:uid="{69050DC0-05B0-4F39-883F-B276F6B18F3C}"/>
    <cellStyle name="Output 2 2 6 7" xfId="2691" xr:uid="{00000000-0005-0000-0000-000055040000}"/>
    <cellStyle name="Output 2 2 6 7 2" xfId="5757" xr:uid="{12B80DD9-4A00-4372-8BD7-FA8E7E0C139B}"/>
    <cellStyle name="Output 2 2 6 7 2 2" xfId="14694" xr:uid="{E29A264D-35ED-4B37-B6CC-91105F57438C}"/>
    <cellStyle name="Output 2 2 6 7 2 3" xfId="20896" xr:uid="{47697ABD-C4A6-417B-87EC-3FADD3B4A3EB}"/>
    <cellStyle name="Output 2 2 6 7 3" xfId="7915" xr:uid="{F16E113D-3040-45D1-988C-2DE303E7DB77}"/>
    <cellStyle name="Output 2 2 6 7 3 2" xfId="16852" xr:uid="{B3F8CC69-8478-4288-B3F8-6F32FEFCB174}"/>
    <cellStyle name="Output 2 2 6 7 3 3" xfId="23054" xr:uid="{00A3CBD1-E472-464A-9E0A-CFC8FBB09DEE}"/>
    <cellStyle name="Output 2 2 6 7 4" xfId="6433" xr:uid="{26503C7C-94FD-435B-B338-64F95F59B8F2}"/>
    <cellStyle name="Output 2 2 6 7 4 2" xfId="15370" xr:uid="{AE3C7069-8C85-43C6-805C-52D1D316F81D}"/>
    <cellStyle name="Output 2 2 6 7 4 3" xfId="21572" xr:uid="{AF8AFEB6-99E7-4592-A1A7-F2CF8B14CAC1}"/>
    <cellStyle name="Output 2 2 6 7 5" xfId="11628" xr:uid="{743E70AA-2929-45F9-800B-AC87E0B94CD3}"/>
    <cellStyle name="Output 2 2 6 7 6" xfId="19168" xr:uid="{70CCC05D-39C2-4D7D-824C-E2088523058D}"/>
    <cellStyle name="Output 2 2 6 8" xfId="3045" xr:uid="{00000000-0005-0000-0000-000056040000}"/>
    <cellStyle name="Output 2 2 6 8 2" xfId="6111" xr:uid="{0F4C3703-B642-4665-B613-2CE7C1D32F2A}"/>
    <cellStyle name="Output 2 2 6 8 2 2" xfId="15048" xr:uid="{0BA1EDBA-7A15-4537-9C32-F599487CE609}"/>
    <cellStyle name="Output 2 2 6 8 2 3" xfId="21250" xr:uid="{50C19E1C-60A5-4A91-ABCE-D88CE2DA9553}"/>
    <cellStyle name="Output 2 2 6 8 3" xfId="8269" xr:uid="{426C768A-5693-44A0-B77C-9BEA1348661B}"/>
    <cellStyle name="Output 2 2 6 8 3 2" xfId="17206" xr:uid="{E08AD086-7E90-440D-98D5-2E16E4C020D4}"/>
    <cellStyle name="Output 2 2 6 8 3 3" xfId="23408" xr:uid="{8E778165-1AFD-4E70-AB99-2F7706EAEB28}"/>
    <cellStyle name="Output 2 2 6 8 4" xfId="8676" xr:uid="{9DF72492-32CF-44DF-BE48-D98D6B1ACA35}"/>
    <cellStyle name="Output 2 2 6 8 4 2" xfId="17613" xr:uid="{EA3979CF-64FF-44A6-B238-DE4C6EA8CDF6}"/>
    <cellStyle name="Output 2 2 6 8 4 3" xfId="23815" xr:uid="{AB0236A6-B12D-45BF-BFE5-48016B1D0E96}"/>
    <cellStyle name="Output 2 2 6 8 5" xfId="11982" xr:uid="{5B86A905-BAF8-4094-99C5-7BDFB71747A0}"/>
    <cellStyle name="Output 2 2 6 8 6" xfId="19522" xr:uid="{664C3843-62D1-42C7-92FB-9D25CE0475E4}"/>
    <cellStyle name="Output 2 2 6 9" xfId="4626" xr:uid="{3812D827-11F7-4F1D-B4EA-C74BBDBAB793}"/>
    <cellStyle name="Output 2 2 6 9 2" xfId="13563" xr:uid="{1769465C-D176-4E71-9A01-2A9AB7F27749}"/>
    <cellStyle name="Output 2 2 6 9 3" xfId="20268" xr:uid="{F38A329F-C159-4CC7-91CD-96C14F5292B5}"/>
    <cellStyle name="Output 2 2 7" xfId="974" xr:uid="{00000000-0005-0000-0000-000057040000}"/>
    <cellStyle name="Output 2 2 7 2" xfId="4041" xr:uid="{CE63535F-B2A9-4173-B3AF-39E6D026578C}"/>
    <cellStyle name="Output 2 2 7 2 2" xfId="12978" xr:uid="{E40BFE04-73F7-43B5-99F3-E18C45E04C56}"/>
    <cellStyle name="Output 2 2 7 2 3" xfId="20072" xr:uid="{2C3E8863-1F19-48B0-9C66-37C3D097D773}"/>
    <cellStyle name="Output 2 2 7 3" xfId="6677" xr:uid="{E81A21DC-966C-4233-91EA-9C73F57915DA}"/>
    <cellStyle name="Output 2 2 7 3 2" xfId="15614" xr:uid="{95D70155-413F-4B68-87E7-8C7D12F2DA7C}"/>
    <cellStyle name="Output 2 2 7 3 3" xfId="21816" xr:uid="{298596C3-5AC4-4E4E-876E-4BCE1F26812D}"/>
    <cellStyle name="Output 2 2 7 4" xfId="3570" xr:uid="{23035682-4EC1-4A71-9A8F-3214576D75A6}"/>
    <cellStyle name="Output 2 2 7 4 2" xfId="12507" xr:uid="{B88EDF3C-698B-4267-B96B-7E2442FB7236}"/>
    <cellStyle name="Output 2 2 7 4 3" xfId="19880" xr:uid="{86C82DAB-39DC-4985-A854-47EA671FC33E}"/>
    <cellStyle name="Output 2 2 7 5" xfId="9915" xr:uid="{FA210B1C-A98B-4FB2-B4F3-AB1D3105F6C8}"/>
    <cellStyle name="Output 2 2 7 6" xfId="18347" xr:uid="{DFC5BFE4-165F-4746-852E-DE767E6E71E5}"/>
    <cellStyle name="Output 2 2 8" xfId="761" xr:uid="{00000000-0005-0000-0000-000058040000}"/>
    <cellStyle name="Output 2 2 8 2" xfId="3828" xr:uid="{EAE7C8CD-DDBE-47A0-9437-075E482D445B}"/>
    <cellStyle name="Output 2 2 8 2 2" xfId="12765" xr:uid="{92E4B1E0-6D27-4FEC-B6C8-14875B245BC8}"/>
    <cellStyle name="Output 2 2 8 2 3" xfId="19971" xr:uid="{32D4B19B-2D9A-40ED-9B04-9E5D3DFA699B}"/>
    <cellStyle name="Output 2 2 8 3" xfId="6516" xr:uid="{32B5FCDA-A46C-44F6-819F-0D59E8765056}"/>
    <cellStyle name="Output 2 2 8 3 2" xfId="15453" xr:uid="{7EFBBB8D-6D6C-4DE3-B1BD-C0F36514AFC3}"/>
    <cellStyle name="Output 2 2 8 3 3" xfId="21655" xr:uid="{DA620152-F00B-47A8-A1B5-65EA44883F36}"/>
    <cellStyle name="Output 2 2 8 4" xfId="6432" xr:uid="{B3F10397-0E7E-4477-8301-F9015813FDDC}"/>
    <cellStyle name="Output 2 2 8 4 2" xfId="15369" xr:uid="{FEEFCB63-4C7B-4BF4-B4CC-1BF1C4EB10C7}"/>
    <cellStyle name="Output 2 2 8 4 3" xfId="21571" xr:uid="{BEAA5468-665A-44CC-952B-B05FD3394EC4}"/>
    <cellStyle name="Output 2 2 8 5" xfId="9702" xr:uid="{FE0C3E76-CCEF-4376-8696-E481B1360D04}"/>
    <cellStyle name="Output 2 2 8 6" xfId="18246" xr:uid="{A2200A1F-CB9C-4834-8608-EE0A4A8A2B38}"/>
    <cellStyle name="Output 2 2 9" xfId="2345" xr:uid="{00000000-0005-0000-0000-000059040000}"/>
    <cellStyle name="Output 2 2 9 2" xfId="5411" xr:uid="{6DE5EB80-8099-4FCD-A4CA-4B59506F2622}"/>
    <cellStyle name="Output 2 2 9 2 2" xfId="14348" xr:uid="{77975FDD-F390-478B-BD90-739AF37CB7AB}"/>
    <cellStyle name="Output 2 2 9 2 3" xfId="20550" xr:uid="{F3DD17FF-54E4-4957-8EEF-14065B16767C}"/>
    <cellStyle name="Output 2 2 9 3" xfId="7569" xr:uid="{9B34BD3A-A460-4F34-9C51-E06230F0A44F}"/>
    <cellStyle name="Output 2 2 9 3 2" xfId="16506" xr:uid="{4AE2953B-4692-496D-89C3-C9C219ED4475}"/>
    <cellStyle name="Output 2 2 9 3 3" xfId="22708" xr:uid="{D1C4C1FA-269A-4CDB-987F-6B3E7242BF59}"/>
    <cellStyle name="Output 2 2 9 4" xfId="8860" xr:uid="{D611CB39-2466-4BE2-8947-DE1DE03DECBB}"/>
    <cellStyle name="Output 2 2 9 4 2" xfId="17797" xr:uid="{79D87467-0497-45B7-A48F-7615EDE663E7}"/>
    <cellStyle name="Output 2 2 9 4 3" xfId="23999" xr:uid="{DE3B45A1-FFD7-4BF4-9152-44BF615C38F8}"/>
    <cellStyle name="Output 2 2 9 5" xfId="11282" xr:uid="{F97F3C7A-B189-4416-BB36-E2BB2888C5A7}"/>
    <cellStyle name="Output 2 2 9 6" xfId="18822" xr:uid="{A8C05EA7-B3C9-4F9D-9CA3-520FD26BDD54}"/>
    <cellStyle name="Output 2 3" xfId="451" xr:uid="{00000000-0005-0000-0000-00005A040000}"/>
    <cellStyle name="Output 2 4" xfId="600" xr:uid="{00000000-0005-0000-0000-00005B040000}"/>
    <cellStyle name="Output 2 4 10" xfId="3667" xr:uid="{CD6C337B-4358-41F9-AAED-00BA550CAED3}"/>
    <cellStyle name="Output 2 4 10 2" xfId="12604" xr:uid="{D063989A-F898-4855-A1BA-634AFB5ADEBD}"/>
    <cellStyle name="Output 2 4 10 3" xfId="19945" xr:uid="{E1D9C9D0-5B76-4D6A-B61A-8CCE7004AA65}"/>
    <cellStyle name="Output 2 4 11" xfId="6536" xr:uid="{97E0CCA0-D52C-4F79-A336-ACA1394D24A6}"/>
    <cellStyle name="Output 2 4 11 2" xfId="15473" xr:uid="{FFF6EA80-7F99-4A4A-8B0A-DE9BAFED04AD}"/>
    <cellStyle name="Output 2 4 11 3" xfId="21675" xr:uid="{CE43C139-68B6-4DF7-884E-B2E462BF8D9C}"/>
    <cellStyle name="Output 2 4 12" xfId="8619" xr:uid="{B2486094-C9C4-4C45-B0E8-3B9B1E804881}"/>
    <cellStyle name="Output 2 4 12 2" xfId="17556" xr:uid="{DAC7EC10-E6AC-4D1E-AA21-6013A9F9DD3B}"/>
    <cellStyle name="Output 2 4 12 3" xfId="23758" xr:uid="{457881CD-85BA-4A23-8286-394A8EC24F08}"/>
    <cellStyle name="Output 2 4 13" xfId="9541" xr:uid="{4D75E907-5D68-46D6-8E73-AC2A02D85EC5}"/>
    <cellStyle name="Output 2 4 14" xfId="18220" xr:uid="{7F6D07DF-A4E8-4FB7-B75B-8626BE6D00D6}"/>
    <cellStyle name="Output 2 4 2" xfId="1603" xr:uid="{00000000-0005-0000-0000-00005C040000}"/>
    <cellStyle name="Output 2 4 2 10" xfId="7073" xr:uid="{4C1E3269-A066-473C-9531-FE7B380C3F0B}"/>
    <cellStyle name="Output 2 4 2 10 2" xfId="16010" xr:uid="{7905B4B0-CF61-4BB5-A603-8AD18FD1A859}"/>
    <cellStyle name="Output 2 4 2 10 3" xfId="22212" xr:uid="{1D2B41FA-F1BD-4A11-AAA1-1F60521ED75F}"/>
    <cellStyle name="Output 2 4 2 11" xfId="8542" xr:uid="{D0C91189-7EEE-4F56-8CF1-0327B3D86D46}"/>
    <cellStyle name="Output 2 4 2 11 2" xfId="17479" xr:uid="{15DB97B3-0EC4-45EF-B2C5-462238B68E85}"/>
    <cellStyle name="Output 2 4 2 11 3" xfId="23681" xr:uid="{082BEF64-50DC-44EC-A2F6-B5BF799DACCF}"/>
    <cellStyle name="Output 2 4 2 12" xfId="10544" xr:uid="{2DEBB44B-C09F-4D1E-A01F-217BB9FEDB72}"/>
    <cellStyle name="Output 2 4 2 13" xfId="18555" xr:uid="{D50BF203-732E-45B9-AC62-D3A9621FB374}"/>
    <cellStyle name="Output 2 4 2 2" xfId="2682" xr:uid="{00000000-0005-0000-0000-00005D040000}"/>
    <cellStyle name="Output 2 4 2 2 2" xfId="5748" xr:uid="{1C238FF1-2660-4F1D-BDFA-24961FBDC6CA}"/>
    <cellStyle name="Output 2 4 2 2 2 2" xfId="14685" xr:uid="{943E82D0-C4B9-4408-9ED8-AA5A6E2C608E}"/>
    <cellStyle name="Output 2 4 2 2 2 3" xfId="20887" xr:uid="{94373810-26A3-4379-8CBC-FA56EF592A4E}"/>
    <cellStyle name="Output 2 4 2 2 3" xfId="7906" xr:uid="{8ABC0EE8-493A-460F-A121-D066D6747DA3}"/>
    <cellStyle name="Output 2 4 2 2 3 2" xfId="16843" xr:uid="{47951FF5-233D-4CE6-8E82-879EFDA04604}"/>
    <cellStyle name="Output 2 4 2 2 3 3" xfId="23045" xr:uid="{1E181260-F776-4C82-9471-E488E8EB93A9}"/>
    <cellStyle name="Output 2 4 2 2 4" xfId="7169" xr:uid="{A4E63A8F-AB1F-4D33-B269-680FCBA4A980}"/>
    <cellStyle name="Output 2 4 2 2 4 2" xfId="16106" xr:uid="{63E16859-91C9-473E-A38A-0AA7DD6AF879}"/>
    <cellStyle name="Output 2 4 2 2 4 3" xfId="22308" xr:uid="{C3E04A5B-0B33-41E4-A303-5E41528ADAEF}"/>
    <cellStyle name="Output 2 4 2 2 5" xfId="11619" xr:uid="{77F5E3A2-DF45-4CAD-BC64-6D282E3F2499}"/>
    <cellStyle name="Output 2 4 2 2 6" xfId="19159" xr:uid="{4CCAC39A-440F-4171-9E46-71ADFCD7CE71}"/>
    <cellStyle name="Output 2 4 2 3" xfId="2295" xr:uid="{00000000-0005-0000-0000-00005E040000}"/>
    <cellStyle name="Output 2 4 2 3 2" xfId="5361" xr:uid="{2E1E5097-431B-4004-A599-64AF4D82D16F}"/>
    <cellStyle name="Output 2 4 2 3 2 2" xfId="14298" xr:uid="{FF10DDA6-4583-415B-A335-4C161BD4FBED}"/>
    <cellStyle name="Output 2 4 2 3 2 3" xfId="20500" xr:uid="{61ED53A8-F852-4DCD-B34F-A6E9B5E42FE5}"/>
    <cellStyle name="Output 2 4 2 3 3" xfId="7519" xr:uid="{518C2101-78F7-49A9-815F-3EF540C16F2F}"/>
    <cellStyle name="Output 2 4 2 3 3 2" xfId="16456" xr:uid="{14C0C2D0-E0B2-48F5-B4F2-1ED77630FC7F}"/>
    <cellStyle name="Output 2 4 2 3 3 3" xfId="22658" xr:uid="{66BB7E2C-E2A3-4CCE-B107-6825E43FEF92}"/>
    <cellStyle name="Output 2 4 2 3 4" xfId="9166" xr:uid="{14BFD343-A33E-4F3A-835B-A9899D1AAD80}"/>
    <cellStyle name="Output 2 4 2 3 4 2" xfId="18103" xr:uid="{4DEDBF70-D1E6-4BE2-86E7-A91256EBD3DE}"/>
    <cellStyle name="Output 2 4 2 3 4 3" xfId="24305" xr:uid="{F31C7DED-7473-4B9F-8FE8-B680993125EC}"/>
    <cellStyle name="Output 2 4 2 3 5" xfId="11232" xr:uid="{5E86ADF4-6C3E-4790-9BD6-3BF85BD0E215}"/>
    <cellStyle name="Output 2 4 2 3 6" xfId="18772" xr:uid="{7119A965-9211-4A94-8426-9387EE25A044}"/>
    <cellStyle name="Output 2 4 2 4" xfId="2621" xr:uid="{00000000-0005-0000-0000-00005F040000}"/>
    <cellStyle name="Output 2 4 2 4 2" xfId="5687" xr:uid="{29653B29-C5B5-4A60-90D6-F5E1F0C0F768}"/>
    <cellStyle name="Output 2 4 2 4 2 2" xfId="14624" xr:uid="{D9E98DAB-2803-4841-9563-C4015E8B4DC5}"/>
    <cellStyle name="Output 2 4 2 4 2 3" xfId="20826" xr:uid="{FACDF118-4B89-49E8-9B93-EDA0D9BA9816}"/>
    <cellStyle name="Output 2 4 2 4 3" xfId="7845" xr:uid="{5B2B5FA7-4DF9-4E4C-ACE9-2CCA6A735D35}"/>
    <cellStyle name="Output 2 4 2 4 3 2" xfId="16782" xr:uid="{0F6076BE-B300-401F-A759-D856B2E0A6B5}"/>
    <cellStyle name="Output 2 4 2 4 3 3" xfId="22984" xr:uid="{C942B288-5C93-49F1-B748-1FF0D84A6925}"/>
    <cellStyle name="Output 2 4 2 4 4" xfId="8571" xr:uid="{865D3B97-B9D5-423A-9C6B-6E8E406AE438}"/>
    <cellStyle name="Output 2 4 2 4 4 2" xfId="17508" xr:uid="{BB0923F8-D868-41AF-8DC6-C21E853E9A10}"/>
    <cellStyle name="Output 2 4 2 4 4 3" xfId="23710" xr:uid="{59A78CC3-190F-4A99-AE8E-1E543F200A69}"/>
    <cellStyle name="Output 2 4 2 4 5" xfId="11558" xr:uid="{2F895368-F9FD-425F-B3E3-2992F8FB74C8}"/>
    <cellStyle name="Output 2 4 2 4 6" xfId="19098" xr:uid="{6F7C4608-9E97-42C9-9751-E0B36CB94D87}"/>
    <cellStyle name="Output 2 4 2 5" xfId="3015" xr:uid="{00000000-0005-0000-0000-000060040000}"/>
    <cellStyle name="Output 2 4 2 5 2" xfId="6081" xr:uid="{8FD92F76-B200-423D-BFE9-5BA25B65357E}"/>
    <cellStyle name="Output 2 4 2 5 2 2" xfId="15018" xr:uid="{BF46789D-8AE6-47A9-99A4-F318E673B7B5}"/>
    <cellStyle name="Output 2 4 2 5 2 3" xfId="21220" xr:uid="{BAB9D906-380E-4321-95E8-B6F0DFCF3EEC}"/>
    <cellStyle name="Output 2 4 2 5 3" xfId="8239" xr:uid="{FDC291D5-EB67-470A-B560-EF094640EBA1}"/>
    <cellStyle name="Output 2 4 2 5 3 2" xfId="17176" xr:uid="{D00A31E7-5E18-4595-A344-49C0FB73C16B}"/>
    <cellStyle name="Output 2 4 2 5 3 3" xfId="23378" xr:uid="{56AEC54D-9490-470B-8767-E7200DA62A6B}"/>
    <cellStyle name="Output 2 4 2 5 4" xfId="6331" xr:uid="{A8D0F29E-6E9E-48D8-B185-DE3A96304173}"/>
    <cellStyle name="Output 2 4 2 5 4 2" xfId="15268" xr:uid="{0B7BBC4B-B090-42EA-A480-BEEEE6BE547B}"/>
    <cellStyle name="Output 2 4 2 5 4 3" xfId="21470" xr:uid="{784F04C8-C2B6-4A56-A5D7-66476E83C83F}"/>
    <cellStyle name="Output 2 4 2 5 5" xfId="11952" xr:uid="{7551C10D-F980-4943-8E67-578A2FD38DAD}"/>
    <cellStyle name="Output 2 4 2 5 6" xfId="19492" xr:uid="{6FBF9268-D6BB-4281-BF4F-589A4DFBE08D}"/>
    <cellStyle name="Output 2 4 2 6" xfId="1117" xr:uid="{00000000-0005-0000-0000-000061040000}"/>
    <cellStyle name="Output 2 4 2 6 2" xfId="4184" xr:uid="{360A3112-E5AA-4ADD-9E37-E40EAFF97082}"/>
    <cellStyle name="Output 2 4 2 6 2 2" xfId="13121" xr:uid="{CFB30793-B74C-4F32-A52F-367730C16C50}"/>
    <cellStyle name="Output 2 4 2 6 2 3" xfId="20160" xr:uid="{F1407F4C-8EB9-48A1-85A2-F304DF4D9EF9}"/>
    <cellStyle name="Output 2 4 2 6 3" xfId="6784" xr:uid="{FA9A4066-88F6-45B5-924B-7AFC467FD8D2}"/>
    <cellStyle name="Output 2 4 2 6 3 2" xfId="15721" xr:uid="{C5758023-36F1-41C9-B03C-FAB0D4A6753A}"/>
    <cellStyle name="Output 2 4 2 6 3 3" xfId="21923" xr:uid="{759715E8-7496-40BA-96EC-66F67D02862B}"/>
    <cellStyle name="Output 2 4 2 6 4" xfId="6600" xr:uid="{B3194E58-9E44-4C2F-BDF4-E367AEBF4832}"/>
    <cellStyle name="Output 2 4 2 6 4 2" xfId="15537" xr:uid="{7C51BAB6-D2E4-4965-B921-55DA4DC70A98}"/>
    <cellStyle name="Output 2 4 2 6 4 3" xfId="21739" xr:uid="{280FA2A9-12DE-4086-A77B-DF18A4089B53}"/>
    <cellStyle name="Output 2 4 2 6 5" xfId="10058" xr:uid="{37229BAF-3649-4D2C-A372-0E5FDAB4B2A7}"/>
    <cellStyle name="Output 2 4 2 6 6" xfId="18435" xr:uid="{FC07E083-664C-4431-BB03-B71FE9AC4BD5}"/>
    <cellStyle name="Output 2 4 2 7" xfId="3114" xr:uid="{00000000-0005-0000-0000-000062040000}"/>
    <cellStyle name="Output 2 4 2 7 2" xfId="6180" xr:uid="{F7707C6E-2139-441D-9634-20C9C46ADFBF}"/>
    <cellStyle name="Output 2 4 2 7 2 2" xfId="15117" xr:uid="{4446C8CE-5613-4308-8DCF-B3D29089FD49}"/>
    <cellStyle name="Output 2 4 2 7 2 3" xfId="21319" xr:uid="{3523D159-DA7E-4EF9-A8C4-834C99D9A336}"/>
    <cellStyle name="Output 2 4 2 7 3" xfId="8338" xr:uid="{A6990901-46DA-4061-AC30-2B0C64085A3D}"/>
    <cellStyle name="Output 2 4 2 7 3 2" xfId="17275" xr:uid="{E99C3694-C484-415A-92D1-D021BCDE8E8D}"/>
    <cellStyle name="Output 2 4 2 7 3 3" xfId="23477" xr:uid="{0D126A3E-57BC-4E5D-B6C6-5924E575E398}"/>
    <cellStyle name="Output 2 4 2 7 4" xfId="9213" xr:uid="{718167AE-598A-475F-BB25-DCF7EBFF5F1C}"/>
    <cellStyle name="Output 2 4 2 7 4 2" xfId="18150" xr:uid="{74A51B3A-0D1D-4EBA-99EF-E87F42D1B47C}"/>
    <cellStyle name="Output 2 4 2 7 4 3" xfId="24352" xr:uid="{15B88A6B-83FB-4424-A004-F263659162FE}"/>
    <cellStyle name="Output 2 4 2 7 5" xfId="12051" xr:uid="{A559F99E-B94D-4F72-A9B5-7134C2E0F635}"/>
    <cellStyle name="Output 2 4 2 7 6" xfId="19591" xr:uid="{BE5963DA-FD84-4C2D-8467-A05A841096D4}"/>
    <cellStyle name="Output 2 4 2 8" xfId="2807" xr:uid="{00000000-0005-0000-0000-000063040000}"/>
    <cellStyle name="Output 2 4 2 8 2" xfId="5873" xr:uid="{FE8209ED-8087-4FAF-9EB9-2055BF7C05A0}"/>
    <cellStyle name="Output 2 4 2 8 2 2" xfId="14810" xr:uid="{A6BB403F-836F-4C5B-B314-F53981673BCA}"/>
    <cellStyle name="Output 2 4 2 8 2 3" xfId="21012" xr:uid="{FEF893D2-2008-4EAE-A610-58A05B62EC6E}"/>
    <cellStyle name="Output 2 4 2 8 3" xfId="8031" xr:uid="{4E4D0CFC-497B-4464-95D7-B89ECCE886B0}"/>
    <cellStyle name="Output 2 4 2 8 3 2" xfId="16968" xr:uid="{74029A80-AE28-40C4-9276-ED3796A40BC6}"/>
    <cellStyle name="Output 2 4 2 8 3 3" xfId="23170" xr:uid="{18100FAA-0915-4B6F-90B9-D077E9E0FECC}"/>
    <cellStyle name="Output 2 4 2 8 4" xfId="9087" xr:uid="{941517D4-072E-4BE0-B7B0-B6C883FD87B3}"/>
    <cellStyle name="Output 2 4 2 8 4 2" xfId="18024" xr:uid="{3B792A11-1302-4487-A64B-4EFF87A4154B}"/>
    <cellStyle name="Output 2 4 2 8 4 3" xfId="24226" xr:uid="{69D43FCC-814F-4D61-91DC-BDE14EEE539A}"/>
    <cellStyle name="Output 2 4 2 8 5" xfId="11744" xr:uid="{807DC391-FEB3-4B8A-979B-D7D513809599}"/>
    <cellStyle name="Output 2 4 2 8 6" xfId="19284" xr:uid="{1B49AA6E-8B5C-4F09-8753-70DE7CD98471}"/>
    <cellStyle name="Output 2 4 2 9" xfId="4670" xr:uid="{69C558FE-74AC-4F92-99DB-F2B0CBC7686A}"/>
    <cellStyle name="Output 2 4 2 9 2" xfId="13607" xr:uid="{96BCD928-EE02-4F1E-8E10-B17B44229C69}"/>
    <cellStyle name="Output 2 4 2 9 3" xfId="20280" xr:uid="{98829C91-5FBA-467C-AE88-41B0E99CF8CF}"/>
    <cellStyle name="Output 2 4 3" xfId="2121" xr:uid="{00000000-0005-0000-0000-000064040000}"/>
    <cellStyle name="Output 2 4 3 10" xfId="7345" xr:uid="{1E2CCBA1-2F49-4D50-B1C3-2CD0E2C3FBE8}"/>
    <cellStyle name="Output 2 4 3 10 2" xfId="16282" xr:uid="{D3183439-23B7-4531-A154-F31E1575548C}"/>
    <cellStyle name="Output 2 4 3 10 3" xfId="22484" xr:uid="{13C6EE91-7B30-408C-B563-B9B950202D98}"/>
    <cellStyle name="Output 2 4 3 11" xfId="8715" xr:uid="{23E81F70-02C1-438F-9075-FAA42D1349DC}"/>
    <cellStyle name="Output 2 4 3 11 2" xfId="17652" xr:uid="{53E3CA5A-5197-490E-A30D-E5E205FBF513}"/>
    <cellStyle name="Output 2 4 3 11 3" xfId="23854" xr:uid="{73F05143-FB5A-4528-979B-8F3A8568E6A4}"/>
    <cellStyle name="Output 2 4 3 12" xfId="11058" xr:uid="{9508969F-B95A-4424-AFA6-92B8DF0FFEA6}"/>
    <cellStyle name="Output 2 4 3 13" xfId="18598" xr:uid="{867158BB-FF6E-41DC-922B-55EEF3117EA8}"/>
    <cellStyle name="Output 2 4 3 2" xfId="1032" xr:uid="{00000000-0005-0000-0000-000065040000}"/>
    <cellStyle name="Output 2 4 3 2 2" xfId="4099" xr:uid="{552D21EF-4235-4DE6-B4D2-F7BF7E7CA5DC}"/>
    <cellStyle name="Output 2 4 3 2 2 2" xfId="13036" xr:uid="{098AA068-E5B7-4544-B078-C2DFEA25C0D6}"/>
    <cellStyle name="Output 2 4 3 2 2 3" xfId="20075" xr:uid="{B67B26EE-BAD6-4AF8-B59C-43FF4E8A1168}"/>
    <cellStyle name="Output 2 4 3 2 3" xfId="6699" xr:uid="{37C06678-B639-4EC2-BAA8-DCAD86BFA11D}"/>
    <cellStyle name="Output 2 4 3 2 3 2" xfId="15636" xr:uid="{536146FD-6ED0-46A8-B3D6-B02E68FD513E}"/>
    <cellStyle name="Output 2 4 3 2 3 3" xfId="21838" xr:uid="{EAA56B6B-C050-4701-A075-0EF0EDC50D74}"/>
    <cellStyle name="Output 2 4 3 2 4" xfId="8719" xr:uid="{0467FCAA-0A5D-48F7-91D4-F94C7A829026}"/>
    <cellStyle name="Output 2 4 3 2 4 2" xfId="17656" xr:uid="{A15D34BC-765A-4217-97B1-62F3BD8CB20E}"/>
    <cellStyle name="Output 2 4 3 2 4 3" xfId="23858" xr:uid="{8EAAD40C-398E-42AC-AE9B-9B3BE2F7F0FB}"/>
    <cellStyle name="Output 2 4 3 2 5" xfId="9973" xr:uid="{2A912B0A-0E3D-4A5B-8644-9B93783E7FFA}"/>
    <cellStyle name="Output 2 4 3 2 6" xfId="18350" xr:uid="{74D8BCFE-0EA1-44FF-8509-C61464FA1B95}"/>
    <cellStyle name="Output 2 4 3 3" xfId="2835" xr:uid="{00000000-0005-0000-0000-000066040000}"/>
    <cellStyle name="Output 2 4 3 3 2" xfId="5901" xr:uid="{1E74146A-7B5A-4665-BDCF-3EBD34580893}"/>
    <cellStyle name="Output 2 4 3 3 2 2" xfId="14838" xr:uid="{3F0CCA61-F1B3-4A90-9E27-201144219EAC}"/>
    <cellStyle name="Output 2 4 3 3 2 3" xfId="21040" xr:uid="{1F712188-085C-457A-92BD-BCE78F5DCD06}"/>
    <cellStyle name="Output 2 4 3 3 3" xfId="8059" xr:uid="{A3766270-2F22-4940-B337-F3B45A50424A}"/>
    <cellStyle name="Output 2 4 3 3 3 2" xfId="16996" xr:uid="{02DFE15F-D6BF-4241-BC18-CE91634CCD36}"/>
    <cellStyle name="Output 2 4 3 3 3 3" xfId="23198" xr:uid="{59321595-6D84-4E3B-9E54-6064B512700A}"/>
    <cellStyle name="Output 2 4 3 3 4" xfId="8735" xr:uid="{88B51B70-96F3-4ADE-8407-BA24E3AFA115}"/>
    <cellStyle name="Output 2 4 3 3 4 2" xfId="17672" xr:uid="{3D588DAB-E144-46A7-A182-3384DFB088C9}"/>
    <cellStyle name="Output 2 4 3 3 4 3" xfId="23874" xr:uid="{CBCE72A1-7FB0-4927-B08A-F729DF6CAC79}"/>
    <cellStyle name="Output 2 4 3 3 5" xfId="11772" xr:uid="{CD054BA9-131B-438D-947E-2AFD10DCFF6B}"/>
    <cellStyle name="Output 2 4 3 3 6" xfId="19312" xr:uid="{8516E650-C8E1-4D0A-9004-67A937030CD7}"/>
    <cellStyle name="Output 2 4 3 4" xfId="2939" xr:uid="{00000000-0005-0000-0000-000067040000}"/>
    <cellStyle name="Output 2 4 3 4 2" xfId="6005" xr:uid="{75885715-26E7-45CD-AE00-32CDF5E7F632}"/>
    <cellStyle name="Output 2 4 3 4 2 2" xfId="14942" xr:uid="{F491ED48-F6E5-4B6F-98B3-2DE1112DD339}"/>
    <cellStyle name="Output 2 4 3 4 2 3" xfId="21144" xr:uid="{E787870F-73C9-4813-BBC6-428FC0AED084}"/>
    <cellStyle name="Output 2 4 3 4 3" xfId="8163" xr:uid="{B005747D-7234-45B8-AEDE-0983BF1DE3EF}"/>
    <cellStyle name="Output 2 4 3 4 3 2" xfId="17100" xr:uid="{DADD0CB3-DAB7-4E2D-8BB2-3D19624E1796}"/>
    <cellStyle name="Output 2 4 3 4 3 3" xfId="23302" xr:uid="{C4AF10CE-EA5F-424C-ADC3-60A83EF3D249}"/>
    <cellStyle name="Output 2 4 3 4 4" xfId="6902" xr:uid="{E11FE266-8599-46E4-AC1E-62B3DBF9B21E}"/>
    <cellStyle name="Output 2 4 3 4 4 2" xfId="15839" xr:uid="{E5466583-47BC-462E-8BCE-F2C3FF8227D8}"/>
    <cellStyle name="Output 2 4 3 4 4 3" xfId="22041" xr:uid="{31451B49-8A11-4325-BF38-101CBF84BBB7}"/>
    <cellStyle name="Output 2 4 3 4 5" xfId="11876" xr:uid="{F3215D7E-C653-4FEE-AABC-C21851BADB3B}"/>
    <cellStyle name="Output 2 4 3 4 6" xfId="19416" xr:uid="{00262166-1835-4B73-92C7-FB509F9D4A78}"/>
    <cellStyle name="Output 2 4 3 5" xfId="3062" xr:uid="{00000000-0005-0000-0000-000068040000}"/>
    <cellStyle name="Output 2 4 3 5 2" xfId="6128" xr:uid="{C898FB90-E9BC-4ED8-A9D4-AC09374027B0}"/>
    <cellStyle name="Output 2 4 3 5 2 2" xfId="15065" xr:uid="{D553B35C-92B7-438D-8EA2-248EC7DE4F0E}"/>
    <cellStyle name="Output 2 4 3 5 2 3" xfId="21267" xr:uid="{20FA17DF-8376-47D3-BFFF-1473691E6A3C}"/>
    <cellStyle name="Output 2 4 3 5 3" xfId="8286" xr:uid="{470811FE-1CD3-46E8-A3E0-30AC34CF75BF}"/>
    <cellStyle name="Output 2 4 3 5 3 2" xfId="17223" xr:uid="{C0DEBEBF-3082-42EB-9356-36E9DFAD2A39}"/>
    <cellStyle name="Output 2 4 3 5 3 3" xfId="23425" xr:uid="{140ACCDE-CA83-4537-A95B-4311951FA303}"/>
    <cellStyle name="Output 2 4 3 5 4" xfId="6692" xr:uid="{4D0EB667-1BBE-4C13-AE58-5CDBF74555F6}"/>
    <cellStyle name="Output 2 4 3 5 4 2" xfId="15629" xr:uid="{CDF2303C-5BC8-48AD-B39D-5EEA3865948D}"/>
    <cellStyle name="Output 2 4 3 5 4 3" xfId="21831" xr:uid="{56534F6B-E793-4D65-9006-D1175D5A305D}"/>
    <cellStyle name="Output 2 4 3 5 5" xfId="11999" xr:uid="{982D7E91-808E-46B2-8D03-CE66D9E12F00}"/>
    <cellStyle name="Output 2 4 3 5 6" xfId="19539" xr:uid="{1B15CF68-AF1F-4CDF-A12E-0F1316A573E1}"/>
    <cellStyle name="Output 2 4 3 6" xfId="3139" xr:uid="{00000000-0005-0000-0000-000069040000}"/>
    <cellStyle name="Output 2 4 3 6 2" xfId="6205" xr:uid="{75ED018D-48FB-44FF-9122-D01352B577DE}"/>
    <cellStyle name="Output 2 4 3 6 2 2" xfId="15142" xr:uid="{AD35EB2C-9913-4433-8F25-6C000B6F1613}"/>
    <cellStyle name="Output 2 4 3 6 2 3" xfId="21344" xr:uid="{565A84D6-2BD6-4A28-86F9-43B0EF76BD77}"/>
    <cellStyle name="Output 2 4 3 6 3" xfId="8363" xr:uid="{A1CEDE3D-BACB-453A-BFF9-591AFAB19644}"/>
    <cellStyle name="Output 2 4 3 6 3 2" xfId="17300" xr:uid="{37035E88-2225-4207-BEF2-5D5730EDC65D}"/>
    <cellStyle name="Output 2 4 3 6 3 3" xfId="23502" xr:uid="{EED31F94-E60F-42F1-BCF1-44EB3D834FE9}"/>
    <cellStyle name="Output 2 4 3 6 4" xfId="6637" xr:uid="{B42B5E89-E6F4-447E-9D67-5CBB26B64A4C}"/>
    <cellStyle name="Output 2 4 3 6 4 2" xfId="15574" xr:uid="{50410925-ED20-4255-97D3-424BEFEF00F3}"/>
    <cellStyle name="Output 2 4 3 6 4 3" xfId="21776" xr:uid="{9A631C64-2C33-4BFC-8CC3-54C65EE850A6}"/>
    <cellStyle name="Output 2 4 3 6 5" xfId="12076" xr:uid="{79C2C9E7-4A0E-4BED-9D52-ED95DF40D566}"/>
    <cellStyle name="Output 2 4 3 6 6" xfId="19616" xr:uid="{E0E2870D-CC93-421D-8EE9-7C3CD341AF77}"/>
    <cellStyle name="Output 2 4 3 7" xfId="2906" xr:uid="{00000000-0005-0000-0000-00006A040000}"/>
    <cellStyle name="Output 2 4 3 7 2" xfId="5972" xr:uid="{36120753-B3E3-4391-B361-99BA88C199EE}"/>
    <cellStyle name="Output 2 4 3 7 2 2" xfId="14909" xr:uid="{DB84271D-6D4F-45D3-8954-79FD48B6561F}"/>
    <cellStyle name="Output 2 4 3 7 2 3" xfId="21111" xr:uid="{EE910513-7211-47A5-8121-509677567A77}"/>
    <cellStyle name="Output 2 4 3 7 3" xfId="8130" xr:uid="{513939B5-947C-48C7-B32B-B7E212494944}"/>
    <cellStyle name="Output 2 4 3 7 3 2" xfId="17067" xr:uid="{FF93300C-A5EE-4099-AFE5-1F9FCE7FF965}"/>
    <cellStyle name="Output 2 4 3 7 3 3" xfId="23269" xr:uid="{AF0C499B-27F6-4093-AA84-FC68CB876BC9}"/>
    <cellStyle name="Output 2 4 3 7 4" xfId="3328" xr:uid="{AAA13B1E-5979-4283-8363-FEDF0B8BF7A3}"/>
    <cellStyle name="Output 2 4 3 7 4 2" xfId="12265" xr:uid="{83DE65C7-A730-4860-A51B-15DB5CE806EB}"/>
    <cellStyle name="Output 2 4 3 7 4 3" xfId="19798" xr:uid="{0FC135D5-7A24-4EC1-A672-8592D4C60947}"/>
    <cellStyle name="Output 2 4 3 7 5" xfId="11843" xr:uid="{6B25B46B-5DCD-4925-8BB2-2510DEFE4E0B}"/>
    <cellStyle name="Output 2 4 3 7 6" xfId="19383" xr:uid="{EC01DD3C-37FE-4AFC-AA41-AB42975501DA}"/>
    <cellStyle name="Output 2 4 3 8" xfId="3211" xr:uid="{00000000-0005-0000-0000-00006B040000}"/>
    <cellStyle name="Output 2 4 3 8 2" xfId="6277" xr:uid="{E7513B52-7F44-4620-8755-80CF4BB43217}"/>
    <cellStyle name="Output 2 4 3 8 2 2" xfId="15214" xr:uid="{985E56F3-C93C-4D0A-B15F-77F8929850F7}"/>
    <cellStyle name="Output 2 4 3 8 2 3" xfId="21416" xr:uid="{E9062871-8FD0-417A-BBD9-44E5660B60F4}"/>
    <cellStyle name="Output 2 4 3 8 3" xfId="8435" xr:uid="{DEF6D934-9AC0-4029-A0A6-3DF58955D35A}"/>
    <cellStyle name="Output 2 4 3 8 3 2" xfId="17372" xr:uid="{1347E4C5-A925-4C98-97AE-67F839823EA5}"/>
    <cellStyle name="Output 2 4 3 8 3 3" xfId="23574" xr:uid="{A49656BB-A199-434A-97AB-6ACCBC1A7ABB}"/>
    <cellStyle name="Output 2 4 3 8 4" xfId="7197" xr:uid="{DF166840-D7AB-4708-BC0F-764E5C66AB48}"/>
    <cellStyle name="Output 2 4 3 8 4 2" xfId="16134" xr:uid="{6D55F8C4-3868-4014-8704-AFB5EEE4F5C1}"/>
    <cellStyle name="Output 2 4 3 8 4 3" xfId="22336" xr:uid="{4A6CE26B-0D10-4AD1-9DB5-9436489747CE}"/>
    <cellStyle name="Output 2 4 3 8 5" xfId="12148" xr:uid="{C8CD0633-5DFB-4A3C-97E2-BCECB1711D9C}"/>
    <cellStyle name="Output 2 4 3 8 6" xfId="19688" xr:uid="{19390CC4-D1CD-48FC-998E-47FBB18099ED}"/>
    <cellStyle name="Output 2 4 3 9" xfId="5187" xr:uid="{803F1440-57FC-4FDA-A4C4-E68EC31E5E06}"/>
    <cellStyle name="Output 2 4 3 9 2" xfId="14124" xr:uid="{2998109E-2778-467B-8F3C-7532374F2327}"/>
    <cellStyle name="Output 2 4 3 9 3" xfId="20326" xr:uid="{60BEFB7B-06D7-43A9-9834-AD38F0488C8F}"/>
    <cellStyle name="Output 2 4 4" xfId="1329" xr:uid="{00000000-0005-0000-0000-00006C040000}"/>
    <cellStyle name="Output 2 4 4 10" xfId="6910" xr:uid="{EBBECA1D-D914-49AB-A94D-FDF0881E4196}"/>
    <cellStyle name="Output 2 4 4 10 2" xfId="15847" xr:uid="{950FEAA2-39FE-4F7F-A46E-D33FF81A7DF8}"/>
    <cellStyle name="Output 2 4 4 10 3" xfId="22049" xr:uid="{B59D7382-1542-4258-9C78-1B5988953052}"/>
    <cellStyle name="Output 2 4 4 11" xfId="8979" xr:uid="{AC0B17DF-B5D1-4304-978A-EF6B23D1C6F0}"/>
    <cellStyle name="Output 2 4 4 11 2" xfId="17916" xr:uid="{B00CC65B-AF86-46D9-9824-6C9CC4C2B2DB}"/>
    <cellStyle name="Output 2 4 4 11 3" xfId="24118" xr:uid="{2B878B8C-BEFA-4FE1-A103-8EDD10B00298}"/>
    <cellStyle name="Output 2 4 4 12" xfId="10270" xr:uid="{5940BDFB-BE3F-4F3C-B1E0-A34133A0BE33}"/>
    <cellStyle name="Output 2 4 4 13" xfId="18480" xr:uid="{30112A65-AB29-4E01-B627-88C0A11E26BD}"/>
    <cellStyle name="Output 2 4 4 2" xfId="2231" xr:uid="{00000000-0005-0000-0000-00006D040000}"/>
    <cellStyle name="Output 2 4 4 2 2" xfId="5297" xr:uid="{46CF8FF0-E102-42BB-B381-786F809987D3}"/>
    <cellStyle name="Output 2 4 4 2 2 2" xfId="14234" xr:uid="{2A173B67-7BDA-446A-9900-030AA6CB6DF8}"/>
    <cellStyle name="Output 2 4 4 2 2 3" xfId="20436" xr:uid="{E28382C3-CD53-4FEB-880E-6D7FE8C56F62}"/>
    <cellStyle name="Output 2 4 4 2 3" xfId="7455" xr:uid="{64D4163B-4CB6-4FCE-99EA-A93DC4044790}"/>
    <cellStyle name="Output 2 4 4 2 3 2" xfId="16392" xr:uid="{3F6672D0-2897-468F-93F5-E40C532AB50D}"/>
    <cellStyle name="Output 2 4 4 2 3 3" xfId="22594" xr:uid="{3A026596-EBC6-438C-8824-81339CCBE53D}"/>
    <cellStyle name="Output 2 4 4 2 4" xfId="3576" xr:uid="{CE2FEACB-6121-4E7D-81C3-9C5098F11D12}"/>
    <cellStyle name="Output 2 4 4 2 4 2" xfId="12513" xr:uid="{68682613-28AF-42DC-AA79-5DA10BC51D62}"/>
    <cellStyle name="Output 2 4 4 2 4 3" xfId="19886" xr:uid="{AACE1510-46BA-41ED-8E4F-2CF4854C7A62}"/>
    <cellStyle name="Output 2 4 4 2 5" xfId="11168" xr:uid="{C409C026-A9AF-41B8-A295-F5272B9321F2}"/>
    <cellStyle name="Output 2 4 4 2 6" xfId="18708" xr:uid="{9F3C2E29-D311-4372-B072-BE1CEF66E33B}"/>
    <cellStyle name="Output 2 4 4 3" xfId="825" xr:uid="{00000000-0005-0000-0000-00006E040000}"/>
    <cellStyle name="Output 2 4 4 3 2" xfId="3892" xr:uid="{C28BDDA7-E879-4E07-8ED9-3AD5D7028D38}"/>
    <cellStyle name="Output 2 4 4 3 2 2" xfId="12829" xr:uid="{68DECF12-18A3-4568-ABAB-1535DBBC77EB}"/>
    <cellStyle name="Output 2 4 4 3 2 3" xfId="20028" xr:uid="{6DDE3982-F0B8-4359-9DCA-B6928E9A9E62}"/>
    <cellStyle name="Output 2 4 4 3 3" xfId="6575" xr:uid="{5647ABB9-9AA9-421B-9335-789FDABB2178}"/>
    <cellStyle name="Output 2 4 4 3 3 2" xfId="15512" xr:uid="{1104F68A-3478-4D68-BE89-D83FD3D58C02}"/>
    <cellStyle name="Output 2 4 4 3 3 3" xfId="21714" xr:uid="{DD9F9649-A119-45EB-9941-5C6308F82175}"/>
    <cellStyle name="Output 2 4 4 3 4" xfId="3568" xr:uid="{182A8909-1B4B-43CD-BEEE-E8129E72603E}"/>
    <cellStyle name="Output 2 4 4 3 4 2" xfId="12505" xr:uid="{D374FFA2-B58D-4FDE-9A9B-FFDB86F3A75E}"/>
    <cellStyle name="Output 2 4 4 3 4 3" xfId="19878" xr:uid="{69010C92-450C-47F1-9A6B-E79F24F8A0B3}"/>
    <cellStyle name="Output 2 4 4 3 5" xfId="9766" xr:uid="{779EFDF8-3F4A-4FD1-B9AD-D53CAC65A94D}"/>
    <cellStyle name="Output 2 4 4 3 6" xfId="18303" xr:uid="{C2FAD32D-9FDD-46D6-9D65-4F0CBD30BAC6}"/>
    <cellStyle name="Output 2 4 4 4" xfId="2425" xr:uid="{00000000-0005-0000-0000-00006F040000}"/>
    <cellStyle name="Output 2 4 4 4 2" xfId="5491" xr:uid="{C03733B0-8F6F-4AF0-80B3-7D22A21BFD1F}"/>
    <cellStyle name="Output 2 4 4 4 2 2" xfId="14428" xr:uid="{BE913E3F-E717-48D3-91DC-BB54DF4D8A23}"/>
    <cellStyle name="Output 2 4 4 4 2 3" xfId="20630" xr:uid="{6AD22F5E-B3A3-44E3-BC3F-B44E715A572A}"/>
    <cellStyle name="Output 2 4 4 4 3" xfId="7649" xr:uid="{74CED766-DB08-48C6-B55A-4E7B518793A9}"/>
    <cellStyle name="Output 2 4 4 4 3 2" xfId="16586" xr:uid="{DEEB7E36-58D1-4D9C-BED0-23C3DE638D9C}"/>
    <cellStyle name="Output 2 4 4 4 3 3" xfId="22788" xr:uid="{C4DDA65A-262C-48DD-B3EF-BAF4E56513DB}"/>
    <cellStyle name="Output 2 4 4 4 4" xfId="6639" xr:uid="{7DB8A485-7604-4597-A750-B6402746CFBB}"/>
    <cellStyle name="Output 2 4 4 4 4 2" xfId="15576" xr:uid="{A2A068DE-11DD-400A-B0A0-5F265D8CBE92}"/>
    <cellStyle name="Output 2 4 4 4 4 3" xfId="21778" xr:uid="{521A9A55-16E2-4430-86DE-7D43CDA5F9BF}"/>
    <cellStyle name="Output 2 4 4 4 5" xfId="11362" xr:uid="{C123F0FD-AB6D-4C60-B811-A2AC44A1FBC6}"/>
    <cellStyle name="Output 2 4 4 4 6" xfId="18902" xr:uid="{41F44DCE-89F3-45DB-9DED-7C0E65CA2733}"/>
    <cellStyle name="Output 2 4 4 5" xfId="1114" xr:uid="{00000000-0005-0000-0000-000070040000}"/>
    <cellStyle name="Output 2 4 4 5 2" xfId="4181" xr:uid="{D5685F89-0D08-47DA-ACC4-37AD4E5D303B}"/>
    <cellStyle name="Output 2 4 4 5 2 2" xfId="13118" xr:uid="{8ADCCE9F-A198-456F-A616-0D97E2D6853D}"/>
    <cellStyle name="Output 2 4 4 5 2 3" xfId="20157" xr:uid="{3411D336-C50C-4ACB-B33B-FC8053C17FD9}"/>
    <cellStyle name="Output 2 4 4 5 3" xfId="6781" xr:uid="{46CFF344-3493-49DA-BDA0-5B43F2AD0F30}"/>
    <cellStyle name="Output 2 4 4 5 3 2" xfId="15718" xr:uid="{351FCD81-F771-4844-BF6C-8C4054DC6FFC}"/>
    <cellStyle name="Output 2 4 4 5 3 3" xfId="21920" xr:uid="{6010E302-FCBB-4EA3-BB2B-1637749F6AF5}"/>
    <cellStyle name="Output 2 4 4 5 4" xfId="7211" xr:uid="{BF7D9334-62A5-457E-84EE-A0B92E1E97B8}"/>
    <cellStyle name="Output 2 4 4 5 4 2" xfId="16148" xr:uid="{11E6800B-0A00-4CBB-A76E-02869FB0AA30}"/>
    <cellStyle name="Output 2 4 4 5 4 3" xfId="22350" xr:uid="{7E1412ED-D676-44BD-869D-BFCB009F2D7D}"/>
    <cellStyle name="Output 2 4 4 5 5" xfId="10055" xr:uid="{A2951F81-B138-49D4-8B66-2E41DF8ED86C}"/>
    <cellStyle name="Output 2 4 4 5 6" xfId="18432" xr:uid="{3EBEB4C8-87D2-416E-AE5E-1776568CD6C9}"/>
    <cellStyle name="Output 2 4 4 6" xfId="2905" xr:uid="{00000000-0005-0000-0000-000071040000}"/>
    <cellStyle name="Output 2 4 4 6 2" xfId="5971" xr:uid="{A9EAAFF4-1E18-4AC5-A428-95F072FC8E67}"/>
    <cellStyle name="Output 2 4 4 6 2 2" xfId="14908" xr:uid="{8002BB5E-71AB-4390-8C32-9A316F2D72AD}"/>
    <cellStyle name="Output 2 4 4 6 2 3" xfId="21110" xr:uid="{62152799-8BF5-4364-86A2-4258270151D5}"/>
    <cellStyle name="Output 2 4 4 6 3" xfId="8129" xr:uid="{E5767A99-E3E3-41A5-8309-1D71013CC607}"/>
    <cellStyle name="Output 2 4 4 6 3 2" xfId="17066" xr:uid="{E26AFB80-C917-4061-9CA4-2E7705AE2B0C}"/>
    <cellStyle name="Output 2 4 4 6 3 3" xfId="23268" xr:uid="{FFAD1DED-1B5C-4304-8D0E-8F06FA576EDF}"/>
    <cellStyle name="Output 2 4 4 6 4" xfId="7070" xr:uid="{54A4A635-0FDB-4B40-83D0-35A4778192E2}"/>
    <cellStyle name="Output 2 4 4 6 4 2" xfId="16007" xr:uid="{C2F53BB4-6A09-4091-B5A2-5A0553E3092A}"/>
    <cellStyle name="Output 2 4 4 6 4 3" xfId="22209" xr:uid="{30E9CFFF-AC11-40D1-A899-3DB4965FD153}"/>
    <cellStyle name="Output 2 4 4 6 5" xfId="11842" xr:uid="{7AE1D29C-1436-4A89-B4B8-B709136303FA}"/>
    <cellStyle name="Output 2 4 4 6 6" xfId="19382" xr:uid="{C3A9B341-738B-4B0B-8361-94E9DD2525E3}"/>
    <cellStyle name="Output 2 4 4 7" xfId="2385" xr:uid="{00000000-0005-0000-0000-000072040000}"/>
    <cellStyle name="Output 2 4 4 7 2" xfId="5451" xr:uid="{3090BEC0-6889-497F-A3B7-B5C558196105}"/>
    <cellStyle name="Output 2 4 4 7 2 2" xfId="14388" xr:uid="{A2A91E43-0D4A-41AB-8AB0-6E75BFC4F44A}"/>
    <cellStyle name="Output 2 4 4 7 2 3" xfId="20590" xr:uid="{30109CFA-71EA-45E7-8F1A-C3930783C7EA}"/>
    <cellStyle name="Output 2 4 4 7 3" xfId="7609" xr:uid="{068705D1-A05B-4905-8163-1E3BBB53E5EB}"/>
    <cellStyle name="Output 2 4 4 7 3 2" xfId="16546" xr:uid="{5BB10C9D-4FF5-4B9D-A2CF-1E426D6F6A2B}"/>
    <cellStyle name="Output 2 4 4 7 3 3" xfId="22748" xr:uid="{D2555CA2-6F0E-4A69-9749-28D598812FFC}"/>
    <cellStyle name="Output 2 4 4 7 4" xfId="6392" xr:uid="{9CABA165-9DF0-4A1B-AC2E-D9F60C4F4627}"/>
    <cellStyle name="Output 2 4 4 7 4 2" xfId="15329" xr:uid="{B2016153-6A1C-497C-92A5-2564A620BC84}"/>
    <cellStyle name="Output 2 4 4 7 4 3" xfId="21531" xr:uid="{9F09A461-5322-491F-BBD3-20C688603360}"/>
    <cellStyle name="Output 2 4 4 7 5" xfId="11322" xr:uid="{CFF577AF-41ED-4ED4-817F-3BD29EC1D574}"/>
    <cellStyle name="Output 2 4 4 7 6" xfId="18862" xr:uid="{585F7DF1-30B1-4071-A8D9-EADD8538FD73}"/>
    <cellStyle name="Output 2 4 4 8" xfId="2207" xr:uid="{00000000-0005-0000-0000-000073040000}"/>
    <cellStyle name="Output 2 4 4 8 2" xfId="5273" xr:uid="{B3B88440-1B7C-4BDA-A71A-B94F9C87550B}"/>
    <cellStyle name="Output 2 4 4 8 2 2" xfId="14210" xr:uid="{7F1DC00C-CB1E-45AE-AA72-FE746B1B0E05}"/>
    <cellStyle name="Output 2 4 4 8 2 3" xfId="20412" xr:uid="{269B9DBD-4117-4B36-8E7E-40F22779520A}"/>
    <cellStyle name="Output 2 4 4 8 3" xfId="7431" xr:uid="{A405CDF9-1561-4499-BC19-6B8EE906939C}"/>
    <cellStyle name="Output 2 4 4 8 3 2" xfId="16368" xr:uid="{2C430119-995C-468F-99C2-B83EB844ACDA}"/>
    <cellStyle name="Output 2 4 4 8 3 3" xfId="22570" xr:uid="{07AA7DE2-E4E9-426D-8F48-8B7CCB0BF1CC}"/>
    <cellStyle name="Output 2 4 4 8 4" xfId="9185" xr:uid="{16E917B2-67DD-4BC1-B31C-992980F542ED}"/>
    <cellStyle name="Output 2 4 4 8 4 2" xfId="18122" xr:uid="{9F80D610-82E2-4B64-AB1A-FAD1B10B92B4}"/>
    <cellStyle name="Output 2 4 4 8 4 3" xfId="24324" xr:uid="{8474676B-C0F2-423E-B6BE-2B9C55006B2C}"/>
    <cellStyle name="Output 2 4 4 8 5" xfId="11144" xr:uid="{C18A2F22-0750-439E-932B-EDE9C17CCF02}"/>
    <cellStyle name="Output 2 4 4 8 6" xfId="18684" xr:uid="{903155AC-1B1E-480B-BD57-990D1AB881C0}"/>
    <cellStyle name="Output 2 4 4 9" xfId="4396" xr:uid="{20F2276B-18AF-49C6-9B5E-44ECFB60119C}"/>
    <cellStyle name="Output 2 4 4 9 2" xfId="13333" xr:uid="{1975C753-C337-4AF3-9338-5E5AB032751D}"/>
    <cellStyle name="Output 2 4 4 9 3" xfId="20205" xr:uid="{1384342C-65D7-4D38-A917-A89D0F05EC33}"/>
    <cellStyle name="Output 2 4 5" xfId="2098" xr:uid="{00000000-0005-0000-0000-000074040000}"/>
    <cellStyle name="Output 2 4 5 10" xfId="7322" xr:uid="{4C1C0E0A-5044-4C6F-B77D-7B6E02359765}"/>
    <cellStyle name="Output 2 4 5 10 2" xfId="16259" xr:uid="{35828EAF-C26F-418E-8DDE-8F728E1A4CD4}"/>
    <cellStyle name="Output 2 4 5 10 3" xfId="22461" xr:uid="{31A58DB8-64D9-472C-AD64-5832A2441B5C}"/>
    <cellStyle name="Output 2 4 5 11" xfId="8880" xr:uid="{C056A981-CD78-4AA3-B0A3-139BD2136012}"/>
    <cellStyle name="Output 2 4 5 11 2" xfId="17817" xr:uid="{D04C5088-845E-44C7-BB52-57487EC8120D}"/>
    <cellStyle name="Output 2 4 5 11 3" xfId="24019" xr:uid="{F56E4591-7D07-445D-89A7-5A2751340961}"/>
    <cellStyle name="Output 2 4 5 12" xfId="11035" xr:uid="{A011AF68-B649-48D3-900F-51CBC9AEDA74}"/>
    <cellStyle name="Output 2 4 5 13" xfId="18575" xr:uid="{D843231E-7F48-4101-9376-A1079AE865A7}"/>
    <cellStyle name="Output 2 4 5 2" xfId="2182" xr:uid="{00000000-0005-0000-0000-000075040000}"/>
    <cellStyle name="Output 2 4 5 2 2" xfId="5248" xr:uid="{027E5F29-A510-4DFB-94A6-480F5C611158}"/>
    <cellStyle name="Output 2 4 5 2 2 2" xfId="14185" xr:uid="{F457B211-A490-454D-A3BF-9798A532B85C}"/>
    <cellStyle name="Output 2 4 5 2 2 3" xfId="20387" xr:uid="{437B9DE4-ED50-4E7C-99DC-699FAD8A5568}"/>
    <cellStyle name="Output 2 4 5 2 3" xfId="7406" xr:uid="{F6566652-3676-44BE-A2F0-8951E3E27E37}"/>
    <cellStyle name="Output 2 4 5 2 3 2" xfId="16343" xr:uid="{EE0E1ED2-4016-4154-848A-5CA58A0C790D}"/>
    <cellStyle name="Output 2 4 5 2 3 3" xfId="22545" xr:uid="{A73B96D8-1E14-4EB4-8099-CE96686062F6}"/>
    <cellStyle name="Output 2 4 5 2 4" xfId="8838" xr:uid="{BEC72630-C46E-4144-A65C-81793836BC70}"/>
    <cellStyle name="Output 2 4 5 2 4 2" xfId="17775" xr:uid="{667118E6-72A4-4115-8F09-6C1287C170B7}"/>
    <cellStyle name="Output 2 4 5 2 4 3" xfId="23977" xr:uid="{16996447-1408-4F1E-B664-531D9C9FCC5B}"/>
    <cellStyle name="Output 2 4 5 2 5" xfId="11119" xr:uid="{749FDD33-B539-4A70-90BA-6B41B42AEEAA}"/>
    <cellStyle name="Output 2 4 5 2 6" xfId="18659" xr:uid="{B7EB3520-6B0D-4B81-B408-E55886148136}"/>
    <cellStyle name="Output 2 4 5 3" xfId="2812" xr:uid="{00000000-0005-0000-0000-000076040000}"/>
    <cellStyle name="Output 2 4 5 3 2" xfId="5878" xr:uid="{FC72A989-9122-44F2-8070-EA252B10A97B}"/>
    <cellStyle name="Output 2 4 5 3 2 2" xfId="14815" xr:uid="{7B3B269B-EFD9-47F2-BEDC-4AD940CD5408}"/>
    <cellStyle name="Output 2 4 5 3 2 3" xfId="21017" xr:uid="{DBFE870B-572B-4772-A5D7-F45876198CCC}"/>
    <cellStyle name="Output 2 4 5 3 3" xfId="8036" xr:uid="{F1B75C0B-6EA0-4897-A808-B2D73C2630A0}"/>
    <cellStyle name="Output 2 4 5 3 3 2" xfId="16973" xr:uid="{063FCC74-373C-4DD7-B618-183C348B9B22}"/>
    <cellStyle name="Output 2 4 5 3 3 3" xfId="23175" xr:uid="{D165D9A9-CC00-4D32-92CF-6652E7A998BE}"/>
    <cellStyle name="Output 2 4 5 3 4" xfId="9084" xr:uid="{725C8C75-3831-4372-87D8-EAFBDC3083C6}"/>
    <cellStyle name="Output 2 4 5 3 4 2" xfId="18021" xr:uid="{38FC0FD9-4CF3-4E44-9C3F-81DCB704974F}"/>
    <cellStyle name="Output 2 4 5 3 4 3" xfId="24223" xr:uid="{82240C4A-F264-4F62-BB95-B31CFD400EC9}"/>
    <cellStyle name="Output 2 4 5 3 5" xfId="11749" xr:uid="{D1C3806F-BDAB-4950-B37C-5F9188DB272B}"/>
    <cellStyle name="Output 2 4 5 3 6" xfId="19289" xr:uid="{0BFEE278-44E7-4E01-86D2-CB5B9E9A53A5}"/>
    <cellStyle name="Output 2 4 5 4" xfId="2916" xr:uid="{00000000-0005-0000-0000-000077040000}"/>
    <cellStyle name="Output 2 4 5 4 2" xfId="5982" xr:uid="{698A98E2-B4CF-40C9-B615-55BC7D990108}"/>
    <cellStyle name="Output 2 4 5 4 2 2" xfId="14919" xr:uid="{26150CC1-0E19-4FF8-BEFF-A47D2135A9FD}"/>
    <cellStyle name="Output 2 4 5 4 2 3" xfId="21121" xr:uid="{7614E6FF-C77D-4702-A6B4-95029358194E}"/>
    <cellStyle name="Output 2 4 5 4 3" xfId="8140" xr:uid="{0B7A7911-7F26-4D2D-8299-B3479479B036}"/>
    <cellStyle name="Output 2 4 5 4 3 2" xfId="17077" xr:uid="{59240010-891E-447E-A106-84160EA99951}"/>
    <cellStyle name="Output 2 4 5 4 3 3" xfId="23279" xr:uid="{230FD103-AC24-4EF9-A526-919D928CFAFE}"/>
    <cellStyle name="Output 2 4 5 4 4" xfId="8609" xr:uid="{BA55932A-1056-41CE-BA53-031574C179A7}"/>
    <cellStyle name="Output 2 4 5 4 4 2" xfId="17546" xr:uid="{BC659BC0-72A5-4C5A-A2C9-177E0EF3667B}"/>
    <cellStyle name="Output 2 4 5 4 4 3" xfId="23748" xr:uid="{58D77E4D-136C-4623-A420-D3BB5B422385}"/>
    <cellStyle name="Output 2 4 5 4 5" xfId="11853" xr:uid="{86F4D671-9073-4575-9BF8-73BEF7E909FB}"/>
    <cellStyle name="Output 2 4 5 4 6" xfId="19393" xr:uid="{E59979A1-39D3-45A6-B57F-4DFCC1CE29CC}"/>
    <cellStyle name="Output 2 4 5 5" xfId="3029" xr:uid="{00000000-0005-0000-0000-000078040000}"/>
    <cellStyle name="Output 2 4 5 5 2" xfId="6095" xr:uid="{6B423E1E-F724-44DD-A7AE-E34E9FD4050C}"/>
    <cellStyle name="Output 2 4 5 5 2 2" xfId="15032" xr:uid="{BEC3320F-AFCD-466E-A0A5-B78A0A72847B}"/>
    <cellStyle name="Output 2 4 5 5 2 3" xfId="21234" xr:uid="{D88FB112-C09A-4D87-B964-5CB2A4BA8D5D}"/>
    <cellStyle name="Output 2 4 5 5 3" xfId="8253" xr:uid="{8683E149-86E1-42D5-A0B0-EF3DC0303B9E}"/>
    <cellStyle name="Output 2 4 5 5 3 2" xfId="17190" xr:uid="{4F76AA06-1436-440B-A54E-D002D6B34674}"/>
    <cellStyle name="Output 2 4 5 5 3 3" xfId="23392" xr:uid="{E0EE2E7E-F4CB-496D-A1BF-7A6ED7ECDE0F}"/>
    <cellStyle name="Output 2 4 5 5 4" xfId="6483" xr:uid="{13D4D473-7139-4AAD-9A17-23F3922E0180}"/>
    <cellStyle name="Output 2 4 5 5 4 2" xfId="15420" xr:uid="{9750792E-3711-48FC-B076-6FC307483FD1}"/>
    <cellStyle name="Output 2 4 5 5 4 3" xfId="21622" xr:uid="{87AFD6B4-741A-4D7D-8783-75E883441736}"/>
    <cellStyle name="Output 2 4 5 5 5" xfId="11966" xr:uid="{D47CFA69-6A96-4815-B138-9DE0663039C0}"/>
    <cellStyle name="Output 2 4 5 5 6" xfId="19506" xr:uid="{BEA00CC5-8150-4CB2-AAA0-00A5223B9557}"/>
    <cellStyle name="Output 2 4 5 6" xfId="2362" xr:uid="{00000000-0005-0000-0000-000079040000}"/>
    <cellStyle name="Output 2 4 5 6 2" xfId="5428" xr:uid="{D5AC2834-3521-4AE3-8905-E6871C8F107F}"/>
    <cellStyle name="Output 2 4 5 6 2 2" xfId="14365" xr:uid="{05E5D163-3E29-4AB4-87E0-307BCB27FEAA}"/>
    <cellStyle name="Output 2 4 5 6 2 3" xfId="20567" xr:uid="{04C5CD56-12BC-4B7B-830A-98391B75811A}"/>
    <cellStyle name="Output 2 4 5 6 3" xfId="7586" xr:uid="{9CBF5390-02C6-4F5C-A64C-D73BBFBE3806}"/>
    <cellStyle name="Output 2 4 5 6 3 2" xfId="16523" xr:uid="{E3110090-520D-49EA-B2AF-E1EE5F0D4066}"/>
    <cellStyle name="Output 2 4 5 6 3 3" xfId="22725" xr:uid="{25ACB877-514C-4005-B55F-980F7587F2AA}"/>
    <cellStyle name="Output 2 4 5 6 4" xfId="6817" xr:uid="{5A4688A0-DC98-407F-9EF8-C5531AD12905}"/>
    <cellStyle name="Output 2 4 5 6 4 2" xfId="15754" xr:uid="{90B2B46C-30B7-4941-96F9-EE6AE00EB1AA}"/>
    <cellStyle name="Output 2 4 5 6 4 3" xfId="21956" xr:uid="{6F85A1A5-58DF-4F62-9529-20D648A9DC09}"/>
    <cellStyle name="Output 2 4 5 6 5" xfId="11299" xr:uid="{E9AA650F-AED2-45F7-BF78-7269D21ADFF2}"/>
    <cellStyle name="Output 2 4 5 6 6" xfId="18839" xr:uid="{BB5609E6-BD0D-4F82-A9D4-32E15C84627A}"/>
    <cellStyle name="Output 2 4 5 7" xfId="2610" xr:uid="{00000000-0005-0000-0000-00007A040000}"/>
    <cellStyle name="Output 2 4 5 7 2" xfId="5676" xr:uid="{C4A2E330-C0CB-4C71-86DD-B3F5D7A2E632}"/>
    <cellStyle name="Output 2 4 5 7 2 2" xfId="14613" xr:uid="{EE98818A-B8B0-4691-A1BE-07F1990259F7}"/>
    <cellStyle name="Output 2 4 5 7 2 3" xfId="20815" xr:uid="{C17A71CB-D38F-4866-9BCA-A74BA2443C17}"/>
    <cellStyle name="Output 2 4 5 7 3" xfId="7834" xr:uid="{567BFF8A-8CF8-41DC-82C7-9A1E3B1ECCD4}"/>
    <cellStyle name="Output 2 4 5 7 3 2" xfId="16771" xr:uid="{65FDF1C1-CA25-4A8C-B30A-80A2BFD685C1}"/>
    <cellStyle name="Output 2 4 5 7 3 3" xfId="22973" xr:uid="{0BC9A7A4-95F9-4D3C-86E7-96F9ADBF07A5}"/>
    <cellStyle name="Output 2 4 5 7 4" xfId="8560" xr:uid="{0EAC129D-C673-4CA6-A4F9-D09BF221AF4D}"/>
    <cellStyle name="Output 2 4 5 7 4 2" xfId="17497" xr:uid="{F76487B8-C43D-4468-BBFA-128F7EECC36F}"/>
    <cellStyle name="Output 2 4 5 7 4 3" xfId="23699" xr:uid="{2DD3FBC0-F5A6-4F18-8552-711B63A357AB}"/>
    <cellStyle name="Output 2 4 5 7 5" xfId="11547" xr:uid="{9A4AADA0-7743-4F00-A567-F542E7DE61FA}"/>
    <cellStyle name="Output 2 4 5 7 6" xfId="19087" xr:uid="{FA701207-0D4F-4499-9A6A-467C94DEE69F}"/>
    <cellStyle name="Output 2 4 5 8" xfId="3188" xr:uid="{00000000-0005-0000-0000-00007B040000}"/>
    <cellStyle name="Output 2 4 5 8 2" xfId="6254" xr:uid="{FEA92E07-CE76-4866-A7A0-B8A937B6EC5B}"/>
    <cellStyle name="Output 2 4 5 8 2 2" xfId="15191" xr:uid="{F481F9D2-2414-465D-9B13-C1B705221334}"/>
    <cellStyle name="Output 2 4 5 8 2 3" xfId="21393" xr:uid="{1D0D2AE2-48FB-417B-84EC-B41D9489259F}"/>
    <cellStyle name="Output 2 4 5 8 3" xfId="8412" xr:uid="{3372556A-BCBE-4DAD-9CBF-2F813EC024EC}"/>
    <cellStyle name="Output 2 4 5 8 3 2" xfId="17349" xr:uid="{997BC8BA-798D-46FF-82D8-D05792ACBDCD}"/>
    <cellStyle name="Output 2 4 5 8 3 3" xfId="23551" xr:uid="{23F0D6B4-3A33-443E-8C8B-131377B9A36F}"/>
    <cellStyle name="Output 2 4 5 8 4" xfId="7244" xr:uid="{47E1709E-BFAD-45E5-BE36-A1DD19E7FFD8}"/>
    <cellStyle name="Output 2 4 5 8 4 2" xfId="16181" xr:uid="{ABE9DFA3-2EE2-46B0-A4B2-A9AEBC004635}"/>
    <cellStyle name="Output 2 4 5 8 4 3" xfId="22383" xr:uid="{310C2573-2614-4CA0-9B83-E31E109A1D3E}"/>
    <cellStyle name="Output 2 4 5 8 5" xfId="12125" xr:uid="{F49DF56F-AA31-4B9C-B1CA-348C0B877EFB}"/>
    <cellStyle name="Output 2 4 5 8 6" xfId="19665" xr:uid="{ABE32804-8DC3-4E95-8BB7-9C637F6C9E0C}"/>
    <cellStyle name="Output 2 4 5 9" xfId="5164" xr:uid="{61BC0CD6-92F0-40C0-A958-D52845ADD141}"/>
    <cellStyle name="Output 2 4 5 9 2" xfId="14101" xr:uid="{7BED9C8D-8F51-4C29-8A56-5E543C7D3E20}"/>
    <cellStyle name="Output 2 4 5 9 3" xfId="20303" xr:uid="{D083D094-3A10-4637-BC5D-CF32651F12ED}"/>
    <cellStyle name="Output 2 4 6" xfId="1170" xr:uid="{00000000-0005-0000-0000-00007C040000}"/>
    <cellStyle name="Output 2 4 6 2" xfId="4237" xr:uid="{89859969-CEAF-4D85-9019-2E0A20B54099}"/>
    <cellStyle name="Output 2 4 6 2 2" xfId="13174" xr:uid="{E9E86B91-C44B-4D48-A776-075AE5070E53}"/>
    <cellStyle name="Output 2 4 6 2 3" xfId="20181" xr:uid="{2D1C4C63-6C83-4FFA-AB7E-C6856BA61B4D}"/>
    <cellStyle name="Output 2 4 6 3" xfId="6824" xr:uid="{5C26932D-5093-495A-8450-5CAC7526D3A6}"/>
    <cellStyle name="Output 2 4 6 3 2" xfId="15761" xr:uid="{DC1CA2F6-7A6A-4974-9974-7E30D8ED4081}"/>
    <cellStyle name="Output 2 4 6 3 3" xfId="21963" xr:uid="{055FBF38-2675-491E-B970-0CA380D01098}"/>
    <cellStyle name="Output 2 4 6 4" xfId="6916" xr:uid="{96A703A3-2216-4A95-8EAA-C572C8510C0E}"/>
    <cellStyle name="Output 2 4 6 4 2" xfId="15853" xr:uid="{C799DB77-8124-46DA-94F8-2A4CECBFF822}"/>
    <cellStyle name="Output 2 4 6 4 3" xfId="22055" xr:uid="{6F3603EA-D5BB-44AE-9202-ACB264D1CAB6}"/>
    <cellStyle name="Output 2 4 6 5" xfId="10111" xr:uid="{C35BABEF-876E-484F-8ACE-32D7480E4095}"/>
    <cellStyle name="Output 2 4 6 6" xfId="18456" xr:uid="{ACFC6E7D-2C18-4366-9D99-E2777B86F57B}"/>
    <cellStyle name="Output 2 4 7" xfId="2279" xr:uid="{00000000-0005-0000-0000-00007D040000}"/>
    <cellStyle name="Output 2 4 7 2" xfId="5345" xr:uid="{ADD8AA8E-D972-4524-B8F6-39BDFD3509C0}"/>
    <cellStyle name="Output 2 4 7 2 2" xfId="14282" xr:uid="{D6947FFB-C40C-446A-890B-BBA1469812BD}"/>
    <cellStyle name="Output 2 4 7 2 3" xfId="20484" xr:uid="{4C63E664-7B4A-4F81-B5AA-E7E35469DF77}"/>
    <cellStyle name="Output 2 4 7 3" xfId="7503" xr:uid="{B47A89F2-50F9-48D2-902C-A22D97E0C79D}"/>
    <cellStyle name="Output 2 4 7 3 2" xfId="16440" xr:uid="{147939AA-3A6A-4A3D-B6D8-148F2F321991}"/>
    <cellStyle name="Output 2 4 7 3 3" xfId="22642" xr:uid="{F329BC05-F624-4C58-8E02-203D805C67D7}"/>
    <cellStyle name="Output 2 4 7 4" xfId="4824" xr:uid="{D0F341D9-B1BD-4EAC-8DC2-7EA56733C609}"/>
    <cellStyle name="Output 2 4 7 4 2" xfId="13761" xr:uid="{8E8CE090-C594-4F50-8F08-A96300049DA1}"/>
    <cellStyle name="Output 2 4 7 4 3" xfId="20299" xr:uid="{7E19FA06-C4AA-4607-BA28-6E496E50B2D6}"/>
    <cellStyle name="Output 2 4 7 5" xfId="11216" xr:uid="{FF2D1902-B1BA-4C38-82D3-B1C797C61F80}"/>
    <cellStyle name="Output 2 4 7 6" xfId="18756" xr:uid="{297A7E70-23CA-4AA9-951C-67CCDD5BAF8C}"/>
    <cellStyle name="Output 2 4 8" xfId="2488" xr:uid="{00000000-0005-0000-0000-00007E040000}"/>
    <cellStyle name="Output 2 4 8 2" xfId="5554" xr:uid="{AB0ADA93-E37A-46B4-9D84-8ACBFA733ECA}"/>
    <cellStyle name="Output 2 4 8 2 2" xfId="14491" xr:uid="{E2A0C016-DD5D-4EFC-BD16-BF9A1B5DC079}"/>
    <cellStyle name="Output 2 4 8 2 3" xfId="20693" xr:uid="{D88B2EAC-6CA3-4B0C-96D9-15A2BD05DC2D}"/>
    <cellStyle name="Output 2 4 8 3" xfId="7712" xr:uid="{F952EDD8-5AA5-4ABC-9B09-3844C707532A}"/>
    <cellStyle name="Output 2 4 8 3 2" xfId="16649" xr:uid="{5216049C-E346-44DB-A1CB-162D89DAA5A0}"/>
    <cellStyle name="Output 2 4 8 3 3" xfId="22851" xr:uid="{A098468B-F7CE-4AF6-8F75-51B282E01D6B}"/>
    <cellStyle name="Output 2 4 8 4" xfId="8845" xr:uid="{6F4170A5-55E6-48E7-B90C-40C47B6CA81D}"/>
    <cellStyle name="Output 2 4 8 4 2" xfId="17782" xr:uid="{B6A869A0-1686-446C-B829-47D86AC25AC6}"/>
    <cellStyle name="Output 2 4 8 4 3" xfId="23984" xr:uid="{CBB79BEE-E376-4BBA-979A-D7C7B8C7EE66}"/>
    <cellStyle name="Output 2 4 8 5" xfId="11425" xr:uid="{91CED981-1744-4B51-A6AA-34E7EF7FC418}"/>
    <cellStyle name="Output 2 4 8 6" xfId="18965" xr:uid="{B338F30A-D0C8-46FD-9D2C-80ECAB41CE53}"/>
    <cellStyle name="Output 2 4 9" xfId="3009" xr:uid="{00000000-0005-0000-0000-00007F040000}"/>
    <cellStyle name="Output 2 4 9 2" xfId="6075" xr:uid="{07C0B996-04CA-4A66-B802-9F475F9068DD}"/>
    <cellStyle name="Output 2 4 9 2 2" xfId="15012" xr:uid="{4EABD053-8443-4BFD-8545-07072C80B758}"/>
    <cellStyle name="Output 2 4 9 2 3" xfId="21214" xr:uid="{168DD4FC-95F7-4B3E-A944-012A2F6EF337}"/>
    <cellStyle name="Output 2 4 9 3" xfId="8233" xr:uid="{7B66659A-777D-4F7E-84D3-D85DE5DF5B5D}"/>
    <cellStyle name="Output 2 4 9 3 2" xfId="17170" xr:uid="{4125C32C-CFDE-4F8C-933D-DEA80E9C2EC5}"/>
    <cellStyle name="Output 2 4 9 3 3" xfId="23372" xr:uid="{C4C434D4-8DAA-4FC4-B412-4AC49CE3DCBE}"/>
    <cellStyle name="Output 2 4 9 4" xfId="8852" xr:uid="{E4E488CB-A6EB-4335-B14B-CCBF5393CA41}"/>
    <cellStyle name="Output 2 4 9 4 2" xfId="17789" xr:uid="{AA85CF52-F896-46F6-81C5-3413FB6B38DA}"/>
    <cellStyle name="Output 2 4 9 4 3" xfId="23991" xr:uid="{90AFC06D-529D-47D0-9B30-251A328D24B6}"/>
    <cellStyle name="Output 2 4 9 5" xfId="11946" xr:uid="{160EE285-22D8-4F26-9615-872210C10E83}"/>
    <cellStyle name="Output 2 4 9 6" xfId="19486" xr:uid="{45B7D107-8FFA-44C3-B19C-167466F1D2C5}"/>
    <cellStyle name="Output 2 5" xfId="1390" xr:uid="{00000000-0005-0000-0000-000080040000}"/>
    <cellStyle name="Output 2 5 10" xfId="6947" xr:uid="{4ACB7849-2D17-4BC3-937C-B540F4AAE8AA}"/>
    <cellStyle name="Output 2 5 10 2" xfId="15884" xr:uid="{9BFCE37F-27FB-4EA9-835F-2A9F3D7B6731}"/>
    <cellStyle name="Output 2 5 10 3" xfId="22086" xr:uid="{8B4D3F0F-8C9E-4F6F-BC4F-2EE8FDAA9012}"/>
    <cellStyle name="Output 2 5 11" xfId="9186" xr:uid="{CA3BD508-4B7B-4A3A-9652-5982C6EA717A}"/>
    <cellStyle name="Output 2 5 11 2" xfId="18123" xr:uid="{E3B19B54-58EB-4C61-B93D-14AECA27D227}"/>
    <cellStyle name="Output 2 5 11 3" xfId="24325" xr:uid="{EAD9366C-8E15-41F7-857A-33E12D2BD1A8}"/>
    <cellStyle name="Output 2 5 12" xfId="10331" xr:uid="{7F49C540-D67F-437F-B62E-6AFF3E39F95D}"/>
    <cellStyle name="Output 2 5 13" xfId="18509" xr:uid="{0AE479E2-0428-489A-BC7E-F2C8DB1F7BD0}"/>
    <cellStyle name="Output 2 5 2" xfId="2498" xr:uid="{00000000-0005-0000-0000-000081040000}"/>
    <cellStyle name="Output 2 5 2 2" xfId="5564" xr:uid="{B6AAEF83-476C-44F6-B20D-220E9D43D621}"/>
    <cellStyle name="Output 2 5 2 2 2" xfId="14501" xr:uid="{39395CFB-9AA0-4D96-9AB4-8AD0FB874216}"/>
    <cellStyle name="Output 2 5 2 2 3" xfId="20703" xr:uid="{645A9DEA-220A-45A9-9890-55D4426F4669}"/>
    <cellStyle name="Output 2 5 2 3" xfId="7722" xr:uid="{C06C256D-A19A-4F52-A81A-2D966D48EB42}"/>
    <cellStyle name="Output 2 5 2 3 2" xfId="16659" xr:uid="{BC24A2DD-B5AF-4B49-ADCA-120FC2C1F9AE}"/>
    <cellStyle name="Output 2 5 2 3 3" xfId="22861" xr:uid="{DB359F68-C175-4CD5-92FB-21E3C1F76003}"/>
    <cellStyle name="Output 2 5 2 4" xfId="9066" xr:uid="{1A2C2626-AFF4-49BB-BFE1-13CDA53FE1E6}"/>
    <cellStyle name="Output 2 5 2 4 2" xfId="18003" xr:uid="{6E44A841-E769-4B9F-8C48-50FC5259842B}"/>
    <cellStyle name="Output 2 5 2 4 3" xfId="24205" xr:uid="{BA47F1F4-C508-447C-9EA3-9A35F5850AF1}"/>
    <cellStyle name="Output 2 5 2 5" xfId="11435" xr:uid="{A43075C5-42B7-4B63-8EE5-348B62626C86}"/>
    <cellStyle name="Output 2 5 2 6" xfId="18975" xr:uid="{E9C351D3-96A4-462D-B8D7-EAB25CA93D10}"/>
    <cellStyle name="Output 2 5 3" xfId="2627" xr:uid="{00000000-0005-0000-0000-000082040000}"/>
    <cellStyle name="Output 2 5 3 2" xfId="5693" xr:uid="{7A06B9E7-56E0-4CD3-978D-BB431833D093}"/>
    <cellStyle name="Output 2 5 3 2 2" xfId="14630" xr:uid="{75097356-B002-44E4-A12C-62EB40483BEC}"/>
    <cellStyle name="Output 2 5 3 2 3" xfId="20832" xr:uid="{82C16E6C-0048-4158-B43D-74BE315C880E}"/>
    <cellStyle name="Output 2 5 3 3" xfId="7851" xr:uid="{759FFFC6-F7DB-4836-BA15-F7C8AE911D60}"/>
    <cellStyle name="Output 2 5 3 3 2" xfId="16788" xr:uid="{DFB07BAC-502C-4585-BCCB-7BF8E41D389C}"/>
    <cellStyle name="Output 2 5 3 3 3" xfId="22990" xr:uid="{978472F1-5835-47D4-9034-FAC58F781257}"/>
    <cellStyle name="Output 2 5 3 4" xfId="8588" xr:uid="{8DA015BD-8A67-42D5-B3C3-3F6BF9EF41D4}"/>
    <cellStyle name="Output 2 5 3 4 2" xfId="17525" xr:uid="{094BC8ED-0C8E-4382-AFDE-E86899A0169A}"/>
    <cellStyle name="Output 2 5 3 4 3" xfId="23727" xr:uid="{4E7E2554-A0D8-4340-889F-9BD0C5EB0DB9}"/>
    <cellStyle name="Output 2 5 3 5" xfId="11564" xr:uid="{51300EE3-A0DF-40C3-8CF6-5355542D4049}"/>
    <cellStyle name="Output 2 5 3 6" xfId="19104" xr:uid="{5048CE57-008C-44C7-8C73-2FBBED651693}"/>
    <cellStyle name="Output 2 5 4" xfId="2218" xr:uid="{00000000-0005-0000-0000-000083040000}"/>
    <cellStyle name="Output 2 5 4 2" xfId="5284" xr:uid="{58E4D55D-5BA3-4DD1-AE50-4955C0580DB0}"/>
    <cellStyle name="Output 2 5 4 2 2" xfId="14221" xr:uid="{ECB4A589-EBD7-4226-A800-09CE7672C753}"/>
    <cellStyle name="Output 2 5 4 2 3" xfId="20423" xr:uid="{2E30980C-3DC6-45F0-A4A4-D985393377C3}"/>
    <cellStyle name="Output 2 5 4 3" xfId="7442" xr:uid="{B0A8E264-5802-4A42-B412-EDC80E319917}"/>
    <cellStyle name="Output 2 5 4 3 2" xfId="16379" xr:uid="{2A97006E-3DD9-428E-86CE-080CA152C101}"/>
    <cellStyle name="Output 2 5 4 3 3" xfId="22581" xr:uid="{41CE61AA-F52E-4F78-B198-B6DC20C1FCE0}"/>
    <cellStyle name="Output 2 5 4 4" xfId="7120" xr:uid="{13E90562-D917-4CC9-A4CC-3FAC78933E0A}"/>
    <cellStyle name="Output 2 5 4 4 2" xfId="16057" xr:uid="{A6BCA353-2272-488C-B66E-FA14B53F5E54}"/>
    <cellStyle name="Output 2 5 4 4 3" xfId="22259" xr:uid="{15B3E9AC-A038-49A1-ADF9-8FA50F365F3C}"/>
    <cellStyle name="Output 2 5 4 5" xfId="11155" xr:uid="{4F1B38E7-81A9-482F-8230-774A6D83139D}"/>
    <cellStyle name="Output 2 5 4 6" xfId="18695" xr:uid="{3DAE1EA2-8A8E-45D0-B2C4-66FC961C484A}"/>
    <cellStyle name="Output 2 5 5" xfId="2717" xr:uid="{00000000-0005-0000-0000-000084040000}"/>
    <cellStyle name="Output 2 5 5 2" xfId="5783" xr:uid="{E611D5BF-0272-4C0C-83C0-0771C3EB715D}"/>
    <cellStyle name="Output 2 5 5 2 2" xfId="14720" xr:uid="{EFBE8E4A-2DBD-441C-BEFB-FA14931053D4}"/>
    <cellStyle name="Output 2 5 5 2 3" xfId="20922" xr:uid="{3A144721-0E80-47E2-9480-BBDFA687EF2D}"/>
    <cellStyle name="Output 2 5 5 3" xfId="7941" xr:uid="{79920156-7B2C-43A7-8230-3DD1925BC5F1}"/>
    <cellStyle name="Output 2 5 5 3 2" xfId="16878" xr:uid="{FCFDAEE7-2D2A-4E8C-8258-36126E36F647}"/>
    <cellStyle name="Output 2 5 5 3 3" xfId="23080" xr:uid="{D27DBB2F-0ED7-4069-8C56-A3C5035902D7}"/>
    <cellStyle name="Output 2 5 5 4" xfId="7164" xr:uid="{ECB96317-F56A-4BBB-AE3B-5429FAC8A936}"/>
    <cellStyle name="Output 2 5 5 4 2" xfId="16101" xr:uid="{E4EBA228-14D5-4B27-A209-6D9853D85A13}"/>
    <cellStyle name="Output 2 5 5 4 3" xfId="22303" xr:uid="{A8BAC52A-BFC6-4E6B-93FF-0440DB6D69ED}"/>
    <cellStyle name="Output 2 5 5 5" xfId="11654" xr:uid="{283C311E-40D1-44B1-9725-4CB3E8F12428}"/>
    <cellStyle name="Output 2 5 5 6" xfId="19194" xr:uid="{C5FD9303-A5CF-4575-870A-F260E7AEBFC6}"/>
    <cellStyle name="Output 2 5 6" xfId="2440" xr:uid="{00000000-0005-0000-0000-000085040000}"/>
    <cellStyle name="Output 2 5 6 2" xfId="5506" xr:uid="{C7122805-25AA-4620-8AE6-0CCECEE6D8C4}"/>
    <cellStyle name="Output 2 5 6 2 2" xfId="14443" xr:uid="{2BC323E6-E7B8-424C-A594-BF9E28D0BD4F}"/>
    <cellStyle name="Output 2 5 6 2 3" xfId="20645" xr:uid="{331C4201-5D01-479A-8D5F-CA162219F60E}"/>
    <cellStyle name="Output 2 5 6 3" xfId="7664" xr:uid="{B62A9818-2669-4AA9-9FC2-E22DEFD8542C}"/>
    <cellStyle name="Output 2 5 6 3 2" xfId="16601" xr:uid="{B7D6A9B4-6373-4D6A-BA7E-07A13EF09D13}"/>
    <cellStyle name="Output 2 5 6 3 3" xfId="22803" xr:uid="{FBDBC068-04AD-4951-8830-A8A9C594B97D}"/>
    <cellStyle name="Output 2 5 6 4" xfId="7232" xr:uid="{16CC0B97-FA21-4A76-ADAE-F4BB3EA89CEA}"/>
    <cellStyle name="Output 2 5 6 4 2" xfId="16169" xr:uid="{864BAC54-7B93-4F16-93E9-5CE2956E9127}"/>
    <cellStyle name="Output 2 5 6 4 3" xfId="22371" xr:uid="{F17161B7-686D-4925-8D66-C5CC590ABDFE}"/>
    <cellStyle name="Output 2 5 6 5" xfId="11377" xr:uid="{5364940D-F92B-49E2-9B28-32D95A30522B}"/>
    <cellStyle name="Output 2 5 6 6" xfId="18917" xr:uid="{F1765EE7-BEA9-4747-B297-0DEB418207A0}"/>
    <cellStyle name="Output 2 5 7" xfId="2788" xr:uid="{00000000-0005-0000-0000-000086040000}"/>
    <cellStyle name="Output 2 5 7 2" xfId="5854" xr:uid="{7515B74D-CE85-4874-AEB3-D5B8CFC6627A}"/>
    <cellStyle name="Output 2 5 7 2 2" xfId="14791" xr:uid="{EC07231C-7D37-42BB-8BF1-1F1B1BC1BD28}"/>
    <cellStyle name="Output 2 5 7 2 3" xfId="20993" xr:uid="{9ABCB581-B229-48D8-9429-E50A5E3F1B41}"/>
    <cellStyle name="Output 2 5 7 3" xfId="8012" xr:uid="{548EE8C7-08DB-451D-8EA5-C1C796F00297}"/>
    <cellStyle name="Output 2 5 7 3 2" xfId="16949" xr:uid="{87969CF7-B33B-4A0F-B849-A9A1C0FF0818}"/>
    <cellStyle name="Output 2 5 7 3 3" xfId="23151" xr:uid="{805A12FB-374D-436A-9615-176AB7D7EA14}"/>
    <cellStyle name="Output 2 5 7 4" xfId="6899" xr:uid="{59563A1D-3A4D-481F-9132-3F834C69D396}"/>
    <cellStyle name="Output 2 5 7 4 2" xfId="15836" xr:uid="{BEACCA5E-67B5-44BE-A14B-390DF4789E68}"/>
    <cellStyle name="Output 2 5 7 4 3" xfId="22038" xr:uid="{F5BC9D19-CAD1-4041-B259-458360EFB283}"/>
    <cellStyle name="Output 2 5 7 5" xfId="11725" xr:uid="{1F9637B8-FAE4-4BBD-9C6A-00AC3DAE7460}"/>
    <cellStyle name="Output 2 5 7 6" xfId="19265" xr:uid="{7480B8B7-0DA2-43A0-A730-D547370F54B4}"/>
    <cellStyle name="Output 2 5 8" xfId="2538" xr:uid="{00000000-0005-0000-0000-000087040000}"/>
    <cellStyle name="Output 2 5 8 2" xfId="5604" xr:uid="{9E3AF0F3-C703-4017-A5D7-AE7B03BE0929}"/>
    <cellStyle name="Output 2 5 8 2 2" xfId="14541" xr:uid="{476CF9F1-E8A0-4086-9738-A8A06EDE0AE2}"/>
    <cellStyle name="Output 2 5 8 2 3" xfId="20743" xr:uid="{D1F4A924-D812-480F-BCFA-4C233411A25D}"/>
    <cellStyle name="Output 2 5 8 3" xfId="7762" xr:uid="{D50E524E-BE1F-40D6-8C27-5BCCC192B2DE}"/>
    <cellStyle name="Output 2 5 8 3 2" xfId="16699" xr:uid="{34BEA82E-F8DC-45B6-9F21-EA6F90C25BFC}"/>
    <cellStyle name="Output 2 5 8 3 3" xfId="22901" xr:uid="{9BE86366-5B87-49B2-A468-7EDBA34FEB1C}"/>
    <cellStyle name="Output 2 5 8 4" xfId="8575" xr:uid="{18EC0891-8F22-4F58-B292-006902E7324C}"/>
    <cellStyle name="Output 2 5 8 4 2" xfId="17512" xr:uid="{3B0E4933-8FA6-4E64-9095-2724824A26E3}"/>
    <cellStyle name="Output 2 5 8 4 3" xfId="23714" xr:uid="{3034F568-7E7E-4975-AC3A-1BC7735AB10E}"/>
    <cellStyle name="Output 2 5 8 5" xfId="11475" xr:uid="{54AEA4AA-8B52-4199-A318-8FF2239B6FE5}"/>
    <cellStyle name="Output 2 5 8 6" xfId="19015" xr:uid="{138B443B-BAFA-461F-9281-A43ED61CB798}"/>
    <cellStyle name="Output 2 5 9" xfId="4457" xr:uid="{5C4C9A31-317C-4D73-9D9B-ACFBC3361DEA}"/>
    <cellStyle name="Output 2 5 9 2" xfId="13394" xr:uid="{2361A3AF-860A-40DB-9DA3-7146E3EBCD8C}"/>
    <cellStyle name="Output 2 5 9 3" xfId="20234" xr:uid="{99C8A7D3-8EE3-4E72-8FA4-D9B4F700A8D2}"/>
    <cellStyle name="Output 2 6" xfId="1549" xr:uid="{00000000-0005-0000-0000-000088040000}"/>
    <cellStyle name="Output 2 6 10" xfId="7034" xr:uid="{4D8D7655-22AD-44A2-BF38-F1C5AA932543}"/>
    <cellStyle name="Output 2 6 10 2" xfId="15971" xr:uid="{23931652-DB40-48E1-9FC1-94CF66498D62}"/>
    <cellStyle name="Output 2 6 10 3" xfId="22173" xr:uid="{EC1B6CED-4B37-4C4A-A281-1F33F3A5F454}"/>
    <cellStyle name="Output 2 6 11" xfId="8539" xr:uid="{39EB61B9-ED5A-46F2-98BF-D005D4A22C23}"/>
    <cellStyle name="Output 2 6 11 2" xfId="17476" xr:uid="{950E47F9-CA33-42A8-8AD8-11BAF21A2BB6}"/>
    <cellStyle name="Output 2 6 11 3" xfId="23678" xr:uid="{BBFB12B1-BCB5-445D-B2E6-8139833BF1F4}"/>
    <cellStyle name="Output 2 6 12" xfId="10490" xr:uid="{03CEA0F7-A65F-4A69-B3FF-9CA900B84997}"/>
    <cellStyle name="Output 2 6 13" xfId="18533" xr:uid="{73E24398-B3C7-43DE-9840-72FFE53222B4}"/>
    <cellStyle name="Output 2 6 2" xfId="2409" xr:uid="{00000000-0005-0000-0000-000089040000}"/>
    <cellStyle name="Output 2 6 2 2" xfId="5475" xr:uid="{C66EA54A-8104-41F9-87CB-1A3DCF3D7665}"/>
    <cellStyle name="Output 2 6 2 2 2" xfId="14412" xr:uid="{A718962C-1368-45DC-9291-F182478191CA}"/>
    <cellStyle name="Output 2 6 2 2 3" xfId="20614" xr:uid="{F7AEC58C-8A7E-41C3-81DB-D3A41B44B67D}"/>
    <cellStyle name="Output 2 6 2 3" xfId="7633" xr:uid="{C7CF0E32-D93F-4793-A776-F150E0E56A76}"/>
    <cellStyle name="Output 2 6 2 3 2" xfId="16570" xr:uid="{063DD87E-A4C3-4D9E-A52A-27C7EBDFCE41}"/>
    <cellStyle name="Output 2 6 2 3 3" xfId="22772" xr:uid="{93549607-CA51-4982-B682-C7687B92E3C7}"/>
    <cellStyle name="Output 2 6 2 4" xfId="8671" xr:uid="{B35583B9-3ED1-4CAD-BD7F-114864642536}"/>
    <cellStyle name="Output 2 6 2 4 2" xfId="17608" xr:uid="{4BC307B8-A5FC-4C55-AEEC-7048D6E87723}"/>
    <cellStyle name="Output 2 6 2 4 3" xfId="23810" xr:uid="{14343D59-FD78-4515-8DF7-CCFBB4FDD852}"/>
    <cellStyle name="Output 2 6 2 5" xfId="11346" xr:uid="{7C48A1CE-BDF9-40AE-B539-2E932824FE29}"/>
    <cellStyle name="Output 2 6 2 6" xfId="18886" xr:uid="{6FC43383-16D0-4848-AE48-01E6A1460515}"/>
    <cellStyle name="Output 2 6 3" xfId="1122" xr:uid="{00000000-0005-0000-0000-00008A040000}"/>
    <cellStyle name="Output 2 6 3 2" xfId="4189" xr:uid="{ED6B2FC6-5124-492D-81FC-66D0339ABBF0}"/>
    <cellStyle name="Output 2 6 3 2 2" xfId="13126" xr:uid="{92563464-78BA-4A35-9029-7CA683A3CDE5}"/>
    <cellStyle name="Output 2 6 3 2 3" xfId="20165" xr:uid="{2D1A7A4B-83C6-475D-9C31-BE7C975FE551}"/>
    <cellStyle name="Output 2 6 3 3" xfId="6789" xr:uid="{282B99B3-13A9-41C9-A94A-C820969CDAE8}"/>
    <cellStyle name="Output 2 6 3 3 2" xfId="15726" xr:uid="{84818363-51A2-428B-8021-83B70623D345}"/>
    <cellStyle name="Output 2 6 3 3 3" xfId="21928" xr:uid="{03AEC6E6-8354-474B-BB8B-F7BD4A5ADCA7}"/>
    <cellStyle name="Output 2 6 3 4" xfId="8736" xr:uid="{38A6C616-6937-4275-AD0A-425973E24DE9}"/>
    <cellStyle name="Output 2 6 3 4 2" xfId="17673" xr:uid="{E4D9CB56-E960-4345-BFC4-240D25494BFF}"/>
    <cellStyle name="Output 2 6 3 4 3" xfId="23875" xr:uid="{073161D5-D681-4677-BBA1-E1FE57FC4CF3}"/>
    <cellStyle name="Output 2 6 3 5" xfId="10063" xr:uid="{B3172C60-8085-4CC7-9AB4-322746F19A03}"/>
    <cellStyle name="Output 2 6 3 6" xfId="18440" xr:uid="{043EEE76-AE7F-4146-8045-F07E400370AE}"/>
    <cellStyle name="Output 2 6 4" xfId="2795" xr:uid="{00000000-0005-0000-0000-00008B040000}"/>
    <cellStyle name="Output 2 6 4 2" xfId="5861" xr:uid="{21FD40E6-412C-4F31-A17B-EB43F5E28342}"/>
    <cellStyle name="Output 2 6 4 2 2" xfId="14798" xr:uid="{1080755E-088F-47A6-8897-D8CD32502BE1}"/>
    <cellStyle name="Output 2 6 4 2 3" xfId="21000" xr:uid="{9C60F7F0-3848-4380-A7FE-D71B2DF54278}"/>
    <cellStyle name="Output 2 6 4 3" xfId="8019" xr:uid="{584EB41D-0961-425E-A43E-188C9E533B7F}"/>
    <cellStyle name="Output 2 6 4 3 2" xfId="16956" xr:uid="{2C3DBA5A-F0E7-4DE5-9906-F46064AF9A6F}"/>
    <cellStyle name="Output 2 6 4 3 3" xfId="23158" xr:uid="{0B395DC9-AB07-4D46-82BD-EE662C9B6E97}"/>
    <cellStyle name="Output 2 6 4 4" xfId="9002" xr:uid="{75A2D340-186F-43C1-809D-9A3A622A49EE}"/>
    <cellStyle name="Output 2 6 4 4 2" xfId="17939" xr:uid="{0D7712A3-86D3-4673-9921-EC12DE68ABC2}"/>
    <cellStyle name="Output 2 6 4 4 3" xfId="24141" xr:uid="{EC2B32E0-7F13-4F33-8C00-EF41BA22A150}"/>
    <cellStyle name="Output 2 6 4 5" xfId="11732" xr:uid="{B77CA4BE-279F-48F1-8421-0A6932114E7F}"/>
    <cellStyle name="Output 2 6 4 6" xfId="19272" xr:uid="{ECF104DB-0CF1-4D84-88C3-9F159AF8E597}"/>
    <cellStyle name="Output 2 6 5" xfId="2573" xr:uid="{00000000-0005-0000-0000-00008C040000}"/>
    <cellStyle name="Output 2 6 5 2" xfId="5639" xr:uid="{74E9333A-9677-4347-821E-6D91BDC056CD}"/>
    <cellStyle name="Output 2 6 5 2 2" xfId="14576" xr:uid="{3845B25B-7638-4D9C-9990-6DBE595C19E9}"/>
    <cellStyle name="Output 2 6 5 2 3" xfId="20778" xr:uid="{251E0EF8-0832-47FC-86DB-FA1BFFCF4EEA}"/>
    <cellStyle name="Output 2 6 5 3" xfId="7797" xr:uid="{37708FD8-CCB7-4770-B50E-B7F89E8888A2}"/>
    <cellStyle name="Output 2 6 5 3 2" xfId="16734" xr:uid="{495EFB04-4977-4506-8A04-8B9186BA35A1}"/>
    <cellStyle name="Output 2 6 5 3 3" xfId="22936" xr:uid="{4C0DB0AB-61C1-4F2D-802D-F53D2CB5118B}"/>
    <cellStyle name="Output 2 6 5 4" xfId="6889" xr:uid="{3C0BD97C-7F0A-40C0-A5DD-2E60862B0153}"/>
    <cellStyle name="Output 2 6 5 4 2" xfId="15826" xr:uid="{19A5B8BB-DD7F-4B41-B728-5F8B5700278B}"/>
    <cellStyle name="Output 2 6 5 4 3" xfId="22028" xr:uid="{5C976C52-2109-4F8E-A71B-1D9A39B2686C}"/>
    <cellStyle name="Output 2 6 5 5" xfId="11510" xr:uid="{554D872D-085C-48A5-B0E1-1A034A510D0D}"/>
    <cellStyle name="Output 2 6 5 6" xfId="19050" xr:uid="{AF627B9D-9EFF-435B-A005-C1A38E4BBA9C}"/>
    <cellStyle name="Output 2 6 6" xfId="2208" xr:uid="{00000000-0005-0000-0000-00008D040000}"/>
    <cellStyle name="Output 2 6 6 2" xfId="5274" xr:uid="{BCF8447F-2761-4AF9-ACF9-19805167FFF6}"/>
    <cellStyle name="Output 2 6 6 2 2" xfId="14211" xr:uid="{92AB9ACC-A729-4ABA-A02D-BF2F7C35F5C6}"/>
    <cellStyle name="Output 2 6 6 2 3" xfId="20413" xr:uid="{494E9B93-7DA7-451F-8537-D12D26BC11AE}"/>
    <cellStyle name="Output 2 6 6 3" xfId="7432" xr:uid="{44C4D381-D5FC-4FE1-86FC-F35D14100953}"/>
    <cellStyle name="Output 2 6 6 3 2" xfId="16369" xr:uid="{64082B9A-C2DA-4151-89CA-0ECEC462321C}"/>
    <cellStyle name="Output 2 6 6 3 3" xfId="22571" xr:uid="{729EBD77-AA85-45DB-BD84-A6A8B9BCCA57}"/>
    <cellStyle name="Output 2 6 6 4" xfId="6501" xr:uid="{23EA58A5-DA64-4944-BA1E-06C74323512E}"/>
    <cellStyle name="Output 2 6 6 4 2" xfId="15438" xr:uid="{4C09A6C3-F1A4-4513-A085-33C8F949BE32}"/>
    <cellStyle name="Output 2 6 6 4 3" xfId="21640" xr:uid="{904B3C9D-C92E-4187-9456-E7B9A9EF4BC1}"/>
    <cellStyle name="Output 2 6 6 5" xfId="11145" xr:uid="{5589B355-F793-4882-99FA-67C126339DC5}"/>
    <cellStyle name="Output 2 6 6 6" xfId="18685" xr:uid="{42BDBAFB-4AD3-4917-839A-9938E231EAAE}"/>
    <cellStyle name="Output 2 6 7" xfId="2375" xr:uid="{00000000-0005-0000-0000-00008E040000}"/>
    <cellStyle name="Output 2 6 7 2" xfId="5441" xr:uid="{A242EAE5-43AC-4BD7-9EF0-050C8734DAC6}"/>
    <cellStyle name="Output 2 6 7 2 2" xfId="14378" xr:uid="{B1D66A4B-0D9F-48CB-A5DB-2D2DDF714839}"/>
    <cellStyle name="Output 2 6 7 2 3" xfId="20580" xr:uid="{31ED6395-A6F2-4934-B2C1-D23611E5E841}"/>
    <cellStyle name="Output 2 6 7 3" xfId="7599" xr:uid="{F1E78725-0B49-495A-87E2-7E0B1522E93B}"/>
    <cellStyle name="Output 2 6 7 3 2" xfId="16536" xr:uid="{D646870E-5080-41A6-B5B8-B123BBB7626A}"/>
    <cellStyle name="Output 2 6 7 3 3" xfId="22738" xr:uid="{311FC6DE-C94A-48B7-952F-E3C8F0022368}"/>
    <cellStyle name="Output 2 6 7 4" xfId="9004" xr:uid="{858A2625-E715-46DA-9AF4-30E4A04FFEE0}"/>
    <cellStyle name="Output 2 6 7 4 2" xfId="17941" xr:uid="{44D26C6E-A149-4E13-8F9A-4A571923FC00}"/>
    <cellStyle name="Output 2 6 7 4 3" xfId="24143" xr:uid="{704342F6-231B-48C5-BABF-38BBD3680313}"/>
    <cellStyle name="Output 2 6 7 5" xfId="11312" xr:uid="{4F3200F7-1FA2-4F33-8A3A-3C549E1731AB}"/>
    <cellStyle name="Output 2 6 7 6" xfId="18852" xr:uid="{9025BF99-8CFC-400A-9E79-4B09425EA82A}"/>
    <cellStyle name="Output 2 6 8" xfId="756" xr:uid="{00000000-0005-0000-0000-00008F040000}"/>
    <cellStyle name="Output 2 6 8 2" xfId="3823" xr:uid="{B7561BC9-E3F1-434A-A68F-18E901B43E4B}"/>
    <cellStyle name="Output 2 6 8 2 2" xfId="12760" xr:uid="{E4AE6304-6D1F-474F-A6C5-AB59F5A12882}"/>
    <cellStyle name="Output 2 6 8 2 3" xfId="19966" xr:uid="{33CF773A-4266-4EA9-99E9-319BA6453861}"/>
    <cellStyle name="Output 2 6 8 3" xfId="6511" xr:uid="{ED539178-4AA4-4E88-804F-C3E8EC0ACEC5}"/>
    <cellStyle name="Output 2 6 8 3 2" xfId="15448" xr:uid="{C04AF11B-D456-441F-B086-DA605BFEB544}"/>
    <cellStyle name="Output 2 6 8 3 3" xfId="21650" xr:uid="{D3332B60-62C8-4F05-AB43-A3EF405B0653}"/>
    <cellStyle name="Output 2 6 8 4" xfId="9094" xr:uid="{9C368A04-E0F5-42F7-9647-528A9EBFCBA9}"/>
    <cellStyle name="Output 2 6 8 4 2" xfId="18031" xr:uid="{EFD8E398-BCE8-4811-B29C-DF7C79935844}"/>
    <cellStyle name="Output 2 6 8 4 3" xfId="24233" xr:uid="{1C8A38E8-DC18-4274-BA35-DC87DB52DB45}"/>
    <cellStyle name="Output 2 6 8 5" xfId="9697" xr:uid="{865609A7-9616-4D9A-ABDB-D46AF34F376C}"/>
    <cellStyle name="Output 2 6 8 6" xfId="18241" xr:uid="{4FB3B33A-AE61-4B10-A22C-D0F1EC9EFD2C}"/>
    <cellStyle name="Output 2 6 9" xfId="4616" xr:uid="{47EBFD2C-33B8-4886-9D73-AE47C58AFACA}"/>
    <cellStyle name="Output 2 6 9 2" xfId="13553" xr:uid="{D0EA5774-C560-4BBD-A59A-88E123B1C8EC}"/>
    <cellStyle name="Output 2 6 9 3" xfId="20258" xr:uid="{18D7AAA1-58FF-43F4-A853-647F629E8621}"/>
    <cellStyle name="Output 2 7" xfId="2148" xr:uid="{00000000-0005-0000-0000-000090040000}"/>
    <cellStyle name="Output 2 7 10" xfId="7372" xr:uid="{9FEA1703-1AB8-41E1-985A-4295BCA14B09}"/>
    <cellStyle name="Output 2 7 10 2" xfId="16309" xr:uid="{20284D4A-9259-4394-BE38-4298A023DA55}"/>
    <cellStyle name="Output 2 7 10 3" xfId="22511" xr:uid="{6498A46B-65BE-49C1-A847-0C289369CCFD}"/>
    <cellStyle name="Output 2 7 11" xfId="7093" xr:uid="{F5F9A3C9-C1C5-4695-BA63-873093697C57}"/>
    <cellStyle name="Output 2 7 11 2" xfId="16030" xr:uid="{E12AE88C-CF91-4201-9D47-033A5DFBA388}"/>
    <cellStyle name="Output 2 7 11 3" xfId="22232" xr:uid="{EE45868C-B169-4E4A-94FA-86C327E38911}"/>
    <cellStyle name="Output 2 7 12" xfId="11085" xr:uid="{4F83A41F-42F8-4AB6-BF95-25FCFE9147B9}"/>
    <cellStyle name="Output 2 7 13" xfId="18625" xr:uid="{CA659280-76A9-4935-9D79-DEA660A5CB98}"/>
    <cellStyle name="Output 2 7 2" xfId="2752" xr:uid="{00000000-0005-0000-0000-000091040000}"/>
    <cellStyle name="Output 2 7 2 2" xfId="5818" xr:uid="{2FD606E1-E0D0-4BD7-B417-75B6BE8321D2}"/>
    <cellStyle name="Output 2 7 2 2 2" xfId="14755" xr:uid="{80E842CC-485C-4EB6-9FF7-D9F1F7F18188}"/>
    <cellStyle name="Output 2 7 2 2 3" xfId="20957" xr:uid="{464ECE9D-68B5-42F8-8F65-98AC388BA8BA}"/>
    <cellStyle name="Output 2 7 2 3" xfId="7976" xr:uid="{6570DCCE-DF60-4FD2-B8C0-92491D84A04C}"/>
    <cellStyle name="Output 2 7 2 3 2" xfId="16913" xr:uid="{5FEC4E6B-41C4-4CDF-8970-21FDBF46F184}"/>
    <cellStyle name="Output 2 7 2 3 3" xfId="23115" xr:uid="{B3B7777A-0B65-415A-A8CF-F1BBF2641272}"/>
    <cellStyle name="Output 2 7 2 4" xfId="6438" xr:uid="{9805BAF9-972E-4316-9190-8AE054F977BE}"/>
    <cellStyle name="Output 2 7 2 4 2" xfId="15375" xr:uid="{205F0521-00F5-4597-8EFD-7B4B12D82F37}"/>
    <cellStyle name="Output 2 7 2 4 3" xfId="21577" xr:uid="{6597A521-9CED-4CE4-9A93-334FD02786EF}"/>
    <cellStyle name="Output 2 7 2 5" xfId="11689" xr:uid="{523EE18E-D68B-4B6C-93F7-A6BC330BE154}"/>
    <cellStyle name="Output 2 7 2 6" xfId="19229" xr:uid="{8873546A-497D-4F90-AA0B-93554936C617}"/>
    <cellStyle name="Output 2 7 3" xfId="2862" xr:uid="{00000000-0005-0000-0000-000092040000}"/>
    <cellStyle name="Output 2 7 3 2" xfId="5928" xr:uid="{E675C468-FE0F-4BD6-9AEB-6DB33C8707FC}"/>
    <cellStyle name="Output 2 7 3 2 2" xfId="14865" xr:uid="{566FA698-C3A2-46ED-8A3C-3BFE1BB5040F}"/>
    <cellStyle name="Output 2 7 3 2 3" xfId="21067" xr:uid="{A4E3692A-A386-4965-B140-F6E024661995}"/>
    <cellStyle name="Output 2 7 3 3" xfId="8086" xr:uid="{EB9D73F5-581D-4369-B5C9-001F24A9C922}"/>
    <cellStyle name="Output 2 7 3 3 2" xfId="17023" xr:uid="{229E2D15-EE5C-43D9-BB83-1A36D3DFFF0C}"/>
    <cellStyle name="Output 2 7 3 3 3" xfId="23225" xr:uid="{253067F4-1037-4262-8046-B28DC30501C7}"/>
    <cellStyle name="Output 2 7 3 4" xfId="9068" xr:uid="{160EE612-5DB9-4FE6-8691-8A0842609DDA}"/>
    <cellStyle name="Output 2 7 3 4 2" xfId="18005" xr:uid="{04AF5C53-7284-411D-A2F1-21FDE59D105D}"/>
    <cellStyle name="Output 2 7 3 4 3" xfId="24207" xr:uid="{0D2E17CA-1E85-4FEC-BCF4-733FAEF2AFD3}"/>
    <cellStyle name="Output 2 7 3 5" xfId="11799" xr:uid="{B403947B-5C8E-4FB6-855D-5D3C3A066037}"/>
    <cellStyle name="Output 2 7 3 6" xfId="19339" xr:uid="{1568535A-B822-4246-8256-1705A06768A4}"/>
    <cellStyle name="Output 2 7 4" xfId="2966" xr:uid="{00000000-0005-0000-0000-000093040000}"/>
    <cellStyle name="Output 2 7 4 2" xfId="6032" xr:uid="{825C3B84-4098-40E3-B7AA-261EB818CA08}"/>
    <cellStyle name="Output 2 7 4 2 2" xfId="14969" xr:uid="{DB624769-35BB-4F71-BB17-9167AB67490B}"/>
    <cellStyle name="Output 2 7 4 2 3" xfId="21171" xr:uid="{856531CA-45B4-4C9D-898F-B9D1B5E12892}"/>
    <cellStyle name="Output 2 7 4 3" xfId="8190" xr:uid="{6D2B3028-412A-4A70-9F83-EE1A1DBB3D76}"/>
    <cellStyle name="Output 2 7 4 3 2" xfId="17127" xr:uid="{7B0BC4D8-C1D0-421C-B261-FCAC6FB5F53C}"/>
    <cellStyle name="Output 2 7 4 3 3" xfId="23329" xr:uid="{51E10FB2-87D7-4A2A-B9AC-B95D886C38D3}"/>
    <cellStyle name="Output 2 7 4 4" xfId="6859" xr:uid="{2472DD35-8AD0-4315-9168-C104E3707CA7}"/>
    <cellStyle name="Output 2 7 4 4 2" xfId="15796" xr:uid="{C1BF32F4-3E3D-4072-BEA2-C54AD9FDA0E0}"/>
    <cellStyle name="Output 2 7 4 4 3" xfId="21998" xr:uid="{865AE5C7-F323-44BE-9260-8DEF0059BB0A}"/>
    <cellStyle name="Output 2 7 4 5" xfId="11903" xr:uid="{584BBA6E-C862-4B2D-AC72-6A457BF4FBFE}"/>
    <cellStyle name="Output 2 7 4 6" xfId="19443" xr:uid="{6C7331C3-0CB7-4493-83B7-803F35913562}"/>
    <cellStyle name="Output 2 7 5" xfId="3043" xr:uid="{00000000-0005-0000-0000-000094040000}"/>
    <cellStyle name="Output 2 7 5 2" xfId="6109" xr:uid="{032B03D8-112D-40D9-A63B-E40FEC2CE06F}"/>
    <cellStyle name="Output 2 7 5 2 2" xfId="15046" xr:uid="{F52B21A1-2C01-4418-BFD0-993400BA583B}"/>
    <cellStyle name="Output 2 7 5 2 3" xfId="21248" xr:uid="{DCE1A5DE-78DF-46C3-B14E-AA77A1D0E53B}"/>
    <cellStyle name="Output 2 7 5 3" xfId="8267" xr:uid="{09904EB2-D21A-4527-B030-3EF42C96EEAE}"/>
    <cellStyle name="Output 2 7 5 3 2" xfId="17204" xr:uid="{9434128D-4EFB-4C28-B637-359733CAF90D}"/>
    <cellStyle name="Output 2 7 5 3 3" xfId="23406" xr:uid="{7EF62EB6-4316-4736-B7CD-30BFC9449BD9}"/>
    <cellStyle name="Output 2 7 5 4" xfId="9118" xr:uid="{9290B7FD-1858-46E2-98DB-C3E126C8593D}"/>
    <cellStyle name="Output 2 7 5 4 2" xfId="18055" xr:uid="{4F6C66CC-79FA-4481-9FD9-2074653DAFBF}"/>
    <cellStyle name="Output 2 7 5 4 3" xfId="24257" xr:uid="{9E9554F9-7270-4369-A148-A6C59D333A09}"/>
    <cellStyle name="Output 2 7 5 5" xfId="11980" xr:uid="{14B8DA29-B3A9-4D3E-9FF6-EBEB3E1AB85B}"/>
    <cellStyle name="Output 2 7 5 6" xfId="19520" xr:uid="{A287F3AA-85E2-418B-94CD-287DB37EAEC3}"/>
    <cellStyle name="Output 2 7 6" xfId="3089" xr:uid="{00000000-0005-0000-0000-000095040000}"/>
    <cellStyle name="Output 2 7 6 2" xfId="6155" xr:uid="{41C24D2E-F8B8-4BDC-B1EC-DF35A3EA7556}"/>
    <cellStyle name="Output 2 7 6 2 2" xfId="15092" xr:uid="{0E41BA0E-D001-4CBB-9F29-A4D8B1A44621}"/>
    <cellStyle name="Output 2 7 6 2 3" xfId="21294" xr:uid="{9C2142BE-38C4-4A76-BA31-F137A7C388A0}"/>
    <cellStyle name="Output 2 7 6 3" xfId="8313" xr:uid="{97076AFF-9F5E-4B50-BEFF-0E301D65EEA3}"/>
    <cellStyle name="Output 2 7 6 3 2" xfId="17250" xr:uid="{86381ECC-79D0-4D67-9BE1-8E48B9DE4435}"/>
    <cellStyle name="Output 2 7 6 3 3" xfId="23452" xr:uid="{9513DE41-A935-46BF-B141-8355C246EF1F}"/>
    <cellStyle name="Output 2 7 6 4" xfId="9232" xr:uid="{2E839825-994F-49D8-AD2A-4A4CB6A54846}"/>
    <cellStyle name="Output 2 7 6 4 2" xfId="18169" xr:uid="{1DDFEB48-F293-4A40-9C57-DC2B91E0D156}"/>
    <cellStyle name="Output 2 7 6 4 3" xfId="24371" xr:uid="{85DB2151-3677-4910-8239-D82F7CDED5BA}"/>
    <cellStyle name="Output 2 7 6 5" xfId="12026" xr:uid="{7A711331-EBD9-4738-86B9-168995BF9B84}"/>
    <cellStyle name="Output 2 7 6 6" xfId="19566" xr:uid="{D55B488A-9A32-4A7C-8DA7-8F5317AA96F3}"/>
    <cellStyle name="Output 2 7 7" xfId="3161" xr:uid="{00000000-0005-0000-0000-000096040000}"/>
    <cellStyle name="Output 2 7 7 2" xfId="6227" xr:uid="{883D9184-88A7-4DD8-AA97-0BA9B41AD6DF}"/>
    <cellStyle name="Output 2 7 7 2 2" xfId="15164" xr:uid="{59515F0D-DCCA-4D71-B021-ED6B358FA4CC}"/>
    <cellStyle name="Output 2 7 7 2 3" xfId="21366" xr:uid="{C7267D5A-35F7-43EC-8A1F-07C523506C8A}"/>
    <cellStyle name="Output 2 7 7 3" xfId="8385" xr:uid="{C49BE9D5-EF52-45FC-B97F-70D06AF676A3}"/>
    <cellStyle name="Output 2 7 7 3 2" xfId="17322" xr:uid="{05ABBE24-5248-46FC-B81F-DE621808F8CB}"/>
    <cellStyle name="Output 2 7 7 3 3" xfId="23524" xr:uid="{302635C7-813E-4582-97E3-A4ECFD3F2124}"/>
    <cellStyle name="Output 2 7 7 4" xfId="7076" xr:uid="{D23725D0-0CC6-4B36-AA1B-84D734D8BF16}"/>
    <cellStyle name="Output 2 7 7 4 2" xfId="16013" xr:uid="{F1C8005B-04F2-4288-9D23-B4A7D98B127E}"/>
    <cellStyle name="Output 2 7 7 4 3" xfId="22215" xr:uid="{56342C3F-0D3E-4514-A669-37C8C828427A}"/>
    <cellStyle name="Output 2 7 7 5" xfId="12098" xr:uid="{6776B170-527A-4E6C-9D75-6ECDF19C37BF}"/>
    <cellStyle name="Output 2 7 7 6" xfId="19638" xr:uid="{FD736579-9CB1-4C7F-BC67-2A534EC2B961}"/>
    <cellStyle name="Output 2 7 8" xfId="3238" xr:uid="{00000000-0005-0000-0000-000097040000}"/>
    <cellStyle name="Output 2 7 8 2" xfId="6304" xr:uid="{FCAAC83B-6222-4B6D-8B4C-604EB832E0C7}"/>
    <cellStyle name="Output 2 7 8 2 2" xfId="15241" xr:uid="{FDB5B23A-4AE2-4B45-9AF0-D93B23A94004}"/>
    <cellStyle name="Output 2 7 8 2 3" xfId="21443" xr:uid="{29B63EEC-F2F1-458F-BDC2-0AF422E4165D}"/>
    <cellStyle name="Output 2 7 8 3" xfId="8462" xr:uid="{1D33FF0F-6F7D-4DB0-9E2D-5B53CBB71C27}"/>
    <cellStyle name="Output 2 7 8 3 2" xfId="17399" xr:uid="{09D8D85A-FA9B-42FE-A243-C8E95EF8A53E}"/>
    <cellStyle name="Output 2 7 8 3 3" xfId="23601" xr:uid="{B242F757-6A9B-49B6-9A39-906B1AC4E2DF}"/>
    <cellStyle name="Output 2 7 8 4" xfId="6471" xr:uid="{B01D08CF-2D12-4768-ACFB-050F425E90D5}"/>
    <cellStyle name="Output 2 7 8 4 2" xfId="15408" xr:uid="{2D0CDA9F-91C3-45E3-A2E1-D92BAF6DAC50}"/>
    <cellStyle name="Output 2 7 8 4 3" xfId="21610" xr:uid="{63926865-C474-4CAF-B257-B7AF38306EC2}"/>
    <cellStyle name="Output 2 7 8 5" xfId="12175" xr:uid="{6B512CF1-3D6D-4279-93A8-8CA563B61DDD}"/>
    <cellStyle name="Output 2 7 8 6" xfId="19715" xr:uid="{3058956C-5C19-42F9-B065-9AC9C2BC759D}"/>
    <cellStyle name="Output 2 7 9" xfId="5214" xr:uid="{4401D224-8276-43B0-ABC2-583628B0FBB2}"/>
    <cellStyle name="Output 2 7 9 2" xfId="14151" xr:uid="{424A7642-6BF8-48BC-BC6A-7C8C25116AC8}"/>
    <cellStyle name="Output 2 7 9 3" xfId="20353" xr:uid="{9AD06BBD-A41C-454C-9D49-89C44D2791C3}"/>
    <cellStyle name="Output 2 8" xfId="877" xr:uid="{00000000-0005-0000-0000-000098040000}"/>
    <cellStyle name="Output 2 8 2" xfId="3944" xr:uid="{D0635C85-A1FC-49CE-94E8-C5C3EAFED4BC}"/>
    <cellStyle name="Output 2 8 2 2" xfId="12881" xr:uid="{7CEC28C3-7C3B-4F70-9433-F1E82FD0B2A8}"/>
    <cellStyle name="Output 2 8 2 3" xfId="20055" xr:uid="{DE4B5A91-0028-4F7F-A8AB-30BB264BCBB8}"/>
    <cellStyle name="Output 2 8 3" xfId="6615" xr:uid="{EA334600-509A-4F7B-BF89-5FBD0A665B8E}"/>
    <cellStyle name="Output 2 8 3 2" xfId="15552" xr:uid="{0E63DF09-2365-4D62-B207-C710D9928AEA}"/>
    <cellStyle name="Output 2 8 3 3" xfId="21754" xr:uid="{0C0B4D8F-FF7F-41AE-88D1-50A209A098F9}"/>
    <cellStyle name="Output 2 8 4" xfId="8527" xr:uid="{BC87CE6D-1C74-4FB4-A801-3C5DBEFB307B}"/>
    <cellStyle name="Output 2 8 4 2" xfId="17464" xr:uid="{D5982ED9-1DAF-4766-B3A7-C37738E072E5}"/>
    <cellStyle name="Output 2 8 4 3" xfId="23666" xr:uid="{386E7A1D-2B55-4277-9DC3-E951545DDA68}"/>
    <cellStyle name="Output 2 8 5" xfId="9818" xr:uid="{3D86BD42-DEAA-4979-8780-A80A5E80E00E}"/>
    <cellStyle name="Output 2 8 6" xfId="18330" xr:uid="{267E83D2-BAE4-4ED4-BDF9-EB76157B2773}"/>
    <cellStyle name="Output 2 9" xfId="1069" xr:uid="{00000000-0005-0000-0000-000099040000}"/>
    <cellStyle name="Output 2 9 2" xfId="4136" xr:uid="{1E359D77-2BD1-4DF5-A55C-8FC6305BE1DA}"/>
    <cellStyle name="Output 2 9 2 2" xfId="13073" xr:uid="{0985EB8E-9C37-4B8B-B9CB-1845A1758A37}"/>
    <cellStyle name="Output 2 9 2 3" xfId="20112" xr:uid="{4B2FB7A4-9530-450D-8C3E-E1F03F288AC3}"/>
    <cellStyle name="Output 2 9 3" xfId="6736" xr:uid="{757A26D5-0F9D-44DE-9352-79C79D41AF69}"/>
    <cellStyle name="Output 2 9 3 2" xfId="15673" xr:uid="{101B9184-571B-4DF1-AF2D-F71C38360A48}"/>
    <cellStyle name="Output 2 9 3 3" xfId="21875" xr:uid="{6729F3BD-A064-43BC-A1F0-FE9A652C465E}"/>
    <cellStyle name="Output 2 9 4" xfId="3565" xr:uid="{0B18F97E-A1D5-472D-B52D-5306C958F03B}"/>
    <cellStyle name="Output 2 9 4 2" xfId="12502" xr:uid="{D895652C-393D-4EA4-9E6B-DA6010D3770F}"/>
    <cellStyle name="Output 2 9 4 3" xfId="19875" xr:uid="{0929647D-BB42-46C9-9FBD-B7BC54DC01CD}"/>
    <cellStyle name="Output 2 9 5" xfId="10010" xr:uid="{A6EAC052-549D-4D1E-A537-06DA97613F09}"/>
    <cellStyle name="Output 2 9 6" xfId="18387" xr:uid="{7E550A4D-8FD9-4D97-AC8D-BD8223178DE9}"/>
    <cellStyle name="Output 3" xfId="269" xr:uid="{00000000-0005-0000-0000-00009A040000}"/>
    <cellStyle name="Output 3 10" xfId="2690" xr:uid="{00000000-0005-0000-0000-00009B040000}"/>
    <cellStyle name="Output 3 10 2" xfId="5756" xr:uid="{2AD1E4AD-D661-4288-9C01-5F6F77D7BC69}"/>
    <cellStyle name="Output 3 10 2 2" xfId="14693" xr:uid="{F4A576EC-DDAF-4BE3-9B8B-1C86D98E3DF1}"/>
    <cellStyle name="Output 3 10 2 3" xfId="20895" xr:uid="{ECA052AE-9769-44B4-97B1-08BB130F7704}"/>
    <cellStyle name="Output 3 10 3" xfId="7914" xr:uid="{DC934897-A121-4436-9664-771856960CA0}"/>
    <cellStyle name="Output 3 10 3 2" xfId="16851" xr:uid="{84C80187-B378-45EE-9E83-F6299EFCD5B3}"/>
    <cellStyle name="Output 3 10 3 3" xfId="23053" xr:uid="{9C9A4509-7AED-4867-9159-28601A69454A}"/>
    <cellStyle name="Output 3 10 4" xfId="9060" xr:uid="{FF7556D6-2DC5-4D63-B1A5-83400515D13F}"/>
    <cellStyle name="Output 3 10 4 2" xfId="17997" xr:uid="{C04ACC0D-B13D-412D-8EB7-21E3E7B3F809}"/>
    <cellStyle name="Output 3 10 4 3" xfId="24199" xr:uid="{73783F50-A79E-4390-9A21-02499595BFDF}"/>
    <cellStyle name="Output 3 10 5" xfId="11627" xr:uid="{E0535F98-A407-4145-9085-5474127E971B}"/>
    <cellStyle name="Output 3 10 6" xfId="19167" xr:uid="{EE42AF7E-BD49-4EBF-AD49-9837C8196216}"/>
    <cellStyle name="Output 3 11" xfId="2404" xr:uid="{00000000-0005-0000-0000-00009C040000}"/>
    <cellStyle name="Output 3 11 2" xfId="5470" xr:uid="{EE666D77-60AD-4F94-A8CB-742D7F4E2028}"/>
    <cellStyle name="Output 3 11 2 2" xfId="14407" xr:uid="{46C32F8B-04DC-41C1-98C6-24DE240F39D5}"/>
    <cellStyle name="Output 3 11 2 3" xfId="20609" xr:uid="{DF39DAF3-F98F-48BE-AC43-A01B01841400}"/>
    <cellStyle name="Output 3 11 3" xfId="7628" xr:uid="{D61ED558-95A2-4C74-AF07-2FE5AC3ABBB2}"/>
    <cellStyle name="Output 3 11 3 2" xfId="16565" xr:uid="{8222F082-627D-4288-9F3A-43BFFA33ED59}"/>
    <cellStyle name="Output 3 11 3 3" xfId="22767" xr:uid="{B01BD095-F4EF-44BB-8348-AC0121F7FC1C}"/>
    <cellStyle name="Output 3 11 4" xfId="8804" xr:uid="{690A71C9-F53F-44EC-8D59-D0DC64B3760A}"/>
    <cellStyle name="Output 3 11 4 2" xfId="17741" xr:uid="{379560A7-F06C-4250-83A8-4C79F1D8DB64}"/>
    <cellStyle name="Output 3 11 4 3" xfId="23943" xr:uid="{D3D554DD-6643-4A6C-A8C8-E4F22AD0E9D8}"/>
    <cellStyle name="Output 3 11 5" xfId="11341" xr:uid="{B6384513-F4BE-40A3-99A1-8E078B9B0B81}"/>
    <cellStyle name="Output 3 11 6" xfId="18881" xr:uid="{415E109B-ED0C-4CCF-B6B4-87871878DDD2}"/>
    <cellStyle name="Output 3 12" xfId="3447" xr:uid="{F2DA5FB7-C72B-4B5D-A063-245B7C554B80}"/>
    <cellStyle name="Output 3 12 2" xfId="12384" xr:uid="{3EA43A8A-3C30-443C-8E2E-AD1F90EA2F71}"/>
    <cellStyle name="Output 3 12 3" xfId="19836" xr:uid="{23950DE7-B463-403A-B56E-3C247870B5D9}"/>
    <cellStyle name="Output 3 13" xfId="8639" xr:uid="{F3A7B3F6-4A77-442A-87A0-C9926FBC96EB}"/>
    <cellStyle name="Output 3 13 2" xfId="17576" xr:uid="{0AE5296A-CEC9-4C70-9AA9-9AB59AAA20E5}"/>
    <cellStyle name="Output 3 13 3" xfId="23778" xr:uid="{BAD1C3EB-1D94-4315-B2EC-3BD9FBA842AE}"/>
    <cellStyle name="Output 3 14" xfId="7277" xr:uid="{7412EC6A-C890-441F-BC81-00522C2FE6D0}"/>
    <cellStyle name="Output 3 14 2" xfId="16214" xr:uid="{601980B1-7213-40C1-9128-526DB4E7B7D1}"/>
    <cellStyle name="Output 3 14 3" xfId="22416" xr:uid="{74AD17E4-B415-46AA-AD3A-2756B821648D}"/>
    <cellStyle name="Output 3 15" xfId="9399" xr:uid="{B101E576-8F71-4A3A-8AB1-BB2A2DB0EFBE}"/>
    <cellStyle name="Output 3 16" xfId="9311" xr:uid="{F42BE7B2-291B-4C11-AC55-36F79973C8A9}"/>
    <cellStyle name="Output 3 2" xfId="666" xr:uid="{00000000-0005-0000-0000-00009D040000}"/>
    <cellStyle name="Output 3 2 10" xfId="3733" xr:uid="{19F31DFC-53C3-4E08-8990-148FA4E6C385}"/>
    <cellStyle name="Output 3 2 10 2" xfId="12670" xr:uid="{0EF357C8-A9E1-4C5A-BE67-FD8AF7ED151A}"/>
    <cellStyle name="Output 3 2 10 3" xfId="19955" xr:uid="{FE03C520-40E0-4BE0-8C43-A50579D140C2}"/>
    <cellStyle name="Output 3 2 11" xfId="6436" xr:uid="{680F41AD-94ED-4850-A34D-656469734FC6}"/>
    <cellStyle name="Output 3 2 11 2" xfId="15373" xr:uid="{DD76027D-5280-4FA8-A155-61D3E9EE1FD1}"/>
    <cellStyle name="Output 3 2 11 3" xfId="21575" xr:uid="{5D13A789-0480-4ED8-92BC-25020F169798}"/>
    <cellStyle name="Output 3 2 12" xfId="6635" xr:uid="{5A9CDB9F-335F-4E5B-95CF-96DD15626473}"/>
    <cellStyle name="Output 3 2 12 2" xfId="15572" xr:uid="{AD8B64BF-288A-4F29-9F13-40A0B22C9EF2}"/>
    <cellStyle name="Output 3 2 12 3" xfId="21774" xr:uid="{BFF5004F-8065-49B4-9E11-5FC80169A6DD}"/>
    <cellStyle name="Output 3 2 13" xfId="9607" xr:uid="{4121F767-B33D-464F-9868-6ED56B81C287}"/>
    <cellStyle name="Output 3 2 14" xfId="18230" xr:uid="{C19C08E3-F3B2-47E8-A0FF-EE33E817F62D}"/>
    <cellStyle name="Output 3 2 2" xfId="1669" xr:uid="{00000000-0005-0000-0000-00009E040000}"/>
    <cellStyle name="Output 3 2 2 10" xfId="7108" xr:uid="{837CC093-37C1-4CE3-9B62-DFB99F325B31}"/>
    <cellStyle name="Output 3 2 2 10 2" xfId="16045" xr:uid="{F4B18C01-8CA9-4686-A163-DFD083E2217C}"/>
    <cellStyle name="Output 3 2 2 10 3" xfId="22247" xr:uid="{F37573CC-B117-4E2B-8376-AF1BC37F5FD9}"/>
    <cellStyle name="Output 3 2 2 11" xfId="8836" xr:uid="{FFCDEDD3-2AB6-43C7-9043-03DE48415717}"/>
    <cellStyle name="Output 3 2 2 11 2" xfId="17773" xr:uid="{12E2C024-6FFE-4D9A-A8D4-3E7F01D57E51}"/>
    <cellStyle name="Output 3 2 2 11 3" xfId="23975" xr:uid="{4A8986B2-B7CB-4DF0-A636-DF5E0276142E}"/>
    <cellStyle name="Output 3 2 2 12" xfId="10610" xr:uid="{A5602229-ADD6-4EC2-AB6A-F3516B2C85E5}"/>
    <cellStyle name="Output 3 2 2 13" xfId="18565" xr:uid="{F3D46F69-70F6-463F-A518-8D8760D6038D}"/>
    <cellStyle name="Output 3 2 2 2" xfId="1060" xr:uid="{00000000-0005-0000-0000-00009F040000}"/>
    <cellStyle name="Output 3 2 2 2 2" xfId="4127" xr:uid="{44760872-6D72-4BB6-802A-BAECD7AFBBCA}"/>
    <cellStyle name="Output 3 2 2 2 2 2" xfId="13064" xr:uid="{E196DE20-F713-41DC-B76F-9CFA78F34234}"/>
    <cellStyle name="Output 3 2 2 2 2 3" xfId="20103" xr:uid="{71B2B3A6-2D4C-4E9E-8EE8-D8C0BAB26D1A}"/>
    <cellStyle name="Output 3 2 2 2 3" xfId="6727" xr:uid="{46EA3DDD-0B83-4F68-8272-B025F782F8DA}"/>
    <cellStyle name="Output 3 2 2 2 3 2" xfId="15664" xr:uid="{7C1CF06E-E8D8-417F-ABBD-371C2BD2F6F8}"/>
    <cellStyle name="Output 3 2 2 2 3 3" xfId="21866" xr:uid="{D9707783-5132-4F23-ADA0-A4E8EC314662}"/>
    <cellStyle name="Output 3 2 2 2 4" xfId="9178" xr:uid="{F68CAF17-BB2F-4BC2-BC19-7FFC7C634C04}"/>
    <cellStyle name="Output 3 2 2 2 4 2" xfId="18115" xr:uid="{73702F53-61E0-4B3D-99A3-ED078DF7DDAA}"/>
    <cellStyle name="Output 3 2 2 2 4 3" xfId="24317" xr:uid="{3C804B8A-8054-49A4-9BD5-AB477918A4E4}"/>
    <cellStyle name="Output 3 2 2 2 5" xfId="10001" xr:uid="{F63420E1-8919-4E13-8964-DAC52E6911BB}"/>
    <cellStyle name="Output 3 2 2 2 6" xfId="18378" xr:uid="{7C2E5F79-99B6-427F-8FD3-B20255B10F75}"/>
    <cellStyle name="Output 3 2 2 3" xfId="2396" xr:uid="{00000000-0005-0000-0000-0000A0040000}"/>
    <cellStyle name="Output 3 2 2 3 2" xfId="5462" xr:uid="{88F91F48-A2AE-4D2D-B3BC-F7BD13AE5CDB}"/>
    <cellStyle name="Output 3 2 2 3 2 2" xfId="14399" xr:uid="{3D09C7A9-E443-4BAA-B608-F49CEB7A36AE}"/>
    <cellStyle name="Output 3 2 2 3 2 3" xfId="20601" xr:uid="{42E1E657-44B4-4EF9-89A0-ED5DAF122C2B}"/>
    <cellStyle name="Output 3 2 2 3 3" xfId="7620" xr:uid="{C18D8803-6DE7-4F74-8388-240C1741E6FD}"/>
    <cellStyle name="Output 3 2 2 3 3 2" xfId="16557" xr:uid="{1891C24B-659D-4F28-A64D-51F049D10094}"/>
    <cellStyle name="Output 3 2 2 3 3 3" xfId="22759" xr:uid="{D2E97AEC-102F-46D5-A75B-90A97B4B828F}"/>
    <cellStyle name="Output 3 2 2 3 4" xfId="9021" xr:uid="{32232B3F-D31B-4E92-AD2B-D80C0ABC4F46}"/>
    <cellStyle name="Output 3 2 2 3 4 2" xfId="17958" xr:uid="{263E9711-BC34-498D-BADF-EAA12A3DF787}"/>
    <cellStyle name="Output 3 2 2 3 4 3" xfId="24160" xr:uid="{0115CDFF-E5B8-41A5-858A-716FADEF8B3C}"/>
    <cellStyle name="Output 3 2 2 3 5" xfId="11333" xr:uid="{EA62A9E5-8BFA-4D32-B13B-82480B40C7E0}"/>
    <cellStyle name="Output 3 2 2 3 6" xfId="18873" xr:uid="{5232025A-7822-4138-BFC4-6F0D8F2D3587}"/>
    <cellStyle name="Output 3 2 2 4" xfId="2381" xr:uid="{00000000-0005-0000-0000-0000A1040000}"/>
    <cellStyle name="Output 3 2 2 4 2" xfId="5447" xr:uid="{F67EF7A7-4516-458E-8CA9-46C4B00DDB91}"/>
    <cellStyle name="Output 3 2 2 4 2 2" xfId="14384" xr:uid="{901B4FEE-DCF1-448E-83E9-F2F618A61197}"/>
    <cellStyle name="Output 3 2 2 4 2 3" xfId="20586" xr:uid="{89F2B38D-004A-4CFF-A9D8-995AB537E5D0}"/>
    <cellStyle name="Output 3 2 2 4 3" xfId="7605" xr:uid="{D6BE265E-DA9D-4C9A-951C-EFEE9F0C0689}"/>
    <cellStyle name="Output 3 2 2 4 3 2" xfId="16542" xr:uid="{C26AF32E-C6A2-497A-AD6E-9924B5F21BB2}"/>
    <cellStyle name="Output 3 2 2 4 3 3" xfId="22744" xr:uid="{A617D9D3-817D-4E42-983F-B89B1BE9B2EB}"/>
    <cellStyle name="Output 3 2 2 4 4" xfId="3274" xr:uid="{4A4606D8-1FD1-49E1-82E6-711150E99751}"/>
    <cellStyle name="Output 3 2 2 4 4 2" xfId="12211" xr:uid="{9C3B874C-1174-46F5-85FE-E58CEBEB6D5E}"/>
    <cellStyle name="Output 3 2 2 4 4 3" xfId="19751" xr:uid="{25737D2B-CE01-4FA3-A21E-889514CB9D4C}"/>
    <cellStyle name="Output 3 2 2 4 5" xfId="11318" xr:uid="{8C70BA20-5331-4884-9518-C768C4B57434}"/>
    <cellStyle name="Output 3 2 2 4 6" xfId="18858" xr:uid="{73B05AC9-1A45-41B6-ACE4-3BDFED6C1055}"/>
    <cellStyle name="Output 3 2 2 5" xfId="2908" xr:uid="{00000000-0005-0000-0000-0000A2040000}"/>
    <cellStyle name="Output 3 2 2 5 2" xfId="5974" xr:uid="{14E23D4D-89A2-4C58-9BFC-D043F080928C}"/>
    <cellStyle name="Output 3 2 2 5 2 2" xfId="14911" xr:uid="{E6495471-4A3E-4A97-B9C4-D8867F168227}"/>
    <cellStyle name="Output 3 2 2 5 2 3" xfId="21113" xr:uid="{53E86435-2173-45B3-8ACA-D0250DB60C54}"/>
    <cellStyle name="Output 3 2 2 5 3" xfId="8132" xr:uid="{6C294120-638C-40EE-BD7E-4F10BA0C41A6}"/>
    <cellStyle name="Output 3 2 2 5 3 2" xfId="17069" xr:uid="{66F489EF-1827-4B4D-AC7F-6F83B12A2B69}"/>
    <cellStyle name="Output 3 2 2 5 3 3" xfId="23271" xr:uid="{DAFED90A-2E6D-4266-8A8D-1480B50FE266}"/>
    <cellStyle name="Output 3 2 2 5 4" xfId="7299" xr:uid="{A888B086-4CBD-45DC-B631-8AB168980965}"/>
    <cellStyle name="Output 3 2 2 5 4 2" xfId="16236" xr:uid="{A3BEC7C8-9FF0-4E4C-8409-BD22E45CB25D}"/>
    <cellStyle name="Output 3 2 2 5 4 3" xfId="22438" xr:uid="{833ABBBC-AA49-4C84-B00B-946641EF0D65}"/>
    <cellStyle name="Output 3 2 2 5 5" xfId="11845" xr:uid="{45A5E0DC-0531-4093-869C-356DF8CC5F6E}"/>
    <cellStyle name="Output 3 2 2 5 6" xfId="19385" xr:uid="{BC6372F5-60F0-4825-8B97-2062F3B4D6EA}"/>
    <cellStyle name="Output 3 2 2 6" xfId="2186" xr:uid="{00000000-0005-0000-0000-0000A3040000}"/>
    <cellStyle name="Output 3 2 2 6 2" xfId="5252" xr:uid="{A705EFB3-44BA-49B5-B1B0-3634CEB1C54D}"/>
    <cellStyle name="Output 3 2 2 6 2 2" xfId="14189" xr:uid="{5388DFC6-A348-4290-8F87-9B7C8E56D5CF}"/>
    <cellStyle name="Output 3 2 2 6 2 3" xfId="20391" xr:uid="{AC46888A-975F-4437-ACDF-E0058A342F79}"/>
    <cellStyle name="Output 3 2 2 6 3" xfId="7410" xr:uid="{85644D9B-E58D-46E6-9410-9FF3FDE90B10}"/>
    <cellStyle name="Output 3 2 2 6 3 2" xfId="16347" xr:uid="{A796C475-2663-4FDE-AF09-018A075B7AEC}"/>
    <cellStyle name="Output 3 2 2 6 3 3" xfId="22549" xr:uid="{9D982C4C-9D7F-4ABA-8670-BDEE9C6A76B4}"/>
    <cellStyle name="Output 3 2 2 6 4" xfId="9045" xr:uid="{F5E47A2C-C5A2-4BE9-BDF5-A58053F54F9D}"/>
    <cellStyle name="Output 3 2 2 6 4 2" xfId="17982" xr:uid="{0114BF17-AFF6-4E7C-8182-B312552C9D43}"/>
    <cellStyle name="Output 3 2 2 6 4 3" xfId="24184" xr:uid="{ABCDA9D5-BB6C-4BB3-B9B1-7ABFF0C45D2A}"/>
    <cellStyle name="Output 3 2 2 6 5" xfId="11123" xr:uid="{EA8A3110-8589-4C92-9CB9-2C4104C6FD2F}"/>
    <cellStyle name="Output 3 2 2 6 6" xfId="18663" xr:uid="{FAC00DB8-D43C-48B7-A70B-BB142E62029A}"/>
    <cellStyle name="Output 3 2 2 7" xfId="2514" xr:uid="{00000000-0005-0000-0000-0000A4040000}"/>
    <cellStyle name="Output 3 2 2 7 2" xfId="5580" xr:uid="{0D589DC2-3BB3-4AB9-8B6D-C5EA92F33F34}"/>
    <cellStyle name="Output 3 2 2 7 2 2" xfId="14517" xr:uid="{64CA53F4-2E0A-4BDE-B8AD-8F83060F35ED}"/>
    <cellStyle name="Output 3 2 2 7 2 3" xfId="20719" xr:uid="{73686BBF-3E3E-41E6-BD56-2CA8B907648F}"/>
    <cellStyle name="Output 3 2 2 7 3" xfId="7738" xr:uid="{E845AD4A-165C-4E0D-9DF3-9091C63C2DA2}"/>
    <cellStyle name="Output 3 2 2 7 3 2" xfId="16675" xr:uid="{DA3AAD49-2A3B-49B5-B961-F05C00E4D890}"/>
    <cellStyle name="Output 3 2 2 7 3 3" xfId="22877" xr:uid="{F5482C65-3BAB-4D39-B320-9F7BFF217C2C}"/>
    <cellStyle name="Output 3 2 2 7 4" xfId="7058" xr:uid="{E6D38A7A-9034-414F-AC62-11F3A81F221D}"/>
    <cellStyle name="Output 3 2 2 7 4 2" xfId="15995" xr:uid="{4A02369D-8547-40F5-AA61-FB1E8130D688}"/>
    <cellStyle name="Output 3 2 2 7 4 3" xfId="22197" xr:uid="{39558ED0-960A-4825-8166-04C40CE3238F}"/>
    <cellStyle name="Output 3 2 2 7 5" xfId="11451" xr:uid="{981B03EA-FB34-4908-9D79-2A4D7422BF15}"/>
    <cellStyle name="Output 3 2 2 7 6" xfId="18991" xr:uid="{087FA821-ED94-4610-B2CF-92C31E9A3C46}"/>
    <cellStyle name="Output 3 2 2 8" xfId="3034" xr:uid="{00000000-0005-0000-0000-0000A5040000}"/>
    <cellStyle name="Output 3 2 2 8 2" xfId="6100" xr:uid="{F7C2CD4A-D3F2-4A01-837F-E34D0903B0CE}"/>
    <cellStyle name="Output 3 2 2 8 2 2" xfId="15037" xr:uid="{D78BCB00-991B-43BF-9D34-D3363B340EAE}"/>
    <cellStyle name="Output 3 2 2 8 2 3" xfId="21239" xr:uid="{9DD71E19-B869-417C-A48D-295D710CC12D}"/>
    <cellStyle name="Output 3 2 2 8 3" xfId="8258" xr:uid="{8CB30119-E69E-4A67-9F97-69FBD6BA5095}"/>
    <cellStyle name="Output 3 2 2 8 3 2" xfId="17195" xr:uid="{AFFFA029-37D5-4E9E-8893-D123EC4846F2}"/>
    <cellStyle name="Output 3 2 2 8 3 3" xfId="23397" xr:uid="{B12B7DC5-7BD8-4182-83D5-4B3C872FE549}"/>
    <cellStyle name="Output 3 2 2 8 4" xfId="9036" xr:uid="{CC553193-EE68-4D4B-8B9B-45B74223BE5B}"/>
    <cellStyle name="Output 3 2 2 8 4 2" xfId="17973" xr:uid="{FE3CFDCF-12B7-4CE3-AEE0-DC50AB816384}"/>
    <cellStyle name="Output 3 2 2 8 4 3" xfId="24175" xr:uid="{C7EA3052-4ABC-46E9-99A9-1EEB786567E4}"/>
    <cellStyle name="Output 3 2 2 8 5" xfId="11971" xr:uid="{AB97D390-CF1A-4F5B-8B51-83E8333D7C88}"/>
    <cellStyle name="Output 3 2 2 8 6" xfId="19511" xr:uid="{F988A291-435F-41C6-B13A-82999882895F}"/>
    <cellStyle name="Output 3 2 2 9" xfId="4736" xr:uid="{5AE5DCBA-1A71-4F42-A468-3C61A94FAA0F}"/>
    <cellStyle name="Output 3 2 2 9 2" xfId="13673" xr:uid="{4EF88291-CAD8-4DD7-80DD-1B411F901A18}"/>
    <cellStyle name="Output 3 2 2 9 3" xfId="20290" xr:uid="{1569D6A5-3CB1-4912-93C5-015B358F4C23}"/>
    <cellStyle name="Output 3 2 3" xfId="2136" xr:uid="{00000000-0005-0000-0000-0000A6040000}"/>
    <cellStyle name="Output 3 2 3 10" xfId="7360" xr:uid="{9A3A14BA-AEB6-4780-9FF0-C857D1139D47}"/>
    <cellStyle name="Output 3 2 3 10 2" xfId="16297" xr:uid="{6DCDEECC-051A-413B-92FB-5ABACE05110B}"/>
    <cellStyle name="Output 3 2 3 10 3" xfId="22499" xr:uid="{412C5001-EEF7-4A21-AD4A-BA518630426B}"/>
    <cellStyle name="Output 3 2 3 11" xfId="8503" xr:uid="{047B90FA-7F5F-4C5E-BE05-AC30477035D9}"/>
    <cellStyle name="Output 3 2 3 11 2" xfId="17440" xr:uid="{D1C5E1DD-0959-48DE-9588-5FDCAD82253A}"/>
    <cellStyle name="Output 3 2 3 11 3" xfId="23642" xr:uid="{68E291FA-13B5-4591-BD0B-C22DB80A34AF}"/>
    <cellStyle name="Output 3 2 3 12" xfId="11073" xr:uid="{FF581D1F-75CA-40C7-887B-9051A9F5B26E}"/>
    <cellStyle name="Output 3 2 3 13" xfId="18613" xr:uid="{2E565308-062D-4C1C-8CAA-176C8982B668}"/>
    <cellStyle name="Output 3 2 3 2" xfId="2740" xr:uid="{00000000-0005-0000-0000-0000A7040000}"/>
    <cellStyle name="Output 3 2 3 2 2" xfId="5806" xr:uid="{1A9A1043-5F9A-416C-A99E-2748D34C6D9B}"/>
    <cellStyle name="Output 3 2 3 2 2 2" xfId="14743" xr:uid="{C900F256-5634-4ED7-BE0D-28D5EB706A40}"/>
    <cellStyle name="Output 3 2 3 2 2 3" xfId="20945" xr:uid="{3CCBB1ED-9B60-4B14-B0C0-8432D37BB554}"/>
    <cellStyle name="Output 3 2 3 2 3" xfId="7964" xr:uid="{E042DEFB-1F53-4CC7-8639-6668EA105FA6}"/>
    <cellStyle name="Output 3 2 3 2 3 2" xfId="16901" xr:uid="{81E699BB-8C13-41CE-B565-309A4B1D7903}"/>
    <cellStyle name="Output 3 2 3 2 3 3" xfId="23103" xr:uid="{29ED0B22-F42C-40CD-97CB-69F0C6019BC9}"/>
    <cellStyle name="Output 3 2 3 2 4" xfId="8995" xr:uid="{81D6B2EC-F5A5-485C-B287-C7967A580971}"/>
    <cellStyle name="Output 3 2 3 2 4 2" xfId="17932" xr:uid="{928DFEEF-D316-47C9-BCC8-DD3FD6A1446C}"/>
    <cellStyle name="Output 3 2 3 2 4 3" xfId="24134" xr:uid="{E08FE84F-4EB5-46BB-8A41-8255841D062D}"/>
    <cellStyle name="Output 3 2 3 2 5" xfId="11677" xr:uid="{6C1A9388-ADF3-4319-BAB9-3DECDEA5E566}"/>
    <cellStyle name="Output 3 2 3 2 6" xfId="19217" xr:uid="{AEEA8426-9CB8-42CA-BB28-7EACCED65F8B}"/>
    <cellStyle name="Output 3 2 3 3" xfId="2850" xr:uid="{00000000-0005-0000-0000-0000A8040000}"/>
    <cellStyle name="Output 3 2 3 3 2" xfId="5916" xr:uid="{FB27343C-D3E7-42ED-ADDB-7777815F80CF}"/>
    <cellStyle name="Output 3 2 3 3 2 2" xfId="14853" xr:uid="{EF3432BA-1084-420F-ABDB-960EC46F2828}"/>
    <cellStyle name="Output 3 2 3 3 2 3" xfId="21055" xr:uid="{AA8745AD-81FB-44A5-9FD2-9DD8D41C3DC5}"/>
    <cellStyle name="Output 3 2 3 3 3" xfId="8074" xr:uid="{66D7F1C6-D72F-4B46-A05C-10D8FA884A81}"/>
    <cellStyle name="Output 3 2 3 3 3 2" xfId="17011" xr:uid="{6EFFC431-E559-4C09-89E3-8CF27C00E566}"/>
    <cellStyle name="Output 3 2 3 3 3 3" xfId="23213" xr:uid="{141F9672-15EE-40DB-8F0E-6C3F73968556}"/>
    <cellStyle name="Output 3 2 3 3 4" xfId="8798" xr:uid="{54001BE1-51B7-4AE4-85FE-2C02F8AB0FAB}"/>
    <cellStyle name="Output 3 2 3 3 4 2" xfId="17735" xr:uid="{4ED15CBA-C61A-4DED-ACCF-494E0ED8C5DD}"/>
    <cellStyle name="Output 3 2 3 3 4 3" xfId="23937" xr:uid="{1ABB233F-040A-49BA-9F47-8B32462AA051}"/>
    <cellStyle name="Output 3 2 3 3 5" xfId="11787" xr:uid="{6A38B826-1EB7-48AA-A23C-13551E988BA7}"/>
    <cellStyle name="Output 3 2 3 3 6" xfId="19327" xr:uid="{9177CC76-F3E5-4AE8-9D53-3FE722E79D84}"/>
    <cellStyle name="Output 3 2 3 4" xfId="2954" xr:uid="{00000000-0005-0000-0000-0000A9040000}"/>
    <cellStyle name="Output 3 2 3 4 2" xfId="6020" xr:uid="{53B278A5-1672-4276-8F32-B5E23AAF3CBC}"/>
    <cellStyle name="Output 3 2 3 4 2 2" xfId="14957" xr:uid="{D19E310D-8025-4CF5-A428-684BF5A6BF63}"/>
    <cellStyle name="Output 3 2 3 4 2 3" xfId="21159" xr:uid="{2A4C7A29-FCCC-41EA-BB7C-6AF76C41128D}"/>
    <cellStyle name="Output 3 2 3 4 3" xfId="8178" xr:uid="{D8FCD2FF-B6F5-4E76-AF26-2072539A413C}"/>
    <cellStyle name="Output 3 2 3 4 3 2" xfId="17115" xr:uid="{E91FC570-84D4-4756-939E-0E8B46E58EF8}"/>
    <cellStyle name="Output 3 2 3 4 3 3" xfId="23317" xr:uid="{465EB3BF-EC72-4B60-8369-C8E9024C682D}"/>
    <cellStyle name="Output 3 2 3 4 4" xfId="8883" xr:uid="{357198EC-6041-471C-80DB-538F9DA13760}"/>
    <cellStyle name="Output 3 2 3 4 4 2" xfId="17820" xr:uid="{4CBC6958-8BCF-43B5-80CB-E426222174D4}"/>
    <cellStyle name="Output 3 2 3 4 4 3" xfId="24022" xr:uid="{FD9E00B1-B2B2-40CE-B2FF-574E1418F622}"/>
    <cellStyle name="Output 3 2 3 4 5" xfId="11891" xr:uid="{53ADCF19-5635-4525-AA29-FAC26611B547}"/>
    <cellStyle name="Output 3 2 3 4 6" xfId="19431" xr:uid="{14392471-BA2F-47A1-BEC9-5BCABE28543F}"/>
    <cellStyle name="Output 3 2 3 5" xfId="3077" xr:uid="{00000000-0005-0000-0000-0000AA040000}"/>
    <cellStyle name="Output 3 2 3 5 2" xfId="6143" xr:uid="{E1CE0D4D-14F2-4C67-BD60-377DC4C7E824}"/>
    <cellStyle name="Output 3 2 3 5 2 2" xfId="15080" xr:uid="{4CC7C9F8-9E2D-4EC6-A66C-9563B548B81A}"/>
    <cellStyle name="Output 3 2 3 5 2 3" xfId="21282" xr:uid="{79A29785-3371-464C-9D32-B174D7A379F8}"/>
    <cellStyle name="Output 3 2 3 5 3" xfId="8301" xr:uid="{A093D392-9ECD-4A54-A4C6-6993A130700C}"/>
    <cellStyle name="Output 3 2 3 5 3 2" xfId="17238" xr:uid="{F0DFE83D-4B66-4E54-9F68-5FFA2B7FDD61}"/>
    <cellStyle name="Output 3 2 3 5 3 3" xfId="23440" xr:uid="{5135C3A6-6A3F-4792-9925-2C620F24C935}"/>
    <cellStyle name="Output 3 2 3 5 4" xfId="3578" xr:uid="{40C3B703-35FF-4518-94D9-279F39666084}"/>
    <cellStyle name="Output 3 2 3 5 4 2" xfId="12515" xr:uid="{888362F7-8E08-49D3-A133-F5BA21F18DAF}"/>
    <cellStyle name="Output 3 2 3 5 4 3" xfId="19888" xr:uid="{BD17BEFE-A0B9-4E88-8853-04941E032986}"/>
    <cellStyle name="Output 3 2 3 5 5" xfId="12014" xr:uid="{426C25C8-9A4A-42FB-8AB4-F6EA9E94DABB}"/>
    <cellStyle name="Output 3 2 3 5 6" xfId="19554" xr:uid="{3EFA3F28-271B-45FE-A078-D096593F2248}"/>
    <cellStyle name="Output 3 2 3 6" xfId="3143" xr:uid="{00000000-0005-0000-0000-0000AB040000}"/>
    <cellStyle name="Output 3 2 3 6 2" xfId="6209" xr:uid="{71A4D4E0-62CB-4331-BB79-785FD36906D9}"/>
    <cellStyle name="Output 3 2 3 6 2 2" xfId="15146" xr:uid="{D85D168A-1C06-4DC4-B940-EA0B5D28A428}"/>
    <cellStyle name="Output 3 2 3 6 2 3" xfId="21348" xr:uid="{3FDDD0CD-1E09-41D9-837E-F31B52F1FD36}"/>
    <cellStyle name="Output 3 2 3 6 3" xfId="8367" xr:uid="{A91925CA-D010-4FA6-A518-F40BE02C0734}"/>
    <cellStyle name="Output 3 2 3 6 3 2" xfId="17304" xr:uid="{39C1B767-DD19-4A65-BFC3-3A80627B7855}"/>
    <cellStyle name="Output 3 2 3 6 3 3" xfId="23506" xr:uid="{ECC1C4A8-D07A-4E25-9CF5-00F5511115C8}"/>
    <cellStyle name="Output 3 2 3 6 4" xfId="7152" xr:uid="{2955C258-D9AA-4825-BEE6-6FD6911CC93C}"/>
    <cellStyle name="Output 3 2 3 6 4 2" xfId="16089" xr:uid="{C3996B3A-5768-498D-B0F7-EAA9FE7D8BD0}"/>
    <cellStyle name="Output 3 2 3 6 4 3" xfId="22291" xr:uid="{D68F3592-2C8C-4AD1-8CDE-5266B8D3E6ED}"/>
    <cellStyle name="Output 3 2 3 6 5" xfId="12080" xr:uid="{D9450FAC-48D8-4DD0-AB1C-F7C480DE7BEC}"/>
    <cellStyle name="Output 3 2 3 6 6" xfId="19620" xr:uid="{49C98D36-830E-4E71-8885-56540BA11901}"/>
    <cellStyle name="Output 3 2 3 7" xfId="2275" xr:uid="{00000000-0005-0000-0000-0000AC040000}"/>
    <cellStyle name="Output 3 2 3 7 2" xfId="5341" xr:uid="{31616BC1-BDF4-4F6A-AB3A-DF5752BA5B78}"/>
    <cellStyle name="Output 3 2 3 7 2 2" xfId="14278" xr:uid="{4D529C71-3B4C-4FF2-9545-3CD92DA34FFB}"/>
    <cellStyle name="Output 3 2 3 7 2 3" xfId="20480" xr:uid="{D86A209A-7E45-4384-BEA7-5D00DB44410B}"/>
    <cellStyle name="Output 3 2 3 7 3" xfId="7499" xr:uid="{AEC50351-E5E6-4C92-A12B-A43499B70CB3}"/>
    <cellStyle name="Output 3 2 3 7 3 2" xfId="16436" xr:uid="{B9F4434F-7E8A-46EC-9D0E-2535369490DA}"/>
    <cellStyle name="Output 3 2 3 7 3 3" xfId="22638" xr:uid="{9484EE0F-625C-4F7D-AE4F-EE33E29E13EF}"/>
    <cellStyle name="Output 3 2 3 7 4" xfId="6466" xr:uid="{C5F6B55B-03D2-46FC-8992-D5D1D6547542}"/>
    <cellStyle name="Output 3 2 3 7 4 2" xfId="15403" xr:uid="{6426FCF1-95F6-4B2E-829E-877F075B5948}"/>
    <cellStyle name="Output 3 2 3 7 4 3" xfId="21605" xr:uid="{903A1B2A-02F3-4DAB-B3A9-3D34BD0E9864}"/>
    <cellStyle name="Output 3 2 3 7 5" xfId="11212" xr:uid="{CBDAC840-713F-4450-84EC-9F60367D69CC}"/>
    <cellStyle name="Output 3 2 3 7 6" xfId="18752" xr:uid="{272CF119-254D-4337-AB3E-745069380140}"/>
    <cellStyle name="Output 3 2 3 8" xfId="3226" xr:uid="{00000000-0005-0000-0000-0000AD040000}"/>
    <cellStyle name="Output 3 2 3 8 2" xfId="6292" xr:uid="{9C7F4F2B-04DE-4D92-A99B-F7B0C9A34B15}"/>
    <cellStyle name="Output 3 2 3 8 2 2" xfId="15229" xr:uid="{9AE80231-CA26-449A-90A1-272725876B93}"/>
    <cellStyle name="Output 3 2 3 8 2 3" xfId="21431" xr:uid="{46510C75-FBEB-469D-B123-83D9B09BE301}"/>
    <cellStyle name="Output 3 2 3 8 3" xfId="8450" xr:uid="{AB0711A3-54C8-40AD-BD4D-FD8C3E03C933}"/>
    <cellStyle name="Output 3 2 3 8 3 2" xfId="17387" xr:uid="{3A193EFF-57A1-49F6-AB5E-BFE9E1645A23}"/>
    <cellStyle name="Output 3 2 3 8 3 3" xfId="23589" xr:uid="{A8980C5C-D5C1-4FDF-9A36-40B50282F984}"/>
    <cellStyle name="Output 3 2 3 8 4" xfId="7294" xr:uid="{A3DD5649-7B86-4B2F-ABCF-0920BFF40273}"/>
    <cellStyle name="Output 3 2 3 8 4 2" xfId="16231" xr:uid="{5E8EBA0E-D6D5-49E7-8543-44FBD6684311}"/>
    <cellStyle name="Output 3 2 3 8 4 3" xfId="22433" xr:uid="{CB8EC23F-F33C-4A15-B980-3C5FFA6033BA}"/>
    <cellStyle name="Output 3 2 3 8 5" xfId="12163" xr:uid="{90692C8E-229C-4B2D-9926-7BBE990DB5BD}"/>
    <cellStyle name="Output 3 2 3 8 6" xfId="19703" xr:uid="{362DA812-C42A-4944-B835-7BB498B74626}"/>
    <cellStyle name="Output 3 2 3 9" xfId="5202" xr:uid="{E80FC140-0630-4846-898E-0B7E12F73D94}"/>
    <cellStyle name="Output 3 2 3 9 2" xfId="14139" xr:uid="{4A1BDDCE-7C64-4142-9537-AF7C00427033}"/>
    <cellStyle name="Output 3 2 3 9 3" xfId="20341" xr:uid="{42D0AB0B-102F-4541-9337-8CDE33BC6EFD}"/>
    <cellStyle name="Output 3 2 4" xfId="1552" xr:uid="{00000000-0005-0000-0000-0000AE040000}"/>
    <cellStyle name="Output 3 2 4 10" xfId="7037" xr:uid="{B9ED19E2-0225-46FC-BC87-870C41EF0E35}"/>
    <cellStyle name="Output 3 2 4 10 2" xfId="15974" xr:uid="{8B7B0E2A-E4A0-48FC-89A8-7E45ED05B8D1}"/>
    <cellStyle name="Output 3 2 4 10 3" xfId="22176" xr:uid="{741F8409-E9A1-432D-890F-11DBDE99D30E}"/>
    <cellStyle name="Output 3 2 4 11" xfId="6384" xr:uid="{58CC12D9-47CF-4978-B77C-AB44B9CF38C3}"/>
    <cellStyle name="Output 3 2 4 11 2" xfId="15321" xr:uid="{7EC6C7AB-2272-413A-8177-E4E3ED407169}"/>
    <cellStyle name="Output 3 2 4 11 3" xfId="21523" xr:uid="{9BFF30EA-45B7-4A9C-881C-396905FA0B2A}"/>
    <cellStyle name="Output 3 2 4 12" xfId="10493" xr:uid="{9F2D0B3E-6F1F-40B8-95FF-4FD1EAB6F769}"/>
    <cellStyle name="Output 3 2 4 13" xfId="18536" xr:uid="{9BB34D87-755A-4EC2-B763-F2B8403E7FBC}"/>
    <cellStyle name="Output 3 2 4 2" xfId="2675" xr:uid="{00000000-0005-0000-0000-0000AF040000}"/>
    <cellStyle name="Output 3 2 4 2 2" xfId="5741" xr:uid="{292DA8D7-BF01-4CF7-97B2-4394589DDFCB}"/>
    <cellStyle name="Output 3 2 4 2 2 2" xfId="14678" xr:uid="{D976EA5B-2E9F-492F-A483-DD414C7D9904}"/>
    <cellStyle name="Output 3 2 4 2 2 3" xfId="20880" xr:uid="{5FE9B75C-F680-4C2A-B2DF-18BC821F85C1}"/>
    <cellStyle name="Output 3 2 4 2 3" xfId="7899" xr:uid="{DE8B8B8F-D55E-4BDF-B6D4-B78445CD0AE8}"/>
    <cellStyle name="Output 3 2 4 2 3 2" xfId="16836" xr:uid="{709C40CB-D149-49F2-862C-C5672C6B2090}"/>
    <cellStyle name="Output 3 2 4 2 3 3" xfId="23038" xr:uid="{6B852102-212D-4186-89B5-59A80B985165}"/>
    <cellStyle name="Output 3 2 4 2 4" xfId="6673" xr:uid="{E2A25760-CC72-4082-98A1-38EE25EB31DD}"/>
    <cellStyle name="Output 3 2 4 2 4 2" xfId="15610" xr:uid="{AD6B7265-6EB8-4B18-8DAA-A047BD68C463}"/>
    <cellStyle name="Output 3 2 4 2 4 3" xfId="21812" xr:uid="{C58AADC4-6F98-4ACC-908A-3DF89C380BB8}"/>
    <cellStyle name="Output 3 2 4 2 5" xfId="11612" xr:uid="{42562E56-0A1E-4BE7-A687-DEC3C58FA58F}"/>
    <cellStyle name="Output 3 2 4 2 6" xfId="19152" xr:uid="{C5869B25-3D6E-44D6-A1D8-6CC98101640F}"/>
    <cellStyle name="Output 3 2 4 3" xfId="2619" xr:uid="{00000000-0005-0000-0000-0000B0040000}"/>
    <cellStyle name="Output 3 2 4 3 2" xfId="5685" xr:uid="{89994D2A-6595-4BDD-9EBF-C8BBFD9D4FD9}"/>
    <cellStyle name="Output 3 2 4 3 2 2" xfId="14622" xr:uid="{D12374FB-87A4-4672-A71F-E05FA8630C26}"/>
    <cellStyle name="Output 3 2 4 3 2 3" xfId="20824" xr:uid="{D0AA2027-71F6-4CFF-9458-83CF55E97AC5}"/>
    <cellStyle name="Output 3 2 4 3 3" xfId="7843" xr:uid="{669FE205-6B59-4395-A26C-A8AB7A5815DA}"/>
    <cellStyle name="Output 3 2 4 3 3 2" xfId="16780" xr:uid="{4EE4E4B8-DD54-41C5-BFE8-894005BA0C08}"/>
    <cellStyle name="Output 3 2 4 3 3 3" xfId="22982" xr:uid="{5315877B-07B2-43CB-8EBA-0BC9D6B1C0CE}"/>
    <cellStyle name="Output 3 2 4 3 4" xfId="8996" xr:uid="{29166738-10FF-4859-B1FB-FB7CD625103F}"/>
    <cellStyle name="Output 3 2 4 3 4 2" xfId="17933" xr:uid="{F7152C56-ED86-4774-9671-2C57ADB98E94}"/>
    <cellStyle name="Output 3 2 4 3 4 3" xfId="24135" xr:uid="{23DD61B0-BD61-48D3-9976-0F362EA2D3CA}"/>
    <cellStyle name="Output 3 2 4 3 5" xfId="11556" xr:uid="{B0B89D02-9C28-4348-AD6E-70A81DB363AF}"/>
    <cellStyle name="Output 3 2 4 3 6" xfId="19096" xr:uid="{2B65B407-C70A-4715-9C2E-97BAC85A7FC2}"/>
    <cellStyle name="Output 3 2 4 4" xfId="1067" xr:uid="{00000000-0005-0000-0000-0000B1040000}"/>
    <cellStyle name="Output 3 2 4 4 2" xfId="4134" xr:uid="{C98BBB0F-7075-4E0E-8FA2-0A2A14D1A316}"/>
    <cellStyle name="Output 3 2 4 4 2 2" xfId="13071" xr:uid="{4FC58C4E-BFEC-456D-A477-D8D48CFB4B62}"/>
    <cellStyle name="Output 3 2 4 4 2 3" xfId="20110" xr:uid="{CB76A45B-9F21-488E-AF90-1E4DB75F7B53}"/>
    <cellStyle name="Output 3 2 4 4 3" xfId="6734" xr:uid="{DB361851-A263-4CBD-91E8-5B4C1228B515}"/>
    <cellStyle name="Output 3 2 4 4 3 2" xfId="15671" xr:uid="{5DB737EF-893E-4BA9-89DD-EC0AF8A73285}"/>
    <cellStyle name="Output 3 2 4 4 3 3" xfId="21873" xr:uid="{3C3A5360-4B83-463D-A06D-0ED033DEAC55}"/>
    <cellStyle name="Output 3 2 4 4 4" xfId="3611" xr:uid="{E072C412-6EC6-4858-BF4D-F27971B1E94A}"/>
    <cellStyle name="Output 3 2 4 4 4 2" xfId="12548" xr:uid="{36481851-1736-4BA3-973A-FE2DF8A036BD}"/>
    <cellStyle name="Output 3 2 4 4 4 3" xfId="19921" xr:uid="{3AAC392B-6516-40BD-9BD6-DEFA7E25254C}"/>
    <cellStyle name="Output 3 2 4 4 5" xfId="10008" xr:uid="{1E790472-8D0F-44DF-86F4-84455AC323B6}"/>
    <cellStyle name="Output 3 2 4 4 6" xfId="18385" xr:uid="{BEC17ABB-0609-413A-B736-EA73EDEAAAFE}"/>
    <cellStyle name="Output 3 2 4 5" xfId="3006" xr:uid="{00000000-0005-0000-0000-0000B2040000}"/>
    <cellStyle name="Output 3 2 4 5 2" xfId="6072" xr:uid="{A1CD2849-51E9-4253-A4E7-18AADF7F789A}"/>
    <cellStyle name="Output 3 2 4 5 2 2" xfId="15009" xr:uid="{8A766268-8F6A-4EF4-B107-78D0A7741343}"/>
    <cellStyle name="Output 3 2 4 5 2 3" xfId="21211" xr:uid="{AF73C320-EF5B-4805-AE2B-CD422063B053}"/>
    <cellStyle name="Output 3 2 4 5 3" xfId="8230" xr:uid="{EEE9BAD7-45F7-4357-BCC5-A831E9E40259}"/>
    <cellStyle name="Output 3 2 4 5 3 2" xfId="17167" xr:uid="{B54B4112-1F0B-4075-8459-7A9D59D6C379}"/>
    <cellStyle name="Output 3 2 4 5 3 3" xfId="23369" xr:uid="{C6327259-D152-4F73-AFF6-25F26FB39753}"/>
    <cellStyle name="Output 3 2 4 5 4" xfId="7230" xr:uid="{14A24D57-8732-4DE5-B4C7-7BC4EA10439E}"/>
    <cellStyle name="Output 3 2 4 5 4 2" xfId="16167" xr:uid="{B1DFFAE8-366A-4101-B934-2FF88A986F7E}"/>
    <cellStyle name="Output 3 2 4 5 4 3" xfId="22369" xr:uid="{643C9C61-AC44-47BE-A072-DFD1D8287B50}"/>
    <cellStyle name="Output 3 2 4 5 5" xfId="11943" xr:uid="{52D1FF88-BA99-470C-A718-7BB541198723}"/>
    <cellStyle name="Output 3 2 4 5 6" xfId="19483" xr:uid="{B971124B-7FF5-4F7A-ACA4-5B76614D3B10}"/>
    <cellStyle name="Output 3 2 4 6" xfId="2634" xr:uid="{00000000-0005-0000-0000-0000B3040000}"/>
    <cellStyle name="Output 3 2 4 6 2" xfId="5700" xr:uid="{D00D3FE5-4E4B-4F1B-9D9E-5880BF22C403}"/>
    <cellStyle name="Output 3 2 4 6 2 2" xfId="14637" xr:uid="{D8E51F8D-2CB8-4745-8DAA-6D914B0259F1}"/>
    <cellStyle name="Output 3 2 4 6 2 3" xfId="20839" xr:uid="{5336AFB9-A43D-4F55-A508-35578F7E630B}"/>
    <cellStyle name="Output 3 2 4 6 3" xfId="7858" xr:uid="{7CDF4C38-D6DD-412B-AF84-D1A1A42BD1AC}"/>
    <cellStyle name="Output 3 2 4 6 3 2" xfId="16795" xr:uid="{32B1670C-4C30-4484-9FB4-8A2F7602291E}"/>
    <cellStyle name="Output 3 2 4 6 3 3" xfId="22997" xr:uid="{213584BF-67B0-4133-85E0-8B893D344A57}"/>
    <cellStyle name="Output 3 2 4 6 4" xfId="6839" xr:uid="{D7219AFA-02D0-4AA7-8167-58F13CE87257}"/>
    <cellStyle name="Output 3 2 4 6 4 2" xfId="15776" xr:uid="{3D1FE5BF-B68D-4E37-A52D-C45D9FAEA69F}"/>
    <cellStyle name="Output 3 2 4 6 4 3" xfId="21978" xr:uid="{500FAFEA-82A8-42BC-A8FC-2C8834CD388F}"/>
    <cellStyle name="Output 3 2 4 6 5" xfId="11571" xr:uid="{D30828BE-AE7C-4F98-9CAE-8A841BABBE51}"/>
    <cellStyle name="Output 3 2 4 6 6" xfId="19111" xr:uid="{9D57DEB2-3329-47C0-B1B1-41974D1F61A6}"/>
    <cellStyle name="Output 3 2 4 7" xfId="2316" xr:uid="{00000000-0005-0000-0000-0000B4040000}"/>
    <cellStyle name="Output 3 2 4 7 2" xfId="5382" xr:uid="{B0AC3DE8-F9F3-4679-A0C6-055AC2E461EA}"/>
    <cellStyle name="Output 3 2 4 7 2 2" xfId="14319" xr:uid="{E7688F1B-7808-44D6-B28D-8EB87EE71106}"/>
    <cellStyle name="Output 3 2 4 7 2 3" xfId="20521" xr:uid="{4D2FF4F8-69DB-4762-9AA9-A17452704849}"/>
    <cellStyle name="Output 3 2 4 7 3" xfId="7540" xr:uid="{48A909C9-DE00-49AF-942A-607BDC0A847C}"/>
    <cellStyle name="Output 3 2 4 7 3 2" xfId="16477" xr:uid="{770DA06F-EF73-4627-B894-AC54FC40E00E}"/>
    <cellStyle name="Output 3 2 4 7 3 3" xfId="22679" xr:uid="{574933F8-578F-43D5-A326-4632A5CAD094}"/>
    <cellStyle name="Output 3 2 4 7 4" xfId="3310" xr:uid="{AB206EA3-05F5-4C7E-87A2-E6A1919024E2}"/>
    <cellStyle name="Output 3 2 4 7 4 2" xfId="12247" xr:uid="{7998D2CF-6749-4D50-A371-33B5DBFAE5A5}"/>
    <cellStyle name="Output 3 2 4 7 4 3" xfId="19781" xr:uid="{B3A069A9-7B01-4B56-A7A1-62391281E0C3}"/>
    <cellStyle name="Output 3 2 4 7 5" xfId="11253" xr:uid="{312B8256-6448-4D18-B740-F1A28BE52261}"/>
    <cellStyle name="Output 3 2 4 7 6" xfId="18793" xr:uid="{0BCCA0B8-3FE6-485B-A65A-400BB90BC7A5}"/>
    <cellStyle name="Output 3 2 4 8" xfId="2624" xr:uid="{00000000-0005-0000-0000-0000B5040000}"/>
    <cellStyle name="Output 3 2 4 8 2" xfId="5690" xr:uid="{D028978C-7084-4283-9E34-B3F6EFAB2486}"/>
    <cellStyle name="Output 3 2 4 8 2 2" xfId="14627" xr:uid="{5A370E0F-B360-4BE4-95CA-D71E83310384}"/>
    <cellStyle name="Output 3 2 4 8 2 3" xfId="20829" xr:uid="{9835624F-51E3-45CE-A670-9E12F27F110D}"/>
    <cellStyle name="Output 3 2 4 8 3" xfId="7848" xr:uid="{9D939AA6-34C0-42C9-A425-2EEA9B76519C}"/>
    <cellStyle name="Output 3 2 4 8 3 2" xfId="16785" xr:uid="{B236F16A-65E6-44DE-9B13-1CA307F06E3B}"/>
    <cellStyle name="Output 3 2 4 8 3 3" xfId="22987" xr:uid="{446DEF78-FAD6-4866-ABFB-786B8C8D1059}"/>
    <cellStyle name="Output 3 2 4 8 4" xfId="8873" xr:uid="{A2D22375-AB2A-4130-A6CD-B68259CE118F}"/>
    <cellStyle name="Output 3 2 4 8 4 2" xfId="17810" xr:uid="{1FFF96E6-CBE5-4795-A0F7-C05729768A24}"/>
    <cellStyle name="Output 3 2 4 8 4 3" xfId="24012" xr:uid="{1974B484-6B5B-4534-8F67-BAFBFC9A7F4D}"/>
    <cellStyle name="Output 3 2 4 8 5" xfId="11561" xr:uid="{9F4A1F6D-4E0E-4A42-94D1-75FF20AF8055}"/>
    <cellStyle name="Output 3 2 4 8 6" xfId="19101" xr:uid="{694DE305-883B-48E8-B850-B7144CE624D7}"/>
    <cellStyle name="Output 3 2 4 9" xfId="4619" xr:uid="{94DF80FE-A538-431A-820A-AE947BA56474}"/>
    <cellStyle name="Output 3 2 4 9 2" xfId="13556" xr:uid="{270E250E-A4B6-441A-9C93-78779BB0C14A}"/>
    <cellStyle name="Output 3 2 4 9 3" xfId="20261" xr:uid="{B26920EE-F51B-46D4-B4A1-D6F2978B93F5}"/>
    <cellStyle name="Output 3 2 5" xfId="2160" xr:uid="{00000000-0005-0000-0000-0000B6040000}"/>
    <cellStyle name="Output 3 2 5 10" xfId="7384" xr:uid="{7B71736F-21F4-41B1-85D7-7D80984EC49F}"/>
    <cellStyle name="Output 3 2 5 10 2" xfId="16321" xr:uid="{F1A8C830-440E-4196-8041-A5FA40933B92}"/>
    <cellStyle name="Output 3 2 5 10 3" xfId="22523" xr:uid="{3BAFF560-21A6-48EE-A25E-10AFCD25741A}"/>
    <cellStyle name="Output 3 2 5 11" xfId="7188" xr:uid="{38961846-5E5C-4C78-8AC5-5512D1B0DF01}"/>
    <cellStyle name="Output 3 2 5 11 2" xfId="16125" xr:uid="{13E88752-B89C-4DDC-BAE1-0AB052299808}"/>
    <cellStyle name="Output 3 2 5 11 3" xfId="22327" xr:uid="{C1D11EF8-3072-4E91-BD8A-4A2C534A950E}"/>
    <cellStyle name="Output 3 2 5 12" xfId="11097" xr:uid="{4F0738CE-91A7-45E1-82FE-D7922EAE4D95}"/>
    <cellStyle name="Output 3 2 5 13" xfId="18637" xr:uid="{B73E6B0F-CFBD-4980-90C5-EA20D1CDF988}"/>
    <cellStyle name="Output 3 2 5 2" xfId="2764" xr:uid="{00000000-0005-0000-0000-0000B7040000}"/>
    <cellStyle name="Output 3 2 5 2 2" xfId="5830" xr:uid="{CA9B92A4-7A2D-40D2-8B0E-2202BEB3806A}"/>
    <cellStyle name="Output 3 2 5 2 2 2" xfId="14767" xr:uid="{5713C060-7790-42C7-A070-B0D98EF8E3A2}"/>
    <cellStyle name="Output 3 2 5 2 2 3" xfId="20969" xr:uid="{F384BE58-8DCE-41F6-B28A-9FEFE7A8B9F4}"/>
    <cellStyle name="Output 3 2 5 2 3" xfId="7988" xr:uid="{7E2BD366-038D-43D4-8941-A6D5D08F0FBD}"/>
    <cellStyle name="Output 3 2 5 2 3 2" xfId="16925" xr:uid="{3B980A9E-7033-4286-B1EE-20BC832C7F0C}"/>
    <cellStyle name="Output 3 2 5 2 3 3" xfId="23127" xr:uid="{33AAFD3E-565B-40FB-BA8C-FEA6CEF62E24}"/>
    <cellStyle name="Output 3 2 5 2 4" xfId="9264" xr:uid="{A2A736A4-67CD-4694-AF3C-2571D752AA83}"/>
    <cellStyle name="Output 3 2 5 2 4 2" xfId="18201" xr:uid="{19557570-4265-4976-8B62-4E4A41CA9D8E}"/>
    <cellStyle name="Output 3 2 5 2 4 3" xfId="24403" xr:uid="{72F6A87F-ACE2-4ADF-B7A5-15C254B6AA5E}"/>
    <cellStyle name="Output 3 2 5 2 5" xfId="11701" xr:uid="{DC81AA7F-FC08-4D55-8FDB-84B48D7297E1}"/>
    <cellStyle name="Output 3 2 5 2 6" xfId="19241" xr:uid="{32DF97BC-60DA-421F-9FA2-05658C44E666}"/>
    <cellStyle name="Output 3 2 5 3" xfId="2874" xr:uid="{00000000-0005-0000-0000-0000B8040000}"/>
    <cellStyle name="Output 3 2 5 3 2" xfId="5940" xr:uid="{AF21077F-5FDE-4B38-AD19-17D12A90D54E}"/>
    <cellStyle name="Output 3 2 5 3 2 2" xfId="14877" xr:uid="{0D7B83C9-DE55-4C50-B182-FAA06622D383}"/>
    <cellStyle name="Output 3 2 5 3 2 3" xfId="21079" xr:uid="{233BC636-8B6A-41C1-81E4-9540D2A5A166}"/>
    <cellStyle name="Output 3 2 5 3 3" xfId="8098" xr:uid="{E8CB5162-6F78-45F8-8A87-FE5D4918806E}"/>
    <cellStyle name="Output 3 2 5 3 3 2" xfId="17035" xr:uid="{EF7B7539-25AE-4BC4-9B82-06F73906A185}"/>
    <cellStyle name="Output 3 2 5 3 3 3" xfId="23237" xr:uid="{B4052419-B5B5-42ED-8EAC-E916AF82CDD1}"/>
    <cellStyle name="Output 3 2 5 3 4" xfId="8679" xr:uid="{38887238-B2C4-4596-B0B5-512DAA41B486}"/>
    <cellStyle name="Output 3 2 5 3 4 2" xfId="17616" xr:uid="{F21193AC-A556-4170-87D2-E9EFD0439B23}"/>
    <cellStyle name="Output 3 2 5 3 4 3" xfId="23818" xr:uid="{A070B243-D32A-4819-B378-4283C76FBB7A}"/>
    <cellStyle name="Output 3 2 5 3 5" xfId="11811" xr:uid="{88B158C7-FF81-46B8-AA4F-18DCF3FAFADB}"/>
    <cellStyle name="Output 3 2 5 3 6" xfId="19351" xr:uid="{5D9511D7-B1A4-4A6F-92CA-6C660B657CA1}"/>
    <cellStyle name="Output 3 2 5 4" xfId="2978" xr:uid="{00000000-0005-0000-0000-0000B9040000}"/>
    <cellStyle name="Output 3 2 5 4 2" xfId="6044" xr:uid="{FC4BAB4C-1294-49C0-9E62-9D167FBBD5CA}"/>
    <cellStyle name="Output 3 2 5 4 2 2" xfId="14981" xr:uid="{181930A6-6F5A-4E27-B540-8E978361E255}"/>
    <cellStyle name="Output 3 2 5 4 2 3" xfId="21183" xr:uid="{765B372A-1674-41E5-8F92-6C22E1549B35}"/>
    <cellStyle name="Output 3 2 5 4 3" xfId="8202" xr:uid="{DCBEEA16-CB45-481B-A70A-10F5E882FC90}"/>
    <cellStyle name="Output 3 2 5 4 3 2" xfId="17139" xr:uid="{09BE8BEB-153A-4FF5-A2A4-C69B925615D3}"/>
    <cellStyle name="Output 3 2 5 4 3 3" xfId="23341" xr:uid="{3F63DB54-1F80-4B72-8D55-D6D2DA4FEEE8}"/>
    <cellStyle name="Output 3 2 5 4 4" xfId="3616" xr:uid="{3786321C-9429-4606-85DB-683138D77331}"/>
    <cellStyle name="Output 3 2 5 4 4 2" xfId="12553" xr:uid="{D6883A85-414D-4674-9C75-2CDD617BDCAA}"/>
    <cellStyle name="Output 3 2 5 4 4 3" xfId="19926" xr:uid="{DC00E2F0-F8E0-4BB8-8741-F4B17FAB1FFF}"/>
    <cellStyle name="Output 3 2 5 4 5" xfId="11915" xr:uid="{35585316-7191-4E5E-B029-49FFAFFCDE48}"/>
    <cellStyle name="Output 3 2 5 4 6" xfId="19455" xr:uid="{5AE3D702-F448-4680-BC3E-4E1D2CFE8C6C}"/>
    <cellStyle name="Output 3 2 5 5" xfId="3046" xr:uid="{00000000-0005-0000-0000-0000BA040000}"/>
    <cellStyle name="Output 3 2 5 5 2" xfId="6112" xr:uid="{F1DEFEF7-08B8-486D-9757-782E762CDE07}"/>
    <cellStyle name="Output 3 2 5 5 2 2" xfId="15049" xr:uid="{EFDD8928-56DD-4A69-AAB2-2AC1F98222EE}"/>
    <cellStyle name="Output 3 2 5 5 2 3" xfId="21251" xr:uid="{A2F17790-8506-4113-94A2-CB0AC7F1A44A}"/>
    <cellStyle name="Output 3 2 5 5 3" xfId="8270" xr:uid="{24EB3AAA-291D-47A8-BB27-64BCD85CB0B3}"/>
    <cellStyle name="Output 3 2 5 5 3 2" xfId="17207" xr:uid="{D40AA51F-31BB-4FE3-BEC3-B53992EC8E66}"/>
    <cellStyle name="Output 3 2 5 5 3 3" xfId="23409" xr:uid="{F71D352B-78FA-4C51-A66D-1C9E6B11B6F0}"/>
    <cellStyle name="Output 3 2 5 5 4" xfId="6880" xr:uid="{41455115-4D2C-47DD-B22F-44947E5A9573}"/>
    <cellStyle name="Output 3 2 5 5 4 2" xfId="15817" xr:uid="{51335D30-4BCC-4218-AC84-8BCFBB8CDD00}"/>
    <cellStyle name="Output 3 2 5 5 4 3" xfId="22019" xr:uid="{61C397EF-DF21-4E7B-B835-E1FB145ABC49}"/>
    <cellStyle name="Output 3 2 5 5 5" xfId="11983" xr:uid="{FCD3BBF8-C4A5-4F59-8DA4-96AB0CFCD6B0}"/>
    <cellStyle name="Output 3 2 5 5 6" xfId="19523" xr:uid="{2615DE3C-E38C-424F-ACF7-8953AF68D46E}"/>
    <cellStyle name="Output 3 2 5 6" xfId="3101" xr:uid="{00000000-0005-0000-0000-0000BB040000}"/>
    <cellStyle name="Output 3 2 5 6 2" xfId="6167" xr:uid="{4C3EDC38-E7F7-4649-97A0-9CF279316057}"/>
    <cellStyle name="Output 3 2 5 6 2 2" xfId="15104" xr:uid="{B975194C-563E-457D-9A47-8A6B4941F16C}"/>
    <cellStyle name="Output 3 2 5 6 2 3" xfId="21306" xr:uid="{F2145767-E8FC-480B-AB30-EBBBBB1C075D}"/>
    <cellStyle name="Output 3 2 5 6 3" xfId="8325" xr:uid="{6144A753-8A72-4A59-8A2E-E72FFC9BE1ED}"/>
    <cellStyle name="Output 3 2 5 6 3 2" xfId="17262" xr:uid="{CA30BA0A-1B07-48B7-AC7B-C1BA2E77FB71}"/>
    <cellStyle name="Output 3 2 5 6 3 3" xfId="23464" xr:uid="{0F54DC8C-7813-4EAA-9BC1-4A2A2CD3899C}"/>
    <cellStyle name="Output 3 2 5 6 4" xfId="8591" xr:uid="{FA030F03-1755-4100-A9B1-32347B07EF25}"/>
    <cellStyle name="Output 3 2 5 6 4 2" xfId="17528" xr:uid="{5E1F6657-738A-47F2-A9EC-A3CED68D1642}"/>
    <cellStyle name="Output 3 2 5 6 4 3" xfId="23730" xr:uid="{906485E5-8D14-4231-AC11-BEE727AB0C3F}"/>
    <cellStyle name="Output 3 2 5 6 5" xfId="12038" xr:uid="{3AB91426-A1F5-4736-AB7D-98DB1A099984}"/>
    <cellStyle name="Output 3 2 5 6 6" xfId="19578" xr:uid="{4E1E80A5-7FAC-4DBF-9BBC-F4BD12060A26}"/>
    <cellStyle name="Output 3 2 5 7" xfId="3173" xr:uid="{00000000-0005-0000-0000-0000BC040000}"/>
    <cellStyle name="Output 3 2 5 7 2" xfId="6239" xr:uid="{0033AA58-E6F6-4518-9913-EC620F88F644}"/>
    <cellStyle name="Output 3 2 5 7 2 2" xfId="15176" xr:uid="{53518B6A-66C3-4F67-8548-B01A4F42D728}"/>
    <cellStyle name="Output 3 2 5 7 2 3" xfId="21378" xr:uid="{924FA9A6-6B68-47FF-915A-9D0F03664EE4}"/>
    <cellStyle name="Output 3 2 5 7 3" xfId="8397" xr:uid="{E6814859-0C3D-43BD-AB6C-DE587BF364F6}"/>
    <cellStyle name="Output 3 2 5 7 3 2" xfId="17334" xr:uid="{4C835925-8C40-434E-810B-58E7BD997B1E}"/>
    <cellStyle name="Output 3 2 5 7 3 3" xfId="23536" xr:uid="{40131639-5232-4F27-B137-2C6B7D56E818}"/>
    <cellStyle name="Output 3 2 5 7 4" xfId="9119" xr:uid="{86E776D5-9370-4FD7-BA39-E50FF13E04EC}"/>
    <cellStyle name="Output 3 2 5 7 4 2" xfId="18056" xr:uid="{74F7B1DE-C280-450E-8EC6-B28CF6ABCF20}"/>
    <cellStyle name="Output 3 2 5 7 4 3" xfId="24258" xr:uid="{B2DD1694-1CF0-4EDF-8F50-940147AC5BBA}"/>
    <cellStyle name="Output 3 2 5 7 5" xfId="12110" xr:uid="{259E1F80-8F71-4966-93F4-4BA1D9177D48}"/>
    <cellStyle name="Output 3 2 5 7 6" xfId="19650" xr:uid="{C8CE6416-940E-43E7-94AA-C64A84DAA791}"/>
    <cellStyle name="Output 3 2 5 8" xfId="3250" xr:uid="{00000000-0005-0000-0000-0000BD040000}"/>
    <cellStyle name="Output 3 2 5 8 2" xfId="6316" xr:uid="{7A1D0397-128F-401A-9A95-9E2BD2940C60}"/>
    <cellStyle name="Output 3 2 5 8 2 2" xfId="15253" xr:uid="{E340F52A-E743-453B-AD2F-9B139000765F}"/>
    <cellStyle name="Output 3 2 5 8 2 3" xfId="21455" xr:uid="{5348B5A3-C1A2-4ADC-8886-EFD2314659E5}"/>
    <cellStyle name="Output 3 2 5 8 3" xfId="8474" xr:uid="{E7FDACC5-83A3-4A69-BCD1-993976BD53FC}"/>
    <cellStyle name="Output 3 2 5 8 3 2" xfId="17411" xr:uid="{88679FB5-FA0F-49ED-8524-8CEBF5985A3A}"/>
    <cellStyle name="Output 3 2 5 8 3 3" xfId="23613" xr:uid="{C1E384F6-C3A9-4E0B-B280-35B66A931D62}"/>
    <cellStyle name="Output 3 2 5 8 4" xfId="9082" xr:uid="{025D7C86-A423-491F-880C-F65008483661}"/>
    <cellStyle name="Output 3 2 5 8 4 2" xfId="18019" xr:uid="{0F909723-D586-44CB-BB44-5E0EA7916176}"/>
    <cellStyle name="Output 3 2 5 8 4 3" xfId="24221" xr:uid="{FD395190-3E49-4ABD-8EF9-323F1676D670}"/>
    <cellStyle name="Output 3 2 5 8 5" xfId="12187" xr:uid="{C17C1B62-4CDC-4339-8FBF-11611C28D293}"/>
    <cellStyle name="Output 3 2 5 8 6" xfId="19727" xr:uid="{5885B3A8-FA59-4638-9183-ADA0A9DA36CE}"/>
    <cellStyle name="Output 3 2 5 9" xfId="5226" xr:uid="{C72F66C4-909F-43F5-B65F-03B3A63E29BB}"/>
    <cellStyle name="Output 3 2 5 9 2" xfId="14163" xr:uid="{024A1ED3-5907-4591-B210-A4597A393023}"/>
    <cellStyle name="Output 3 2 5 9 3" xfId="20365" xr:uid="{2AF303AB-2EEC-4D04-BCF0-2B2D7D8C8674}"/>
    <cellStyle name="Output 3 2 6" xfId="1236" xr:uid="{00000000-0005-0000-0000-0000BE040000}"/>
    <cellStyle name="Output 3 2 6 2" xfId="4303" xr:uid="{B20A3276-BDD3-446E-A6CA-6C63B5B68455}"/>
    <cellStyle name="Output 3 2 6 2 2" xfId="13240" xr:uid="{BF335F60-0157-4E29-BDBF-81E66D1DC293}"/>
    <cellStyle name="Output 3 2 6 2 3" xfId="20191" xr:uid="{CC27453B-B586-4853-946D-210DCCC90481}"/>
    <cellStyle name="Output 3 2 6 3" xfId="6863" xr:uid="{C8B5807F-CFFB-4708-839E-A6F7E34A8545}"/>
    <cellStyle name="Output 3 2 6 3 2" xfId="15800" xr:uid="{C846FDF4-BE86-4325-8491-6748C3E081B7}"/>
    <cellStyle name="Output 3 2 6 3 3" xfId="22002" xr:uid="{DE85EF95-1B5D-40EB-B766-6E7BAAB776BD}"/>
    <cellStyle name="Output 3 2 6 4" xfId="6898" xr:uid="{3F746A81-C386-41E9-9CE3-1823F0440F2C}"/>
    <cellStyle name="Output 3 2 6 4 2" xfId="15835" xr:uid="{B2BC3A40-0252-47BD-9716-ADC44F09C835}"/>
    <cellStyle name="Output 3 2 6 4 3" xfId="22037" xr:uid="{F180608B-8A31-4A39-9271-7AAD56A90B48}"/>
    <cellStyle name="Output 3 2 6 5" xfId="10177" xr:uid="{9E8F4BBC-07D0-4C88-AF4F-A9F508830027}"/>
    <cellStyle name="Output 3 2 6 6" xfId="18466" xr:uid="{008DBFCD-7B22-469E-910D-17B178144297}"/>
    <cellStyle name="Output 3 2 7" xfId="2314" xr:uid="{00000000-0005-0000-0000-0000BF040000}"/>
    <cellStyle name="Output 3 2 7 2" xfId="5380" xr:uid="{519C00F8-AA6F-4658-BCBB-09D09A3B99C4}"/>
    <cellStyle name="Output 3 2 7 2 2" xfId="14317" xr:uid="{F55A8554-6794-42CB-8A60-1758ACBD7A04}"/>
    <cellStyle name="Output 3 2 7 2 3" xfId="20519" xr:uid="{478214F6-80A9-41D5-A6C5-58EAE056B06D}"/>
    <cellStyle name="Output 3 2 7 3" xfId="7538" xr:uid="{E441C5F6-5523-4296-ACBA-5045DF519F4E}"/>
    <cellStyle name="Output 3 2 7 3 2" xfId="16475" xr:uid="{056982F9-46DB-4F98-93AE-13A7399D79D2}"/>
    <cellStyle name="Output 3 2 7 3 3" xfId="22677" xr:uid="{02A03A6D-DDA2-4DA8-AD35-2E1884601EFC}"/>
    <cellStyle name="Output 3 2 7 4" xfId="3557" xr:uid="{999AB7D1-9145-4B06-8F02-ADF31837E393}"/>
    <cellStyle name="Output 3 2 7 4 2" xfId="12494" xr:uid="{6CFA8DCA-7C0F-49DA-8460-3AC8C684FC79}"/>
    <cellStyle name="Output 3 2 7 4 3" xfId="19867" xr:uid="{80CA5735-53C3-4D49-A085-5A03EC7C143C}"/>
    <cellStyle name="Output 3 2 7 5" xfId="11251" xr:uid="{A7A8263C-1DEB-4591-B20E-19549172A1E9}"/>
    <cellStyle name="Output 3 2 7 6" xfId="18791" xr:uid="{1413CF9E-994E-4938-B880-F97425E918E6}"/>
    <cellStyle name="Output 3 2 8" xfId="2674" xr:uid="{00000000-0005-0000-0000-0000C0040000}"/>
    <cellStyle name="Output 3 2 8 2" xfId="5740" xr:uid="{D2B1DA5B-DC01-444F-A19A-79B73311A73D}"/>
    <cellStyle name="Output 3 2 8 2 2" xfId="14677" xr:uid="{895D5F5D-A21F-4DB1-BB4A-25F4D44E0EEA}"/>
    <cellStyle name="Output 3 2 8 2 3" xfId="20879" xr:uid="{6D581805-8C43-47B9-A2B0-D3BCD3736B11}"/>
    <cellStyle name="Output 3 2 8 3" xfId="7898" xr:uid="{2571210E-8F6B-47BB-A017-C98A5AE35582}"/>
    <cellStyle name="Output 3 2 8 3 2" xfId="16835" xr:uid="{9D3DD33A-73AF-412E-B639-FFC3FED62A77}"/>
    <cellStyle name="Output 3 2 8 3 3" xfId="23037" xr:uid="{E3BE5FC8-1651-49D4-8A11-E6ACDE619437}"/>
    <cellStyle name="Output 3 2 8 4" xfId="8664" xr:uid="{77507AE0-C109-4D3C-A6D0-74310F9FF995}"/>
    <cellStyle name="Output 3 2 8 4 2" xfId="17601" xr:uid="{7F2F7299-D4D5-4877-BFA0-194621C5C90F}"/>
    <cellStyle name="Output 3 2 8 4 3" xfId="23803" xr:uid="{71FF03CA-DDE5-42DA-B481-95B5362EF4FB}"/>
    <cellStyle name="Output 3 2 8 5" xfId="11611" xr:uid="{E558523B-D106-47AF-A737-FE948DA2F870}"/>
    <cellStyle name="Output 3 2 8 6" xfId="19151" xr:uid="{65E58BD7-11FC-412E-BE25-C22F83A04B7D}"/>
    <cellStyle name="Output 3 2 9" xfId="2274" xr:uid="{00000000-0005-0000-0000-0000C1040000}"/>
    <cellStyle name="Output 3 2 9 2" xfId="5340" xr:uid="{EF7E003A-B7E2-4533-ACCB-4F8AD019A28E}"/>
    <cellStyle name="Output 3 2 9 2 2" xfId="14277" xr:uid="{FC2BE823-F52B-4B72-A4D4-4EF6CF6C76F3}"/>
    <cellStyle name="Output 3 2 9 2 3" xfId="20479" xr:uid="{E99D94AA-9CFA-4F25-A3CC-8804AA1695CE}"/>
    <cellStyle name="Output 3 2 9 3" xfId="7498" xr:uid="{928771A5-1C92-433B-9DF1-20387423518D}"/>
    <cellStyle name="Output 3 2 9 3 2" xfId="16435" xr:uid="{6775D98E-6BBB-442F-A464-7C8698F5B577}"/>
    <cellStyle name="Output 3 2 9 3 3" xfId="22637" xr:uid="{DB879DD9-B789-45F1-8EDF-C7B9B7B3CC32}"/>
    <cellStyle name="Output 3 2 9 4" xfId="9110" xr:uid="{41A5ADEC-AA5C-4F2B-94F7-AA184AB48C18}"/>
    <cellStyle name="Output 3 2 9 4 2" xfId="18047" xr:uid="{81BD091C-3A79-4848-B10A-1B42733088E3}"/>
    <cellStyle name="Output 3 2 9 4 3" xfId="24249" xr:uid="{96716F67-2E7E-4736-A0D8-D7F3B12DCB13}"/>
    <cellStyle name="Output 3 2 9 5" xfId="11211" xr:uid="{4B344D59-CB1D-4B74-A5F6-2BC018489745}"/>
    <cellStyle name="Output 3 2 9 6" xfId="18751" xr:uid="{04EC6FC9-1AF5-4808-B398-BBB6B326F7CD}"/>
    <cellStyle name="Output 3 3" xfId="1456" xr:uid="{00000000-0005-0000-0000-0000C2040000}"/>
    <cellStyle name="Output 3 3 10" xfId="6986" xr:uid="{3EB274B3-FE90-466D-8C76-0D79455C08C5}"/>
    <cellStyle name="Output 3 3 10 2" xfId="15923" xr:uid="{B39B84FA-65E2-4C68-A5C3-A63DDB54FFB0}"/>
    <cellStyle name="Output 3 3 10 3" xfId="22125" xr:uid="{01F9BAA0-A766-4CA6-81BD-788BF6D05386}"/>
    <cellStyle name="Output 3 3 11" xfId="9191" xr:uid="{80C81DBD-FC16-45D7-8300-D50A061499FD}"/>
    <cellStyle name="Output 3 3 11 2" xfId="18128" xr:uid="{1ECF8DF2-D58C-489B-A65E-21E7B817BA00}"/>
    <cellStyle name="Output 3 3 11 3" xfId="24330" xr:uid="{63E9046D-3ED0-445C-9130-ADC3F970BBEA}"/>
    <cellStyle name="Output 3 3 12" xfId="10397" xr:uid="{BBF9741E-9F2F-40AC-8E54-C76B2C60748F}"/>
    <cellStyle name="Output 3 3 13" xfId="18519" xr:uid="{C4B0C1A0-C740-42AD-B1B3-7B383CD145FE}"/>
    <cellStyle name="Output 3 3 2" xfId="2463" xr:uid="{00000000-0005-0000-0000-0000C3040000}"/>
    <cellStyle name="Output 3 3 2 2" xfId="5529" xr:uid="{B6474576-B009-45E1-920A-6A8F6ACD6AA2}"/>
    <cellStyle name="Output 3 3 2 2 2" xfId="14466" xr:uid="{73C597EC-F3D7-459F-A907-9CE174967CD3}"/>
    <cellStyle name="Output 3 3 2 2 3" xfId="20668" xr:uid="{8E53C03A-F66E-47E1-BD24-7096B9097A6A}"/>
    <cellStyle name="Output 3 3 2 3" xfId="7687" xr:uid="{7318C651-3FBA-45C1-9264-9CA947BD0B4A}"/>
    <cellStyle name="Output 3 3 2 3 2" xfId="16624" xr:uid="{1C195E94-5FB9-4D7E-8AB0-817E09EA73F8}"/>
    <cellStyle name="Output 3 3 2 3 3" xfId="22826" xr:uid="{E54495F6-87D9-4420-8706-85788A51D30A}"/>
    <cellStyle name="Output 3 3 2 4" xfId="3560" xr:uid="{21DD1796-8D99-4AF1-A377-D97B198740E0}"/>
    <cellStyle name="Output 3 3 2 4 2" xfId="12497" xr:uid="{202F2D15-9812-4323-A562-74498C572961}"/>
    <cellStyle name="Output 3 3 2 4 3" xfId="19870" xr:uid="{0375745F-2AFA-4475-BD05-DD89A768C007}"/>
    <cellStyle name="Output 3 3 2 5" xfId="11400" xr:uid="{60D38CA6-8C97-41B3-B32A-B3D0A3887E74}"/>
    <cellStyle name="Output 3 3 2 6" xfId="18940" xr:uid="{226E7B3A-4607-4F1D-B866-878E7CC20F34}"/>
    <cellStyle name="Output 3 3 3" xfId="2349" xr:uid="{00000000-0005-0000-0000-0000C4040000}"/>
    <cellStyle name="Output 3 3 3 2" xfId="5415" xr:uid="{044D3177-AF14-4702-A50E-4A368AAF4233}"/>
    <cellStyle name="Output 3 3 3 2 2" xfId="14352" xr:uid="{5B27ACE9-F9EF-4FF6-9A07-3373A0985FA6}"/>
    <cellStyle name="Output 3 3 3 2 3" xfId="20554" xr:uid="{953E0C11-A53A-4AC0-A0CE-84D66658D39D}"/>
    <cellStyle name="Output 3 3 3 3" xfId="7573" xr:uid="{D726FCC9-0AEA-4536-9958-B326F7AE5056}"/>
    <cellStyle name="Output 3 3 3 3 2" xfId="16510" xr:uid="{0D3FF6EC-F09F-4696-94DF-35389EBB9986}"/>
    <cellStyle name="Output 3 3 3 3 3" xfId="22712" xr:uid="{3020D531-92E9-4156-B8DF-2EBC8EB3D219}"/>
    <cellStyle name="Output 3 3 3 4" xfId="8646" xr:uid="{311BD330-2FF2-4177-83FC-A08032C0BF28}"/>
    <cellStyle name="Output 3 3 3 4 2" xfId="17583" xr:uid="{50962A5C-D8FF-4C1B-A4AC-1C7538999E1D}"/>
    <cellStyle name="Output 3 3 3 4 3" xfId="23785" xr:uid="{EB87F679-A7DC-45B4-AD4E-FF0E33E6B1B4}"/>
    <cellStyle name="Output 3 3 3 5" xfId="11286" xr:uid="{0A06EF91-754E-45D5-A559-F2CB30FBB65F}"/>
    <cellStyle name="Output 3 3 3 6" xfId="18826" xr:uid="{32E4312F-662D-4E6B-845E-9D217D161A62}"/>
    <cellStyle name="Output 3 3 4" xfId="2568" xr:uid="{00000000-0005-0000-0000-0000C5040000}"/>
    <cellStyle name="Output 3 3 4 2" xfId="5634" xr:uid="{8463A245-EE17-4F4A-BFB9-63254C9F495F}"/>
    <cellStyle name="Output 3 3 4 2 2" xfId="14571" xr:uid="{C09A2B52-10B9-4941-B3BE-8E3CA6CC893A}"/>
    <cellStyle name="Output 3 3 4 2 3" xfId="20773" xr:uid="{345A573C-652E-4F20-BE78-F756D7989B2B}"/>
    <cellStyle name="Output 3 3 4 3" xfId="7792" xr:uid="{AA5A8822-954C-4CC6-AB32-1B43B66276AA}"/>
    <cellStyle name="Output 3 3 4 3 2" xfId="16729" xr:uid="{67B50F18-FC14-438A-909A-201C283C7D6E}"/>
    <cellStyle name="Output 3 3 4 3 3" xfId="22931" xr:uid="{6CBC8803-69DB-48BA-8CC0-400F93FB1360}"/>
    <cellStyle name="Output 3 3 4 4" xfId="8982" xr:uid="{DDD4FEED-04B8-4BD1-BF85-FEED444B7346}"/>
    <cellStyle name="Output 3 3 4 4 2" xfId="17919" xr:uid="{8B6495EE-3004-4722-A8A2-591498DCA8FA}"/>
    <cellStyle name="Output 3 3 4 4 3" xfId="24121" xr:uid="{240F03A4-22CC-471D-A856-F432108EFBDB}"/>
    <cellStyle name="Output 3 3 4 5" xfId="11505" xr:uid="{CBE1E13D-0CA9-4E1C-97D9-87A660064A14}"/>
    <cellStyle name="Output 3 3 4 6" xfId="19045" xr:uid="{09E26E49-1360-4939-B511-3E73A33F926C}"/>
    <cellStyle name="Output 3 3 5" xfId="767" xr:uid="{00000000-0005-0000-0000-0000C6040000}"/>
    <cellStyle name="Output 3 3 5 2" xfId="3834" xr:uid="{2E3E4D99-FBE3-44A3-AFD2-0AFFC1885506}"/>
    <cellStyle name="Output 3 3 5 2 2" xfId="12771" xr:uid="{2C829984-01D4-4FB6-B604-5DBB782F9AEC}"/>
    <cellStyle name="Output 3 3 5 2 3" xfId="19977" xr:uid="{B81679F8-6085-4019-A466-0F385E99458D}"/>
    <cellStyle name="Output 3 3 5 3" xfId="6522" xr:uid="{9A0719B3-FE26-48ED-9D01-7EA708460F98}"/>
    <cellStyle name="Output 3 3 5 3 2" xfId="15459" xr:uid="{4CA2F37B-0891-4DD2-82F2-3E78C551EC1A}"/>
    <cellStyle name="Output 3 3 5 3 3" xfId="21661" xr:uid="{801EB1B3-C69B-4043-8D76-1B8F5BCE7FCD}"/>
    <cellStyle name="Output 3 3 5 4" xfId="9012" xr:uid="{DD757B92-48D0-4894-A722-8FF4434E8840}"/>
    <cellStyle name="Output 3 3 5 4 2" xfId="17949" xr:uid="{15A604B3-9055-42F0-B9EA-829C283C81D9}"/>
    <cellStyle name="Output 3 3 5 4 3" xfId="24151" xr:uid="{E39520E6-23D6-44F3-B885-262497534168}"/>
    <cellStyle name="Output 3 3 5 5" xfId="9708" xr:uid="{8C1A5C9A-C648-4D1A-8B28-571D915E3A83}"/>
    <cellStyle name="Output 3 3 5 6" xfId="18252" xr:uid="{A9B6C3C8-2FEF-40B3-8445-9A58CDA95E25}"/>
    <cellStyle name="Output 3 3 6" xfId="2546" xr:uid="{00000000-0005-0000-0000-0000C7040000}"/>
    <cellStyle name="Output 3 3 6 2" xfId="5612" xr:uid="{F51C3AEA-0D35-42F0-911F-E52651D0291C}"/>
    <cellStyle name="Output 3 3 6 2 2" xfId="14549" xr:uid="{A237A15E-80BF-487F-8689-07259D4C5249}"/>
    <cellStyle name="Output 3 3 6 2 3" xfId="20751" xr:uid="{9DDCBAF9-940A-44CD-A2AB-F71C8D6B513F}"/>
    <cellStyle name="Output 3 3 6 3" xfId="7770" xr:uid="{1A8F150A-4EAD-412A-BDB3-F584D4513E31}"/>
    <cellStyle name="Output 3 3 6 3 2" xfId="16707" xr:uid="{485ECD63-A8B0-4F79-9CF6-3FFE58702BE1}"/>
    <cellStyle name="Output 3 3 6 3 3" xfId="22909" xr:uid="{A9D52B01-0933-4F1A-B4B9-D031CAEA136E}"/>
    <cellStyle name="Output 3 3 6 4" xfId="8688" xr:uid="{45302A5A-363A-4D6D-9D97-4BC49007757F}"/>
    <cellStyle name="Output 3 3 6 4 2" xfId="17625" xr:uid="{AF6A037D-0398-4F5B-B771-6A1C0A6C058F}"/>
    <cellStyle name="Output 3 3 6 4 3" xfId="23827" xr:uid="{C5AC5A08-1F2C-4A10-8010-21B766B2E213}"/>
    <cellStyle name="Output 3 3 6 5" xfId="11483" xr:uid="{213C37D3-3A3A-4179-B1D8-0ED6C7F5AE0D}"/>
    <cellStyle name="Output 3 3 6 6" xfId="19023" xr:uid="{61549A06-649E-4344-A968-1ACE56527D5F}"/>
    <cellStyle name="Output 3 3 7" xfId="2511" xr:uid="{00000000-0005-0000-0000-0000C8040000}"/>
    <cellStyle name="Output 3 3 7 2" xfId="5577" xr:uid="{E3545E98-53CE-47D6-B172-D41CB2BC459A}"/>
    <cellStyle name="Output 3 3 7 2 2" xfId="14514" xr:uid="{547AF96A-D1E1-49B9-9415-9A7CFB63DE9B}"/>
    <cellStyle name="Output 3 3 7 2 3" xfId="20716" xr:uid="{C629A4B3-986C-4CC1-B138-ECCB2DE19C2A}"/>
    <cellStyle name="Output 3 3 7 3" xfId="7735" xr:uid="{414AA270-5532-4552-B268-C2B6B8E4EC8F}"/>
    <cellStyle name="Output 3 3 7 3 2" xfId="16672" xr:uid="{0CD00FDD-6D66-4524-A576-89E022CDD509}"/>
    <cellStyle name="Output 3 3 7 3 3" xfId="22874" xr:uid="{C4D29D4F-ADB6-4917-8EE9-BA337309A1B9}"/>
    <cellStyle name="Output 3 3 7 4" xfId="6970" xr:uid="{BD46A5AE-037B-4303-88D1-2FAD7576CA2F}"/>
    <cellStyle name="Output 3 3 7 4 2" xfId="15907" xr:uid="{C1DD2685-A832-4493-ACD1-4896EF59A8DE}"/>
    <cellStyle name="Output 3 3 7 4 3" xfId="22109" xr:uid="{33A90548-A942-4767-BD82-A4CFCF2F976F}"/>
    <cellStyle name="Output 3 3 7 5" xfId="11448" xr:uid="{662431EB-8F2E-4D43-982D-80BF8F0D5B16}"/>
    <cellStyle name="Output 3 3 7 6" xfId="18988" xr:uid="{AE2B7027-7EB5-4DEE-890C-55A8C019A337}"/>
    <cellStyle name="Output 3 3 8" xfId="2541" xr:uid="{00000000-0005-0000-0000-0000C9040000}"/>
    <cellStyle name="Output 3 3 8 2" xfId="5607" xr:uid="{54ED0828-EB49-49D7-9DF3-14CF770476D8}"/>
    <cellStyle name="Output 3 3 8 2 2" xfId="14544" xr:uid="{7C4809F4-4FA3-4026-B7C9-464B3A7CCC4C}"/>
    <cellStyle name="Output 3 3 8 2 3" xfId="20746" xr:uid="{B586DE6A-6E72-4ABD-9880-3DCB37AA1FD9}"/>
    <cellStyle name="Output 3 3 8 3" xfId="7765" xr:uid="{73E5DB67-5709-4516-A5F0-6510F901400B}"/>
    <cellStyle name="Output 3 3 8 3 2" xfId="16702" xr:uid="{FCFC575E-BA19-45A6-9DC5-23052BFC9288}"/>
    <cellStyle name="Output 3 3 8 3 3" xfId="22904" xr:uid="{E5B5E9A8-C5EF-429A-A1F0-822701DFA738}"/>
    <cellStyle name="Output 3 3 8 4" xfId="9070" xr:uid="{5A46FCA7-7598-450A-8947-DF45AD61D5A8}"/>
    <cellStyle name="Output 3 3 8 4 2" xfId="18007" xr:uid="{88B9AD78-E917-4ABD-ABDC-4C0A9B01DCAD}"/>
    <cellStyle name="Output 3 3 8 4 3" xfId="24209" xr:uid="{2D4D5E09-1DB0-40AD-8D05-3963E419347E}"/>
    <cellStyle name="Output 3 3 8 5" xfId="11478" xr:uid="{6C5A4B66-49AA-479C-82CB-EBA3499F79CB}"/>
    <cellStyle name="Output 3 3 8 6" xfId="19018" xr:uid="{83368B0D-3C0D-4BF6-8056-880E068D5793}"/>
    <cellStyle name="Output 3 3 9" xfId="4523" xr:uid="{17FFC0D3-1A30-4B0F-BF7E-01F3E9311CDC}"/>
    <cellStyle name="Output 3 3 9 2" xfId="13460" xr:uid="{D13100C0-CFB9-4823-9FAA-873B36020874}"/>
    <cellStyle name="Output 3 3 9 3" xfId="20244" xr:uid="{28035D54-A2C6-4A7B-BC27-4FC3DDBB7A46}"/>
    <cellStyle name="Output 3 4" xfId="1347" xr:uid="{00000000-0005-0000-0000-0000CA040000}"/>
    <cellStyle name="Output 3 4 10" xfId="6924" xr:uid="{1C9D1FAC-E4E5-4DEE-A9A6-D3C0B29D6B52}"/>
    <cellStyle name="Output 3 4 10 2" xfId="15861" xr:uid="{234CFC18-B2D6-454D-B59F-6FFAE78411D9}"/>
    <cellStyle name="Output 3 4 10 3" xfId="22063" xr:uid="{4A7CF57C-6366-4CDF-8398-E9D2803E6B02}"/>
    <cellStyle name="Output 3 4 11" xfId="8674" xr:uid="{857256EE-A130-46F8-887A-6AC399154CF1}"/>
    <cellStyle name="Output 3 4 11 2" xfId="17611" xr:uid="{2770ECC2-A472-41BF-BFD3-D28F4DA685D7}"/>
    <cellStyle name="Output 3 4 11 3" xfId="23813" xr:uid="{10290751-9C91-45F9-8EA9-2BE0DD9E03D4}"/>
    <cellStyle name="Output 3 4 12" xfId="10288" xr:uid="{9FB3FBC5-0BE3-4B0A-BEAD-BC7A1937886B}"/>
    <cellStyle name="Output 3 4 13" xfId="18492" xr:uid="{6E8E3EB5-160F-402E-AB8E-89B1A51DFD5B}"/>
    <cellStyle name="Output 3 4 2" xfId="797" xr:uid="{00000000-0005-0000-0000-0000CB040000}"/>
    <cellStyle name="Output 3 4 2 2" xfId="3864" xr:uid="{49F10A0E-F1F6-42FF-98E2-DE9B62663D15}"/>
    <cellStyle name="Output 3 4 2 2 2" xfId="12801" xr:uid="{C3971966-152A-4F99-A788-B459366E2B45}"/>
    <cellStyle name="Output 3 4 2 2 3" xfId="20001" xr:uid="{97CC8916-C94A-4154-BAF2-C4EEEF2CB62F}"/>
    <cellStyle name="Output 3 4 2 3" xfId="6548" xr:uid="{188B8977-93D3-42BA-ADF2-0065CA7A2613}"/>
    <cellStyle name="Output 3 4 2 3 2" xfId="15485" xr:uid="{0CE13304-BEE8-4041-8EF6-EF7B84837C02}"/>
    <cellStyle name="Output 3 4 2 3 3" xfId="21687" xr:uid="{7640D6A8-B148-414C-B23D-1068A28AFAFC}"/>
    <cellStyle name="Output 3 4 2 4" xfId="7009" xr:uid="{EBEAF95D-EB0C-453E-98D1-F971D786561D}"/>
    <cellStyle name="Output 3 4 2 4 2" xfId="15946" xr:uid="{75725CA6-52FB-44B6-964C-7EE47A88EB5A}"/>
    <cellStyle name="Output 3 4 2 4 3" xfId="22148" xr:uid="{16D4067B-0DBE-4B98-B717-76247115F526}"/>
    <cellStyle name="Output 3 4 2 5" xfId="9738" xr:uid="{F202D620-1270-42B1-9AE6-85BE93E84198}"/>
    <cellStyle name="Output 3 4 2 6" xfId="18276" xr:uid="{423812FD-47CA-41F6-8EDD-77055DF0E9A1}"/>
    <cellStyle name="Output 3 4 3" xfId="2374" xr:uid="{00000000-0005-0000-0000-0000CC040000}"/>
    <cellStyle name="Output 3 4 3 2" xfId="5440" xr:uid="{33AB51B1-AC54-47E6-AEC4-6FCBBBAE4BCA}"/>
    <cellStyle name="Output 3 4 3 2 2" xfId="14377" xr:uid="{81043895-2F60-4BA2-940A-6E7D8D53B414}"/>
    <cellStyle name="Output 3 4 3 2 3" xfId="20579" xr:uid="{853B516D-5BC5-4850-A5B2-5BB4FF3B53E9}"/>
    <cellStyle name="Output 3 4 3 3" xfId="7598" xr:uid="{07E3646B-0CC0-4249-AECE-F0D7873A83A4}"/>
    <cellStyle name="Output 3 4 3 3 2" xfId="16535" xr:uid="{195F4D1C-C643-4A79-AF3A-ACA4A5C1FFB5}"/>
    <cellStyle name="Output 3 4 3 3 3" xfId="22737" xr:uid="{35275D36-477A-4352-8067-DD9DC76CD97C}"/>
    <cellStyle name="Output 3 4 3 4" xfId="8668" xr:uid="{6C17B4A6-9498-41E6-B457-48847316FCE7}"/>
    <cellStyle name="Output 3 4 3 4 2" xfId="17605" xr:uid="{71815494-697F-4AEE-900A-7DD768F840BD}"/>
    <cellStyle name="Output 3 4 3 4 3" xfId="23807" xr:uid="{DFB39279-B7C8-4DBF-9F48-3BC4F3B94E10}"/>
    <cellStyle name="Output 3 4 3 5" xfId="11311" xr:uid="{C67E465D-F543-4BD7-87FF-32D2DF53613E}"/>
    <cellStyle name="Output 3 4 3 6" xfId="18851" xr:uid="{07C6CAC0-C69C-42C7-9EA4-B11B86D28896}"/>
    <cellStyle name="Output 3 4 4" xfId="2520" xr:uid="{00000000-0005-0000-0000-0000CD040000}"/>
    <cellStyle name="Output 3 4 4 2" xfId="5586" xr:uid="{AE2DF5C3-AAC8-453B-AA8D-1B3B3FF0F029}"/>
    <cellStyle name="Output 3 4 4 2 2" xfId="14523" xr:uid="{0E19E25A-4A62-43D4-99A3-9133CFD728DF}"/>
    <cellStyle name="Output 3 4 4 2 3" xfId="20725" xr:uid="{35EE18B3-A6A7-4CA1-9866-448374D5B34F}"/>
    <cellStyle name="Output 3 4 4 3" xfId="7744" xr:uid="{12846471-E687-40A1-899C-51EBADB2DF44}"/>
    <cellStyle name="Output 3 4 4 3 2" xfId="16681" xr:uid="{D397062B-2318-4C62-A46B-371A4897A94C}"/>
    <cellStyle name="Output 3 4 4 3 3" xfId="22883" xr:uid="{B09C1D4C-E36B-495A-9A26-F652993A3EFC}"/>
    <cellStyle name="Output 3 4 4 4" xfId="9083" xr:uid="{B8AAE143-70B3-4F46-B166-21A14994F8DF}"/>
    <cellStyle name="Output 3 4 4 4 2" xfId="18020" xr:uid="{EEAFDE71-3250-4C8C-AA63-01164B79A903}"/>
    <cellStyle name="Output 3 4 4 4 3" xfId="24222" xr:uid="{330A9355-44C7-4ECB-8E43-57456C78A90A}"/>
    <cellStyle name="Output 3 4 4 5" xfId="11457" xr:uid="{6A2991B2-BE1C-404B-9046-A885150A3D8F}"/>
    <cellStyle name="Output 3 4 4 6" xfId="18997" xr:uid="{0A51538C-DEB9-4075-9693-29043A733EEA}"/>
    <cellStyle name="Output 3 4 5" xfId="2650" xr:uid="{00000000-0005-0000-0000-0000CE040000}"/>
    <cellStyle name="Output 3 4 5 2" xfId="5716" xr:uid="{1D59FD33-17F5-4FDB-AD87-A41FD6A4772D}"/>
    <cellStyle name="Output 3 4 5 2 2" xfId="14653" xr:uid="{27801D13-9B77-458C-BA63-F60C22C80A28}"/>
    <cellStyle name="Output 3 4 5 2 3" xfId="20855" xr:uid="{57BB1E1F-41FA-4C04-9932-2C8FBBA61E93}"/>
    <cellStyle name="Output 3 4 5 3" xfId="7874" xr:uid="{9F2A11FF-2A17-4931-BA88-0E1DC677967B}"/>
    <cellStyle name="Output 3 4 5 3 2" xfId="16811" xr:uid="{5814BC18-E60A-4392-BDC9-6EB8C42424A0}"/>
    <cellStyle name="Output 3 4 5 3 3" xfId="23013" xr:uid="{C048B8CA-71F5-4A4A-9DAC-B744AD2084A3}"/>
    <cellStyle name="Output 3 4 5 4" xfId="9154" xr:uid="{94A7BFC5-04A9-440A-A63B-3C5A3A4E0F83}"/>
    <cellStyle name="Output 3 4 5 4 2" xfId="18091" xr:uid="{123D0BC8-F208-4B74-A3C6-045AAD1D74C3}"/>
    <cellStyle name="Output 3 4 5 4 3" xfId="24293" xr:uid="{531D71ED-5340-43C0-88F3-DA7F06089988}"/>
    <cellStyle name="Output 3 4 5 5" xfId="11587" xr:uid="{4CAB183C-5D77-44C0-8A6D-19B81DC29299}"/>
    <cellStyle name="Output 3 4 5 6" xfId="19127" xr:uid="{5FDF97CC-7DCF-4694-BBCD-5114A6F9D23A}"/>
    <cellStyle name="Output 3 4 6" xfId="1039" xr:uid="{00000000-0005-0000-0000-0000CF040000}"/>
    <cellStyle name="Output 3 4 6 2" xfId="4106" xr:uid="{29FBDDD6-2F13-485B-BDF2-109E4CBA26AB}"/>
    <cellStyle name="Output 3 4 6 2 2" xfId="13043" xr:uid="{F27B7967-427F-49DA-AB09-6FA16B707355}"/>
    <cellStyle name="Output 3 4 6 2 3" xfId="20082" xr:uid="{6AF14AB7-5983-4039-8469-DB736DD5C8F3}"/>
    <cellStyle name="Output 3 4 6 3" xfId="6706" xr:uid="{6C797BF2-8DEE-4CE6-9AE5-034E5EB9226A}"/>
    <cellStyle name="Output 3 4 6 3 2" xfId="15643" xr:uid="{D4E0DA35-4C1B-467E-A1B5-D76986315156}"/>
    <cellStyle name="Output 3 4 6 3 3" xfId="21845" xr:uid="{C41A3327-C7DF-4D94-8EA5-EDAAE7236879}"/>
    <cellStyle name="Output 3 4 6 4" xfId="8622" xr:uid="{ED7EF93A-AB08-4AEC-AD76-D1CA34228BB0}"/>
    <cellStyle name="Output 3 4 6 4 2" xfId="17559" xr:uid="{1E63DCF2-8CA0-460F-92D1-F8DA04BAF8FE}"/>
    <cellStyle name="Output 3 4 6 4 3" xfId="23761" xr:uid="{4BB88B08-A335-4E20-B92D-15CE7F0EFBCC}"/>
    <cellStyle name="Output 3 4 6 5" xfId="9980" xr:uid="{06686D34-8D4E-4814-91BE-719EB09D21C0}"/>
    <cellStyle name="Output 3 4 6 6" xfId="18357" xr:uid="{5AA4C59C-B243-4CEC-9F7C-85CC2D9BC6D3}"/>
    <cellStyle name="Output 3 4 7" xfId="2522" xr:uid="{00000000-0005-0000-0000-0000D0040000}"/>
    <cellStyle name="Output 3 4 7 2" xfId="5588" xr:uid="{8120EB3C-0951-4D0A-83ED-3F37EFBAAFDD}"/>
    <cellStyle name="Output 3 4 7 2 2" xfId="14525" xr:uid="{521D236F-26BB-4BD3-9EBD-7D2AED5C4A34}"/>
    <cellStyle name="Output 3 4 7 2 3" xfId="20727" xr:uid="{AFBD716A-5827-4C2F-A9BA-E3958E336DD4}"/>
    <cellStyle name="Output 3 4 7 3" xfId="7746" xr:uid="{57C3D0F4-FE63-40E1-A8EC-B850663B5AD8}"/>
    <cellStyle name="Output 3 4 7 3 2" xfId="16683" xr:uid="{5268DA89-E871-48D6-B791-EB3D71D1FC15}"/>
    <cellStyle name="Output 3 4 7 3 3" xfId="22885" xr:uid="{D0CBB1A9-6D17-47AC-9436-68BFEA44F2E0}"/>
    <cellStyle name="Output 3 4 7 4" xfId="7165" xr:uid="{AFDF2521-2D68-4C24-9AE8-248D669C3851}"/>
    <cellStyle name="Output 3 4 7 4 2" xfId="16102" xr:uid="{EB369A85-CBED-40D1-9DAA-00D51139AE15}"/>
    <cellStyle name="Output 3 4 7 4 3" xfId="22304" xr:uid="{5ABD82D4-D002-43C0-AE9A-0653FAE31D4E}"/>
    <cellStyle name="Output 3 4 7 5" xfId="11459" xr:uid="{DCB53EE2-863B-43BB-BA9D-C015606A176B}"/>
    <cellStyle name="Output 3 4 7 6" xfId="18999" xr:uid="{D9D57296-A122-4FB9-96FC-3949327EDD3A}"/>
    <cellStyle name="Output 3 4 8" xfId="2238" xr:uid="{00000000-0005-0000-0000-0000D1040000}"/>
    <cellStyle name="Output 3 4 8 2" xfId="5304" xr:uid="{7FFBD955-901E-4DAE-851F-A09C38385303}"/>
    <cellStyle name="Output 3 4 8 2 2" xfId="14241" xr:uid="{9E939A33-F12C-47FF-8CF0-92DBE4ABBA0E}"/>
    <cellStyle name="Output 3 4 8 2 3" xfId="20443" xr:uid="{7C8B536D-F9EF-46E5-AA2A-85CB5B7B98E1}"/>
    <cellStyle name="Output 3 4 8 3" xfId="7462" xr:uid="{C399BE2C-B2D0-4E52-9FDA-C5DEF9347B02}"/>
    <cellStyle name="Output 3 4 8 3 2" xfId="16399" xr:uid="{6E93252E-E656-4407-B214-05F207F92B4C}"/>
    <cellStyle name="Output 3 4 8 3 3" xfId="22601" xr:uid="{E6EE9F81-F2F6-4061-935B-3D132CC5F1ED}"/>
    <cellStyle name="Output 3 4 8 4" xfId="7272" xr:uid="{03F13478-0C6E-4137-8DBA-E2FD12A9F9A0}"/>
    <cellStyle name="Output 3 4 8 4 2" xfId="16209" xr:uid="{F8EFA86F-4F2A-4CAB-9E15-8E2C3034E506}"/>
    <cellStyle name="Output 3 4 8 4 3" xfId="22411" xr:uid="{CC8206D9-764A-4661-A3C9-0D568DF4B285}"/>
    <cellStyle name="Output 3 4 8 5" xfId="11175" xr:uid="{7382756D-DB18-4DF8-968F-B2C17ED15993}"/>
    <cellStyle name="Output 3 4 8 6" xfId="18715" xr:uid="{5CFF1BCA-B089-4B92-9393-A4D796F71955}"/>
    <cellStyle name="Output 3 4 9" xfId="4414" xr:uid="{65D33DCD-6685-413F-A828-76A9C56B6C58}"/>
    <cellStyle name="Output 3 4 9 2" xfId="13351" xr:uid="{7DC09383-449E-4FDE-B378-C72C54D14B54}"/>
    <cellStyle name="Output 3 4 9 3" xfId="20217" xr:uid="{73290896-667A-4A4A-9F35-5AB9A48B4397}"/>
    <cellStyle name="Output 3 5" xfId="2108" xr:uid="{00000000-0005-0000-0000-0000D2040000}"/>
    <cellStyle name="Output 3 5 10" xfId="7332" xr:uid="{461B7FD4-4430-48F5-9AF0-4269682815F4}"/>
    <cellStyle name="Output 3 5 10 2" xfId="16269" xr:uid="{2B41A95B-2D61-478E-8B95-D7084A31D678}"/>
    <cellStyle name="Output 3 5 10 3" xfId="22471" xr:uid="{BF3F8FB8-CA9E-4876-BD0A-D34CFF04D6D9}"/>
    <cellStyle name="Output 3 5 11" xfId="6660" xr:uid="{4B15D8A3-FACC-44ED-A3FE-84877F18CD71}"/>
    <cellStyle name="Output 3 5 11 2" xfId="15597" xr:uid="{19C268DA-9B91-4095-A175-389513BFE942}"/>
    <cellStyle name="Output 3 5 11 3" xfId="21799" xr:uid="{E71C17A1-4D7F-48AC-9A60-4EFC89454930}"/>
    <cellStyle name="Output 3 5 12" xfId="11045" xr:uid="{13301FDA-D4C1-48CA-A336-515FD537D5F6}"/>
    <cellStyle name="Output 3 5 13" xfId="18585" xr:uid="{F846B454-BC55-428A-9B3E-72D699C9BA10}"/>
    <cellStyle name="Output 3 5 2" xfId="778" xr:uid="{00000000-0005-0000-0000-0000D3040000}"/>
    <cellStyle name="Output 3 5 2 2" xfId="3845" xr:uid="{B208AC37-AD58-4CFB-860C-9ABBC1655179}"/>
    <cellStyle name="Output 3 5 2 2 2" xfId="12782" xr:uid="{938EE2C5-5283-436F-BB2E-08EE9496B620}"/>
    <cellStyle name="Output 3 5 2 2 3" xfId="19988" xr:uid="{E5AC56D1-AE12-40FC-BDED-74E51A36E09C}"/>
    <cellStyle name="Output 3 5 2 3" xfId="6533" xr:uid="{12752529-3314-493E-B52A-A1B2016AEEF7}"/>
    <cellStyle name="Output 3 5 2 3 2" xfId="15470" xr:uid="{BDDDDD2F-1838-43D7-8DA6-F1046556B906}"/>
    <cellStyle name="Output 3 5 2 3 3" xfId="21672" xr:uid="{FA42B00F-AD80-4047-9711-599DDA4EF97A}"/>
    <cellStyle name="Output 3 5 2 4" xfId="6407" xr:uid="{63714B30-32BC-4A66-AB97-7E04EBC1725F}"/>
    <cellStyle name="Output 3 5 2 4 2" xfId="15344" xr:uid="{DB9D8444-53A5-43F8-9AC2-F977695D17B6}"/>
    <cellStyle name="Output 3 5 2 4 3" xfId="21546" xr:uid="{E99155CE-AF38-47A2-98E0-9E4BDA411AEA}"/>
    <cellStyle name="Output 3 5 2 5" xfId="9719" xr:uid="{875A90E2-6670-4330-9E28-6D4AD848C2D7}"/>
    <cellStyle name="Output 3 5 2 6" xfId="18263" xr:uid="{875F2D58-B686-4BC4-8039-8821DB9B2FA1}"/>
    <cellStyle name="Output 3 5 3" xfId="2822" xr:uid="{00000000-0005-0000-0000-0000D4040000}"/>
    <cellStyle name="Output 3 5 3 2" xfId="5888" xr:uid="{721E39F0-8935-4067-B331-D308445AB150}"/>
    <cellStyle name="Output 3 5 3 2 2" xfId="14825" xr:uid="{A2871C1A-900A-4DBD-A3A0-9513C8A0AAD9}"/>
    <cellStyle name="Output 3 5 3 2 3" xfId="21027" xr:uid="{FD42622A-B762-4864-8E52-43160FCB87DA}"/>
    <cellStyle name="Output 3 5 3 3" xfId="8046" xr:uid="{9D87EC0A-8E6F-4034-A572-74DFDC4D087B}"/>
    <cellStyle name="Output 3 5 3 3 2" xfId="16983" xr:uid="{B4490B1A-C4A7-4BA0-B871-DCD330671133}"/>
    <cellStyle name="Output 3 5 3 3 3" xfId="23185" xr:uid="{96EB3D91-FF9E-4DB4-8ECB-ED5A7CD66548}"/>
    <cellStyle name="Output 3 5 3 4" xfId="6672" xr:uid="{131C60BA-3CB5-4AF6-8688-0E657053477E}"/>
    <cellStyle name="Output 3 5 3 4 2" xfId="15609" xr:uid="{5814F8E1-0AC9-4B49-A6F6-8D81E5F86237}"/>
    <cellStyle name="Output 3 5 3 4 3" xfId="21811" xr:uid="{1E36A40D-808A-43FC-8962-DFA69252996F}"/>
    <cellStyle name="Output 3 5 3 5" xfId="11759" xr:uid="{7E039AC9-6F54-4F71-A128-77923A3E313A}"/>
    <cellStyle name="Output 3 5 3 6" xfId="19299" xr:uid="{A1EF3B63-3DF4-4A0A-973E-A744A29D0F4C}"/>
    <cellStyle name="Output 3 5 4" xfId="2926" xr:uid="{00000000-0005-0000-0000-0000D5040000}"/>
    <cellStyle name="Output 3 5 4 2" xfId="5992" xr:uid="{CF290189-C933-4D52-A021-5C3BC34A8F41}"/>
    <cellStyle name="Output 3 5 4 2 2" xfId="14929" xr:uid="{0D78C092-48C3-4D32-92A0-F85190865D7D}"/>
    <cellStyle name="Output 3 5 4 2 3" xfId="21131" xr:uid="{DAF80D94-161D-4BFF-B97E-CB7F3BB1735A}"/>
    <cellStyle name="Output 3 5 4 3" xfId="8150" xr:uid="{1F648EA2-3539-4769-BB02-CC76FC6F615B}"/>
    <cellStyle name="Output 3 5 4 3 2" xfId="17087" xr:uid="{6FB7CBC2-7060-48DA-90CD-2B175AFBD50C}"/>
    <cellStyle name="Output 3 5 4 3 3" xfId="23289" xr:uid="{568B62AD-D808-4D7D-9805-2A984CBB6854}"/>
    <cellStyle name="Output 3 5 4 4" xfId="8787" xr:uid="{37519A1D-6F41-474B-96D3-D1D5DA8538EC}"/>
    <cellStyle name="Output 3 5 4 4 2" xfId="17724" xr:uid="{709EF0C5-963F-4254-A589-3D26DE2F1461}"/>
    <cellStyle name="Output 3 5 4 4 3" xfId="23926" xr:uid="{EE3A1B0A-48F5-4901-B5F2-7B3A0BE2F1C7}"/>
    <cellStyle name="Output 3 5 4 5" xfId="11863" xr:uid="{5EB92582-FBE0-4723-A1AF-420469D1852A}"/>
    <cellStyle name="Output 3 5 4 6" xfId="19403" xr:uid="{C27D4834-0C86-4D45-B6B9-5C609A476B01}"/>
    <cellStyle name="Output 3 5 5" xfId="2491" xr:uid="{00000000-0005-0000-0000-0000D6040000}"/>
    <cellStyle name="Output 3 5 5 2" xfId="5557" xr:uid="{1A7691EF-1468-4919-96C0-BDA1387A2869}"/>
    <cellStyle name="Output 3 5 5 2 2" xfId="14494" xr:uid="{10315024-9636-4837-88BF-9644BD4C3667}"/>
    <cellStyle name="Output 3 5 5 2 3" xfId="20696" xr:uid="{A61C3137-465C-48A2-8C12-2866FC6708D2}"/>
    <cellStyle name="Output 3 5 5 3" xfId="7715" xr:uid="{0C7AFFBE-C7FA-450E-B900-DCDAE87C5349}"/>
    <cellStyle name="Output 3 5 5 3 2" xfId="16652" xr:uid="{1CE2D474-0BE0-4FFE-B2E5-7C33FF238440}"/>
    <cellStyle name="Output 3 5 5 3 3" xfId="22854" xr:uid="{20A8220C-126C-4033-AC34-01CBE807D20D}"/>
    <cellStyle name="Output 3 5 5 4" xfId="3573" xr:uid="{B05324EB-85FA-44B3-A34A-7E525682DBD5}"/>
    <cellStyle name="Output 3 5 5 4 2" xfId="12510" xr:uid="{ABA60FA0-4BC4-4EE2-85DF-57F9A6ADA2F8}"/>
    <cellStyle name="Output 3 5 5 4 3" xfId="19883" xr:uid="{44466D6D-D29E-4BE4-9DF0-1DF04CF20CD7}"/>
    <cellStyle name="Output 3 5 5 5" xfId="11428" xr:uid="{6D801511-1E48-4999-9007-EF4C513E2AE6}"/>
    <cellStyle name="Output 3 5 5 6" xfId="18968" xr:uid="{6757424C-1041-4DEC-A03F-2FBD4296EE98}"/>
    <cellStyle name="Output 3 5 6" xfId="3133" xr:uid="{00000000-0005-0000-0000-0000D7040000}"/>
    <cellStyle name="Output 3 5 6 2" xfId="6199" xr:uid="{9FE7719C-9B44-4032-A474-A1CAD26C3512}"/>
    <cellStyle name="Output 3 5 6 2 2" xfId="15136" xr:uid="{AF365378-6B0A-423C-8BB6-9E5F75EA94C5}"/>
    <cellStyle name="Output 3 5 6 2 3" xfId="21338" xr:uid="{FFAE6DF0-3E58-45D4-AF9C-9B82287C07AB}"/>
    <cellStyle name="Output 3 5 6 3" xfId="8357" xr:uid="{4058B6FD-0BE2-479B-927A-A469790AFD25}"/>
    <cellStyle name="Output 3 5 6 3 2" xfId="17294" xr:uid="{5D783F95-FBD6-462C-B372-C37178655040}"/>
    <cellStyle name="Output 3 5 6 3 3" xfId="23496" xr:uid="{25DBC829-CD22-4F8C-96D4-51D35EDB4CE9}"/>
    <cellStyle name="Output 3 5 6 4" xfId="7150" xr:uid="{97AFD2D7-1C20-4AF0-A3B5-96A8F80BD5D4}"/>
    <cellStyle name="Output 3 5 6 4 2" xfId="16087" xr:uid="{CF58CAA5-6D00-427C-8CB3-B9E5AD2A5E45}"/>
    <cellStyle name="Output 3 5 6 4 3" xfId="22289" xr:uid="{373B3119-0390-4AF8-AD54-A6315ED2A1E3}"/>
    <cellStyle name="Output 3 5 6 5" xfId="12070" xr:uid="{7732084C-0B36-4102-9F79-C42AC76B3FC0}"/>
    <cellStyle name="Output 3 5 6 6" xfId="19610" xr:uid="{608E21ED-8958-4B2B-AC95-7708BC5BA7B7}"/>
    <cellStyle name="Output 3 5 7" xfId="2801" xr:uid="{00000000-0005-0000-0000-0000D8040000}"/>
    <cellStyle name="Output 3 5 7 2" xfId="5867" xr:uid="{56F883B2-719F-4540-BBEF-C8B9D3DC5592}"/>
    <cellStyle name="Output 3 5 7 2 2" xfId="14804" xr:uid="{36107739-D059-4F63-AA24-E41563AC4B1A}"/>
    <cellStyle name="Output 3 5 7 2 3" xfId="21006" xr:uid="{F7D77D2D-6774-42CD-B321-B494CAAB0033}"/>
    <cellStyle name="Output 3 5 7 3" xfId="8025" xr:uid="{BAB4A5B5-A539-4954-9808-31DF7FC8C493}"/>
    <cellStyle name="Output 3 5 7 3 2" xfId="16962" xr:uid="{FB536C7E-C686-46BB-B75A-51E57F7940EB}"/>
    <cellStyle name="Output 3 5 7 3 3" xfId="23164" xr:uid="{347BA0B0-7D49-4545-B2CC-AEA7DE89F28B}"/>
    <cellStyle name="Output 3 5 7 4" xfId="9040" xr:uid="{6FAA9AE1-F4F6-4278-B9D0-11E3E8D441BA}"/>
    <cellStyle name="Output 3 5 7 4 2" xfId="17977" xr:uid="{455715FD-FD7C-4838-867A-DC2674A8D042}"/>
    <cellStyle name="Output 3 5 7 4 3" xfId="24179" xr:uid="{77C0BA9A-5677-4F61-BA93-AEB0D765F838}"/>
    <cellStyle name="Output 3 5 7 5" xfId="11738" xr:uid="{EE26E84B-464B-4D42-8538-497AC63FD789}"/>
    <cellStyle name="Output 3 5 7 6" xfId="19278" xr:uid="{ED218E0C-ECDC-4CB5-9E7A-387C81D68C90}"/>
    <cellStyle name="Output 3 5 8" xfId="3198" xr:uid="{00000000-0005-0000-0000-0000D9040000}"/>
    <cellStyle name="Output 3 5 8 2" xfId="6264" xr:uid="{D8D433B9-DE00-4552-B5C1-59227CB4A4A3}"/>
    <cellStyle name="Output 3 5 8 2 2" xfId="15201" xr:uid="{48E417C9-AED3-4312-A45A-4CB761C57CAA}"/>
    <cellStyle name="Output 3 5 8 2 3" xfId="21403" xr:uid="{EACBA153-EFAF-447A-85B7-B76807EC7547}"/>
    <cellStyle name="Output 3 5 8 3" xfId="8422" xr:uid="{B89D7CA1-646A-40F4-9370-8B4F1862C252}"/>
    <cellStyle name="Output 3 5 8 3 2" xfId="17359" xr:uid="{7F94048D-C20B-43B1-A5C6-0279B8AE25B8}"/>
    <cellStyle name="Output 3 5 8 3 3" xfId="23561" xr:uid="{75E2B70B-EF88-4CCF-A7B9-81833D0BB852}"/>
    <cellStyle name="Output 3 5 8 4" xfId="8720" xr:uid="{24E51807-8FD9-443D-BAA0-6767ED0505CC}"/>
    <cellStyle name="Output 3 5 8 4 2" xfId="17657" xr:uid="{B1407498-98F1-4284-8108-C62EC608B81B}"/>
    <cellStyle name="Output 3 5 8 4 3" xfId="23859" xr:uid="{4C720E7B-AA74-46EA-8B3B-CDE57CE8E14C}"/>
    <cellStyle name="Output 3 5 8 5" xfId="12135" xr:uid="{BB8C1D64-13F1-4DA9-8F64-59B28ADA1950}"/>
    <cellStyle name="Output 3 5 8 6" xfId="19675" xr:uid="{F41C5E63-4AD4-4498-99A2-8F8A9A86A0AA}"/>
    <cellStyle name="Output 3 5 9" xfId="5174" xr:uid="{036C6312-B5E8-44AD-8361-CD80C602E11E}"/>
    <cellStyle name="Output 3 5 9 2" xfId="14111" xr:uid="{23542E4E-0F33-4BCA-9265-F400B619B134}"/>
    <cellStyle name="Output 3 5 9 3" xfId="20313" xr:uid="{1A0DFFBB-D298-4D36-ADEC-4A8E1E27576C}"/>
    <cellStyle name="Output 3 6" xfId="2107" xr:uid="{00000000-0005-0000-0000-0000DA040000}"/>
    <cellStyle name="Output 3 6 10" xfId="7331" xr:uid="{A0D70E8B-41D2-4FF6-BBBC-F2697D968094}"/>
    <cellStyle name="Output 3 6 10 2" xfId="16268" xr:uid="{7767BCE5-96A9-4FA9-8D92-11112F12A2F6}"/>
    <cellStyle name="Output 3 6 10 3" xfId="22470" xr:uid="{DEE1C34C-6B56-41AA-9D56-A529FDCD0FC2}"/>
    <cellStyle name="Output 3 6 11" xfId="8648" xr:uid="{E891F7B4-3E67-4334-9B31-36ED1FF031BE}"/>
    <cellStyle name="Output 3 6 11 2" xfId="17585" xr:uid="{6F7213B2-33F7-4804-9396-3E59B37947D0}"/>
    <cellStyle name="Output 3 6 11 3" xfId="23787" xr:uid="{3352969F-9070-4A80-9609-1D25B34BFB07}"/>
    <cellStyle name="Output 3 6 12" xfId="11044" xr:uid="{DD4FA231-4E1C-4811-82F2-293CE156F1F2}"/>
    <cellStyle name="Output 3 6 13" xfId="18584" xr:uid="{5C1405C3-90EB-4A33-965B-32185E1E3941}"/>
    <cellStyle name="Output 3 6 2" xfId="2178" xr:uid="{00000000-0005-0000-0000-0000DB040000}"/>
    <cellStyle name="Output 3 6 2 2" xfId="5244" xr:uid="{7CB3DBB9-0BCA-4CCB-89A6-83FD4B783D51}"/>
    <cellStyle name="Output 3 6 2 2 2" xfId="14181" xr:uid="{95E34481-0667-4BCB-8D98-6F4739CC5204}"/>
    <cellStyle name="Output 3 6 2 2 3" xfId="20383" xr:uid="{A0914E94-B4E7-49C8-8328-BE7642813109}"/>
    <cellStyle name="Output 3 6 2 3" xfId="7402" xr:uid="{16ADCD02-C697-487E-9F2D-9AEBA58CCCF3}"/>
    <cellStyle name="Output 3 6 2 3 2" xfId="16339" xr:uid="{4840A0D8-958B-4F93-AA1B-F6D9D5F46958}"/>
    <cellStyle name="Output 3 6 2 3 3" xfId="22541" xr:uid="{1A53B955-59BA-4929-AD19-C42B87970A06}"/>
    <cellStyle name="Output 3 6 2 4" xfId="9108" xr:uid="{19881B31-4715-4B89-8451-6943C5007B48}"/>
    <cellStyle name="Output 3 6 2 4 2" xfId="18045" xr:uid="{37E19C03-06CD-4148-A0F3-7EFA3A2B7E9C}"/>
    <cellStyle name="Output 3 6 2 4 3" xfId="24247" xr:uid="{65A7656E-5B37-4BEE-8314-B7C81D8E353B}"/>
    <cellStyle name="Output 3 6 2 5" xfId="11115" xr:uid="{D1DCEECC-C759-4B23-8513-9507D3C96713}"/>
    <cellStyle name="Output 3 6 2 6" xfId="18655" xr:uid="{5A82D70A-749C-4B80-9E5D-46879D9006AF}"/>
    <cellStyle name="Output 3 6 3" xfId="2821" xr:uid="{00000000-0005-0000-0000-0000DC040000}"/>
    <cellStyle name="Output 3 6 3 2" xfId="5887" xr:uid="{C8780096-F651-434D-80FA-D3A440983385}"/>
    <cellStyle name="Output 3 6 3 2 2" xfId="14824" xr:uid="{15A90978-1FBA-41A7-84DF-177DECD05E6D}"/>
    <cellStyle name="Output 3 6 3 2 3" xfId="21026" xr:uid="{8A00C024-88FC-467E-BE9E-DC030E90094E}"/>
    <cellStyle name="Output 3 6 3 3" xfId="8045" xr:uid="{2880CDCD-63AC-426F-B221-14EA78F23435}"/>
    <cellStyle name="Output 3 6 3 3 2" xfId="16982" xr:uid="{9F1FDFC6-129A-42AB-BF52-DEC6187645CA}"/>
    <cellStyle name="Output 3 6 3 3 3" xfId="23184" xr:uid="{55D97907-C9AD-44EB-98E0-2D30BF506BE3}"/>
    <cellStyle name="Output 3 6 3 4" xfId="9138" xr:uid="{AC91EE94-0C64-46CE-A418-F9F9B654A42C}"/>
    <cellStyle name="Output 3 6 3 4 2" xfId="18075" xr:uid="{A2A64C74-1183-40F1-8BB0-E9AE6118CE66}"/>
    <cellStyle name="Output 3 6 3 4 3" xfId="24277" xr:uid="{C1A0CE0C-4A42-41F8-B18E-43543DFCC53F}"/>
    <cellStyle name="Output 3 6 3 5" xfId="11758" xr:uid="{AA85B100-FC4D-4329-A36D-151DCDD0549E}"/>
    <cellStyle name="Output 3 6 3 6" xfId="19298" xr:uid="{3EEFE92D-D8B6-4FE9-9FF5-1B186795279F}"/>
    <cellStyle name="Output 3 6 4" xfId="2925" xr:uid="{00000000-0005-0000-0000-0000DD040000}"/>
    <cellStyle name="Output 3 6 4 2" xfId="5991" xr:uid="{79F72C69-B657-409E-9A26-A6A3F7D812FD}"/>
    <cellStyle name="Output 3 6 4 2 2" xfId="14928" xr:uid="{77BCD1CB-CE49-4E1E-9979-370664E0B8EB}"/>
    <cellStyle name="Output 3 6 4 2 3" xfId="21130" xr:uid="{842529C1-A6A2-452E-B1EB-FAF077716B2F}"/>
    <cellStyle name="Output 3 6 4 3" xfId="8149" xr:uid="{EA4F8106-830D-4026-9E16-006D799D4504}"/>
    <cellStyle name="Output 3 6 4 3 2" xfId="17086" xr:uid="{D32C2D71-2299-4AF1-B857-C44157D68436}"/>
    <cellStyle name="Output 3 6 4 3 3" xfId="23288" xr:uid="{00591F4F-09C6-4B37-B2CB-11C53005B24A}"/>
    <cellStyle name="Output 3 6 4 4" xfId="7061" xr:uid="{1C6E5BBF-F90E-4F6A-A6C8-C516C500BE13}"/>
    <cellStyle name="Output 3 6 4 4 2" xfId="15998" xr:uid="{F6DB5F00-A87A-4370-AB3E-AEE2F2B3377F}"/>
    <cellStyle name="Output 3 6 4 4 3" xfId="22200" xr:uid="{F70A521F-0D0F-47A2-8829-B5EDD9ACA232}"/>
    <cellStyle name="Output 3 6 4 5" xfId="11862" xr:uid="{E1720583-1065-4FEC-A256-A96145177495}"/>
    <cellStyle name="Output 3 6 4 6" xfId="19402" xr:uid="{6AD65597-C241-4D34-8BF8-E48AF43BD01A}"/>
    <cellStyle name="Output 3 6 5" xfId="3030" xr:uid="{00000000-0005-0000-0000-0000DE040000}"/>
    <cellStyle name="Output 3 6 5 2" xfId="6096" xr:uid="{1B870A8D-E955-46CC-9938-B54157AB8400}"/>
    <cellStyle name="Output 3 6 5 2 2" xfId="15033" xr:uid="{93EE017E-CBA9-4394-92DA-A75EBF36145F}"/>
    <cellStyle name="Output 3 6 5 2 3" xfId="21235" xr:uid="{4F19ADF8-D4C6-4090-BEEC-AC0713E2DA05}"/>
    <cellStyle name="Output 3 6 5 3" xfId="8254" xr:uid="{5AF1088D-9A5D-4E38-8632-B57157B396A1}"/>
    <cellStyle name="Output 3 6 5 3 2" xfId="17191" xr:uid="{EE6F627D-48BC-4593-B203-45252AEFEBFA}"/>
    <cellStyle name="Output 3 6 5 3 3" xfId="23393" xr:uid="{D5B5DA0A-D9DB-45D7-B236-0B211828B513}"/>
    <cellStyle name="Output 3 6 5 4" xfId="8755" xr:uid="{CB80E2C6-A64E-44F1-B98C-4EC147428BC3}"/>
    <cellStyle name="Output 3 6 5 4 2" xfId="17692" xr:uid="{F9B53DD6-180E-4C1E-AB5D-DC2CAF430673}"/>
    <cellStyle name="Output 3 6 5 4 3" xfId="23894" xr:uid="{2E3F0F5A-C9B8-41D3-894F-6A162420C09C}"/>
    <cellStyle name="Output 3 6 5 5" xfId="11967" xr:uid="{A237F782-9CBB-47C2-932C-83B41AE417A1}"/>
    <cellStyle name="Output 3 6 5 6" xfId="19507" xr:uid="{F7B6C630-3FBC-4FF0-82E7-36828CE06D0C}"/>
    <cellStyle name="Output 3 6 6" xfId="2708" xr:uid="{00000000-0005-0000-0000-0000DF040000}"/>
    <cellStyle name="Output 3 6 6 2" xfId="5774" xr:uid="{526EC972-CF0C-443D-8F28-7528447124B3}"/>
    <cellStyle name="Output 3 6 6 2 2" xfId="14711" xr:uid="{BCE51D87-1872-44C6-A2C8-C2DDB69711C7}"/>
    <cellStyle name="Output 3 6 6 2 3" xfId="20913" xr:uid="{D1FC7074-3074-4762-A8EA-98D000E6B02D}"/>
    <cellStyle name="Output 3 6 6 3" xfId="7932" xr:uid="{7AF51CD1-C0D0-4919-A934-CFAAC1C3221F}"/>
    <cellStyle name="Output 3 6 6 3 2" xfId="16869" xr:uid="{FC5B6037-2932-4900-97BE-E4DFB623134A}"/>
    <cellStyle name="Output 3 6 6 3 3" xfId="23071" xr:uid="{1AE26EDC-80F9-49A9-B619-5632ABE55D44}"/>
    <cellStyle name="Output 3 6 6 4" xfId="3572" xr:uid="{43EBA003-3385-4360-A47A-FB5717B29E3E}"/>
    <cellStyle name="Output 3 6 6 4 2" xfId="12509" xr:uid="{5CD22D49-D069-4812-B0EE-0D41584F523C}"/>
    <cellStyle name="Output 3 6 6 4 3" xfId="19882" xr:uid="{340E206A-E28B-48A2-8A2E-DE80ED7A7960}"/>
    <cellStyle name="Output 3 6 6 5" xfId="11645" xr:uid="{4DA859CE-5D47-48EF-ABAB-DAF8A1942C33}"/>
    <cellStyle name="Output 3 6 6 6" xfId="19185" xr:uid="{62BAAC4E-4D67-46B3-A413-E0BDC8A1EF0A}"/>
    <cellStyle name="Output 3 6 7" xfId="3011" xr:uid="{00000000-0005-0000-0000-0000E0040000}"/>
    <cellStyle name="Output 3 6 7 2" xfId="6077" xr:uid="{BF623EB3-3F05-4182-BF7D-5EC121C0C73F}"/>
    <cellStyle name="Output 3 6 7 2 2" xfId="15014" xr:uid="{05DD8FEF-1E33-476E-9AB9-E5725651AEAA}"/>
    <cellStyle name="Output 3 6 7 2 3" xfId="21216" xr:uid="{8EBB306F-4E83-4348-881C-190DE511F735}"/>
    <cellStyle name="Output 3 6 7 3" xfId="8235" xr:uid="{E30A1B84-9EDF-4D36-9C2A-5E9F74AC65BC}"/>
    <cellStyle name="Output 3 6 7 3 2" xfId="17172" xr:uid="{86DDD4BB-DEE3-4C5F-8AA1-C6913BE997C7}"/>
    <cellStyle name="Output 3 6 7 3 3" xfId="23374" xr:uid="{FABEA771-E354-4A7C-BF64-1D27FE4BF4A9}"/>
    <cellStyle name="Output 3 6 7 4" xfId="7173" xr:uid="{A045E992-DDFD-4D6B-BAFA-B8B560E06CCC}"/>
    <cellStyle name="Output 3 6 7 4 2" xfId="16110" xr:uid="{41CE84F1-34C9-4BCD-93DB-53FEEE55369C}"/>
    <cellStyle name="Output 3 6 7 4 3" xfId="22312" xr:uid="{ED52E11A-684D-46FA-B798-D466E119B670}"/>
    <cellStyle name="Output 3 6 7 5" xfId="11948" xr:uid="{AF5AFEAD-6C81-4011-AE8D-DE7C558964CB}"/>
    <cellStyle name="Output 3 6 7 6" xfId="19488" xr:uid="{7E17757A-D721-4F94-A16B-8BF3C65A1112}"/>
    <cellStyle name="Output 3 6 8" xfId="3197" xr:uid="{00000000-0005-0000-0000-0000E1040000}"/>
    <cellStyle name="Output 3 6 8 2" xfId="6263" xr:uid="{318DD774-13C7-4106-8D30-B6F4F9216F38}"/>
    <cellStyle name="Output 3 6 8 2 2" xfId="15200" xr:uid="{5F684AAF-45FD-4D88-BA5D-301BF81A26A7}"/>
    <cellStyle name="Output 3 6 8 2 3" xfId="21402" xr:uid="{553A0925-6CD0-46BC-ABCB-463B0CD83BB3}"/>
    <cellStyle name="Output 3 6 8 3" xfId="8421" xr:uid="{13778CD7-5C1E-440C-82A6-7CEA6577FA6A}"/>
    <cellStyle name="Output 3 6 8 3 2" xfId="17358" xr:uid="{1D262E08-1636-49F4-8268-95D124C0A63D}"/>
    <cellStyle name="Output 3 6 8 3 3" xfId="23560" xr:uid="{02DBA600-F3FC-4950-85B0-3132C3118886}"/>
    <cellStyle name="Output 3 6 8 4" xfId="7215" xr:uid="{BEE833CE-B135-463E-9558-422A20ECB6B1}"/>
    <cellStyle name="Output 3 6 8 4 2" xfId="16152" xr:uid="{7C793418-9048-4BBE-BEA3-1D4C517E0B02}"/>
    <cellStyle name="Output 3 6 8 4 3" xfId="22354" xr:uid="{3E105C5D-5EAE-4A2E-A14C-AFB2D12FA170}"/>
    <cellStyle name="Output 3 6 8 5" xfId="12134" xr:uid="{3FAB9A53-A46C-4D02-BB7C-C8D39937E211}"/>
    <cellStyle name="Output 3 6 8 6" xfId="19674" xr:uid="{D2ADB30D-4242-4C51-A2A2-0CCBC43CCA0C}"/>
    <cellStyle name="Output 3 6 9" xfId="5173" xr:uid="{C79D349D-FB35-474D-B8FE-3DA8DB6FEDDD}"/>
    <cellStyle name="Output 3 6 9 2" xfId="14110" xr:uid="{21446434-3D21-41CA-9571-0600EA6C23EF}"/>
    <cellStyle name="Output 3 6 9 3" xfId="20312" xr:uid="{7D0B9A4E-B778-4992-8FB3-FE5A0FAFB4A9}"/>
    <cellStyle name="Output 3 7" xfId="945" xr:uid="{00000000-0005-0000-0000-0000E2040000}"/>
    <cellStyle name="Output 3 7 2" xfId="4012" xr:uid="{099516F1-0901-493D-B7FB-55BDB6F16E9B}"/>
    <cellStyle name="Output 3 7 2 2" xfId="12949" xr:uid="{62541E44-71C9-4739-B576-790E4911ADC6}"/>
    <cellStyle name="Output 3 7 2 3" xfId="20067" xr:uid="{9D5EB332-5A01-4691-8744-5DB37F84BA86}"/>
    <cellStyle name="Output 3 7 3" xfId="6658" xr:uid="{04E12DF7-6EC7-4ADF-81C6-95D5F43BAFCC}"/>
    <cellStyle name="Output 3 7 3 2" xfId="15595" xr:uid="{64329954-1C1D-48A1-876A-4AA91EF2C5B2}"/>
    <cellStyle name="Output 3 7 3 3" xfId="21797" xr:uid="{8E4E4C76-EFF6-4499-BC3A-1CAAB263EDF1}"/>
    <cellStyle name="Output 3 7 4" xfId="8932" xr:uid="{5722B17A-DE02-46B8-B83D-AA66FD0F30DC}"/>
    <cellStyle name="Output 3 7 4 2" xfId="17869" xr:uid="{6D4873AE-02FC-4A65-8889-A53E7E9549BC}"/>
    <cellStyle name="Output 3 7 4 3" xfId="24071" xr:uid="{2AC114C7-9102-4E6F-B5DE-AC19383A848A}"/>
    <cellStyle name="Output 3 7 5" xfId="9886" xr:uid="{DE97A5E7-C39F-4A62-98D2-C17E373E3E57}"/>
    <cellStyle name="Output 3 7 6" xfId="18342" xr:uid="{57C8F670-EB69-4577-B976-415D6574A601}"/>
    <cellStyle name="Output 3 8" xfId="1058" xr:uid="{00000000-0005-0000-0000-0000E3040000}"/>
    <cellStyle name="Output 3 8 2" xfId="4125" xr:uid="{6CC899A1-243D-4784-8947-CD2215F2B8BF}"/>
    <cellStyle name="Output 3 8 2 2" xfId="13062" xr:uid="{1AFEC762-3D93-438F-8FE4-E2DBCF9E62D2}"/>
    <cellStyle name="Output 3 8 2 3" xfId="20101" xr:uid="{3E4FE8A5-C631-4972-B4ED-974BB00A1E7C}"/>
    <cellStyle name="Output 3 8 3" xfId="6725" xr:uid="{B23D63EC-1931-46C3-9924-0A289D86BCA6}"/>
    <cellStyle name="Output 3 8 3 2" xfId="15662" xr:uid="{51678DF7-72C6-4E41-A76A-D9F551DA6B13}"/>
    <cellStyle name="Output 3 8 3 3" xfId="21864" xr:uid="{A1D59CD3-47D1-48B6-B68A-9E0705CF0EF6}"/>
    <cellStyle name="Output 3 8 4" xfId="6625" xr:uid="{5F996154-8587-43AF-AA16-10974D5242F9}"/>
    <cellStyle name="Output 3 8 4 2" xfId="15562" xr:uid="{8C384614-9F7B-434B-96F6-B8B8EB7F17BB}"/>
    <cellStyle name="Output 3 8 4 3" xfId="21764" xr:uid="{C0D2F9A9-0F70-4F6E-9FD7-FB6A34103B8A}"/>
    <cellStyle name="Output 3 8 5" xfId="9999" xr:uid="{F7E36E88-F41B-47AA-B14E-8DDC13730CF4}"/>
    <cellStyle name="Output 3 8 6" xfId="18376" xr:uid="{E29DC677-6379-43D6-A246-723EA3604FFD}"/>
    <cellStyle name="Output 3 9" xfId="1035" xr:uid="{00000000-0005-0000-0000-0000E4040000}"/>
    <cellStyle name="Output 3 9 2" xfId="4102" xr:uid="{3741CF38-9FC8-4281-8063-D19742C8816D}"/>
    <cellStyle name="Output 3 9 2 2" xfId="13039" xr:uid="{1E74A9D7-B355-4DED-9CF5-5709337F2BC8}"/>
    <cellStyle name="Output 3 9 2 3" xfId="20078" xr:uid="{847E1F31-6A3B-40F2-B68E-6C826357E47A}"/>
    <cellStyle name="Output 3 9 3" xfId="6702" xr:uid="{54F16A11-4738-4F8E-A758-5B7A92C52552}"/>
    <cellStyle name="Output 3 9 3 2" xfId="15639" xr:uid="{D947B27B-5F74-4D7C-880A-9A505877712B}"/>
    <cellStyle name="Output 3 9 3 3" xfId="21841" xr:uid="{96C92916-61F2-4805-B105-96F4718A8316}"/>
    <cellStyle name="Output 3 9 4" xfId="8533" xr:uid="{A740C0F9-9117-4DA0-AE58-AE9264076F66}"/>
    <cellStyle name="Output 3 9 4 2" xfId="17470" xr:uid="{5D8A9392-4A05-4CB2-826E-3D0F4032FCBD}"/>
    <cellStyle name="Output 3 9 4 3" xfId="23672" xr:uid="{64842B19-3D5A-4248-B1ED-FE7EE202C223}"/>
    <cellStyle name="Output 3 9 5" xfId="9976" xr:uid="{9327E6D7-EA1B-44BD-A277-FBC9F5E642E8}"/>
    <cellStyle name="Output 3 9 6" xfId="18353" xr:uid="{513F4E8E-FDE2-4549-AB20-E7CF6556A500}"/>
    <cellStyle name="Output 4" xfId="450" xr:uid="{00000000-0005-0000-0000-0000E5040000}"/>
    <cellStyle name="Output 5" xfId="561" xr:uid="{00000000-0005-0000-0000-0000E6040000}"/>
    <cellStyle name="Output 5 10" xfId="3628" xr:uid="{FA38695B-CB97-4C9B-AD76-159CCAF91147}"/>
    <cellStyle name="Output 5 10 2" xfId="12565" xr:uid="{F92A1E8D-C990-4B26-B3B5-EAA5509EFDDB}"/>
    <cellStyle name="Output 5 10 3" xfId="19938" xr:uid="{CE7E7D0D-12F1-43E4-89AB-9F8A67A723F4}"/>
    <cellStyle name="Output 5 11" xfId="8628" xr:uid="{2632C84A-1008-4467-8A48-A3F06621DBDC}"/>
    <cellStyle name="Output 5 11 2" xfId="17565" xr:uid="{8E941CD8-3B23-4F74-BC4F-8917A86AB044}"/>
    <cellStyle name="Output 5 11 3" xfId="23767" xr:uid="{A6A826AF-2790-41DC-B2EE-E8BE8582747B}"/>
    <cellStyle name="Output 5 12" xfId="6662" xr:uid="{026E202B-F028-4D43-8723-330C75D67FEE}"/>
    <cellStyle name="Output 5 12 2" xfId="15599" xr:uid="{1AB1A06C-2478-4EC5-B390-AD346DAEB53C}"/>
    <cellStyle name="Output 5 12 3" xfId="21801" xr:uid="{85446AC8-EF36-4A4D-9FDB-F524B2B21478}"/>
    <cellStyle name="Output 5 13" xfId="9502" xr:uid="{AF27C390-8228-462F-B389-94ED6C90F2A4}"/>
    <cellStyle name="Output 5 14" xfId="18213" xr:uid="{F5AFD5B5-A86D-4B3C-A36F-50D226439A79}"/>
    <cellStyle name="Output 5 2" xfId="1564" xr:uid="{00000000-0005-0000-0000-0000E7040000}"/>
    <cellStyle name="Output 5 2 10" xfId="7049" xr:uid="{A907383D-30C0-4C95-9005-0FA638A775C7}"/>
    <cellStyle name="Output 5 2 10 2" xfId="15986" xr:uid="{E8C0A564-0F48-47DC-A6A4-BCA42C485666}"/>
    <cellStyle name="Output 5 2 10 3" xfId="22188" xr:uid="{4E9B9660-FB34-4431-833C-28750A796A51}"/>
    <cellStyle name="Output 5 2 11" xfId="8817" xr:uid="{031B50AF-78FD-48E9-89C3-568899E3621D}"/>
    <cellStyle name="Output 5 2 11 2" xfId="17754" xr:uid="{25ACEE08-BCA4-4D74-B453-C38A5685868E}"/>
    <cellStyle name="Output 5 2 11 3" xfId="23956" xr:uid="{538064D1-91D7-438B-8486-238321FB6817}"/>
    <cellStyle name="Output 5 2 12" xfId="10505" xr:uid="{76F2AC38-5148-47DD-BAF9-468F5357B5CF}"/>
    <cellStyle name="Output 5 2 13" xfId="18548" xr:uid="{A69C86BB-24E6-48FA-A766-92390457ABA6}"/>
    <cellStyle name="Output 5 2 2" xfId="2689" xr:uid="{00000000-0005-0000-0000-0000E8040000}"/>
    <cellStyle name="Output 5 2 2 2" xfId="5755" xr:uid="{361F2FFA-617C-469F-BBC7-D00984FA2095}"/>
    <cellStyle name="Output 5 2 2 2 2" xfId="14692" xr:uid="{F3EBA63B-05B4-4E31-A20B-AC5C4CE2EBF8}"/>
    <cellStyle name="Output 5 2 2 2 3" xfId="20894" xr:uid="{8BB4EDFA-D3BE-423F-86AD-1F135AE08DEA}"/>
    <cellStyle name="Output 5 2 2 3" xfId="7913" xr:uid="{631BB8DD-A348-441A-B074-33A35D280B5B}"/>
    <cellStyle name="Output 5 2 2 3 2" xfId="16850" xr:uid="{B29BF94A-9993-48A9-9751-D8CD57511D0B}"/>
    <cellStyle name="Output 5 2 2 3 3" xfId="23052" xr:uid="{A0189F30-AA4E-46E7-9142-23CAF99624A0}"/>
    <cellStyle name="Output 5 2 2 4" xfId="6685" xr:uid="{532F95E6-853D-4678-8887-9B51E33626E4}"/>
    <cellStyle name="Output 5 2 2 4 2" xfId="15622" xr:uid="{AAA1237D-8F6F-4A03-95CD-609A0E5F14DC}"/>
    <cellStyle name="Output 5 2 2 4 3" xfId="21824" xr:uid="{C5AEA92C-2A85-4E32-81E2-67A8A96A3371}"/>
    <cellStyle name="Output 5 2 2 5" xfId="11626" xr:uid="{E6BAAC1D-9A30-4551-BDA5-80D6EF033E89}"/>
    <cellStyle name="Output 5 2 2 6" xfId="19166" xr:uid="{4435C3A5-4E75-4F7A-93DB-BD343BC4919B}"/>
    <cellStyle name="Output 5 2 3" xfId="2676" xr:uid="{00000000-0005-0000-0000-0000E9040000}"/>
    <cellStyle name="Output 5 2 3 2" xfId="5742" xr:uid="{FA65B2DF-6F79-4210-A743-12090134E9D3}"/>
    <cellStyle name="Output 5 2 3 2 2" xfId="14679" xr:uid="{C717DFBE-5102-45FA-BA78-90F659A097A6}"/>
    <cellStyle name="Output 5 2 3 2 3" xfId="20881" xr:uid="{D77E790D-0487-4148-AC68-7781AD61AE82}"/>
    <cellStyle name="Output 5 2 3 3" xfId="7900" xr:uid="{C2A1104E-312F-49B9-AE3B-DB30860ED0D5}"/>
    <cellStyle name="Output 5 2 3 3 2" xfId="16837" xr:uid="{76B02653-8196-4DE9-A5CB-C5EF8AAC59B0}"/>
    <cellStyle name="Output 5 2 3 3 3" xfId="23039" xr:uid="{546CFC90-E41C-4CBB-8C86-B7FD307A1C09}"/>
    <cellStyle name="Output 5 2 3 4" xfId="9226" xr:uid="{DFAB283D-FBFC-4DE4-B852-6F841B4D248C}"/>
    <cellStyle name="Output 5 2 3 4 2" xfId="18163" xr:uid="{41B2FC26-1EDC-42C7-BA26-3DDE722FEC8D}"/>
    <cellStyle name="Output 5 2 3 4 3" xfId="24365" xr:uid="{6CE0DD99-2BC0-4A62-BA37-6F79719C7DCC}"/>
    <cellStyle name="Output 5 2 3 5" xfId="11613" xr:uid="{57E81135-76DA-4EB6-939D-554F3D72004D}"/>
    <cellStyle name="Output 5 2 3 6" xfId="19153" xr:uid="{75FCB5A0-99DC-4F7D-A831-EC07D9CF960A}"/>
    <cellStyle name="Output 5 2 4" xfId="2475" xr:uid="{00000000-0005-0000-0000-0000EA040000}"/>
    <cellStyle name="Output 5 2 4 2" xfId="5541" xr:uid="{1F967B5E-BCE1-4AAB-BD83-082657336A9E}"/>
    <cellStyle name="Output 5 2 4 2 2" xfId="14478" xr:uid="{D7A1BA91-83F1-4FAD-8CB5-749A84B0BF41}"/>
    <cellStyle name="Output 5 2 4 2 3" xfId="20680" xr:uid="{B191DA0C-54A9-4595-B6AA-780E7F02F2FD}"/>
    <cellStyle name="Output 5 2 4 3" xfId="7699" xr:uid="{DE377D8A-6740-4164-B9F9-94E2E3F39E3A}"/>
    <cellStyle name="Output 5 2 4 3 2" xfId="16636" xr:uid="{4B4041B0-1A89-45C3-9F26-4776574BE570}"/>
    <cellStyle name="Output 5 2 4 3 3" xfId="22838" xr:uid="{CBA18AA2-C168-4B6C-889C-F1B77D97A368}"/>
    <cellStyle name="Output 5 2 4 4" xfId="9136" xr:uid="{3496472D-9C7E-4F5B-8F8E-0748C864602B}"/>
    <cellStyle name="Output 5 2 4 4 2" xfId="18073" xr:uid="{FE27A359-9AAB-4F3B-A254-04BB000FDF57}"/>
    <cellStyle name="Output 5 2 4 4 3" xfId="24275" xr:uid="{09787447-28A4-4388-B75D-25EA2B4E3B2E}"/>
    <cellStyle name="Output 5 2 4 5" xfId="11412" xr:uid="{5293BD0C-4AA8-4499-8BEA-2420B1D77EF8}"/>
    <cellStyle name="Output 5 2 4 6" xfId="18952" xr:uid="{210C9867-7982-4369-A19C-40B96F74EBF4}"/>
    <cellStyle name="Output 5 2 5" xfId="3020" xr:uid="{00000000-0005-0000-0000-0000EB040000}"/>
    <cellStyle name="Output 5 2 5 2" xfId="6086" xr:uid="{A41D69E9-E70E-4815-92F0-8C84B7604870}"/>
    <cellStyle name="Output 5 2 5 2 2" xfId="15023" xr:uid="{EE057168-D378-4E2F-B3D3-7378351754A6}"/>
    <cellStyle name="Output 5 2 5 2 3" xfId="21225" xr:uid="{A2BBADBD-D0EF-4434-B64C-6722E936B6EA}"/>
    <cellStyle name="Output 5 2 5 3" xfId="8244" xr:uid="{C83D8BAF-FA63-4AA5-8F3F-5080BBCA5367}"/>
    <cellStyle name="Output 5 2 5 3 2" xfId="17181" xr:uid="{60562E51-5816-4A52-8BF8-E744342309EA}"/>
    <cellStyle name="Output 5 2 5 3 3" xfId="23383" xr:uid="{50758C1E-8F8D-4DCB-B43F-DF8F2B1667DE}"/>
    <cellStyle name="Output 5 2 5 4" xfId="8500" xr:uid="{FCA19B0A-EC42-4F66-98B5-FDB38EE8A998}"/>
    <cellStyle name="Output 5 2 5 4 2" xfId="17437" xr:uid="{88891AF8-95F4-4E94-B0AA-2255C24B8908}"/>
    <cellStyle name="Output 5 2 5 4 3" xfId="23639" xr:uid="{3E2324F4-B58B-43EC-9E82-ADCF380EA995}"/>
    <cellStyle name="Output 5 2 5 5" xfId="11957" xr:uid="{579C5E5D-8D37-4E3D-A814-51B7A72F4090}"/>
    <cellStyle name="Output 5 2 5 6" xfId="19497" xr:uid="{EE7E8BA5-821D-4B4A-816B-E8BE31D6180A}"/>
    <cellStyle name="Output 5 2 6" xfId="2497" xr:uid="{00000000-0005-0000-0000-0000EC040000}"/>
    <cellStyle name="Output 5 2 6 2" xfId="5563" xr:uid="{418C28AB-ADEA-44D1-9BB7-4DE2CE50DD68}"/>
    <cellStyle name="Output 5 2 6 2 2" xfId="14500" xr:uid="{5FAA1496-79E1-44DB-84A9-0F4F20C1370A}"/>
    <cellStyle name="Output 5 2 6 2 3" xfId="20702" xr:uid="{4DF85FE5-148D-4104-AEED-8C8C52C58B92}"/>
    <cellStyle name="Output 5 2 6 3" xfId="7721" xr:uid="{C59A07FD-0A1D-4F3F-8D84-1AE9200B2ADF}"/>
    <cellStyle name="Output 5 2 6 3 2" xfId="16658" xr:uid="{42FFE7DB-B3F1-4F86-AC78-7B5CA864F70D}"/>
    <cellStyle name="Output 5 2 6 3 3" xfId="22860" xr:uid="{24287DB2-7057-4953-A990-BE14F0567B68}"/>
    <cellStyle name="Output 5 2 6 4" xfId="6347" xr:uid="{0E78A07B-793A-4C25-9F10-7D743428694B}"/>
    <cellStyle name="Output 5 2 6 4 2" xfId="15284" xr:uid="{029341BD-0510-4D51-909B-000B2DE3C971}"/>
    <cellStyle name="Output 5 2 6 4 3" xfId="21486" xr:uid="{9A464AB6-75F9-4B33-81CE-215A2E376F45}"/>
    <cellStyle name="Output 5 2 6 5" xfId="11434" xr:uid="{2865E587-3351-40C7-B3B8-696E8D2ACC1C}"/>
    <cellStyle name="Output 5 2 6 6" xfId="18974" xr:uid="{D1A011CD-7784-4D37-82B2-F9FF89B7D790}"/>
    <cellStyle name="Output 5 2 7" xfId="3116" xr:uid="{00000000-0005-0000-0000-0000ED040000}"/>
    <cellStyle name="Output 5 2 7 2" xfId="6182" xr:uid="{2F8B11E8-512B-46C8-B052-3180907B083A}"/>
    <cellStyle name="Output 5 2 7 2 2" xfId="15119" xr:uid="{F2EDCEF4-ABC6-47C0-9862-A13215440DBE}"/>
    <cellStyle name="Output 5 2 7 2 3" xfId="21321" xr:uid="{0CBA0F23-B566-4B67-84B0-C134752B4B27}"/>
    <cellStyle name="Output 5 2 7 3" xfId="8340" xr:uid="{42F6A3A6-5CA9-4ED4-89C2-95A6B7FA5E0B}"/>
    <cellStyle name="Output 5 2 7 3 2" xfId="17277" xr:uid="{F9472947-BFD3-4677-880B-BDD3A015C10C}"/>
    <cellStyle name="Output 5 2 7 3 3" xfId="23479" xr:uid="{D153AF24-340A-432D-830C-0DF86D245BA3}"/>
    <cellStyle name="Output 5 2 7 4" xfId="7013" xr:uid="{7D26A5BE-2D82-4620-807E-4F2E98B1B6DB}"/>
    <cellStyle name="Output 5 2 7 4 2" xfId="15950" xr:uid="{73344F60-6EBD-4102-8A0D-95685A22A639}"/>
    <cellStyle name="Output 5 2 7 4 3" xfId="22152" xr:uid="{24699D32-4391-49D9-BEFE-E5B8053625DA}"/>
    <cellStyle name="Output 5 2 7 5" xfId="12053" xr:uid="{78BAB5FA-0A88-4E51-95E1-85461868EFE8}"/>
    <cellStyle name="Output 5 2 7 6" xfId="19593" xr:uid="{168E086C-D152-4EB9-9E7F-38802CBF4D8C}"/>
    <cellStyle name="Output 5 2 8" xfId="3019" xr:uid="{00000000-0005-0000-0000-0000EE040000}"/>
    <cellStyle name="Output 5 2 8 2" xfId="6085" xr:uid="{50B2C864-0508-4F13-A063-A5F35513ED4A}"/>
    <cellStyle name="Output 5 2 8 2 2" xfId="15022" xr:uid="{5AEB3497-E9DB-4CBC-8F76-367589711655}"/>
    <cellStyle name="Output 5 2 8 2 3" xfId="21224" xr:uid="{E6267C45-7E63-4EB6-A425-3811360A1A8D}"/>
    <cellStyle name="Output 5 2 8 3" xfId="8243" xr:uid="{2588D82F-7657-4D57-A340-3041AB32B8CC}"/>
    <cellStyle name="Output 5 2 8 3 2" xfId="17180" xr:uid="{FD423FC9-9847-4C0B-A3BE-D713DD52D5AE}"/>
    <cellStyle name="Output 5 2 8 3 3" xfId="23382" xr:uid="{566BDD7D-5723-4B5C-8CD5-FD9F674D502B}"/>
    <cellStyle name="Output 5 2 8 4" xfId="9099" xr:uid="{9452D00B-CED4-498B-93EF-735D75BDE977}"/>
    <cellStyle name="Output 5 2 8 4 2" xfId="18036" xr:uid="{6A8F2FAE-A574-4529-ADE7-A04422C8E5AC}"/>
    <cellStyle name="Output 5 2 8 4 3" xfId="24238" xr:uid="{B53FD171-AA6D-44FE-83F7-50CCD62F7CB9}"/>
    <cellStyle name="Output 5 2 8 5" xfId="11956" xr:uid="{A684E8DF-1B2E-45E9-BCF1-91A90553F88A}"/>
    <cellStyle name="Output 5 2 8 6" xfId="19496" xr:uid="{A83C0F37-390D-4853-B444-B96E03D819F0}"/>
    <cellStyle name="Output 5 2 9" xfId="4631" xr:uid="{39C005AC-4D01-4779-B716-E4D550347D73}"/>
    <cellStyle name="Output 5 2 9 2" xfId="13568" xr:uid="{4E40F8A9-2DED-4A1C-87A0-DEE4E0EB1D68}"/>
    <cellStyle name="Output 5 2 9 3" xfId="20273" xr:uid="{27D1FC52-0876-4DF2-9265-1466796DC8BC}"/>
    <cellStyle name="Output 5 3" xfId="2111" xr:uid="{00000000-0005-0000-0000-0000EF040000}"/>
    <cellStyle name="Output 5 3 10" xfId="7335" xr:uid="{D4C4CEC4-C075-416A-A7D8-0B47D4F239D6}"/>
    <cellStyle name="Output 5 3 10 2" xfId="16272" xr:uid="{7B35D906-EAFF-4586-B8E8-654EAA86E5D6}"/>
    <cellStyle name="Output 5 3 10 3" xfId="22474" xr:uid="{73BCF7B8-DB1F-4B28-B549-E585BC30283B}"/>
    <cellStyle name="Output 5 3 11" xfId="6338" xr:uid="{BA4594F1-36A0-43C8-9C18-D8A0C8B789A8}"/>
    <cellStyle name="Output 5 3 11 2" xfId="15275" xr:uid="{8288D1CE-F3B0-446E-AFCB-4EA7A627F5C3}"/>
    <cellStyle name="Output 5 3 11 3" xfId="21477" xr:uid="{A1FA2D07-29EA-4530-8FF2-D442B5F94BD2}"/>
    <cellStyle name="Output 5 3 12" xfId="11048" xr:uid="{BB7F4C11-7C0F-4E55-A8D6-F7E75EB7F4C5}"/>
    <cellStyle name="Output 5 3 13" xfId="18588" xr:uid="{CA676A71-F7B7-4F24-8B4F-26911598D695}"/>
    <cellStyle name="Output 5 3 2" xfId="2176" xr:uid="{00000000-0005-0000-0000-0000F0040000}"/>
    <cellStyle name="Output 5 3 2 2" xfId="5242" xr:uid="{8C855C81-CA7F-4CAF-957E-161BEBE34593}"/>
    <cellStyle name="Output 5 3 2 2 2" xfId="14179" xr:uid="{62461347-62C2-4619-8A5B-280C8297EB1A}"/>
    <cellStyle name="Output 5 3 2 2 3" xfId="20381" xr:uid="{3C345E19-EE99-4DB9-81BB-ABAE27D81159}"/>
    <cellStyle name="Output 5 3 2 3" xfId="7400" xr:uid="{FFACCF2B-B0D5-4175-928D-C068B37E70D1}"/>
    <cellStyle name="Output 5 3 2 3 2" xfId="16337" xr:uid="{745802E8-45E7-452A-BD9C-1EADFCE83450}"/>
    <cellStyle name="Output 5 3 2 3 3" xfId="22539" xr:uid="{17B45A06-BA12-45FF-914E-4C83B79A4635}"/>
    <cellStyle name="Output 5 3 2 4" xfId="6423" xr:uid="{9EF91DE6-F790-4C70-B3BE-A162C4AB5758}"/>
    <cellStyle name="Output 5 3 2 4 2" xfId="15360" xr:uid="{DB8D49B8-888E-4693-9277-973319B99DB6}"/>
    <cellStyle name="Output 5 3 2 4 3" xfId="21562" xr:uid="{633AB6F3-A736-4BF7-858E-D87613871C91}"/>
    <cellStyle name="Output 5 3 2 5" xfId="11113" xr:uid="{2227ED9C-3D27-45D9-B55B-C97285EA558D}"/>
    <cellStyle name="Output 5 3 2 6" xfId="18653" xr:uid="{E067A09E-73E5-4813-BE6D-DEB29EAA8C53}"/>
    <cellStyle name="Output 5 3 3" xfId="2825" xr:uid="{00000000-0005-0000-0000-0000F1040000}"/>
    <cellStyle name="Output 5 3 3 2" xfId="5891" xr:uid="{99F95857-B8A4-40BB-A6B3-79C7B5CADC21}"/>
    <cellStyle name="Output 5 3 3 2 2" xfId="14828" xr:uid="{1492D8D2-CBCA-40E8-927A-4118B436BC27}"/>
    <cellStyle name="Output 5 3 3 2 3" xfId="21030" xr:uid="{BB5477D8-A182-40E7-B7F4-39DFC11BD841}"/>
    <cellStyle name="Output 5 3 3 3" xfId="8049" xr:uid="{9CF9531E-0AC2-41C9-9E0B-5B8899C71D92}"/>
    <cellStyle name="Output 5 3 3 3 2" xfId="16986" xr:uid="{39F4DAA7-0009-40F0-B56B-BD8C254ED05B}"/>
    <cellStyle name="Output 5 3 3 3 3" xfId="23188" xr:uid="{D1C4690C-8613-4B71-AFBF-C05BBE0E433A}"/>
    <cellStyle name="Output 5 3 3 4" xfId="6843" xr:uid="{E5CAF93E-4943-4E2D-8832-461AC69F380E}"/>
    <cellStyle name="Output 5 3 3 4 2" xfId="15780" xr:uid="{2FCBD4C0-E204-439F-948F-360A430F4D02}"/>
    <cellStyle name="Output 5 3 3 4 3" xfId="21982" xr:uid="{75152946-A380-4060-B260-F07EFD82D506}"/>
    <cellStyle name="Output 5 3 3 5" xfId="11762" xr:uid="{4E88BDBA-1012-47FE-99B2-5FD1EA3EFDBF}"/>
    <cellStyle name="Output 5 3 3 6" xfId="19302" xr:uid="{EA7DB0B5-C53B-4EAE-BCCF-E7D0DEF95598}"/>
    <cellStyle name="Output 5 3 4" xfId="2929" xr:uid="{00000000-0005-0000-0000-0000F2040000}"/>
    <cellStyle name="Output 5 3 4 2" xfId="5995" xr:uid="{DF8EAB0D-C8D1-4E07-A601-98EC6E3F1760}"/>
    <cellStyle name="Output 5 3 4 2 2" xfId="14932" xr:uid="{46FF8CFF-87CA-40DD-BF5E-1C876FC4517C}"/>
    <cellStyle name="Output 5 3 4 2 3" xfId="21134" xr:uid="{7A1A88F9-08A6-470B-BDED-A467DA63175A}"/>
    <cellStyle name="Output 5 3 4 3" xfId="8153" xr:uid="{B80910EF-7963-4F30-ABA1-AF6EF1C8689A}"/>
    <cellStyle name="Output 5 3 4 3 2" xfId="17090" xr:uid="{72553F79-A269-4A52-B853-DF7686DB69DE}"/>
    <cellStyle name="Output 5 3 4 3 3" xfId="23292" xr:uid="{7A7B4F7D-ECA6-4827-864C-7E90097BB367}"/>
    <cellStyle name="Output 5 3 4 4" xfId="8960" xr:uid="{B73AB6A4-A70D-420A-B0FF-7D9927E6093D}"/>
    <cellStyle name="Output 5 3 4 4 2" xfId="17897" xr:uid="{FF78F77D-7A03-4697-976F-C29ABDCB8179}"/>
    <cellStyle name="Output 5 3 4 4 3" xfId="24099" xr:uid="{EBE40852-E557-478D-A347-33E7166FB213}"/>
    <cellStyle name="Output 5 3 4 5" xfId="11866" xr:uid="{1C3D2C15-75DC-4029-A222-DCF6FAFE09D3}"/>
    <cellStyle name="Output 5 3 4 6" xfId="19406" xr:uid="{0EC616C0-AE58-4066-B171-37DF9A69E3AD}"/>
    <cellStyle name="Output 5 3 5" xfId="3052" xr:uid="{00000000-0005-0000-0000-0000F3040000}"/>
    <cellStyle name="Output 5 3 5 2" xfId="6118" xr:uid="{B1633846-5331-427D-B196-A5A708DBEE6A}"/>
    <cellStyle name="Output 5 3 5 2 2" xfId="15055" xr:uid="{5A4A2CBB-71C7-42BC-9996-CD35B83A7454}"/>
    <cellStyle name="Output 5 3 5 2 3" xfId="21257" xr:uid="{E0702333-35BB-4AD4-8559-4455959E71C1}"/>
    <cellStyle name="Output 5 3 5 3" xfId="8276" xr:uid="{FC22990E-28E6-464F-862C-729951D27CD3}"/>
    <cellStyle name="Output 5 3 5 3 2" xfId="17213" xr:uid="{045B3EB0-7328-4739-89B6-83559F1D5DAF}"/>
    <cellStyle name="Output 5 3 5 3 3" xfId="23415" xr:uid="{50412630-DB18-4BB4-A7B2-71EF9236CE38}"/>
    <cellStyle name="Output 5 3 5 4" xfId="8535" xr:uid="{78EAD010-D22B-4B50-A361-ABD580F5B0DF}"/>
    <cellStyle name="Output 5 3 5 4 2" xfId="17472" xr:uid="{99E050AD-479A-4033-B04D-F410548DD0FF}"/>
    <cellStyle name="Output 5 3 5 4 3" xfId="23674" xr:uid="{3E0FD843-7987-4049-BFB2-8ECB6D079DD7}"/>
    <cellStyle name="Output 5 3 5 5" xfId="11989" xr:uid="{753AFC0A-B738-4066-8BA9-C1D322BE906B}"/>
    <cellStyle name="Output 5 3 5 6" xfId="19529" xr:uid="{FE7C2D94-88DD-4C66-9638-481A4CAB7E02}"/>
    <cellStyle name="Output 5 3 6" xfId="3134" xr:uid="{00000000-0005-0000-0000-0000F4040000}"/>
    <cellStyle name="Output 5 3 6 2" xfId="6200" xr:uid="{5FAE2705-B031-4C84-A65B-EAF80D810F22}"/>
    <cellStyle name="Output 5 3 6 2 2" xfId="15137" xr:uid="{2A490BE7-E5B0-4CA4-BFBE-BDA1016C83CF}"/>
    <cellStyle name="Output 5 3 6 2 3" xfId="21339" xr:uid="{9E833934-8017-4996-B71A-FFDD66BF1D99}"/>
    <cellStyle name="Output 5 3 6 3" xfId="8358" xr:uid="{C062C62E-29CB-4322-BC8B-3066DDC456FE}"/>
    <cellStyle name="Output 5 3 6 3 2" xfId="17295" xr:uid="{CF5038D6-64CF-4C97-B8C6-9D36B741B679}"/>
    <cellStyle name="Output 5 3 6 3 3" xfId="23497" xr:uid="{80C99E58-B7C6-4078-A3B3-4EB4E987B09A}"/>
    <cellStyle name="Output 5 3 6 4" xfId="8738" xr:uid="{CA076C90-50CA-4C5B-8B36-72634E1B29CE}"/>
    <cellStyle name="Output 5 3 6 4 2" xfId="17675" xr:uid="{FAB96C01-6316-4602-A075-77B2A0D1407C}"/>
    <cellStyle name="Output 5 3 6 4 3" xfId="23877" xr:uid="{F45BD582-07B6-4456-A7E0-BCB4943C55DF}"/>
    <cellStyle name="Output 5 3 6 5" xfId="12071" xr:uid="{0EE07AB7-E74F-4C97-B106-93C285C3D8EE}"/>
    <cellStyle name="Output 5 3 6 6" xfId="19611" xr:uid="{951BA991-F9C7-4DA3-8314-88046C36D597}"/>
    <cellStyle name="Output 5 3 7" xfId="2912" xr:uid="{00000000-0005-0000-0000-0000F5040000}"/>
    <cellStyle name="Output 5 3 7 2" xfId="5978" xr:uid="{BE9E7C8B-A9BD-4177-9D5D-7ECAA5EF7372}"/>
    <cellStyle name="Output 5 3 7 2 2" xfId="14915" xr:uid="{E25AAA98-E874-4DC4-BB0F-B4AFDE620B2A}"/>
    <cellStyle name="Output 5 3 7 2 3" xfId="21117" xr:uid="{94180E95-C511-424C-A4D0-2EED226B11F8}"/>
    <cellStyle name="Output 5 3 7 3" xfId="8136" xr:uid="{1A269406-773A-46AB-AEF5-F5B77A8FBF36}"/>
    <cellStyle name="Output 5 3 7 3 2" xfId="17073" xr:uid="{8E36309E-4461-4C6D-83D4-2DB56A36FDB1}"/>
    <cellStyle name="Output 5 3 7 3 3" xfId="23275" xr:uid="{A63D33D5-4298-49BB-83B9-66957F802E4F}"/>
    <cellStyle name="Output 5 3 7 4" xfId="6375" xr:uid="{814E5D63-733B-4861-A266-DF56F7414575}"/>
    <cellStyle name="Output 5 3 7 4 2" xfId="15312" xr:uid="{87A64FBA-2FD6-4E01-A557-1F7FF2953543}"/>
    <cellStyle name="Output 5 3 7 4 3" xfId="21514" xr:uid="{50A02DEF-34DF-46CF-B012-555BEC605895}"/>
    <cellStyle name="Output 5 3 7 5" xfId="11849" xr:uid="{444BB252-C7D4-4E39-A1A6-5F1D21950081}"/>
    <cellStyle name="Output 5 3 7 6" xfId="19389" xr:uid="{0E2155B0-0A5B-4F2D-B353-448FA2F9211F}"/>
    <cellStyle name="Output 5 3 8" xfId="3201" xr:uid="{00000000-0005-0000-0000-0000F6040000}"/>
    <cellStyle name="Output 5 3 8 2" xfId="6267" xr:uid="{83126EE5-9735-4ADA-B552-82C0FBF414C6}"/>
    <cellStyle name="Output 5 3 8 2 2" xfId="15204" xr:uid="{9AE4D155-17FD-46F2-94B2-F5D4B1828D18}"/>
    <cellStyle name="Output 5 3 8 2 3" xfId="21406" xr:uid="{3C667F3D-76B2-49EB-A10E-E15EECE917EC}"/>
    <cellStyle name="Output 5 3 8 3" xfId="8425" xr:uid="{00DB0B69-3BA0-42D2-91DD-A16E2CA6742D}"/>
    <cellStyle name="Output 5 3 8 3 2" xfId="17362" xr:uid="{022F57B3-222C-45CC-B6B1-23D2229B9583}"/>
    <cellStyle name="Output 5 3 8 3 3" xfId="23564" xr:uid="{FEBA0624-09FA-40D0-8591-C5DEF3A951BE}"/>
    <cellStyle name="Output 5 3 8 4" xfId="7146" xr:uid="{12092045-0DDA-4FCC-9565-36413FE61E08}"/>
    <cellStyle name="Output 5 3 8 4 2" xfId="16083" xr:uid="{61DEC0A9-C024-4740-9102-0D09B7719A28}"/>
    <cellStyle name="Output 5 3 8 4 3" xfId="22285" xr:uid="{0F26F4A1-E442-4DF3-99FE-7DA7F0411281}"/>
    <cellStyle name="Output 5 3 8 5" xfId="12138" xr:uid="{AF8D9890-FD06-429C-B2FF-D7EF98806780}"/>
    <cellStyle name="Output 5 3 8 6" xfId="19678" xr:uid="{C724B4FC-51A9-4E90-A588-804F7725AECB}"/>
    <cellStyle name="Output 5 3 9" xfId="5177" xr:uid="{2A0FDFC2-16AA-4CF8-89B3-D852B5D9C34F}"/>
    <cellStyle name="Output 5 3 9 2" xfId="14114" xr:uid="{B02FBC85-6E3F-4948-8CBE-9B590945A773}"/>
    <cellStyle name="Output 5 3 9 3" xfId="20316" xr:uid="{0294C0F2-3C7E-4DD7-91FB-33FA3DA8D432}"/>
    <cellStyle name="Output 5 4" xfId="2170" xr:uid="{00000000-0005-0000-0000-0000F7040000}"/>
    <cellStyle name="Output 5 4 10" xfId="7394" xr:uid="{6D854A50-D794-4E8C-88E1-1D15D3453A97}"/>
    <cellStyle name="Output 5 4 10 2" xfId="16331" xr:uid="{B215FA77-1BDE-4DC7-B18C-70C60036F647}"/>
    <cellStyle name="Output 5 4 10 3" xfId="22533" xr:uid="{3D9010BE-F9F7-4783-B5E9-91816739689B}"/>
    <cellStyle name="Output 5 4 11" xfId="6451" xr:uid="{57984C69-D018-48B6-B76E-11A684806F9A}"/>
    <cellStyle name="Output 5 4 11 2" xfId="15388" xr:uid="{BCE09B8D-3AC6-47E2-9477-3D4EBAAB52C0}"/>
    <cellStyle name="Output 5 4 11 3" xfId="21590" xr:uid="{0BC42B3F-F43D-49BA-B46A-603A8A5FE282}"/>
    <cellStyle name="Output 5 4 12" xfId="11107" xr:uid="{61E6439D-C2AC-4468-A345-8B66810E1E00}"/>
    <cellStyle name="Output 5 4 13" xfId="18647" xr:uid="{9218BC54-2EC4-4D0C-876D-C1A59D7D7AF7}"/>
    <cellStyle name="Output 5 4 2" xfId="2774" xr:uid="{00000000-0005-0000-0000-0000F8040000}"/>
    <cellStyle name="Output 5 4 2 2" xfId="5840" xr:uid="{6B30E4A9-CBF4-442D-AD40-0A81085A9B82}"/>
    <cellStyle name="Output 5 4 2 2 2" xfId="14777" xr:uid="{262E33BD-9E94-494B-8813-B2F2DC4C719C}"/>
    <cellStyle name="Output 5 4 2 2 3" xfId="20979" xr:uid="{7802C883-BC39-4DBF-AC7D-221CD9800156}"/>
    <cellStyle name="Output 5 4 2 3" xfId="7998" xr:uid="{B2B90536-3D57-44F9-B228-A1E10635526A}"/>
    <cellStyle name="Output 5 4 2 3 2" xfId="16935" xr:uid="{D4B17E4A-FC5C-43C1-9852-B5F43CD91B78}"/>
    <cellStyle name="Output 5 4 2 3 3" xfId="23137" xr:uid="{080CDAAF-6BCE-4682-AE2A-7277748D186C}"/>
    <cellStyle name="Output 5 4 2 4" xfId="3595" xr:uid="{AE95E1BC-E365-41A7-8887-CBFEB035BFAF}"/>
    <cellStyle name="Output 5 4 2 4 2" xfId="12532" xr:uid="{0D73A0EA-2E0E-4B13-A7EB-7E17C8DD9258}"/>
    <cellStyle name="Output 5 4 2 4 3" xfId="19905" xr:uid="{5B3DD3A6-3812-44C5-B621-AB7D0DF15AD4}"/>
    <cellStyle name="Output 5 4 2 5" xfId="11711" xr:uid="{4537516C-6ED6-48AA-9E07-9E8488E059D9}"/>
    <cellStyle name="Output 5 4 2 6" xfId="19251" xr:uid="{9B0A261C-D50B-4FE2-86D9-BEDF4AF0CA6C}"/>
    <cellStyle name="Output 5 4 3" xfId="2884" xr:uid="{00000000-0005-0000-0000-0000F9040000}"/>
    <cellStyle name="Output 5 4 3 2" xfId="5950" xr:uid="{71017E41-C0C9-4468-8CB1-11F763EBFA4B}"/>
    <cellStyle name="Output 5 4 3 2 2" xfId="14887" xr:uid="{BBE410D6-B7FB-41E2-B752-88537E25B06F}"/>
    <cellStyle name="Output 5 4 3 2 3" xfId="21089" xr:uid="{76D68226-70B3-486B-BBDA-311888180A71}"/>
    <cellStyle name="Output 5 4 3 3" xfId="8108" xr:uid="{6DBE0F11-03D8-4616-A74B-6D877457D2CF}"/>
    <cellStyle name="Output 5 4 3 3 2" xfId="17045" xr:uid="{8797117D-543F-48D2-B5C0-BBE5374977BE}"/>
    <cellStyle name="Output 5 4 3 3 3" xfId="23247" xr:uid="{4A8F1C14-C4CB-48F4-A108-5A26BADAAE8B}"/>
    <cellStyle name="Output 5 4 3 4" xfId="8581" xr:uid="{ABB09694-0421-4590-AF98-D82C189912B8}"/>
    <cellStyle name="Output 5 4 3 4 2" xfId="17518" xr:uid="{977879C7-10F7-41EE-BE42-3E459EEDC402}"/>
    <cellStyle name="Output 5 4 3 4 3" xfId="23720" xr:uid="{830E8553-51B3-4F7A-B0C5-E44BAB52AB4F}"/>
    <cellStyle name="Output 5 4 3 5" xfId="11821" xr:uid="{088BB9F5-7470-4247-B87E-3B4FF3214F5D}"/>
    <cellStyle name="Output 5 4 3 6" xfId="19361" xr:uid="{C778BADD-67AF-41D5-BEF4-2B9A634DB39B}"/>
    <cellStyle name="Output 5 4 4" xfId="2988" xr:uid="{00000000-0005-0000-0000-0000FA040000}"/>
    <cellStyle name="Output 5 4 4 2" xfId="6054" xr:uid="{265F20A5-725E-49C2-A5EE-6EAA8AC45DBF}"/>
    <cellStyle name="Output 5 4 4 2 2" xfId="14991" xr:uid="{7A8E602D-0F85-4752-BB46-4FECF9A78DD0}"/>
    <cellStyle name="Output 5 4 4 2 3" xfId="21193" xr:uid="{4BBFAA06-5F43-42B5-B461-9185634E59D4}"/>
    <cellStyle name="Output 5 4 4 3" xfId="8212" xr:uid="{5B9C20FB-A013-4E1A-9AA0-ED7B621BA9A6}"/>
    <cellStyle name="Output 5 4 4 3 2" xfId="17149" xr:uid="{B3FD95BB-B4AB-4B74-BC6E-D46CAA5265BB}"/>
    <cellStyle name="Output 5 4 4 3 3" xfId="23351" xr:uid="{3FDF397D-3365-4CFC-9A13-8F9F8564119D}"/>
    <cellStyle name="Output 5 4 4 4" xfId="9075" xr:uid="{C53532E0-F1C4-428B-97C8-796339AD4E3D}"/>
    <cellStyle name="Output 5 4 4 4 2" xfId="18012" xr:uid="{0F27AA9E-8B3E-48D8-9009-7A4A4F173D9F}"/>
    <cellStyle name="Output 5 4 4 4 3" xfId="24214" xr:uid="{80D7F99C-5C93-4091-831F-245C4508EEDF}"/>
    <cellStyle name="Output 5 4 4 5" xfId="11925" xr:uid="{0A091EF7-F279-4056-B9FC-FC63DF254D8D}"/>
    <cellStyle name="Output 5 4 4 6" xfId="19465" xr:uid="{3D979929-5613-4FA7-B488-7B996A33F5F2}"/>
    <cellStyle name="Output 5 4 5" xfId="3111" xr:uid="{00000000-0005-0000-0000-0000FB040000}"/>
    <cellStyle name="Output 5 4 5 2" xfId="6177" xr:uid="{5130DAAE-F34B-4374-B540-220A51F90033}"/>
    <cellStyle name="Output 5 4 5 2 2" xfId="15114" xr:uid="{F5115C60-92D1-4C95-919B-3B598797159B}"/>
    <cellStyle name="Output 5 4 5 2 3" xfId="21316" xr:uid="{BC5E26B7-5EFF-48AF-96B6-E287DD082EED}"/>
    <cellStyle name="Output 5 4 5 3" xfId="8335" xr:uid="{412FBC82-E991-4A43-AB35-D55F09EF007E}"/>
    <cellStyle name="Output 5 4 5 3 2" xfId="17272" xr:uid="{14A283C6-C948-4C5B-AF1B-B608B31B3879}"/>
    <cellStyle name="Output 5 4 5 3 3" xfId="23474" xr:uid="{37B7D991-B4A2-44B7-AD67-4F4D6170787B}"/>
    <cellStyle name="Output 5 4 5 4" xfId="6408" xr:uid="{0514AF80-D334-4100-B69A-41F09D0F5838}"/>
    <cellStyle name="Output 5 4 5 4 2" xfId="15345" xr:uid="{025D5CD2-EB70-4FCF-B9FB-F3C73F448BF3}"/>
    <cellStyle name="Output 5 4 5 4 3" xfId="21547" xr:uid="{7F5E7204-7083-4758-A6C9-5A4EDAF852E1}"/>
    <cellStyle name="Output 5 4 5 5" xfId="12048" xr:uid="{3A5C8B65-0BD2-4923-B00D-904CBBF11027}"/>
    <cellStyle name="Output 5 4 5 6" xfId="19588" xr:uid="{08C27740-5A59-41A1-B57B-60FD614C8756}"/>
    <cellStyle name="Output 5 4 6" xfId="3152" xr:uid="{00000000-0005-0000-0000-0000FC040000}"/>
    <cellStyle name="Output 5 4 6 2" xfId="6218" xr:uid="{67CDCD25-0F9F-4943-B8BB-CED926A81DD0}"/>
    <cellStyle name="Output 5 4 6 2 2" xfId="15155" xr:uid="{C7832195-08FA-448A-870E-34452C1969AC}"/>
    <cellStyle name="Output 5 4 6 2 3" xfId="21357" xr:uid="{D1CEEFB2-A9BB-40F7-91EB-123C997395C6}"/>
    <cellStyle name="Output 5 4 6 3" xfId="8376" xr:uid="{CD30D2DB-8CDC-4D5C-8D81-E1E1D2C45220}"/>
    <cellStyle name="Output 5 4 6 3 2" xfId="17313" xr:uid="{C2A1F667-4A73-4690-8D30-56200C741CA1}"/>
    <cellStyle name="Output 5 4 6 3 3" xfId="23515" xr:uid="{89E8503F-2745-4B10-BA39-D5541EE8A775}"/>
    <cellStyle name="Output 5 4 6 4" xfId="8637" xr:uid="{02952503-EF34-49E6-9FF2-F72C3A27CA43}"/>
    <cellStyle name="Output 5 4 6 4 2" xfId="17574" xr:uid="{7DBBF66B-64DE-46F0-9236-C90977D038B5}"/>
    <cellStyle name="Output 5 4 6 4 3" xfId="23776" xr:uid="{69ED9FC7-8EEA-493D-82B4-06FF202821B4}"/>
    <cellStyle name="Output 5 4 6 5" xfId="12089" xr:uid="{AF8FDFE0-283B-4D6B-88FB-90DF1BBBA076}"/>
    <cellStyle name="Output 5 4 6 6" xfId="19629" xr:uid="{D779031C-A054-4185-8CC7-D2DD61ED0461}"/>
    <cellStyle name="Output 5 4 7" xfId="3183" xr:uid="{00000000-0005-0000-0000-0000FD040000}"/>
    <cellStyle name="Output 5 4 7 2" xfId="6249" xr:uid="{4363DFE4-5764-494E-874B-E4407BA2312F}"/>
    <cellStyle name="Output 5 4 7 2 2" xfId="15186" xr:uid="{6EAA0DDD-877B-4B81-89CE-7B723BEB8130}"/>
    <cellStyle name="Output 5 4 7 2 3" xfId="21388" xr:uid="{5731DB83-EE74-4C8E-B774-3D938FF456A7}"/>
    <cellStyle name="Output 5 4 7 3" xfId="8407" xr:uid="{0DC68C56-217D-4172-B7FD-C167EA73583D}"/>
    <cellStyle name="Output 5 4 7 3 2" xfId="17344" xr:uid="{CA8263E5-8989-4DF5-846C-2F109125FD93}"/>
    <cellStyle name="Output 5 4 7 3 3" xfId="23546" xr:uid="{8324F5CD-E08D-46E0-9F0F-BEE6FD578F8A}"/>
    <cellStyle name="Output 5 4 7 4" xfId="7156" xr:uid="{600B2CEA-173E-4907-9E68-74183FD3712E}"/>
    <cellStyle name="Output 5 4 7 4 2" xfId="16093" xr:uid="{CB806852-3031-401C-815D-B60BA64D1AF0}"/>
    <cellStyle name="Output 5 4 7 4 3" xfId="22295" xr:uid="{A999A9BB-1789-4F92-8378-76B3EDC5BA7B}"/>
    <cellStyle name="Output 5 4 7 5" xfId="12120" xr:uid="{78FEFC35-E57F-4ED9-9849-40D4573786A0}"/>
    <cellStyle name="Output 5 4 7 6" xfId="19660" xr:uid="{BA3EE286-726E-497F-96AD-D6935CAE7CD4}"/>
    <cellStyle name="Output 5 4 8" xfId="3260" xr:uid="{00000000-0005-0000-0000-0000FE040000}"/>
    <cellStyle name="Output 5 4 8 2" xfId="6326" xr:uid="{265A4D68-A78B-4ADA-BCF4-2CB95E6C3725}"/>
    <cellStyle name="Output 5 4 8 2 2" xfId="15263" xr:uid="{E60641A9-4DBD-4082-8729-FE367C57C363}"/>
    <cellStyle name="Output 5 4 8 2 3" xfId="21465" xr:uid="{E82408D7-9662-46DC-843F-6E6FC308BFEC}"/>
    <cellStyle name="Output 5 4 8 3" xfId="8484" xr:uid="{959D64D0-EE9C-425D-94C6-496DB84F136B}"/>
    <cellStyle name="Output 5 4 8 3 2" xfId="17421" xr:uid="{F6D39A78-226F-431E-960B-4A25C772E129}"/>
    <cellStyle name="Output 5 4 8 3 3" xfId="23623" xr:uid="{99AC283C-AB97-4FAD-8C50-A3EA2CC1D9F8}"/>
    <cellStyle name="Output 5 4 8 4" xfId="8635" xr:uid="{C132E4F0-180F-428F-A125-B84CD5C3EC7B}"/>
    <cellStyle name="Output 5 4 8 4 2" xfId="17572" xr:uid="{8F54DE4E-6391-489A-9E43-55233110268E}"/>
    <cellStyle name="Output 5 4 8 4 3" xfId="23774" xr:uid="{DE9C8974-A3DF-46D4-9D14-5CE607C8F218}"/>
    <cellStyle name="Output 5 4 8 5" xfId="12197" xr:uid="{A05200DD-6981-4FC1-9910-2E7C3B69F4AC}"/>
    <cellStyle name="Output 5 4 8 6" xfId="19737" xr:uid="{9A32B727-5E98-423F-81DE-8D3B9606E2FA}"/>
    <cellStyle name="Output 5 4 9" xfId="5236" xr:uid="{F0272537-A427-4C09-A9A7-0C3493ECE7DB}"/>
    <cellStyle name="Output 5 4 9 2" xfId="14173" xr:uid="{CE0AE942-99A1-4DEF-83CB-9C995A0DBCBA}"/>
    <cellStyle name="Output 5 4 9 3" xfId="20375" xr:uid="{BA568896-0C1E-42F9-93BD-27AD76B35CED}"/>
    <cellStyle name="Output 5 5" xfId="1361" xr:uid="{00000000-0005-0000-0000-0000FF040000}"/>
    <cellStyle name="Output 5 5 10" xfId="6937" xr:uid="{80F97E94-2DB4-4F17-B864-69D77813C659}"/>
    <cellStyle name="Output 5 5 10 2" xfId="15874" xr:uid="{94C68691-3834-42E4-BB48-FB5F42F760DB}"/>
    <cellStyle name="Output 5 5 10 3" xfId="22076" xr:uid="{C2B85F0A-144D-40A8-8629-EAE609FEF07F}"/>
    <cellStyle name="Output 5 5 11" xfId="9137" xr:uid="{DC8D48A2-1BDB-402B-8A75-58478A41B39C}"/>
    <cellStyle name="Output 5 5 11 2" xfId="18074" xr:uid="{182543D9-4120-4628-BDB6-8239FF4CA08D}"/>
    <cellStyle name="Output 5 5 11 3" xfId="24276" xr:uid="{1945328F-C9AD-4B69-A43E-C3EABDFBCA12}"/>
    <cellStyle name="Output 5 5 12" xfId="10302" xr:uid="{7F6370A4-4AFF-41FA-812E-5965976D5F2C}"/>
    <cellStyle name="Output 5 5 13" xfId="18504" xr:uid="{830CE87A-D63D-4AED-B1E3-5EB58AF54BD3}"/>
    <cellStyle name="Output 5 5 2" xfId="2322" xr:uid="{00000000-0005-0000-0000-000000050000}"/>
    <cellStyle name="Output 5 5 2 2" xfId="5388" xr:uid="{09D07C81-C674-4D79-A1A9-426E900432CD}"/>
    <cellStyle name="Output 5 5 2 2 2" xfId="14325" xr:uid="{B73B0E9C-7440-4587-973A-30430F6F6A69}"/>
    <cellStyle name="Output 5 5 2 2 3" xfId="20527" xr:uid="{1D52909C-95C0-46E2-9C4A-9F0B9F9292F6}"/>
    <cellStyle name="Output 5 5 2 3" xfId="7546" xr:uid="{6A40802B-1F01-4DB2-B3AC-E2809C77FAC1}"/>
    <cellStyle name="Output 5 5 2 3 2" xfId="16483" xr:uid="{46B98641-14BD-4F0D-A1E6-9B85FA0DF2FF}"/>
    <cellStyle name="Output 5 5 2 3 3" xfId="22685" xr:uid="{C791E2F6-94E9-49F8-890E-9FA2C6A66024}"/>
    <cellStyle name="Output 5 5 2 4" xfId="8554" xr:uid="{DB657162-BADC-4156-8ACD-3CB4A69D5A18}"/>
    <cellStyle name="Output 5 5 2 4 2" xfId="17491" xr:uid="{90E9952B-314D-4C32-AA4D-6420BCC857B6}"/>
    <cellStyle name="Output 5 5 2 4 3" xfId="23693" xr:uid="{EAB2BFAE-A894-498B-B222-E1A47B98F618}"/>
    <cellStyle name="Output 5 5 2 5" xfId="11259" xr:uid="{105C391C-916F-4020-8BCC-98C2E82E6DCE}"/>
    <cellStyle name="Output 5 5 2 6" xfId="18799" xr:uid="{9D9156A8-7798-488E-9A14-D4827FDA1802}"/>
    <cellStyle name="Output 5 5 3" xfId="755" xr:uid="{00000000-0005-0000-0000-000001050000}"/>
    <cellStyle name="Output 5 5 3 2" xfId="3822" xr:uid="{5D7292AA-70A9-4614-B3C6-7BA568C18DC1}"/>
    <cellStyle name="Output 5 5 3 2 2" xfId="12759" xr:uid="{46667092-9A57-46F4-B809-73981F5DC2FB}"/>
    <cellStyle name="Output 5 5 3 2 3" xfId="19965" xr:uid="{2A54C4A8-BBC9-4ED9-8FD5-90AE5991A3A0}"/>
    <cellStyle name="Output 5 5 3 3" xfId="6510" xr:uid="{30E87A42-B619-46B3-88BE-CE02365C72F1}"/>
    <cellStyle name="Output 5 5 3 3 2" xfId="15447" xr:uid="{310EB5EE-286B-4991-A69D-DAA94C9F2F96}"/>
    <cellStyle name="Output 5 5 3 3 3" xfId="21649" xr:uid="{D1BCA697-C76F-4ED0-A5C4-18EE0E8945F0}"/>
    <cellStyle name="Output 5 5 3 4" xfId="3575" xr:uid="{8DF61968-BB25-4182-97E4-C816BD4B004C}"/>
    <cellStyle name="Output 5 5 3 4 2" xfId="12512" xr:uid="{EA5B96D2-DD00-4E4E-8078-8E4868BFC497}"/>
    <cellStyle name="Output 5 5 3 4 3" xfId="19885" xr:uid="{01AEE8D1-E3BA-4D33-89C0-336EF0442908}"/>
    <cellStyle name="Output 5 5 3 5" xfId="9696" xr:uid="{144284E8-F1AD-44EE-88F2-845F46AAC9E8}"/>
    <cellStyle name="Output 5 5 3 6" xfId="18240" xr:uid="{B8AD7878-51CF-4ADE-A6DB-C36C92909027}"/>
    <cellStyle name="Output 5 5 4" xfId="2677" xr:uid="{00000000-0005-0000-0000-000002050000}"/>
    <cellStyle name="Output 5 5 4 2" xfId="5743" xr:uid="{3C4758B9-9527-4936-B119-B8922F0B867F}"/>
    <cellStyle name="Output 5 5 4 2 2" xfId="14680" xr:uid="{EE232C55-1FFE-449F-A9CA-F01767F6E3D9}"/>
    <cellStyle name="Output 5 5 4 2 3" xfId="20882" xr:uid="{AB50C89E-5BC5-404A-B81F-F6FAA3ABF078}"/>
    <cellStyle name="Output 5 5 4 3" xfId="7901" xr:uid="{7CFB8337-4EAB-4829-A7AA-999FCAA21027}"/>
    <cellStyle name="Output 5 5 4 3 2" xfId="16838" xr:uid="{DC5340C9-AD1A-4E84-9734-843BBB079E10}"/>
    <cellStyle name="Output 5 5 4 3 3" xfId="23040" xr:uid="{D15E72D7-C315-47BC-AAE7-3AED0957F057}"/>
    <cellStyle name="Output 5 5 4 4" xfId="7192" xr:uid="{D5EEA24F-3BE5-4EE8-89FC-2239792BEFFA}"/>
    <cellStyle name="Output 5 5 4 4 2" xfId="16129" xr:uid="{8ACB7789-C0BB-41F3-AB82-AEBE21BBC498}"/>
    <cellStyle name="Output 5 5 4 4 3" xfId="22331" xr:uid="{C2F677AF-1356-4F85-A302-52AD918F0219}"/>
    <cellStyle name="Output 5 5 4 5" xfId="11614" xr:uid="{F75B1047-4A5E-4598-B6AA-7CC5ED17F0A4}"/>
    <cellStyle name="Output 5 5 4 6" xfId="19154" xr:uid="{7E91E36B-E1CD-4216-A2D0-203AEE722AAE}"/>
    <cellStyle name="Output 5 5 5" xfId="2532" xr:uid="{00000000-0005-0000-0000-000003050000}"/>
    <cellStyle name="Output 5 5 5 2" xfId="5598" xr:uid="{F1910161-4445-4BCF-96E0-6AB47B1AD55E}"/>
    <cellStyle name="Output 5 5 5 2 2" xfId="14535" xr:uid="{86E3805B-DD8A-4928-A9B6-3A1C0B37BD83}"/>
    <cellStyle name="Output 5 5 5 2 3" xfId="20737" xr:uid="{3EC4E946-8479-47A8-A986-AB20AFE509F3}"/>
    <cellStyle name="Output 5 5 5 3" xfId="7756" xr:uid="{30CFB441-48A1-4ABA-ABCF-2C50C1C397DC}"/>
    <cellStyle name="Output 5 5 5 3 2" xfId="16693" xr:uid="{FEBE0EAB-F3A0-4DAD-BEA2-FE422EC6211E}"/>
    <cellStyle name="Output 5 5 5 3 3" xfId="22895" xr:uid="{E7193E56-4754-44CC-A211-0373196FF665}"/>
    <cellStyle name="Output 5 5 5 4" xfId="9259" xr:uid="{EB989F5F-1962-4FD8-98B3-A8A1FE644D51}"/>
    <cellStyle name="Output 5 5 5 4 2" xfId="18196" xr:uid="{316D247F-F259-49BE-89D4-0E24A7ED677F}"/>
    <cellStyle name="Output 5 5 5 4 3" xfId="24398" xr:uid="{0E073638-BC8D-4513-8B81-0524F12E6C58}"/>
    <cellStyle name="Output 5 5 5 5" xfId="11469" xr:uid="{3931A150-2A02-4BF6-BB8B-7414507C54AB}"/>
    <cellStyle name="Output 5 5 5 6" xfId="19009" xr:uid="{70AD1ADF-38BE-4E4B-9D8C-D649025727A3}"/>
    <cellStyle name="Output 5 5 6" xfId="2336" xr:uid="{00000000-0005-0000-0000-000004050000}"/>
    <cellStyle name="Output 5 5 6 2" xfId="5402" xr:uid="{CE60DCDB-91AB-468A-BC15-DF50467C8399}"/>
    <cellStyle name="Output 5 5 6 2 2" xfId="14339" xr:uid="{0DCA59F1-7647-4C45-B05D-0CF68B96D4AB}"/>
    <cellStyle name="Output 5 5 6 2 3" xfId="20541" xr:uid="{3809A43F-DFC5-416A-AEC6-BB9EB5541F21}"/>
    <cellStyle name="Output 5 5 6 3" xfId="7560" xr:uid="{68FCE7C5-50D5-47DD-A7CF-7ABEDCD4C47E}"/>
    <cellStyle name="Output 5 5 6 3 2" xfId="16497" xr:uid="{65593D36-35D1-4B22-A8AF-B1F5514372E1}"/>
    <cellStyle name="Output 5 5 6 3 3" xfId="22699" xr:uid="{96C330F3-EA11-4197-851D-42195BAB92E3}"/>
    <cellStyle name="Output 5 5 6 4" xfId="8926" xr:uid="{185AF4FA-CDCB-482E-A516-BCA04C1E0C9D}"/>
    <cellStyle name="Output 5 5 6 4 2" xfId="17863" xr:uid="{AA5A2699-626F-45C1-BEBA-79734DE46CDE}"/>
    <cellStyle name="Output 5 5 6 4 3" xfId="24065" xr:uid="{1963513F-EE9B-475A-82CF-3B8117B83E85}"/>
    <cellStyle name="Output 5 5 6 5" xfId="11273" xr:uid="{96B48F9D-CAB3-4967-A6F5-DA13457F94DD}"/>
    <cellStyle name="Output 5 5 6 6" xfId="18813" xr:uid="{18D441E8-88AE-46DD-9F38-99D953803BE7}"/>
    <cellStyle name="Output 5 5 7" xfId="3003" xr:uid="{00000000-0005-0000-0000-000005050000}"/>
    <cellStyle name="Output 5 5 7 2" xfId="6069" xr:uid="{F8C9DE02-6054-4553-91A5-7394D3777BAB}"/>
    <cellStyle name="Output 5 5 7 2 2" xfId="15006" xr:uid="{3906E33E-E183-4765-84A0-B65AD3F78141}"/>
    <cellStyle name="Output 5 5 7 2 3" xfId="21208" xr:uid="{E697E355-DCDE-4BEC-BBF9-D96F8BD12C4E}"/>
    <cellStyle name="Output 5 5 7 3" xfId="8227" xr:uid="{C83B69E1-30D8-4A6E-BCD5-3D532248C596}"/>
    <cellStyle name="Output 5 5 7 3 2" xfId="17164" xr:uid="{EE7671F6-EE5D-444B-B924-328B6793C051}"/>
    <cellStyle name="Output 5 5 7 3 3" xfId="23366" xr:uid="{78113973-5FD1-4F21-B2F5-08833B7BE767}"/>
    <cellStyle name="Output 5 5 7 4" xfId="9198" xr:uid="{3BDA070A-89AA-41B1-AEB6-471CD8BA041D}"/>
    <cellStyle name="Output 5 5 7 4 2" xfId="18135" xr:uid="{85F72D77-01BD-4F61-A2C9-0C83461159F9}"/>
    <cellStyle name="Output 5 5 7 4 3" xfId="24337" xr:uid="{BD3DC245-419E-4F6A-9B94-22828070F681}"/>
    <cellStyle name="Output 5 5 7 5" xfId="11940" xr:uid="{590CD341-C1EE-4CCF-A8D3-B2018C1125DA}"/>
    <cellStyle name="Output 5 5 7 6" xfId="19480" xr:uid="{C2E72C97-C3F1-497D-AA07-B222C3C9B3F9}"/>
    <cellStyle name="Output 5 5 8" xfId="2995" xr:uid="{00000000-0005-0000-0000-000006050000}"/>
    <cellStyle name="Output 5 5 8 2" xfId="6061" xr:uid="{DD202194-FD45-47E7-AC9C-EBE220A0C7DA}"/>
    <cellStyle name="Output 5 5 8 2 2" xfId="14998" xr:uid="{CBE7C6A5-242C-4EF5-B03F-09C5D5FF28BC}"/>
    <cellStyle name="Output 5 5 8 2 3" xfId="21200" xr:uid="{5A81C5A5-1E3F-413C-923C-A1114D853747}"/>
    <cellStyle name="Output 5 5 8 3" xfId="8219" xr:uid="{F0791EBB-6B1E-421C-B2E8-EF697035203C}"/>
    <cellStyle name="Output 5 5 8 3 2" xfId="17156" xr:uid="{661DF358-361F-4D61-8DE3-1C20BAF3B5E8}"/>
    <cellStyle name="Output 5 5 8 3 3" xfId="23358" xr:uid="{B434B4C3-1BFA-4B23-BE3C-1AE5FEC5D54A}"/>
    <cellStyle name="Output 5 5 8 4" xfId="8561" xr:uid="{F7A2CEE0-6691-47DB-AED8-5222E1199401}"/>
    <cellStyle name="Output 5 5 8 4 2" xfId="17498" xr:uid="{3CD21A2E-5EFC-4A8D-BD8C-668C1C1DDB76}"/>
    <cellStyle name="Output 5 5 8 4 3" xfId="23700" xr:uid="{D406855C-6E8A-4377-A331-8D62F7DDF461}"/>
    <cellStyle name="Output 5 5 8 5" xfId="11932" xr:uid="{20D6180F-20D7-4A57-ADA7-5001F076D0F4}"/>
    <cellStyle name="Output 5 5 8 6" xfId="19472" xr:uid="{A2664166-CCC6-449B-9673-23699C64F997}"/>
    <cellStyle name="Output 5 5 9" xfId="4428" xr:uid="{72FD2F66-80F3-400C-9E8D-7BD9876196C2}"/>
    <cellStyle name="Output 5 5 9 2" xfId="13365" xr:uid="{70BBE3AF-B99C-4D68-89CB-23D009954055}"/>
    <cellStyle name="Output 5 5 9 3" xfId="20229" xr:uid="{74AC9F26-E9B2-4BD5-B1A2-8FBB99F40D08}"/>
    <cellStyle name="Output 5 6" xfId="1131" xr:uid="{00000000-0005-0000-0000-000007050000}"/>
    <cellStyle name="Output 5 6 2" xfId="4198" xr:uid="{E6BA4947-27DE-4BC1-9EC4-6A266514FE26}"/>
    <cellStyle name="Output 5 6 2 2" xfId="13135" xr:uid="{BB476EC1-6130-4B5F-8DF1-1CA45257848D}"/>
    <cellStyle name="Output 5 6 2 3" xfId="20174" xr:uid="{BEDDDACB-2B1A-4A92-B818-98B62AAFD8B2}"/>
    <cellStyle name="Output 5 6 3" xfId="6798" xr:uid="{98B37A55-6281-4DAA-8B2B-3F9166BAD9AC}"/>
    <cellStyle name="Output 5 6 3 2" xfId="15735" xr:uid="{7006B98A-617D-4CC0-AEF9-99FCF5E7632F}"/>
    <cellStyle name="Output 5 6 3 3" xfId="21937" xr:uid="{10B0C719-2B25-4CC0-9AF0-D17D0B23E77F}"/>
    <cellStyle name="Output 5 6 4" xfId="8712" xr:uid="{9F055EDD-282D-4CCD-9E58-AEAFC7296A97}"/>
    <cellStyle name="Output 5 6 4 2" xfId="17649" xr:uid="{D4AFE530-C93A-4BB0-A684-8A008D620194}"/>
    <cellStyle name="Output 5 6 4 3" xfId="23851" xr:uid="{D8D30D6F-FCE9-41B6-B40E-312DABA4BCAF}"/>
    <cellStyle name="Output 5 6 5" xfId="10072" xr:uid="{13064624-66BF-4883-8707-FF515D7CB607}"/>
    <cellStyle name="Output 5 6 6" xfId="18449" xr:uid="{E27DE86A-EF47-4616-9389-DDE7B23C603F}"/>
    <cellStyle name="Output 5 7" xfId="2256" xr:uid="{00000000-0005-0000-0000-000008050000}"/>
    <cellStyle name="Output 5 7 2" xfId="5322" xr:uid="{3FBC7A64-D1D3-416A-BC5E-C041DD6E83C3}"/>
    <cellStyle name="Output 5 7 2 2" xfId="14259" xr:uid="{55E7E17E-CDEA-46CE-A5C6-F9191B20E46A}"/>
    <cellStyle name="Output 5 7 2 3" xfId="20461" xr:uid="{0E3B4D5F-5A5F-418F-981D-130ACEFF9EF4}"/>
    <cellStyle name="Output 5 7 3" xfId="7480" xr:uid="{197B82AD-E08E-4ABE-9FFD-03630A7739B2}"/>
    <cellStyle name="Output 5 7 3 2" xfId="16417" xr:uid="{5797F680-5A7B-4984-B1B0-45DB8B0AA1EA}"/>
    <cellStyle name="Output 5 7 3 3" xfId="22619" xr:uid="{EAE37C1C-7728-4572-A4AE-B642D26580C5}"/>
    <cellStyle name="Output 5 7 4" xfId="9256" xr:uid="{6C42632B-DD46-482C-9126-47CC994343AC}"/>
    <cellStyle name="Output 5 7 4 2" xfId="18193" xr:uid="{6C799D1F-9738-4C59-9C2B-18106A6E219F}"/>
    <cellStyle name="Output 5 7 4 3" xfId="24395" xr:uid="{BF1AE21F-81D7-4B99-968C-A9CD34E3FC58}"/>
    <cellStyle name="Output 5 7 5" xfId="11193" xr:uid="{69F2E5F5-18F5-48E3-80A9-69026A7D8BF6}"/>
    <cellStyle name="Output 5 7 6" xfId="18733" xr:uid="{C98E9007-5990-457D-93AC-0A52E8B382C8}"/>
    <cellStyle name="Output 5 8" xfId="2209" xr:uid="{00000000-0005-0000-0000-000009050000}"/>
    <cellStyle name="Output 5 8 2" xfId="5275" xr:uid="{2D183003-E2EE-4B41-A422-237090EF3411}"/>
    <cellStyle name="Output 5 8 2 2" xfId="14212" xr:uid="{FD68860E-8217-4254-BB16-44657B76EBF5}"/>
    <cellStyle name="Output 5 8 2 3" xfId="20414" xr:uid="{2CE968AB-213F-46CE-83EB-9C56AEF321C3}"/>
    <cellStyle name="Output 5 8 3" xfId="7433" xr:uid="{184F2545-D364-4F3A-97B8-25032BB381B8}"/>
    <cellStyle name="Output 5 8 3 2" xfId="16370" xr:uid="{C01D6A0F-1EB8-4551-8A7E-FEF535730DF1}"/>
    <cellStyle name="Output 5 8 3 3" xfId="22572" xr:uid="{C5267978-BB6F-48A4-A7EF-176C7F9EB1A3}"/>
    <cellStyle name="Output 5 8 4" xfId="8779" xr:uid="{AEA34B0F-0A0E-461F-88A8-012BC57EDC5B}"/>
    <cellStyle name="Output 5 8 4 2" xfId="17716" xr:uid="{CEA90595-B8B4-4954-877A-433D69090259}"/>
    <cellStyle name="Output 5 8 4 3" xfId="23918" xr:uid="{6110C170-1071-4B14-B85F-90539E319B58}"/>
    <cellStyle name="Output 5 8 5" xfId="11146" xr:uid="{940ADE34-E16B-4EF7-B2E5-C46208331537}"/>
    <cellStyle name="Output 5 8 6" xfId="18686" xr:uid="{81F4239E-A8C9-4793-87E0-DA44EA4807BA}"/>
    <cellStyle name="Output 5 9" xfId="2474" xr:uid="{00000000-0005-0000-0000-00000A050000}"/>
    <cellStyle name="Output 5 9 2" xfId="5540" xr:uid="{DD32D3D0-1F1E-4368-8588-F32E75B020C4}"/>
    <cellStyle name="Output 5 9 2 2" xfId="14477" xr:uid="{08763604-35DE-42EB-8BFC-944B5DECB6DC}"/>
    <cellStyle name="Output 5 9 2 3" xfId="20679" xr:uid="{4DA517DB-BFE2-445B-BECD-85865C9B2BD2}"/>
    <cellStyle name="Output 5 9 3" xfId="7698" xr:uid="{6009FE37-32C1-4F55-901B-B8C9FEA1F9CD}"/>
    <cellStyle name="Output 5 9 3 2" xfId="16635" xr:uid="{ABA05721-DC5B-4E66-A947-78FA78948498}"/>
    <cellStyle name="Output 5 9 3 3" xfId="22837" xr:uid="{9738866C-1928-4167-B50A-FFD3D27BC72E}"/>
    <cellStyle name="Output 5 9 4" xfId="7147" xr:uid="{63842A06-77A8-4A54-AD50-09C0FBCDB603}"/>
    <cellStyle name="Output 5 9 4 2" xfId="16084" xr:uid="{89ABBDCC-1582-4461-9D11-BBA3807260B7}"/>
    <cellStyle name="Output 5 9 4 3" xfId="22286" xr:uid="{4DA49ABB-27A0-4D9E-ACED-22C4B6A99660}"/>
    <cellStyle name="Output 5 9 5" xfId="11411" xr:uid="{2682FD46-681D-40FA-BB4F-B46C9A1D34AD}"/>
    <cellStyle name="Output 5 9 6" xfId="18951" xr:uid="{7331558E-B151-4BC2-8C0C-E9BE1BD67FAD}"/>
    <cellStyle name="Output 6" xfId="1333" xr:uid="{00000000-0005-0000-0000-00000B050000}"/>
    <cellStyle name="Output 6 10" xfId="6914" xr:uid="{466E9442-6875-4606-8295-79B05287CD7E}"/>
    <cellStyle name="Output 6 10 2" xfId="15851" xr:uid="{8B92907C-6602-4CB8-A99D-DFB7DF00903D}"/>
    <cellStyle name="Output 6 10 3" xfId="22053" xr:uid="{047CEC1F-D09F-4F48-A856-C2598C25E534}"/>
    <cellStyle name="Output 6 11" xfId="8614" xr:uid="{574AEADF-9826-45DB-9F69-49D9329906B6}"/>
    <cellStyle name="Output 6 11 2" xfId="17551" xr:uid="{4B582F4F-E0F2-49C5-8A2D-FCA1E12D706A}"/>
    <cellStyle name="Output 6 11 3" xfId="23753" xr:uid="{9C084A9D-3B2E-4C6D-9BAE-FC3C189F2506}"/>
    <cellStyle name="Output 6 12" xfId="10274" xr:uid="{550CD28F-4F4E-41B6-9450-5B8B7707D842}"/>
    <cellStyle name="Output 6 13" xfId="18484" xr:uid="{DD8640B5-4E29-43B0-BE9D-A6163D8AFA5C}"/>
    <cellStyle name="Output 6 2" xfId="2686" xr:uid="{00000000-0005-0000-0000-00000C050000}"/>
    <cellStyle name="Output 6 2 2" xfId="5752" xr:uid="{6527938A-EC72-41A2-9237-4A0A84670D09}"/>
    <cellStyle name="Output 6 2 2 2" xfId="14689" xr:uid="{A20CC029-4CA9-46EC-8215-50B0E80BAB0B}"/>
    <cellStyle name="Output 6 2 2 3" xfId="20891" xr:uid="{4D87C2F2-43CE-4E0E-B76D-D275346D9676}"/>
    <cellStyle name="Output 6 2 3" xfId="7910" xr:uid="{B15F30A5-39D1-4957-AF53-C6FDE2460959}"/>
    <cellStyle name="Output 6 2 3 2" xfId="16847" xr:uid="{E1253CFE-1996-4E8C-9725-541C438D0161}"/>
    <cellStyle name="Output 6 2 3 3" xfId="23049" xr:uid="{D2DEB075-C619-4B66-A824-DA8875849E5D}"/>
    <cellStyle name="Output 6 2 4" xfId="7151" xr:uid="{2C26FC47-6AB1-4B0E-AFA4-13520C356AAF}"/>
    <cellStyle name="Output 6 2 4 2" xfId="16088" xr:uid="{24500927-23D8-4885-A731-F9EDDA7B680C}"/>
    <cellStyle name="Output 6 2 4 3" xfId="22290" xr:uid="{85B78A25-1869-4779-A31C-4BE16C4ACD71}"/>
    <cellStyle name="Output 6 2 5" xfId="11623" xr:uid="{B062CB17-F028-4FC3-94E6-F649FE285C84}"/>
    <cellStyle name="Output 6 2 6" xfId="19163" xr:uid="{998D8FB1-E8AD-4810-8B19-9F2BAFA47CE1}"/>
    <cellStyle name="Output 6 3" xfId="2574" xr:uid="{00000000-0005-0000-0000-00000D050000}"/>
    <cellStyle name="Output 6 3 2" xfId="5640" xr:uid="{CE857E46-48A5-4F48-B364-870D514B8556}"/>
    <cellStyle name="Output 6 3 2 2" xfId="14577" xr:uid="{EA11C068-B76F-4974-B43D-E3A685E8E3BD}"/>
    <cellStyle name="Output 6 3 2 3" xfId="20779" xr:uid="{A0ADEE07-D85B-4533-9FEC-50C74E110368}"/>
    <cellStyle name="Output 6 3 3" xfId="7798" xr:uid="{EFC84A3C-51AC-4667-85AC-EE2B4C246260}"/>
    <cellStyle name="Output 6 3 3 2" xfId="16735" xr:uid="{E3871C62-E356-41D9-B9F5-9F4738C7126A}"/>
    <cellStyle name="Output 6 3 3 3" xfId="22937" xr:uid="{5A724800-548F-4BAB-8AC1-DCC766520192}"/>
    <cellStyle name="Output 6 3 4" xfId="7216" xr:uid="{D4A2337A-925F-4DCC-BCB8-239020603CE9}"/>
    <cellStyle name="Output 6 3 4 2" xfId="16153" xr:uid="{F64F8F52-E1A9-463B-8EDF-85DA7BB44036}"/>
    <cellStyle name="Output 6 3 4 3" xfId="22355" xr:uid="{1D0B83D2-150F-4707-A8FA-AF6701B75537}"/>
    <cellStyle name="Output 6 3 5" xfId="11511" xr:uid="{652CF06D-83B5-4EE2-9C5A-7E5C158C124A}"/>
    <cellStyle name="Output 6 3 6" xfId="19051" xr:uid="{3BD4492F-6C2C-4BAD-B5E0-D922C2937528}"/>
    <cellStyle name="Output 6 4" xfId="1071" xr:uid="{00000000-0005-0000-0000-00000E050000}"/>
    <cellStyle name="Output 6 4 2" xfId="4138" xr:uid="{51C3F524-D28D-4245-983C-30A8DD6AA276}"/>
    <cellStyle name="Output 6 4 2 2" xfId="13075" xr:uid="{86E286FF-499C-42BD-8B12-CE8B060F027F}"/>
    <cellStyle name="Output 6 4 2 3" xfId="20114" xr:uid="{37FC9C1B-D4D8-49DD-A375-109F3DC0D832}"/>
    <cellStyle name="Output 6 4 3" xfId="6738" xr:uid="{785C785C-C2C4-44BD-9834-D53B0E4D06BF}"/>
    <cellStyle name="Output 6 4 3 2" xfId="15675" xr:uid="{C19FC4A1-3565-47F8-920A-21B28DDB4F5B}"/>
    <cellStyle name="Output 6 4 3 3" xfId="21877" xr:uid="{70951BEE-EAA2-4CC2-9863-0E8F556AF7FE}"/>
    <cellStyle name="Output 6 4 4" xfId="6416" xr:uid="{AED24BD2-DEF3-4621-A95A-4716CC3A6D1B}"/>
    <cellStyle name="Output 6 4 4 2" xfId="15353" xr:uid="{7A4753B0-3C50-4A00-BC9B-44C3446B73EF}"/>
    <cellStyle name="Output 6 4 4 3" xfId="21555" xr:uid="{FD055019-94AA-4132-B4AC-FC46F341C053}"/>
    <cellStyle name="Output 6 4 5" xfId="10012" xr:uid="{1045A75A-2D1F-4A65-BC4F-953B2D881BBD}"/>
    <cellStyle name="Output 6 4 6" xfId="18389" xr:uid="{841B1186-A627-4B4D-9CCF-DBDE77589919}"/>
    <cellStyle name="Output 6 5" xfId="3018" xr:uid="{00000000-0005-0000-0000-00000F050000}"/>
    <cellStyle name="Output 6 5 2" xfId="6084" xr:uid="{E1C70F92-E6FD-4660-8B58-81B368055996}"/>
    <cellStyle name="Output 6 5 2 2" xfId="15021" xr:uid="{81ADD436-D14F-4E04-A5E6-C268798858A5}"/>
    <cellStyle name="Output 6 5 2 3" xfId="21223" xr:uid="{730D0A60-477F-4D32-8F1C-8EC253BC79ED}"/>
    <cellStyle name="Output 6 5 3" xfId="8242" xr:uid="{458D8C33-603F-4AFA-BB3A-285BD73C519D}"/>
    <cellStyle name="Output 6 5 3 2" xfId="17179" xr:uid="{4C987EEA-419A-4BAF-9A11-7D571CD21913}"/>
    <cellStyle name="Output 6 5 3 3" xfId="23381" xr:uid="{4F27CA19-C338-4D5D-A8BC-72B85A8E59BA}"/>
    <cellStyle name="Output 6 5 4" xfId="7097" xr:uid="{103FD6C2-9D64-49A6-B4C4-B1DDF6CB92AD}"/>
    <cellStyle name="Output 6 5 4 2" xfId="16034" xr:uid="{7A7D410C-B7D8-4A89-B59A-4B569ACEDD51}"/>
    <cellStyle name="Output 6 5 4 3" xfId="22236" xr:uid="{0726B360-5CB0-4023-98D2-B70CBCD968CC}"/>
    <cellStyle name="Output 6 5 5" xfId="11955" xr:uid="{3D0A9731-8BBF-4166-B7FB-0F5171B1D932}"/>
    <cellStyle name="Output 6 5 6" xfId="19495" xr:uid="{F675A9C2-6505-4E4E-85F2-E73393EB18CE}"/>
    <cellStyle name="Output 6 6" xfId="2388" xr:uid="{00000000-0005-0000-0000-000010050000}"/>
    <cellStyle name="Output 6 6 2" xfId="5454" xr:uid="{2EFBDEA9-C744-4BE4-AC25-F30179DAD9CE}"/>
    <cellStyle name="Output 6 6 2 2" xfId="14391" xr:uid="{7968499B-455A-4AB1-BF2F-1C77AB4EE3A0}"/>
    <cellStyle name="Output 6 6 2 3" xfId="20593" xr:uid="{D73B7CE8-7D6C-46FD-B688-58207B2F2C4E}"/>
    <cellStyle name="Output 6 6 3" xfId="7612" xr:uid="{44AA725D-4A48-4711-AEA9-11DFB4A9AE2E}"/>
    <cellStyle name="Output 6 6 3 2" xfId="16549" xr:uid="{E5ACD1E1-7472-4CC5-BDD5-7EC793057307}"/>
    <cellStyle name="Output 6 6 3 3" xfId="22751" xr:uid="{DD1C915A-FEF5-4C44-B093-D0CB7BAF44D8}"/>
    <cellStyle name="Output 6 6 4" xfId="6359" xr:uid="{6E2CE9E9-F97F-4AFE-9FD9-882BBDD019D2}"/>
    <cellStyle name="Output 6 6 4 2" xfId="15296" xr:uid="{0952CC2F-13BF-448C-874F-75DE35C6AED8}"/>
    <cellStyle name="Output 6 6 4 3" xfId="21498" xr:uid="{480616AE-2AA0-4900-ABD7-EE773875480C}"/>
    <cellStyle name="Output 6 6 5" xfId="11325" xr:uid="{2E12A06E-1C7B-4E78-AE94-7205B53FCB48}"/>
    <cellStyle name="Output 6 6 6" xfId="18865" xr:uid="{E6EC2B39-2FE9-4582-B103-C819BDAD3841}"/>
    <cellStyle name="Output 6 7" xfId="3115" xr:uid="{00000000-0005-0000-0000-000011050000}"/>
    <cellStyle name="Output 6 7 2" xfId="6181" xr:uid="{3AC33D9B-0352-4BCB-A901-C93F93AD8BA7}"/>
    <cellStyle name="Output 6 7 2 2" xfId="15118" xr:uid="{DBA44020-2096-432A-A5B7-9B4EF2220B39}"/>
    <cellStyle name="Output 6 7 2 3" xfId="21320" xr:uid="{FBE8E0BB-E618-4B85-81F7-A384DE8DF1EB}"/>
    <cellStyle name="Output 6 7 3" xfId="8339" xr:uid="{DA920A5A-69F7-43DA-BABD-3E6BDD06A6D8}"/>
    <cellStyle name="Output 6 7 3 2" xfId="17276" xr:uid="{E306B308-CCDE-48B7-B718-86CA00787C7E}"/>
    <cellStyle name="Output 6 7 3 3" xfId="23478" xr:uid="{9A42F1A0-2497-4D53-A47D-3384220261E2}"/>
    <cellStyle name="Output 6 7 4" xfId="9261" xr:uid="{CBC8BF71-2604-4180-8C9D-023A1CDB0BB4}"/>
    <cellStyle name="Output 6 7 4 2" xfId="18198" xr:uid="{5EED6849-F5C8-4145-BFB4-2935B604C797}"/>
    <cellStyle name="Output 6 7 4 3" xfId="24400" xr:uid="{A35F90EF-C052-4868-B2D3-0DFD65D9A4B7}"/>
    <cellStyle name="Output 6 7 5" xfId="12052" xr:uid="{4107AA87-965D-4CB0-9AB6-AFAB7742192A}"/>
    <cellStyle name="Output 6 7 6" xfId="19592" xr:uid="{843BD3BA-4CEB-46E4-9CE7-36E6F8EC1FD0}"/>
    <cellStyle name="Output 6 8" xfId="2593" xr:uid="{00000000-0005-0000-0000-000012050000}"/>
    <cellStyle name="Output 6 8 2" xfId="5659" xr:uid="{6E8EE606-3959-47FE-ADDF-861A321454F5}"/>
    <cellStyle name="Output 6 8 2 2" xfId="14596" xr:uid="{E216712C-DE89-4B79-A42C-FA08FA1D6C32}"/>
    <cellStyle name="Output 6 8 2 3" xfId="20798" xr:uid="{DCA6F8D9-8E3D-45EA-A711-90BE324AA475}"/>
    <cellStyle name="Output 6 8 3" xfId="7817" xr:uid="{93C359CB-D508-4CD5-8B66-9A3413C2CC49}"/>
    <cellStyle name="Output 6 8 3 2" xfId="16754" xr:uid="{D2EA537B-70EE-4090-B9D3-B8DA95FC26FA}"/>
    <cellStyle name="Output 6 8 3 3" xfId="22956" xr:uid="{6180E28F-576F-4C6B-B80E-09AB5A357A26}"/>
    <cellStyle name="Output 6 8 4" xfId="7306" xr:uid="{AC5F835A-A270-47B0-9E1E-0DDE8EDF65BB}"/>
    <cellStyle name="Output 6 8 4 2" xfId="16243" xr:uid="{CD99136B-6215-4531-BB7C-3A05AC127EE9}"/>
    <cellStyle name="Output 6 8 4 3" xfId="22445" xr:uid="{CF6B9E3B-FCDB-4B95-8970-0AE55DF55242}"/>
    <cellStyle name="Output 6 8 5" xfId="11530" xr:uid="{F235AFF9-A9EC-47C6-8519-0AFFD10C0EE3}"/>
    <cellStyle name="Output 6 8 6" xfId="19070" xr:uid="{B6D2D755-270E-4190-A8B7-B1D148B5E466}"/>
    <cellStyle name="Output 6 9" xfId="4400" xr:uid="{61563098-DF31-47DE-9165-C4EC26C7B9E2}"/>
    <cellStyle name="Output 6 9 2" xfId="13337" xr:uid="{12CA71F1-4273-4A7C-A176-27192F927291}"/>
    <cellStyle name="Output 6 9 3" xfId="20209" xr:uid="{2C62126A-0DBC-4F66-A900-65C61942DB9F}"/>
    <cellStyle name="Output 7" xfId="1558" xr:uid="{00000000-0005-0000-0000-000013050000}"/>
    <cellStyle name="Output 7 10" xfId="7043" xr:uid="{605EDC45-90DA-4289-AC15-1E90F507CDE5}"/>
    <cellStyle name="Output 7 10 2" xfId="15980" xr:uid="{AD04F39F-27EF-4974-B52C-F7614FF17441}"/>
    <cellStyle name="Output 7 10 3" xfId="22182" xr:uid="{81CD8C5C-D4F5-47AA-8C9B-F2254F6FD54C}"/>
    <cellStyle name="Output 7 11" xfId="8850" xr:uid="{6C63D37C-0FFD-4163-9387-11F2B726BA5F}"/>
    <cellStyle name="Output 7 11 2" xfId="17787" xr:uid="{AB2EFCDA-201D-4672-B705-C5387C65E71E}"/>
    <cellStyle name="Output 7 11 3" xfId="23989" xr:uid="{DD71A267-A72E-40AB-AD9B-5E2328BC2953}"/>
    <cellStyle name="Output 7 12" xfId="10499" xr:uid="{BCC5A9F7-C056-4FA6-9A6F-0BF6B8C4DC76}"/>
    <cellStyle name="Output 7 13" xfId="18542" xr:uid="{6342497C-44C8-4338-B532-15E9331C245F}"/>
    <cellStyle name="Output 7 2" xfId="2663" xr:uid="{00000000-0005-0000-0000-000014050000}"/>
    <cellStyle name="Output 7 2 2" xfId="5729" xr:uid="{82D5480E-2576-4EF2-B6BA-D6B617EDE13D}"/>
    <cellStyle name="Output 7 2 2 2" xfId="14666" xr:uid="{76FBC49C-264C-4294-A9E2-EC0BCBA00043}"/>
    <cellStyle name="Output 7 2 2 3" xfId="20868" xr:uid="{E49A7697-E3C3-42DE-B07E-852D7BDE9EBA}"/>
    <cellStyle name="Output 7 2 3" xfId="7887" xr:uid="{4F095D50-8A8D-46E8-A419-5E9DD40E4BA8}"/>
    <cellStyle name="Output 7 2 3 2" xfId="16824" xr:uid="{0E82B339-6A4D-4B08-A00C-E85777CE7FA2}"/>
    <cellStyle name="Output 7 2 3 3" xfId="23026" xr:uid="{D1A2E25C-164B-43EC-8476-1395CA9585C4}"/>
    <cellStyle name="Output 7 2 4" xfId="8492" xr:uid="{32417F42-BF90-4917-831B-50B699A2414D}"/>
    <cellStyle name="Output 7 2 4 2" xfId="17429" xr:uid="{60DB15C7-9A73-442F-B124-329F79335D1F}"/>
    <cellStyle name="Output 7 2 4 3" xfId="23631" xr:uid="{7869342F-4170-4E3E-BE7E-8F756572431E}"/>
    <cellStyle name="Output 7 2 5" xfId="11600" xr:uid="{6773EC2C-74ED-447D-A606-669596434B7A}"/>
    <cellStyle name="Output 7 2 6" xfId="19140" xr:uid="{6FFEBE2B-9ED3-4C38-8A2F-485FD3E2A06A}"/>
    <cellStyle name="Output 7 3" xfId="2298" xr:uid="{00000000-0005-0000-0000-000015050000}"/>
    <cellStyle name="Output 7 3 2" xfId="5364" xr:uid="{AED5BD7E-A905-4CA8-8C9B-1690228F77E3}"/>
    <cellStyle name="Output 7 3 2 2" xfId="14301" xr:uid="{8E145A99-5AC2-4B5F-A259-1CB8A79FB913}"/>
    <cellStyle name="Output 7 3 2 3" xfId="20503" xr:uid="{60447F03-6ACD-4B83-9061-F39FFDAC648B}"/>
    <cellStyle name="Output 7 3 3" xfId="7522" xr:uid="{F400A2F3-8174-478F-BEF4-418A0E687E1E}"/>
    <cellStyle name="Output 7 3 3 2" xfId="16459" xr:uid="{265D8CCA-7F07-46CB-9F45-94CB4B80BC9F}"/>
    <cellStyle name="Output 7 3 3 3" xfId="22661" xr:uid="{9306CCBD-C9D3-439D-AAAE-65EF2C3CA22D}"/>
    <cellStyle name="Output 7 3 4" xfId="6636" xr:uid="{E9C4A0FF-4951-41C8-9365-8158D5978E99}"/>
    <cellStyle name="Output 7 3 4 2" xfId="15573" xr:uid="{52B07DEC-D0E1-465C-B598-EE8E8AE1D405}"/>
    <cellStyle name="Output 7 3 4 3" xfId="21775" xr:uid="{44A94C02-24E3-46CE-A8A0-A3F61D4B4540}"/>
    <cellStyle name="Output 7 3 5" xfId="11235" xr:uid="{F8301762-8F50-4889-B0C5-46798EAA0ECB}"/>
    <cellStyle name="Output 7 3 6" xfId="18775" xr:uid="{867477D7-F6DB-4FF2-92A5-BBC3D05E2F81}"/>
    <cellStyle name="Output 7 4" xfId="2467" xr:uid="{00000000-0005-0000-0000-000016050000}"/>
    <cellStyle name="Output 7 4 2" xfId="5533" xr:uid="{17934A5D-08AB-49A9-8BC4-812036990769}"/>
    <cellStyle name="Output 7 4 2 2" xfId="14470" xr:uid="{4196038F-069E-45E8-8FCC-4EDEA6220A4E}"/>
    <cellStyle name="Output 7 4 2 3" xfId="20672" xr:uid="{E777A530-B457-427E-950F-7399CD9CC37F}"/>
    <cellStyle name="Output 7 4 3" xfId="7691" xr:uid="{FB498F73-9C8B-43A1-8207-548B13459FA3}"/>
    <cellStyle name="Output 7 4 3 2" xfId="16628" xr:uid="{87A14C68-89E4-4FB5-B124-7BE86E471768}"/>
    <cellStyle name="Output 7 4 3 3" xfId="22830" xr:uid="{ACD882D0-4157-4441-8FE4-499DAC0BF9E2}"/>
    <cellStyle name="Output 7 4 4" xfId="9139" xr:uid="{2CFA4A17-57CF-4E99-B7A8-13A64FFC23F5}"/>
    <cellStyle name="Output 7 4 4 2" xfId="18076" xr:uid="{2179AEEA-2A8A-434F-A5B7-8A505A0534E7}"/>
    <cellStyle name="Output 7 4 4 3" xfId="24278" xr:uid="{633DBAF1-CA26-409F-B36B-37C182F96A86}"/>
    <cellStyle name="Output 7 4 5" xfId="11404" xr:uid="{E2BEF48E-3F5E-408A-8253-73CCE889A41A}"/>
    <cellStyle name="Output 7 4 6" xfId="18944" xr:uid="{9E9E85BF-1F52-42A1-8230-013D79184A9B}"/>
    <cellStyle name="Output 7 5" xfId="2994" xr:uid="{00000000-0005-0000-0000-000017050000}"/>
    <cellStyle name="Output 7 5 2" xfId="6060" xr:uid="{86E910BF-5AAD-47CC-BD92-8B6485A69B15}"/>
    <cellStyle name="Output 7 5 2 2" xfId="14997" xr:uid="{50C42EB4-1711-4115-9DBC-CA544D8CC4CB}"/>
    <cellStyle name="Output 7 5 2 3" xfId="21199" xr:uid="{10983E89-F3F4-4BE5-A48A-9BC7F9BB0070}"/>
    <cellStyle name="Output 7 5 3" xfId="8218" xr:uid="{0D83B9B9-9820-43FF-A69F-CFA5A2E20966}"/>
    <cellStyle name="Output 7 5 3 2" xfId="17155" xr:uid="{D819FB69-5D3A-4778-9500-5AF70B93A7A4}"/>
    <cellStyle name="Output 7 5 3 3" xfId="23357" xr:uid="{F9EE0092-F3CF-46B0-B7D9-9119D02433B6}"/>
    <cellStyle name="Output 7 5 4" xfId="8919" xr:uid="{DECA5AFF-CDCA-4B4F-A86C-200A83A46FF1}"/>
    <cellStyle name="Output 7 5 4 2" xfId="17856" xr:uid="{1D0C9F56-8C1B-4A02-A88A-3881411EF8F6}"/>
    <cellStyle name="Output 7 5 4 3" xfId="24058" xr:uid="{D14BC5D3-CEF2-4CA7-8B07-3F13CC009C46}"/>
    <cellStyle name="Output 7 5 5" xfId="11931" xr:uid="{008D3BF5-FEBF-4B11-8477-B1C055C257E7}"/>
    <cellStyle name="Output 7 5 6" xfId="19471" xr:uid="{CC25EC97-4553-4708-A2AA-19668A1424E2}"/>
    <cellStyle name="Output 7 6" xfId="3008" xr:uid="{00000000-0005-0000-0000-000018050000}"/>
    <cellStyle name="Output 7 6 2" xfId="6074" xr:uid="{777AAAD6-8410-4AD2-8072-EC2ADE56BECE}"/>
    <cellStyle name="Output 7 6 2 2" xfId="15011" xr:uid="{47ADD812-0B02-4534-A8E8-3870D4B556B2}"/>
    <cellStyle name="Output 7 6 2 3" xfId="21213" xr:uid="{E0B3397E-2624-498D-8109-35C2A90AA635}"/>
    <cellStyle name="Output 7 6 3" xfId="8232" xr:uid="{367F81B4-578E-4457-8D64-F439AC0FA15A}"/>
    <cellStyle name="Output 7 6 3 2" xfId="17169" xr:uid="{FBA3949D-98AB-4781-9DDF-40DA7234BD24}"/>
    <cellStyle name="Output 7 6 3 3" xfId="23371" xr:uid="{8A723A41-B121-48E9-B1B4-4682CEE643EE}"/>
    <cellStyle name="Output 7 6 4" xfId="6865" xr:uid="{2408F607-F43F-4311-985F-3F19C4146226}"/>
    <cellStyle name="Output 7 6 4 2" xfId="15802" xr:uid="{D4C198B5-A40C-4336-9B2F-AF1ED3C3C884}"/>
    <cellStyle name="Output 7 6 4 3" xfId="22004" xr:uid="{A97C0083-27D6-4B5A-8E83-9CA03492715E}"/>
    <cellStyle name="Output 7 6 5" xfId="11945" xr:uid="{D5730C16-4179-44A2-9BFA-FBEBDAB663CC}"/>
    <cellStyle name="Output 7 6 6" xfId="19485" xr:uid="{8C22B187-3E69-4518-8B4D-5544F47712D9}"/>
    <cellStyle name="Output 7 7" xfId="3126" xr:uid="{00000000-0005-0000-0000-000019050000}"/>
    <cellStyle name="Output 7 7 2" xfId="6192" xr:uid="{59F03F8A-8126-4A76-B15D-1851E34959F7}"/>
    <cellStyle name="Output 7 7 2 2" xfId="15129" xr:uid="{FDD04A02-97FC-4EDC-812C-9DD599B56A8E}"/>
    <cellStyle name="Output 7 7 2 3" xfId="21331" xr:uid="{0EEB112F-2B46-4226-A528-278CDC3D0C43}"/>
    <cellStyle name="Output 7 7 3" xfId="8350" xr:uid="{02385F70-7972-4E06-86BF-DD01AF38FD53}"/>
    <cellStyle name="Output 7 7 3 2" xfId="17287" xr:uid="{69738216-E0CC-4E10-854E-0C10F239E196}"/>
    <cellStyle name="Output 7 7 3 3" xfId="23489" xr:uid="{18B71146-98DB-4156-8EE3-A8C579C0593B}"/>
    <cellStyle name="Output 7 7 4" xfId="6465" xr:uid="{56C32C5F-0BF8-4E96-A69F-B675B7BF2ED0}"/>
    <cellStyle name="Output 7 7 4 2" xfId="15402" xr:uid="{75D1B334-E115-4C8E-885D-0E3575F1BFEC}"/>
    <cellStyle name="Output 7 7 4 3" xfId="21604" xr:uid="{ADD73590-BFDD-404D-AB57-071A0846ED8A}"/>
    <cellStyle name="Output 7 7 5" xfId="12063" xr:uid="{74B844B9-1125-441F-B9C2-5C57BBA9BEBA}"/>
    <cellStyle name="Output 7 7 6" xfId="19603" xr:uid="{BAB5DB5C-852B-4C99-9796-D4413ECA1B79}"/>
    <cellStyle name="Output 7 8" xfId="1107" xr:uid="{00000000-0005-0000-0000-00001A050000}"/>
    <cellStyle name="Output 7 8 2" xfId="4174" xr:uid="{B7422D53-F96D-4E29-9C34-E1253C884991}"/>
    <cellStyle name="Output 7 8 2 2" xfId="13111" xr:uid="{14CC4202-F324-4279-BE9A-4A2C37A11AB9}"/>
    <cellStyle name="Output 7 8 2 3" xfId="20150" xr:uid="{AD9B3BCB-8655-46FB-9280-E2AE69D6929B}"/>
    <cellStyle name="Output 7 8 3" xfId="6774" xr:uid="{CA2D66C9-DCA2-4856-8874-66DAF29E50AC}"/>
    <cellStyle name="Output 7 8 3 2" xfId="15711" xr:uid="{8A10E099-6A72-4CE2-874C-D34A9B482032}"/>
    <cellStyle name="Output 7 8 3 3" xfId="21913" xr:uid="{01CE36AC-09AB-41C4-8E98-30C0F2AE769F}"/>
    <cellStyle name="Output 7 8 4" xfId="7175" xr:uid="{5BAEF446-5A02-4910-9046-85EE06982882}"/>
    <cellStyle name="Output 7 8 4 2" xfId="16112" xr:uid="{DB613AD6-CA3A-4FC7-A736-299FA25C33E8}"/>
    <cellStyle name="Output 7 8 4 3" xfId="22314" xr:uid="{BAC24E27-4DF4-4D3F-91CC-766EAA31471C}"/>
    <cellStyle name="Output 7 8 5" xfId="10048" xr:uid="{3BA1A05A-B7AC-4A04-81D8-57B6BF9E53DF}"/>
    <cellStyle name="Output 7 8 6" xfId="18425" xr:uid="{F21A610F-A580-4462-B72C-5A29C2314C03}"/>
    <cellStyle name="Output 7 9" xfId="4625" xr:uid="{027DB058-8CEE-45F8-B09A-8A1A29A864F0}"/>
    <cellStyle name="Output 7 9 2" xfId="13562" xr:uid="{FE69A74A-B87E-4B9B-9663-2E3C8A443BD1}"/>
    <cellStyle name="Output 7 9 3" xfId="20267" xr:uid="{160E1930-BB30-4DD1-A11C-97F856D253A3}"/>
    <cellStyle name="Output 8" xfId="2150" xr:uid="{00000000-0005-0000-0000-00001B050000}"/>
    <cellStyle name="Output 8 10" xfId="7374" xr:uid="{F6C78A1B-1AEA-48A6-9F44-79E9D922DA88}"/>
    <cellStyle name="Output 8 10 2" xfId="16311" xr:uid="{7AE2444F-5C07-457B-8F86-FA131B54AAB4}"/>
    <cellStyle name="Output 8 10 3" xfId="22513" xr:uid="{9BD90283-29D6-4F85-AC3F-0D0437047C7A}"/>
    <cellStyle name="Output 8 11" xfId="6832" xr:uid="{83814F72-5566-48BD-B970-3A8F8B5731F3}"/>
    <cellStyle name="Output 8 11 2" xfId="15769" xr:uid="{7DB0BC06-87A1-46AC-B98B-74D67AB9FB84}"/>
    <cellStyle name="Output 8 11 3" xfId="21971" xr:uid="{471C6A2C-08C3-4F45-837E-E45AF262646D}"/>
    <cellStyle name="Output 8 12" xfId="11087" xr:uid="{CDB434DD-C489-480F-8183-5D41F98C6EFC}"/>
    <cellStyle name="Output 8 13" xfId="18627" xr:uid="{4C3D8AE0-188F-433A-A2F0-48AD92C76A90}"/>
    <cellStyle name="Output 8 2" xfId="2754" xr:uid="{00000000-0005-0000-0000-00001C050000}"/>
    <cellStyle name="Output 8 2 2" xfId="5820" xr:uid="{F7756B2E-A475-4A16-A417-A725EBC16FDB}"/>
    <cellStyle name="Output 8 2 2 2" xfId="14757" xr:uid="{0B8B0D38-AF47-4AF5-9D5B-8E43B34FDA8E}"/>
    <cellStyle name="Output 8 2 2 3" xfId="20959" xr:uid="{05251D2F-76AC-48FF-ADD6-A945AF469BAE}"/>
    <cellStyle name="Output 8 2 3" xfId="7978" xr:uid="{46E63845-C84F-4A90-9CC0-00C0CA2D955A}"/>
    <cellStyle name="Output 8 2 3 2" xfId="16915" xr:uid="{3BA46297-F40C-4007-82A2-AEF2775B6F89}"/>
    <cellStyle name="Output 8 2 3 3" xfId="23117" xr:uid="{7FDD6B3D-03A6-43B9-B054-53F4E8ED08AA}"/>
    <cellStyle name="Output 8 2 4" xfId="6943" xr:uid="{F50EE034-26FA-4ECE-B187-2A2FB93ED463}"/>
    <cellStyle name="Output 8 2 4 2" xfId="15880" xr:uid="{F0EF6354-F3F6-4CAD-9AEA-F01C5ABCF268}"/>
    <cellStyle name="Output 8 2 4 3" xfId="22082" xr:uid="{DBB24188-BFDF-4FF5-A163-F5CF96CE93BE}"/>
    <cellStyle name="Output 8 2 5" xfId="11691" xr:uid="{8E087FD4-6292-4393-AA82-A0EAF2D458DA}"/>
    <cellStyle name="Output 8 2 6" xfId="19231" xr:uid="{22D2DE29-181E-4F99-BB28-600363D8A818}"/>
    <cellStyle name="Output 8 3" xfId="2864" xr:uid="{00000000-0005-0000-0000-00001D050000}"/>
    <cellStyle name="Output 8 3 2" xfId="5930" xr:uid="{1EBEB87C-AB8C-415C-8405-17783C00D81F}"/>
    <cellStyle name="Output 8 3 2 2" xfId="14867" xr:uid="{713AB5D8-161E-41FF-A0E2-CC4AE497B62B}"/>
    <cellStyle name="Output 8 3 2 3" xfId="21069" xr:uid="{BD3E4670-20FB-4DCB-911C-A60D33FE3BD4}"/>
    <cellStyle name="Output 8 3 3" xfId="8088" xr:uid="{159DF82F-4422-4578-8D22-1474C7219814}"/>
    <cellStyle name="Output 8 3 3 2" xfId="17025" xr:uid="{5C82F6BF-26B4-4064-853C-1A85D56013AE}"/>
    <cellStyle name="Output 8 3 3 3" xfId="23227" xr:uid="{F129497C-E655-4E67-97EF-9F41C529499A}"/>
    <cellStyle name="Output 8 3 4" xfId="9240" xr:uid="{B115184D-DD58-44C8-91E8-35DDDCC4062C}"/>
    <cellStyle name="Output 8 3 4 2" xfId="18177" xr:uid="{9EAA2DFB-DBD8-4385-A45B-0C681231023D}"/>
    <cellStyle name="Output 8 3 4 3" xfId="24379" xr:uid="{2106AB2E-BAE0-4DA0-827E-485E26A6C5B0}"/>
    <cellStyle name="Output 8 3 5" xfId="11801" xr:uid="{FBF4CDF3-427C-421F-B33F-21A7E532CDEF}"/>
    <cellStyle name="Output 8 3 6" xfId="19341" xr:uid="{0DFF51E1-E1D4-43D5-8BC8-4903219E5243}"/>
    <cellStyle name="Output 8 4" xfId="2968" xr:uid="{00000000-0005-0000-0000-00001E050000}"/>
    <cellStyle name="Output 8 4 2" xfId="6034" xr:uid="{1E2B6F2E-820F-4C14-BC30-A316898424BC}"/>
    <cellStyle name="Output 8 4 2 2" xfId="14971" xr:uid="{18009D42-C765-4BE6-8C53-54D78400D856}"/>
    <cellStyle name="Output 8 4 2 3" xfId="21173" xr:uid="{2CE3CB43-9742-47BB-88EE-3109378D0A8A}"/>
    <cellStyle name="Output 8 4 3" xfId="8192" xr:uid="{AD24BE7F-E7CF-4EF9-AE2A-885911A70F52}"/>
    <cellStyle name="Output 8 4 3 2" xfId="17129" xr:uid="{CC46E1D6-1FEB-4B42-8894-E603BF0B854C}"/>
    <cellStyle name="Output 8 4 3 3" xfId="23331" xr:uid="{2F24955F-86DA-4A0F-B8DE-36E1F0853F67}"/>
    <cellStyle name="Output 8 4 4" xfId="7205" xr:uid="{12840B2F-707B-477B-A80E-6679571128DE}"/>
    <cellStyle name="Output 8 4 4 2" xfId="16142" xr:uid="{2B908165-8453-47DB-A366-91D9D9D8CA7D}"/>
    <cellStyle name="Output 8 4 4 3" xfId="22344" xr:uid="{04C849F5-36C2-4A39-8A18-5C511E1CBB22}"/>
    <cellStyle name="Output 8 4 5" xfId="11905" xr:uid="{5CC48B6B-5621-4B41-92A1-9E3226F96D69}"/>
    <cellStyle name="Output 8 4 6" xfId="19445" xr:uid="{0C39E990-CE9D-4811-B455-C5016D2A8DD4}"/>
    <cellStyle name="Output 8 5" xfId="3044" xr:uid="{00000000-0005-0000-0000-00001F050000}"/>
    <cellStyle name="Output 8 5 2" xfId="6110" xr:uid="{55346E59-2F23-4A0F-9A95-105FDF51B68A}"/>
    <cellStyle name="Output 8 5 2 2" xfId="15047" xr:uid="{56563F1E-5CD5-47B8-8DF5-E085FEA930F9}"/>
    <cellStyle name="Output 8 5 2 3" xfId="21249" xr:uid="{4E613E31-F916-47F8-9F0B-B9FDB1B75C02}"/>
    <cellStyle name="Output 8 5 3" xfId="8268" xr:uid="{33FF15F6-B90A-408E-BC84-0037E8953C3A}"/>
    <cellStyle name="Output 8 5 3 2" xfId="17205" xr:uid="{6604AA39-4581-4325-A28D-37A0C2533A91}"/>
    <cellStyle name="Output 8 5 3 3" xfId="23407" xr:uid="{981DD919-9C54-4E6F-983F-82EC502A5405}"/>
    <cellStyle name="Output 8 5 4" xfId="8849" xr:uid="{5AB2681E-9DF7-413F-B468-78B442C28984}"/>
    <cellStyle name="Output 8 5 4 2" xfId="17786" xr:uid="{760E7A5F-CDC0-4282-9F70-F94BCE35E4DA}"/>
    <cellStyle name="Output 8 5 4 3" xfId="23988" xr:uid="{1CC4CAE8-C698-4BD5-8218-8206CDE94F98}"/>
    <cellStyle name="Output 8 5 5" xfId="11981" xr:uid="{2BEEA2A6-52C6-40E4-9E55-DBDC45605BB4}"/>
    <cellStyle name="Output 8 5 6" xfId="19521" xr:uid="{905C179A-9E80-421F-9C09-167E6C22710C}"/>
    <cellStyle name="Output 8 6" xfId="3091" xr:uid="{00000000-0005-0000-0000-000020050000}"/>
    <cellStyle name="Output 8 6 2" xfId="6157" xr:uid="{AAEF1734-8689-4722-AEF6-0DD81781438E}"/>
    <cellStyle name="Output 8 6 2 2" xfId="15094" xr:uid="{F7D713AA-7E9D-44A3-8852-075F45A7D483}"/>
    <cellStyle name="Output 8 6 2 3" xfId="21296" xr:uid="{802292AB-8703-4D0B-AE4A-6A750B36FBE1}"/>
    <cellStyle name="Output 8 6 3" xfId="8315" xr:uid="{43BCDFE2-34D9-4AD3-BDC5-3A7F582D6719}"/>
    <cellStyle name="Output 8 6 3 2" xfId="17252" xr:uid="{3B5ABA9E-9106-4CD4-AC20-ED320697D438}"/>
    <cellStyle name="Output 8 6 3 3" xfId="23454" xr:uid="{C9F18586-84A9-4FCD-8321-0EBD292430FC}"/>
    <cellStyle name="Output 8 6 4" xfId="9150" xr:uid="{50A282A8-8451-4610-9806-3FFD4B03BB21}"/>
    <cellStyle name="Output 8 6 4 2" xfId="18087" xr:uid="{F22BEA4F-DC6A-45E5-9C0D-74DF2D4CECEA}"/>
    <cellStyle name="Output 8 6 4 3" xfId="24289" xr:uid="{DC810412-2389-4178-8ED4-0264C5AB8058}"/>
    <cellStyle name="Output 8 6 5" xfId="12028" xr:uid="{7D09D42A-87FD-4CB5-9F4A-888E8F75EE29}"/>
    <cellStyle name="Output 8 6 6" xfId="19568" xr:uid="{C4F60CB6-E038-4F7C-B23A-DE352E064516}"/>
    <cellStyle name="Output 8 7" xfId="3163" xr:uid="{00000000-0005-0000-0000-000021050000}"/>
    <cellStyle name="Output 8 7 2" xfId="6229" xr:uid="{C40700C1-B0AE-483A-8427-E81B7921266A}"/>
    <cellStyle name="Output 8 7 2 2" xfId="15166" xr:uid="{D322DC73-FBB5-4C10-9B4C-71F10D65BBA9}"/>
    <cellStyle name="Output 8 7 2 3" xfId="21368" xr:uid="{50516003-79F3-4066-8891-309140B9CE79}"/>
    <cellStyle name="Output 8 7 3" xfId="8387" xr:uid="{FDBDD8FD-BC1B-4F2D-B415-06A141E8E32B}"/>
    <cellStyle name="Output 8 7 3 2" xfId="17324" xr:uid="{9CA77BE0-57E6-48F5-9F43-7604033D2098}"/>
    <cellStyle name="Output 8 7 3 3" xfId="23526" xr:uid="{6577203B-58D0-41EB-A5E5-DFF76A9343DD}"/>
    <cellStyle name="Output 8 7 4" xfId="7229" xr:uid="{A8B2AB6B-1023-4260-951A-0A6D0956CF1E}"/>
    <cellStyle name="Output 8 7 4 2" xfId="16166" xr:uid="{EEC0977D-B518-4AC9-AABE-084098C35205}"/>
    <cellStyle name="Output 8 7 4 3" xfId="22368" xr:uid="{3B96AEC8-AE06-4CDA-A418-3AD62A9604A1}"/>
    <cellStyle name="Output 8 7 5" xfId="12100" xr:uid="{3E7AC6C8-5FC6-4BEE-8C0E-2D186985C674}"/>
    <cellStyle name="Output 8 7 6" xfId="19640" xr:uid="{2B11BF71-3B84-438F-A9FF-19C8CA53069F}"/>
    <cellStyle name="Output 8 8" xfId="3240" xr:uid="{00000000-0005-0000-0000-000022050000}"/>
    <cellStyle name="Output 8 8 2" xfId="6306" xr:uid="{66DFD21B-8A44-446C-B569-9A75EDAA29EE}"/>
    <cellStyle name="Output 8 8 2 2" xfId="15243" xr:uid="{99CD735B-3DA1-4D31-8F25-B31D9C680FB1}"/>
    <cellStyle name="Output 8 8 2 3" xfId="21445" xr:uid="{27A7E50C-B807-47F1-8C8B-88FACD9126ED}"/>
    <cellStyle name="Output 8 8 3" xfId="8464" xr:uid="{5651907A-7926-48F6-8782-B7A65E03198D}"/>
    <cellStyle name="Output 8 8 3 2" xfId="17401" xr:uid="{72C67267-A934-422A-8D83-5160F568906A}"/>
    <cellStyle name="Output 8 8 3 3" xfId="23603" xr:uid="{2B9F8CE4-F005-43F5-B2C4-C7313D59763F}"/>
    <cellStyle name="Output 8 8 4" xfId="8567" xr:uid="{51BE53C5-FD45-45E1-9935-3E3E8280212E}"/>
    <cellStyle name="Output 8 8 4 2" xfId="17504" xr:uid="{79AC5E37-96B1-4A7E-9E2B-54742546CADC}"/>
    <cellStyle name="Output 8 8 4 3" xfId="23706" xr:uid="{80D36CA7-EF1A-4230-92D6-D183BF060AB0}"/>
    <cellStyle name="Output 8 8 5" xfId="12177" xr:uid="{83D458DA-5343-4BB2-88D8-CF92E49C5D57}"/>
    <cellStyle name="Output 8 8 6" xfId="19717" xr:uid="{8C05A6AC-9A25-40E3-9BD4-5E82F3D5F29B}"/>
    <cellStyle name="Output 8 9" xfId="5216" xr:uid="{B8B12499-4512-4421-B167-37DCE370EFEB}"/>
    <cellStyle name="Output 8 9 2" xfId="14153" xr:uid="{14AF10C9-7451-43DE-89E6-607B381B4AA9}"/>
    <cellStyle name="Output 8 9 3" xfId="20355" xr:uid="{C82B4224-0398-499C-A2A0-7AFFD87AE356}"/>
    <cellStyle name="Output 9" xfId="775" xr:uid="{00000000-0005-0000-0000-000023050000}"/>
    <cellStyle name="Output 9 2" xfId="3842" xr:uid="{AD7EF779-0E09-45BF-9A20-670955BC55DE}"/>
    <cellStyle name="Output 9 2 2" xfId="12779" xr:uid="{B746BA22-5738-4FF0-9FE2-0E642B88B7EF}"/>
    <cellStyle name="Output 9 2 3" xfId="19985" xr:uid="{FDA32C7A-22D2-4366-A5DE-D2DF244BEB57}"/>
    <cellStyle name="Output 9 3" xfId="6530" xr:uid="{AAB8CC35-D902-4D05-A8F6-7DB7B240D267}"/>
    <cellStyle name="Output 9 3 2" xfId="15467" xr:uid="{1B9C1A03-9C94-4F96-B4E7-3ACFC98E6C08}"/>
    <cellStyle name="Output 9 3 3" xfId="21669" xr:uid="{15F4D946-6085-402D-A753-50B3E0062EEE}"/>
    <cellStyle name="Output 9 4" xfId="8809" xr:uid="{1263610C-0753-4044-B021-2F626E43E993}"/>
    <cellStyle name="Output 9 4 2" xfId="17746" xr:uid="{76CABAD4-6266-4C51-880F-B9962FFF6B71}"/>
    <cellStyle name="Output 9 4 3" xfId="23948" xr:uid="{81D6343A-CAE9-433F-8B2D-CABBA7B95CE2}"/>
    <cellStyle name="Output 9 5" xfId="9716" xr:uid="{7F648639-C47C-4218-B3C2-4A5C97538B41}"/>
    <cellStyle name="Output 9 6" xfId="18260" xr:uid="{C5E1A3CB-D388-44B8-958A-24D260E9E97C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4" xr:uid="{00000000-0005-0000-0000-000038050000}"/>
    <cellStyle name="Računanje 2 2 10 2" xfId="5370" xr:uid="{BCBB667D-E554-47BF-80C5-A353FADE0D1F}"/>
    <cellStyle name="Računanje 2 2 10 2 2" xfId="14307" xr:uid="{70C65D12-CC73-444D-82A0-0045DA5BDB8A}"/>
    <cellStyle name="Računanje 2 2 10 2 3" xfId="20509" xr:uid="{E6AC91E5-9EB0-4B96-B862-2B933DBBD4BF}"/>
    <cellStyle name="Računanje 2 2 10 3" xfId="7528" xr:uid="{E0C602EE-56BB-40B6-A8C6-4CF87DA9B87D}"/>
    <cellStyle name="Računanje 2 2 10 3 2" xfId="16465" xr:uid="{05D3E409-5056-43F5-89BE-42945D350CBF}"/>
    <cellStyle name="Računanje 2 2 10 3 3" xfId="22667" xr:uid="{25D31301-9E46-45C2-96ED-8D8568DFE404}"/>
    <cellStyle name="Računanje 2 2 10 4" xfId="6333" xr:uid="{FC9BBBC8-3607-42F1-BB31-ECDCA586E08A}"/>
    <cellStyle name="Računanje 2 2 10 4 2" xfId="15270" xr:uid="{B7FD775B-85CF-4D55-9E62-059A23D7A006}"/>
    <cellStyle name="Računanje 2 2 10 4 3" xfId="21472" xr:uid="{FF4340FD-FBDF-43EA-B9DB-CD66FCBB01AE}"/>
    <cellStyle name="Računanje 2 2 10 5" xfId="11241" xr:uid="{18763F39-DAE6-45C5-AC25-0F3376D0ADCD}"/>
    <cellStyle name="Računanje 2 2 10 6" xfId="18781" xr:uid="{995B016F-803D-4570-BA53-0B26FB40CEC5}"/>
    <cellStyle name="Računanje 2 2 11" xfId="2805" xr:uid="{00000000-0005-0000-0000-000039050000}"/>
    <cellStyle name="Računanje 2 2 11 2" xfId="5871" xr:uid="{8039C9F1-67F5-440E-AA8E-866DBADE9116}"/>
    <cellStyle name="Računanje 2 2 11 2 2" xfId="14808" xr:uid="{D527F385-DA9A-4782-8203-366FFBC27EDA}"/>
    <cellStyle name="Računanje 2 2 11 2 3" xfId="21010" xr:uid="{050D9446-258D-4B64-A2C4-5BC7A7A1F940}"/>
    <cellStyle name="Računanje 2 2 11 3" xfId="8029" xr:uid="{1B1B7EBD-0E12-49C0-B37E-3D5374EF3ED2}"/>
    <cellStyle name="Računanje 2 2 11 3 2" xfId="16966" xr:uid="{2A873914-D791-415E-98CD-C60D109E2398}"/>
    <cellStyle name="Računanje 2 2 11 3 3" xfId="23168" xr:uid="{0C1524D0-D4DC-4ACF-8D6E-67A3203455FF}"/>
    <cellStyle name="Računanje 2 2 11 4" xfId="8765" xr:uid="{7E442E48-30EC-4789-8C93-679F4B85E13E}"/>
    <cellStyle name="Računanje 2 2 11 4 2" xfId="17702" xr:uid="{A73ADB6D-BDE7-4580-9AC3-DBFABBC4FE87}"/>
    <cellStyle name="Računanje 2 2 11 4 3" xfId="23904" xr:uid="{1A19681C-5976-4A1D-BBE9-1725BBE0A27F}"/>
    <cellStyle name="Računanje 2 2 11 5" xfId="11742" xr:uid="{7BE266A4-8728-4702-88CF-A11053106940}"/>
    <cellStyle name="Računanje 2 2 11 6" xfId="19282" xr:uid="{FD033E22-7ADF-4572-ADFC-02C16DEC3980}"/>
    <cellStyle name="Računanje 2 2 12" xfId="3440" xr:uid="{6BAC3C88-D893-4F79-8289-1B49D9EBBC82}"/>
    <cellStyle name="Računanje 2 2 12 2" xfId="12377" xr:uid="{0466C1EC-047C-4450-B774-593249D72A0D}"/>
    <cellStyle name="Računanje 2 2 12 3" xfId="19830" xr:uid="{5CD29D35-5383-4ED9-A383-96051585288D}"/>
    <cellStyle name="Računanje 2 2 13" xfId="6404" xr:uid="{C5EC2B4A-D617-4F90-9425-1DAA39D819E9}"/>
    <cellStyle name="Računanje 2 2 13 2" xfId="15341" xr:uid="{98F79038-6CCA-4589-A616-F1792CB0365F}"/>
    <cellStyle name="Računanje 2 2 13 3" xfId="21543" xr:uid="{DEA9E705-D721-4926-B44D-B6D973B08232}"/>
    <cellStyle name="Računanje 2 2 14" xfId="8812" xr:uid="{7D64F8C2-A2E8-492F-8431-AEB3AFEC5C57}"/>
    <cellStyle name="Računanje 2 2 14 2" xfId="17749" xr:uid="{C399F37F-8F3C-4C06-9471-C97A12C11B3B}"/>
    <cellStyle name="Računanje 2 2 14 3" xfId="23951" xr:uid="{501937EC-EF4C-4B52-B4BC-AC4B36ACD20F}"/>
    <cellStyle name="Računanje 2 2 15" xfId="9392" xr:uid="{26FC10C6-AF95-4D6B-A78C-3822DFDD88E8}"/>
    <cellStyle name="Računanje 2 2 16" xfId="9489" xr:uid="{2617537E-CB24-4C52-8D52-60B43AD8395A}"/>
    <cellStyle name="Računanje 2 2 2" xfId="659" xr:uid="{00000000-0005-0000-0000-00003A050000}"/>
    <cellStyle name="Računanje 2 2 2 10" xfId="7305" xr:uid="{8B265C61-6A8C-4726-ABA9-B8498FEAA66A}"/>
    <cellStyle name="Računanje 2 2 2 10 2" xfId="16242" xr:uid="{44A88D17-6095-4007-98FF-BE826B5493AB}"/>
    <cellStyle name="Računanje 2 2 2 10 3" xfId="22444" xr:uid="{4E4FADA4-85D6-4005-94DC-E582EB463C35}"/>
    <cellStyle name="Računanje 2 2 2 11" xfId="6434" xr:uid="{56841F01-E62B-4273-B430-6693CB172359}"/>
    <cellStyle name="Računanje 2 2 2 11 2" xfId="15371" xr:uid="{112B3466-AE95-4136-B231-93140FB37C60}"/>
    <cellStyle name="Računanje 2 2 2 11 3" xfId="21573" xr:uid="{48A0685C-28FC-4A27-A49D-094F8278F8AC}"/>
    <cellStyle name="Računanje 2 2 2 12" xfId="9600" xr:uid="{4F86E130-F9F7-4D00-92BB-91FEA918C051}"/>
    <cellStyle name="Računanje 2 2 2 13" xfId="18224" xr:uid="{A2C302B1-D20F-4E11-98EC-8224CB03A666}"/>
    <cellStyle name="Računanje 2 2 2 2" xfId="1662" xr:uid="{00000000-0005-0000-0000-00003B050000}"/>
    <cellStyle name="Računanje 2 2 2 2 10" xfId="6942" xr:uid="{4BB21A8C-2096-479C-8545-0F20E4345C7A}"/>
    <cellStyle name="Računanje 2 2 2 2 10 2" xfId="15879" xr:uid="{F35D04ED-7D09-406A-BEE4-5630FFA12576}"/>
    <cellStyle name="Računanje 2 2 2 2 10 3" xfId="22081" xr:uid="{2759A011-87AE-4894-8076-98805FF3776A}"/>
    <cellStyle name="Računanje 2 2 2 2 11" xfId="10603" xr:uid="{88B3B24F-D837-416C-8A87-43E482D94098}"/>
    <cellStyle name="Računanje 2 2 2 2 12" xfId="18559" xr:uid="{4E1EA802-B390-4A68-92A0-B9C02B63BEB1}"/>
    <cellStyle name="Računanje 2 2 2 2 2" xfId="2221" xr:uid="{00000000-0005-0000-0000-00003C050000}"/>
    <cellStyle name="Računanje 2 2 2 2 2 2" xfId="5287" xr:uid="{A761FFBC-623B-4D6C-9F11-DBD33B1C8E3F}"/>
    <cellStyle name="Računanje 2 2 2 2 2 2 2" xfId="14224" xr:uid="{78C41570-C976-4AB5-9CBF-14F1BC084A71}"/>
    <cellStyle name="Računanje 2 2 2 2 2 2 3" xfId="20426" xr:uid="{AEE8D417-3AE6-4AF1-B753-A4845E501737}"/>
    <cellStyle name="Računanje 2 2 2 2 2 3" xfId="7445" xr:uid="{702D33E5-5814-4F19-BF13-3F1D0F2CE02C}"/>
    <cellStyle name="Računanje 2 2 2 2 2 3 2" xfId="16382" xr:uid="{DC4A494C-51CF-409B-A859-0433F3D2FC12}"/>
    <cellStyle name="Računanje 2 2 2 2 2 3 3" xfId="22584" xr:uid="{9F65A5C0-1315-44D1-BFB7-7FA560991928}"/>
    <cellStyle name="Računanje 2 2 2 2 2 4" xfId="8936" xr:uid="{79AB94E5-3862-4717-90FF-751E73A7D791}"/>
    <cellStyle name="Računanje 2 2 2 2 2 4 2" xfId="17873" xr:uid="{F70C4D4C-5FDF-48FC-A845-9E94595BD558}"/>
    <cellStyle name="Računanje 2 2 2 2 2 4 3" xfId="24075" xr:uid="{2C3547F4-B257-43D2-A898-A95E964D783E}"/>
    <cellStyle name="Računanje 2 2 2 2 2 5" xfId="11158" xr:uid="{4ABF37BD-35A3-4147-BFE6-EE40196B2CB4}"/>
    <cellStyle name="Računanje 2 2 2 2 2 6" xfId="18698" xr:uid="{84EB573C-40BB-4009-9E11-3E6E471F3666}"/>
    <cellStyle name="Računanje 2 2 2 2 3" xfId="1068" xr:uid="{00000000-0005-0000-0000-00003D050000}"/>
    <cellStyle name="Računanje 2 2 2 2 3 2" xfId="4135" xr:uid="{D8BB0A72-E471-45EB-B670-090462B0CC3D}"/>
    <cellStyle name="Računanje 2 2 2 2 3 2 2" xfId="13072" xr:uid="{BDD36FCA-0AA9-43FA-817F-A57EC41E3C47}"/>
    <cellStyle name="Računanje 2 2 2 2 3 2 3" xfId="20111" xr:uid="{9DC1C635-3BD1-49D0-B93D-B7FC53CD88D8}"/>
    <cellStyle name="Računanje 2 2 2 2 3 3" xfId="6735" xr:uid="{F41B57AC-A28D-4A4D-8522-C92F776DA5E2}"/>
    <cellStyle name="Računanje 2 2 2 2 3 3 2" xfId="15672" xr:uid="{5C3241F5-CDBD-4DF4-827C-C288D1E17718}"/>
    <cellStyle name="Računanje 2 2 2 2 3 3 3" xfId="21874" xr:uid="{34618A4D-2CCA-4533-9010-01246F0B30C8}"/>
    <cellStyle name="Računanje 2 2 2 2 3 4" xfId="8967" xr:uid="{FDED061B-10C0-4205-8018-BE733D7D97F3}"/>
    <cellStyle name="Računanje 2 2 2 2 3 4 2" xfId="17904" xr:uid="{701A01FA-92E9-474C-9409-3754BEDC742C}"/>
    <cellStyle name="Računanje 2 2 2 2 3 4 3" xfId="24106" xr:uid="{01AE1983-50D6-4C5E-99B0-B7B17BC93718}"/>
    <cellStyle name="Računanje 2 2 2 2 3 5" xfId="10009" xr:uid="{09C4CBED-FF43-4C0A-B281-75DEB9BE0921}"/>
    <cellStyle name="Računanje 2 2 2 2 3 6" xfId="18386" xr:uid="{DC5BFDB6-E455-480E-8777-687A393AE945}"/>
    <cellStyle name="Računanje 2 2 2 2 4" xfId="2536" xr:uid="{00000000-0005-0000-0000-00003E050000}"/>
    <cellStyle name="Računanje 2 2 2 2 4 2" xfId="5602" xr:uid="{63DEC2F7-1484-40C6-8F14-9BF763083796}"/>
    <cellStyle name="Računanje 2 2 2 2 4 2 2" xfId="14539" xr:uid="{6EDDC1B2-BC31-4DE8-80B5-1EBAB88A49C9}"/>
    <cellStyle name="Računanje 2 2 2 2 4 2 3" xfId="20741" xr:uid="{68265FAB-A780-46D2-BD4E-AAD4690D708B}"/>
    <cellStyle name="Računanje 2 2 2 2 4 3" xfId="7760" xr:uid="{450B45EE-5C73-405F-83CC-E8F55597090D}"/>
    <cellStyle name="Računanje 2 2 2 2 4 3 2" xfId="16697" xr:uid="{4D1D808F-DC84-44C3-BFA3-485A658A0739}"/>
    <cellStyle name="Računanje 2 2 2 2 4 3 3" xfId="22899" xr:uid="{D4512446-571E-4320-83A4-9D9B30CE3BE7}"/>
    <cellStyle name="Računanje 2 2 2 2 4 4" xfId="6995" xr:uid="{9A1B28A7-6586-44CF-9333-58EE437F8780}"/>
    <cellStyle name="Računanje 2 2 2 2 4 4 2" xfId="15932" xr:uid="{98DF0F81-373A-48B9-9EC8-691BD406AE01}"/>
    <cellStyle name="Računanje 2 2 2 2 4 4 3" xfId="22134" xr:uid="{1E536A19-4A6A-45CB-AF9C-A19C45A44264}"/>
    <cellStyle name="Računanje 2 2 2 2 4 5" xfId="11473" xr:uid="{B2BADA12-7EE7-4A30-B304-12307F1B581A}"/>
    <cellStyle name="Računanje 2 2 2 2 4 6" xfId="19013" xr:uid="{1E6C1730-7C23-4506-A234-36861A0B8126}"/>
    <cellStyle name="Računanje 2 2 2 2 5" xfId="2236" xr:uid="{00000000-0005-0000-0000-00003F050000}"/>
    <cellStyle name="Računanje 2 2 2 2 5 2" xfId="5302" xr:uid="{28880F10-D022-4A48-B64F-E086AF971E69}"/>
    <cellStyle name="Računanje 2 2 2 2 5 2 2" xfId="14239" xr:uid="{BB868CC1-127F-4BEF-A54A-80FEC0B0757B}"/>
    <cellStyle name="Računanje 2 2 2 2 5 2 3" xfId="20441" xr:uid="{537ABA97-238C-49F6-A54C-EE5055C34927}"/>
    <cellStyle name="Računanje 2 2 2 2 5 3" xfId="7460" xr:uid="{C0C0D51D-B93B-402E-A386-BE3D7D736DFF}"/>
    <cellStyle name="Računanje 2 2 2 2 5 3 2" xfId="16397" xr:uid="{7003BB00-DFC7-4C66-8488-CD8EFB7ADFD4}"/>
    <cellStyle name="Računanje 2 2 2 2 5 3 3" xfId="22599" xr:uid="{04B5BD10-F62D-43C3-8964-3203EDE634EB}"/>
    <cellStyle name="Računanje 2 2 2 2 5 4" xfId="7291" xr:uid="{89965058-2675-4326-A8E2-BC7C1AC2C17D}"/>
    <cellStyle name="Računanje 2 2 2 2 5 4 2" xfId="16228" xr:uid="{0540D531-C916-48A7-BAC2-E2107E7810BA}"/>
    <cellStyle name="Računanje 2 2 2 2 5 4 3" xfId="22430" xr:uid="{B41FE6D6-FDB3-4FF9-90BF-4ACD108E07A6}"/>
    <cellStyle name="Računanje 2 2 2 2 5 5" xfId="11173" xr:uid="{87F6B7A4-CCB2-49C4-9520-9992B7527801}"/>
    <cellStyle name="Računanje 2 2 2 2 5 6" xfId="18713" xr:uid="{3ABD2B6A-D24C-45BB-8FE4-FBF8871EC69C}"/>
    <cellStyle name="Računanje 2 2 2 2 6" xfId="2548" xr:uid="{00000000-0005-0000-0000-000040050000}"/>
    <cellStyle name="Računanje 2 2 2 2 6 2" xfId="5614" xr:uid="{065894B8-B15F-4C97-85E4-936D5581CB1A}"/>
    <cellStyle name="Računanje 2 2 2 2 6 2 2" xfId="14551" xr:uid="{A4D2F7CF-5CC9-49BE-B16F-CFF00536C356}"/>
    <cellStyle name="Računanje 2 2 2 2 6 2 3" xfId="20753" xr:uid="{6D574259-296B-4298-A1A9-43A4E2DB7F88}"/>
    <cellStyle name="Računanje 2 2 2 2 6 3" xfId="7772" xr:uid="{C0EFF331-8469-49C3-A702-6A7DCE334176}"/>
    <cellStyle name="Računanje 2 2 2 2 6 3 2" xfId="16709" xr:uid="{4C25A880-3139-431B-92F1-A34E3825FB2C}"/>
    <cellStyle name="Računanje 2 2 2 2 6 3 3" xfId="22911" xr:uid="{32F2D4BD-4E49-4FBB-A899-48001E018966}"/>
    <cellStyle name="Računanje 2 2 2 2 6 4" xfId="3610" xr:uid="{CC48D6EF-849A-4274-811D-0D950886C4C3}"/>
    <cellStyle name="Računanje 2 2 2 2 6 4 2" xfId="12547" xr:uid="{DCB52465-929C-4AAA-A9F0-4D5F39CCA342}"/>
    <cellStyle name="Računanje 2 2 2 2 6 4 3" xfId="19920" xr:uid="{5E28D194-2498-4C80-9BEE-9476D50334EF}"/>
    <cellStyle name="Računanje 2 2 2 2 6 5" xfId="11485" xr:uid="{7CB9AE45-B5A6-41A5-AD74-A486E56C8CFA}"/>
    <cellStyle name="Računanje 2 2 2 2 6 6" xfId="19025" xr:uid="{E8491D79-C5DA-4469-9A76-73267976956D}"/>
    <cellStyle name="Računanje 2 2 2 2 7" xfId="3132" xr:uid="{00000000-0005-0000-0000-000041050000}"/>
    <cellStyle name="Računanje 2 2 2 2 7 2" xfId="6198" xr:uid="{FDF7CAB9-6B50-4B23-8F0C-8BE87AEF0EEC}"/>
    <cellStyle name="Računanje 2 2 2 2 7 2 2" xfId="15135" xr:uid="{0D59C035-5CDE-4126-A72E-AAC7C9104C13}"/>
    <cellStyle name="Računanje 2 2 2 2 7 2 3" xfId="21337" xr:uid="{3F5BFC7D-E6D5-48E0-B731-0FB222025B2D}"/>
    <cellStyle name="Računanje 2 2 2 2 7 3" xfId="8356" xr:uid="{E3FA8F40-B37D-4B1F-8E1F-DC8353CA90F7}"/>
    <cellStyle name="Računanje 2 2 2 2 7 3 2" xfId="17293" xr:uid="{2C0F459F-D106-4D33-ACE3-CC06FD7A96D6}"/>
    <cellStyle name="Računanje 2 2 2 2 7 3 3" xfId="23495" xr:uid="{BA6DA7C6-2414-49DF-A145-4F1ACDC2A55E}"/>
    <cellStyle name="Računanje 2 2 2 2 7 4" xfId="8800" xr:uid="{7AFE2B21-294A-4F51-B475-8CC07209C5D1}"/>
    <cellStyle name="Računanje 2 2 2 2 7 4 2" xfId="17737" xr:uid="{83442D39-164C-4F1B-9212-B79766B6556D}"/>
    <cellStyle name="Računanje 2 2 2 2 7 4 3" xfId="23939" xr:uid="{C90A4BA1-3F6E-43E9-8E12-B35DF98CF159}"/>
    <cellStyle name="Računanje 2 2 2 2 7 5" xfId="12069" xr:uid="{F1C2D6EC-0BEA-4664-8CE5-06CBC44E197C}"/>
    <cellStyle name="Računanje 2 2 2 2 7 6" xfId="19609" xr:uid="{D99B4E14-CF39-40E8-827C-9780ABF405E8}"/>
    <cellStyle name="Računanje 2 2 2 2 8" xfId="4729" xr:uid="{F60B83E7-F391-4F10-8E8E-B2A1617BD9A8}"/>
    <cellStyle name="Računanje 2 2 2 2 8 2" xfId="13666" xr:uid="{C6CED433-CD66-45EF-98D8-718E568DFCFD}"/>
    <cellStyle name="Računanje 2 2 2 2 8 3" xfId="20284" xr:uid="{C640EFFF-876D-4146-897A-A7842959FD63}"/>
    <cellStyle name="Računanje 2 2 2 2 9" xfId="7101" xr:uid="{A60C009E-8C6F-4985-BDBF-6078C425BAE8}"/>
    <cellStyle name="Računanje 2 2 2 2 9 2" xfId="16038" xr:uid="{65A7CC64-48B4-4D11-A93E-E07F557AE37E}"/>
    <cellStyle name="Računanje 2 2 2 2 9 3" xfId="22240" xr:uid="{95177457-3013-42D5-AA64-902523476CA6}"/>
    <cellStyle name="Računanje 2 2 2 3" xfId="2130" xr:uid="{00000000-0005-0000-0000-000042050000}"/>
    <cellStyle name="Računanje 2 2 2 3 10" xfId="8620" xr:uid="{B49140E8-13EB-4396-8E56-FA6926993759}"/>
    <cellStyle name="Računanje 2 2 2 3 10 2" xfId="17557" xr:uid="{67AD27A8-B225-4D8E-99B8-C76257BA6F7C}"/>
    <cellStyle name="Računanje 2 2 2 3 10 3" xfId="23759" xr:uid="{0A5A59E6-B2DE-4F7F-ADC8-EB3383F723A6}"/>
    <cellStyle name="Računanje 2 2 2 3 11" xfId="11067" xr:uid="{970BCC73-AE39-41C2-8995-14FA0535357F}"/>
    <cellStyle name="Računanje 2 2 2 3 12" xfId="18607" xr:uid="{8CDC7676-456C-4862-94B0-00634B61A62B}"/>
    <cellStyle name="Računanje 2 2 2 3 2" xfId="2734" xr:uid="{00000000-0005-0000-0000-000043050000}"/>
    <cellStyle name="Računanje 2 2 2 3 2 2" xfId="5800" xr:uid="{90F493FA-B947-492B-914B-3647B7F5B389}"/>
    <cellStyle name="Računanje 2 2 2 3 2 2 2" xfId="14737" xr:uid="{4FBB5CC2-E75B-4882-97B7-794B22BECB5D}"/>
    <cellStyle name="Računanje 2 2 2 3 2 2 3" xfId="20939" xr:uid="{341C3E2D-7B64-4341-A532-766D86799601}"/>
    <cellStyle name="Računanje 2 2 2 3 2 3" xfId="7958" xr:uid="{88DE1E97-D6D6-4B11-AC4D-9B46D2AF5D7D}"/>
    <cellStyle name="Računanje 2 2 2 3 2 3 2" xfId="16895" xr:uid="{9EF5F003-DFF8-43F6-A2AB-34CE1023461E}"/>
    <cellStyle name="Računanje 2 2 2 3 2 3 3" xfId="23097" xr:uid="{A46B83D8-54B5-4A58-AD80-EA9D9CCC1268}"/>
    <cellStyle name="Računanje 2 2 2 3 2 4" xfId="7280" xr:uid="{A6F72467-5986-42A8-892C-1AC78B40BFF8}"/>
    <cellStyle name="Računanje 2 2 2 3 2 4 2" xfId="16217" xr:uid="{96DC52D6-97B7-4010-9D7D-DA80F4ADD112}"/>
    <cellStyle name="Računanje 2 2 2 3 2 4 3" xfId="22419" xr:uid="{B475789C-70AC-49B8-A70E-93D38AA8132D}"/>
    <cellStyle name="Računanje 2 2 2 3 2 5" xfId="11671" xr:uid="{0E6ACEE1-9BA0-4E8D-A736-B0966C1FF6C6}"/>
    <cellStyle name="Računanje 2 2 2 3 2 6" xfId="19211" xr:uid="{34DCCEF0-E729-4C7F-8A2F-FB091B18B672}"/>
    <cellStyle name="Računanje 2 2 2 3 3" xfId="2844" xr:uid="{00000000-0005-0000-0000-000044050000}"/>
    <cellStyle name="Računanje 2 2 2 3 3 2" xfId="5910" xr:uid="{FD7962B3-8095-4301-B95B-28D3E932283A}"/>
    <cellStyle name="Računanje 2 2 2 3 3 2 2" xfId="14847" xr:uid="{E3BF4F17-C99D-47D1-A2F8-F4F5054DCC26}"/>
    <cellStyle name="Računanje 2 2 2 3 3 2 3" xfId="21049" xr:uid="{D92540B6-0258-4064-9082-3ED9DD33BC08}"/>
    <cellStyle name="Računanje 2 2 2 3 3 3" xfId="8068" xr:uid="{C8D76CD1-CE3C-4A7B-BF58-0A37E855336F}"/>
    <cellStyle name="Računanje 2 2 2 3 3 3 2" xfId="17005" xr:uid="{6804AAED-5837-4D11-AE4B-898FDF111082}"/>
    <cellStyle name="Računanje 2 2 2 3 3 3 3" xfId="23207" xr:uid="{FC13EEEB-0913-48CD-9F2C-FE3BE5D372AE}"/>
    <cellStyle name="Računanje 2 2 2 3 3 4" xfId="8794" xr:uid="{73FB4D63-BED7-4143-8D55-A394F2BE7C08}"/>
    <cellStyle name="Računanje 2 2 2 3 3 4 2" xfId="17731" xr:uid="{164DEAB0-E537-47CB-832C-C85383529246}"/>
    <cellStyle name="Računanje 2 2 2 3 3 4 3" xfId="23933" xr:uid="{466D0035-3E1D-44EE-A4E8-84ABF050D818}"/>
    <cellStyle name="Računanje 2 2 2 3 3 5" xfId="11781" xr:uid="{94A5522B-1A47-4112-8D8F-7226951A7D58}"/>
    <cellStyle name="Računanje 2 2 2 3 3 6" xfId="19321" xr:uid="{A64FA57C-8012-4E4C-AF5B-DAC59636FE19}"/>
    <cellStyle name="Računanje 2 2 2 3 4" xfId="2948" xr:uid="{00000000-0005-0000-0000-000045050000}"/>
    <cellStyle name="Računanje 2 2 2 3 4 2" xfId="6014" xr:uid="{0704A336-8004-4BF8-9DB6-D56F52C0FA70}"/>
    <cellStyle name="Računanje 2 2 2 3 4 2 2" xfId="14951" xr:uid="{4D43D434-64BC-451C-A9AD-30DE223DBAB7}"/>
    <cellStyle name="Računanje 2 2 2 3 4 2 3" xfId="21153" xr:uid="{6B3F97CC-8DDE-4201-BCFE-B65023DC24C4}"/>
    <cellStyle name="Računanje 2 2 2 3 4 3" xfId="8172" xr:uid="{2BB5E804-19EC-4D84-BFF2-BA69410CAB38}"/>
    <cellStyle name="Računanje 2 2 2 3 4 3 2" xfId="17109" xr:uid="{5E2D7473-DAA2-4684-9B1D-5BD38609EDD7}"/>
    <cellStyle name="Računanje 2 2 2 3 4 3 3" xfId="23311" xr:uid="{DA0E3E91-1F7B-49B9-9326-3478441751E1}"/>
    <cellStyle name="Računanje 2 2 2 3 4 4" xfId="9125" xr:uid="{06117548-A888-4344-AB4A-0F5D01DBB7D8}"/>
    <cellStyle name="Računanje 2 2 2 3 4 4 2" xfId="18062" xr:uid="{DB11C826-D571-4AC6-A7E3-82C9AFD16572}"/>
    <cellStyle name="Računanje 2 2 2 3 4 4 3" xfId="24264" xr:uid="{C06C9B7E-4375-48A9-AF98-A1DEE3196272}"/>
    <cellStyle name="Računanje 2 2 2 3 4 5" xfId="11885" xr:uid="{97DF4366-8D6A-4477-BBAA-0B65C7C54C94}"/>
    <cellStyle name="Računanje 2 2 2 3 4 6" xfId="19425" xr:uid="{146DB770-6ED0-4593-93E2-DC7F2BEB3EA4}"/>
    <cellStyle name="Računanje 2 2 2 3 5" xfId="3071" xr:uid="{00000000-0005-0000-0000-000046050000}"/>
    <cellStyle name="Računanje 2 2 2 3 5 2" xfId="6137" xr:uid="{18C05512-D3B2-40CF-B4B3-02A3188E2CF4}"/>
    <cellStyle name="Računanje 2 2 2 3 5 2 2" xfId="15074" xr:uid="{A15F4E1B-C17C-4C86-B6B6-406381E7FDC0}"/>
    <cellStyle name="Računanje 2 2 2 3 5 2 3" xfId="21276" xr:uid="{27D0C309-0496-4FCC-958C-FB7CD109063A}"/>
    <cellStyle name="Računanje 2 2 2 3 5 3" xfId="8295" xr:uid="{7BAFD060-DF86-4B78-81A8-B11094141DDE}"/>
    <cellStyle name="Računanje 2 2 2 3 5 3 2" xfId="17232" xr:uid="{F25ACB0C-2932-4F2C-86D8-5CF439C26F24}"/>
    <cellStyle name="Računanje 2 2 2 3 5 3 3" xfId="23434" xr:uid="{4837F0A0-32A0-4B94-9067-14ABB7B4867D}"/>
    <cellStyle name="Računanje 2 2 2 3 5 4" xfId="8923" xr:uid="{20E09ACA-0359-495C-A2CB-C412C536DFBA}"/>
    <cellStyle name="Računanje 2 2 2 3 5 4 2" xfId="17860" xr:uid="{E5FE994B-FB69-4F46-A966-C10C4C1B82F6}"/>
    <cellStyle name="Računanje 2 2 2 3 5 4 3" xfId="24062" xr:uid="{788A9B4A-476B-4E05-A223-E254A70427A2}"/>
    <cellStyle name="Računanje 2 2 2 3 5 5" xfId="12008" xr:uid="{90B76ADD-DD0F-4FC4-A6FF-5CD41779EEE9}"/>
    <cellStyle name="Računanje 2 2 2 3 5 6" xfId="19548" xr:uid="{1508E19C-0EC2-456C-A8EE-C7CCDFC46821}"/>
    <cellStyle name="Računanje 2 2 2 3 6" xfId="2806" xr:uid="{00000000-0005-0000-0000-000047050000}"/>
    <cellStyle name="Računanje 2 2 2 3 6 2" xfId="5872" xr:uid="{ED91CF95-5552-4DEF-B818-E6E70BEE5596}"/>
    <cellStyle name="Računanje 2 2 2 3 6 2 2" xfId="14809" xr:uid="{E595D6A6-3744-452F-80F5-43A1A884738A}"/>
    <cellStyle name="Računanje 2 2 2 3 6 2 3" xfId="21011" xr:uid="{EF11A294-B911-4A5F-BA1D-38037645B6DC}"/>
    <cellStyle name="Računanje 2 2 2 3 6 3" xfId="8030" xr:uid="{6D68D89B-E155-48D3-B054-5E95BC34F66C}"/>
    <cellStyle name="Računanje 2 2 2 3 6 3 2" xfId="16967" xr:uid="{59E855E8-EFFC-413B-82FA-0F58DF907814}"/>
    <cellStyle name="Računanje 2 2 2 3 6 3 3" xfId="23169" xr:uid="{CBF50E6A-6B6F-4DDA-B950-6EC921F255FB}"/>
    <cellStyle name="Računanje 2 2 2 3 6 4" xfId="6397" xr:uid="{B53A824B-CFDA-49CD-8E3C-F481817858A3}"/>
    <cellStyle name="Računanje 2 2 2 3 6 4 2" xfId="15334" xr:uid="{12A0107D-ADF1-4294-9C97-8C2E4F250A2C}"/>
    <cellStyle name="Računanje 2 2 2 3 6 4 3" xfId="21536" xr:uid="{B02E438C-178F-431C-AA5B-0933DDE95536}"/>
    <cellStyle name="Računanje 2 2 2 3 6 5" xfId="11743" xr:uid="{8B76F5D4-5853-4370-A80C-EAC4114D5DD2}"/>
    <cellStyle name="Računanje 2 2 2 3 6 6" xfId="19283" xr:uid="{8A5B9CBC-C021-4A4A-BEE9-A5555F862B45}"/>
    <cellStyle name="Računanje 2 2 2 3 7" xfId="3220" xr:uid="{00000000-0005-0000-0000-000048050000}"/>
    <cellStyle name="Računanje 2 2 2 3 7 2" xfId="6286" xr:uid="{0A5F2FF0-CA1E-4624-9B7A-D678627AC8BE}"/>
    <cellStyle name="Računanje 2 2 2 3 7 2 2" xfId="15223" xr:uid="{BF253218-E828-4C09-8A55-AFFDBF34BE6F}"/>
    <cellStyle name="Računanje 2 2 2 3 7 2 3" xfId="21425" xr:uid="{A45FB291-92B9-428E-91BD-EB3832384EBE}"/>
    <cellStyle name="Računanje 2 2 2 3 7 3" xfId="8444" xr:uid="{81618847-4A51-4F54-A049-E62276679B94}"/>
    <cellStyle name="Računanje 2 2 2 3 7 3 2" xfId="17381" xr:uid="{639FF286-2076-442A-B405-DE5F4C12BD3E}"/>
    <cellStyle name="Računanje 2 2 2 3 7 3 3" xfId="23583" xr:uid="{E20394A7-C79E-4086-9A53-17783BF26360}"/>
    <cellStyle name="Računanje 2 2 2 3 7 4" xfId="3603" xr:uid="{D4DBFEB1-419D-49E3-AF72-7BFE1BA9FE21}"/>
    <cellStyle name="Računanje 2 2 2 3 7 4 2" xfId="12540" xr:uid="{7469899F-D4E1-4531-ACB2-A2AFE21DC2DC}"/>
    <cellStyle name="Računanje 2 2 2 3 7 4 3" xfId="19913" xr:uid="{54AED48B-2779-4540-A2DE-A5DCFB2B8886}"/>
    <cellStyle name="Računanje 2 2 2 3 7 5" xfId="12157" xr:uid="{0DD40BE5-EC9B-4DF7-A87B-430B6754CDF8}"/>
    <cellStyle name="Računanje 2 2 2 3 7 6" xfId="19697" xr:uid="{ACE1BF60-D2DC-4966-812B-E5FB0B57F98C}"/>
    <cellStyle name="Računanje 2 2 2 3 8" xfId="5196" xr:uid="{4E588E86-C612-46AB-9607-EC871064C9C9}"/>
    <cellStyle name="Računanje 2 2 2 3 8 2" xfId="14133" xr:uid="{62907B7B-9912-426B-91AB-9AEE2F83E7CC}"/>
    <cellStyle name="Računanje 2 2 2 3 8 3" xfId="20335" xr:uid="{FAD1B897-7CEC-4F2C-BF6E-F5F327961C67}"/>
    <cellStyle name="Računanje 2 2 2 3 9" xfId="7354" xr:uid="{23928747-03BB-44F0-B090-7576872EDA93}"/>
    <cellStyle name="Računanje 2 2 2 3 9 2" xfId="16291" xr:uid="{0C3DFCF0-A6FB-4235-ADCB-CEC8E8087A83}"/>
    <cellStyle name="Računanje 2 2 2 3 9 3" xfId="22493" xr:uid="{D47E81D2-EA56-4FD5-8832-8651E96D692D}"/>
    <cellStyle name="Računanje 2 2 2 4" xfId="2171" xr:uid="{00000000-0005-0000-0000-000049050000}"/>
    <cellStyle name="Računanje 2 2 2 4 10" xfId="9229" xr:uid="{0C28153D-DD09-4F81-B9E1-462AEF59B6CD}"/>
    <cellStyle name="Računanje 2 2 2 4 10 2" xfId="18166" xr:uid="{2A12B50C-DD75-41B7-BDC2-B81C4527544B}"/>
    <cellStyle name="Računanje 2 2 2 4 10 3" xfId="24368" xr:uid="{F47E0D24-795B-40CB-B354-2B3A44768E77}"/>
    <cellStyle name="Računanje 2 2 2 4 11" xfId="11108" xr:uid="{8FDAC378-FB4E-4A5A-BCF3-ED2244565CE4}"/>
    <cellStyle name="Računanje 2 2 2 4 12" xfId="18648" xr:uid="{2FB04CA3-45AB-4A03-A7C1-7F0845EC414D}"/>
    <cellStyle name="Računanje 2 2 2 4 2" xfId="2775" xr:uid="{00000000-0005-0000-0000-00004A050000}"/>
    <cellStyle name="Računanje 2 2 2 4 2 2" xfId="5841" xr:uid="{7ECF501D-0940-4CB3-B48E-46C99433F759}"/>
    <cellStyle name="Računanje 2 2 2 4 2 2 2" xfId="14778" xr:uid="{77317B6E-9975-44C9-A458-801650E7975B}"/>
    <cellStyle name="Računanje 2 2 2 4 2 2 3" xfId="20980" xr:uid="{BB21DCC9-52C2-4790-8C5B-C8AC897C4BC6}"/>
    <cellStyle name="Računanje 2 2 2 4 2 3" xfId="7999" xr:uid="{3B22A2E7-6BA9-43B0-A445-1A0BC4EE1A14}"/>
    <cellStyle name="Računanje 2 2 2 4 2 3 2" xfId="16936" xr:uid="{B803304E-01D4-4365-8F43-4C86CFD4FD85}"/>
    <cellStyle name="Računanje 2 2 2 4 2 3 3" xfId="23138" xr:uid="{50D44FC2-280C-4473-A5F7-4972707445CA}"/>
    <cellStyle name="Računanje 2 2 2 4 2 4" xfId="6617" xr:uid="{4C2162A2-7C3C-4F85-A196-DC48B46A823E}"/>
    <cellStyle name="Računanje 2 2 2 4 2 4 2" xfId="15554" xr:uid="{285E6A12-8134-4FA2-95A6-B993179E3829}"/>
    <cellStyle name="Računanje 2 2 2 4 2 4 3" xfId="21756" xr:uid="{F8645C29-5342-4551-BE8F-533C50B8F4CB}"/>
    <cellStyle name="Računanje 2 2 2 4 2 5" xfId="11712" xr:uid="{DCFB43C3-F722-47D7-A216-7EDFC7FBE9C3}"/>
    <cellStyle name="Računanje 2 2 2 4 2 6" xfId="19252" xr:uid="{A0FC1033-52B2-459E-AC15-6E6E32ABE4F8}"/>
    <cellStyle name="Računanje 2 2 2 4 3" xfId="2885" xr:uid="{00000000-0005-0000-0000-00004B050000}"/>
    <cellStyle name="Računanje 2 2 2 4 3 2" xfId="5951" xr:uid="{74416ED5-2826-405C-841B-FA5A47F4F350}"/>
    <cellStyle name="Računanje 2 2 2 4 3 2 2" xfId="14888" xr:uid="{6C86E0C0-1B90-4585-A891-73A707D46B0C}"/>
    <cellStyle name="Računanje 2 2 2 4 3 2 3" xfId="21090" xr:uid="{23E11C82-CDE4-462A-B451-7B5D3351C8C8}"/>
    <cellStyle name="Računanje 2 2 2 4 3 3" xfId="8109" xr:uid="{E089051D-5B2E-4584-85C9-829D2AE2D92C}"/>
    <cellStyle name="Računanje 2 2 2 4 3 3 2" xfId="17046" xr:uid="{A0B37B71-CDF2-4BEC-AEDD-5F7C3957AF16}"/>
    <cellStyle name="Računanje 2 2 2 4 3 3 3" xfId="23248" xr:uid="{E1F7886B-A1B6-45F0-8E54-3129602141CE}"/>
    <cellStyle name="Računanje 2 2 2 4 3 4" xfId="6456" xr:uid="{FF31EB9F-50D7-4FC3-8443-B875B2A90AE7}"/>
    <cellStyle name="Računanje 2 2 2 4 3 4 2" xfId="15393" xr:uid="{9E6AAC17-B2C4-4437-BFCB-C6AD67313696}"/>
    <cellStyle name="Računanje 2 2 2 4 3 4 3" xfId="21595" xr:uid="{451D22D7-C46A-42AB-B9EB-8E732226F68C}"/>
    <cellStyle name="Računanje 2 2 2 4 3 5" xfId="11822" xr:uid="{3D3FE0D9-8878-4CB3-94D7-BD0EF01F37E9}"/>
    <cellStyle name="Računanje 2 2 2 4 3 6" xfId="19362" xr:uid="{931289DA-F553-4A41-B90B-601582228BD6}"/>
    <cellStyle name="Računanje 2 2 2 4 4" xfId="2989" xr:uid="{00000000-0005-0000-0000-00004C050000}"/>
    <cellStyle name="Računanje 2 2 2 4 4 2" xfId="6055" xr:uid="{F8EFE36F-6D80-4762-AD99-79DA981B3561}"/>
    <cellStyle name="Računanje 2 2 2 4 4 2 2" xfId="14992" xr:uid="{1216A207-5131-4EF3-9745-E215741E6BC2}"/>
    <cellStyle name="Računanje 2 2 2 4 4 2 3" xfId="21194" xr:uid="{2266A1A5-68C6-45E1-899A-7A17762F9651}"/>
    <cellStyle name="Računanje 2 2 2 4 4 3" xfId="8213" xr:uid="{76708C49-6C40-4A6E-A19F-C4FA3EFB2FF9}"/>
    <cellStyle name="Računanje 2 2 2 4 4 3 2" xfId="17150" xr:uid="{C5BB8037-F8E9-4BFD-8FC5-659525E9E03D}"/>
    <cellStyle name="Računanje 2 2 2 4 4 3 3" xfId="23352" xr:uid="{75F964D3-745A-42FB-9416-3EADC082CB7D}"/>
    <cellStyle name="Računanje 2 2 2 4 4 4" xfId="3326" xr:uid="{72515B59-7D4B-4F93-BDF8-0BE29DC3627C}"/>
    <cellStyle name="Računanje 2 2 2 4 4 4 2" xfId="12263" xr:uid="{2D47FDF2-195C-496F-A68E-BC5CC1B5B394}"/>
    <cellStyle name="Računanje 2 2 2 4 4 4 3" xfId="19796" xr:uid="{A5F8953A-B762-42A9-9217-0EA572C89B31}"/>
    <cellStyle name="Računanje 2 2 2 4 4 5" xfId="11926" xr:uid="{83C7592E-9332-48EB-872D-328E912A2F77}"/>
    <cellStyle name="Računanje 2 2 2 4 4 6" xfId="19466" xr:uid="{58C84CD2-1A81-48DF-9521-3063F0FD4C48}"/>
    <cellStyle name="Računanje 2 2 2 4 5" xfId="3112" xr:uid="{00000000-0005-0000-0000-00004D050000}"/>
    <cellStyle name="Računanje 2 2 2 4 5 2" xfId="6178" xr:uid="{EF573A14-BCD1-4C0B-9EC1-26DFFEA0B572}"/>
    <cellStyle name="Računanje 2 2 2 4 5 2 2" xfId="15115" xr:uid="{A5750F73-0B1D-4024-A838-BD6087B073E5}"/>
    <cellStyle name="Računanje 2 2 2 4 5 2 3" xfId="21317" xr:uid="{37C78833-57D0-4499-A91E-C7AA3428D2FA}"/>
    <cellStyle name="Računanje 2 2 2 4 5 3" xfId="8336" xr:uid="{3E8B7711-2467-4C0E-BA69-4A32A3B4EE24}"/>
    <cellStyle name="Računanje 2 2 2 4 5 3 2" xfId="17273" xr:uid="{2785E5EE-BDDB-48A1-A0DE-F54CAF5D89D6}"/>
    <cellStyle name="Računanje 2 2 2 4 5 3 3" xfId="23475" xr:uid="{25C31DB0-5233-44D1-83A1-A13A5B74CBC9}"/>
    <cellStyle name="Računanje 2 2 2 4 5 4" xfId="6455" xr:uid="{348BB2E7-956C-4853-B759-B9C5165131DB}"/>
    <cellStyle name="Računanje 2 2 2 4 5 4 2" xfId="15392" xr:uid="{6C28649D-B571-4C51-A976-D035181B0562}"/>
    <cellStyle name="Računanje 2 2 2 4 5 4 3" xfId="21594" xr:uid="{9EF7DCF2-59E4-4ED9-BA54-39A7A14B3508}"/>
    <cellStyle name="Računanje 2 2 2 4 5 5" xfId="12049" xr:uid="{60B2B25F-A41A-4894-A31B-76656FA1105B}"/>
    <cellStyle name="Računanje 2 2 2 4 5 6" xfId="19589" xr:uid="{27A0BFF8-3374-4AA6-9380-F339F7F0E2DA}"/>
    <cellStyle name="Računanje 2 2 2 4 6" xfId="3184" xr:uid="{00000000-0005-0000-0000-00004E050000}"/>
    <cellStyle name="Računanje 2 2 2 4 6 2" xfId="6250" xr:uid="{968A926B-951A-4DB8-8FE4-545A44BFD8CC}"/>
    <cellStyle name="Računanje 2 2 2 4 6 2 2" xfId="15187" xr:uid="{37BBE7E8-7F13-47E2-A3FA-223BF4A44612}"/>
    <cellStyle name="Računanje 2 2 2 4 6 2 3" xfId="21389" xr:uid="{9BD2EDFC-7004-4D56-8813-F6B2E6650BDF}"/>
    <cellStyle name="Računanje 2 2 2 4 6 3" xfId="8408" xr:uid="{6EDE21A8-CFD1-4909-8078-C516215B4AD6}"/>
    <cellStyle name="Računanje 2 2 2 4 6 3 2" xfId="17345" xr:uid="{225ADD5D-3C9F-4330-849D-A443EE4918B2}"/>
    <cellStyle name="Računanje 2 2 2 4 6 3 3" xfId="23547" xr:uid="{F55F7076-4BBD-47D1-A940-7E819FB3FC81}"/>
    <cellStyle name="Računanje 2 2 2 4 6 4" xfId="7212" xr:uid="{3A2BE779-5DB2-4EB3-80F1-266A483C524B}"/>
    <cellStyle name="Računanje 2 2 2 4 6 4 2" xfId="16149" xr:uid="{24FA7DA6-AEF4-40D0-A9F7-D9009D0CF3A5}"/>
    <cellStyle name="Računanje 2 2 2 4 6 4 3" xfId="22351" xr:uid="{4A3257EB-B6EA-48A2-B3F3-3747A03A35CA}"/>
    <cellStyle name="Računanje 2 2 2 4 6 5" xfId="12121" xr:uid="{87AEBD74-271C-4772-AFD2-3C3E37907DBA}"/>
    <cellStyle name="Računanje 2 2 2 4 6 6" xfId="19661" xr:uid="{EFAED4A1-7997-445D-AB86-1815B88EDF2C}"/>
    <cellStyle name="Računanje 2 2 2 4 7" xfId="3261" xr:uid="{00000000-0005-0000-0000-00004F050000}"/>
    <cellStyle name="Računanje 2 2 2 4 7 2" xfId="6327" xr:uid="{0B07AF89-F5F8-400C-8005-E6DD62EE778F}"/>
    <cellStyle name="Računanje 2 2 2 4 7 2 2" xfId="15264" xr:uid="{BFE524CD-B470-4420-9078-D3A16BE08D15}"/>
    <cellStyle name="Računanje 2 2 2 4 7 2 3" xfId="21466" xr:uid="{AFCE2140-05FF-42E4-AF09-6C2374C49C36}"/>
    <cellStyle name="Računanje 2 2 2 4 7 3" xfId="8485" xr:uid="{C5A1C37B-9F2C-4614-A31C-97FA38CC3D5C}"/>
    <cellStyle name="Računanje 2 2 2 4 7 3 2" xfId="17422" xr:uid="{B8CF8FED-096E-48E5-994F-EEDE2209157D}"/>
    <cellStyle name="Računanje 2 2 2 4 7 3 3" xfId="23624" xr:uid="{BD51EBD3-A8C9-450E-AE3B-9E056DCAC42B}"/>
    <cellStyle name="Računanje 2 2 2 4 7 4" xfId="8889" xr:uid="{62AFE105-DEF4-450A-B9A0-A50A859FA39D}"/>
    <cellStyle name="Računanje 2 2 2 4 7 4 2" xfId="17826" xr:uid="{AA4CF296-677E-4B80-B10C-43817C5C6CE2}"/>
    <cellStyle name="Računanje 2 2 2 4 7 4 3" xfId="24028" xr:uid="{6E072FCB-317C-4B6F-BC85-022F2E20B78E}"/>
    <cellStyle name="Računanje 2 2 2 4 7 5" xfId="12198" xr:uid="{9BAD2010-62FA-4844-B8BA-00B29DC2423F}"/>
    <cellStyle name="Računanje 2 2 2 4 7 6" xfId="19738" xr:uid="{4637F3E2-4C60-4DEB-9146-B6DCC6F6CC88}"/>
    <cellStyle name="Računanje 2 2 2 4 8" xfId="5237" xr:uid="{0128EF2F-DAAD-402B-866A-498BE0A541EB}"/>
    <cellStyle name="Računanje 2 2 2 4 8 2" xfId="14174" xr:uid="{49B7FE43-423D-48E0-BEF4-CC19A549D1E9}"/>
    <cellStyle name="Računanje 2 2 2 4 8 3" xfId="20376" xr:uid="{50F738FB-0B4C-4FFB-8317-3CFCCF7F8024}"/>
    <cellStyle name="Računanje 2 2 2 4 9" xfId="7395" xr:uid="{ABCC37DA-6F7B-43AF-8706-F406ACEFD84B}"/>
    <cellStyle name="Računanje 2 2 2 4 9 2" xfId="16332" xr:uid="{57153B35-D14D-4730-B458-33B45AD72F79}"/>
    <cellStyle name="Računanje 2 2 2 4 9 3" xfId="22534" xr:uid="{8E875385-5FA5-4066-A9D5-6F88C001D6F6}"/>
    <cellStyle name="Računanje 2 2 2 5" xfId="1229" xr:uid="{00000000-0005-0000-0000-000050050000}"/>
    <cellStyle name="Računanje 2 2 2 5 2" xfId="4296" xr:uid="{04149A81-2E0B-45F0-9D7D-E5882A3EAC2E}"/>
    <cellStyle name="Računanje 2 2 2 5 2 2" xfId="13233" xr:uid="{6B649CBC-5789-47C0-9368-D209272924EF}"/>
    <cellStyle name="Računanje 2 2 2 5 2 3" xfId="20185" xr:uid="{E70AEC6B-BA67-4966-9ECE-EFABC67933FA}"/>
    <cellStyle name="Računanje 2 2 2 5 3" xfId="6856" xr:uid="{1CEA9C52-7C41-44D6-BA66-5F063FFD941F}"/>
    <cellStyle name="Računanje 2 2 2 5 3 2" xfId="15793" xr:uid="{CF942CE0-2C1B-455A-951B-0839C072C54C}"/>
    <cellStyle name="Računanje 2 2 2 5 3 3" xfId="21995" xr:uid="{3321A8D2-78C0-4034-ADE6-F955767032D2}"/>
    <cellStyle name="Računanje 2 2 2 5 4" xfId="6460" xr:uid="{DBCCF397-817E-43E8-91BA-B3D8B81E04F4}"/>
    <cellStyle name="Računanje 2 2 2 5 4 2" xfId="15397" xr:uid="{48A285A7-509E-4313-A7BA-C61E9AE656DD}"/>
    <cellStyle name="Računanje 2 2 2 5 4 3" xfId="21599" xr:uid="{8A43FC26-F33A-4A4D-BCD8-067CC137BC83}"/>
    <cellStyle name="Računanje 2 2 2 5 5" xfId="10170" xr:uid="{D60445A9-98F8-41D5-8093-3BF0FF751566}"/>
    <cellStyle name="Računanje 2 2 2 5 6" xfId="18460" xr:uid="{F9F1DDEA-E103-4C58-A972-3D9F258D2BC8}"/>
    <cellStyle name="Računanje 2 2 2 6" xfId="2308" xr:uid="{00000000-0005-0000-0000-000051050000}"/>
    <cellStyle name="Računanje 2 2 2 6 2" xfId="5374" xr:uid="{A26C9F37-2F17-49B8-B42B-2417269C9A76}"/>
    <cellStyle name="Računanje 2 2 2 6 2 2" xfId="14311" xr:uid="{948A48AB-18DA-4B2D-8AD3-D8F56422879F}"/>
    <cellStyle name="Računanje 2 2 2 6 2 3" xfId="20513" xr:uid="{4E2DFF16-E162-47D7-B069-A53FFE0F3C74}"/>
    <cellStyle name="Računanje 2 2 2 6 3" xfId="7532" xr:uid="{0CEB91F5-FFE6-444D-B696-66988D30A2BC}"/>
    <cellStyle name="Računanje 2 2 2 6 3 2" xfId="16469" xr:uid="{41A969E8-7591-4B84-90C7-311F052BE9DD}"/>
    <cellStyle name="Računanje 2 2 2 6 3 3" xfId="22671" xr:uid="{15125AB1-C3A9-4811-90C1-CA24BFD8B0FD}"/>
    <cellStyle name="Računanje 2 2 2 6 4" xfId="9001" xr:uid="{F2CE55EC-AE28-4BDD-B9D8-F89BCEEB54A6}"/>
    <cellStyle name="Računanje 2 2 2 6 4 2" xfId="17938" xr:uid="{265B3B25-1FF2-49D1-87B2-C7CC42724025}"/>
    <cellStyle name="Računanje 2 2 2 6 4 3" xfId="24140" xr:uid="{FD067DA2-0412-4CBC-85CA-3420F59D3375}"/>
    <cellStyle name="Računanje 2 2 2 6 5" xfId="11245" xr:uid="{E6EC4B02-FDC0-42E7-8EEB-EA1E678B6316}"/>
    <cellStyle name="Računanje 2 2 2 6 6" xfId="18785" xr:uid="{91CF8598-D3E3-44C3-8C22-2BE6145AD5C6}"/>
    <cellStyle name="Računanje 2 2 2 7" xfId="2591" xr:uid="{00000000-0005-0000-0000-000052050000}"/>
    <cellStyle name="Računanje 2 2 2 7 2" xfId="5657" xr:uid="{D0BF6937-4DC8-48A0-B3C3-82C7DD1360CF}"/>
    <cellStyle name="Računanje 2 2 2 7 2 2" xfId="14594" xr:uid="{F3C81A21-1649-4CE0-8677-4BC4C255AEEB}"/>
    <cellStyle name="Računanje 2 2 2 7 2 3" xfId="20796" xr:uid="{66A9DA6A-396A-452D-A3D2-C2EBF4E6F7F5}"/>
    <cellStyle name="Računanje 2 2 2 7 3" xfId="7815" xr:uid="{FBFCEB9A-FF6A-4988-A31B-5F48049B1B8F}"/>
    <cellStyle name="Računanje 2 2 2 7 3 2" xfId="16752" xr:uid="{61587869-BA99-4FE1-90A3-ECAD541ECD0B}"/>
    <cellStyle name="Računanje 2 2 2 7 3 3" xfId="22954" xr:uid="{5B3FEEB5-0D58-448C-889C-85E625A2D682}"/>
    <cellStyle name="Računanje 2 2 2 7 4" xfId="7296" xr:uid="{350398B8-133D-4E20-90B2-C46492480E06}"/>
    <cellStyle name="Računanje 2 2 2 7 4 2" xfId="16233" xr:uid="{8C9D5BA3-D197-4F51-89A5-11E5BCEE8EF3}"/>
    <cellStyle name="Računanje 2 2 2 7 4 3" xfId="22435" xr:uid="{132CA940-2278-4859-BF77-A80072CAABD9}"/>
    <cellStyle name="Računanje 2 2 2 7 5" xfId="11528" xr:uid="{08453C1C-F45A-4FEE-AA96-3B6F17F55851}"/>
    <cellStyle name="Računanje 2 2 2 7 6" xfId="19068" xr:uid="{27FA594A-2D65-4F7B-BE37-9B08F6B34BF4}"/>
    <cellStyle name="Računanje 2 2 2 8" xfId="2608" xr:uid="{00000000-0005-0000-0000-000053050000}"/>
    <cellStyle name="Računanje 2 2 2 8 2" xfId="5674" xr:uid="{2250BFDD-C0B9-4F44-AE44-4AAC90AD228B}"/>
    <cellStyle name="Računanje 2 2 2 8 2 2" xfId="14611" xr:uid="{DB6BE7D2-652D-4CAB-AD8B-7232DCE65737}"/>
    <cellStyle name="Računanje 2 2 2 8 2 3" xfId="20813" xr:uid="{7272ED36-5BCD-4741-BBC5-336C0B0CC1BB}"/>
    <cellStyle name="Računanje 2 2 2 8 3" xfId="7832" xr:uid="{D9BFC54A-ECB8-479F-994E-A0332E2593DE}"/>
    <cellStyle name="Računanje 2 2 2 8 3 2" xfId="16769" xr:uid="{6E9DAD80-260D-4D6D-8C26-F9FA364AFDA7}"/>
    <cellStyle name="Računanje 2 2 2 8 3 3" xfId="22971" xr:uid="{D85EAA04-0207-4ECA-863A-1A309F30E70C}"/>
    <cellStyle name="Računanje 2 2 2 8 4" xfId="8653" xr:uid="{2ECA025D-B0BF-40DE-A7E2-07138D2429A6}"/>
    <cellStyle name="Računanje 2 2 2 8 4 2" xfId="17590" xr:uid="{5365E520-DDCA-41C2-863E-8C246CA43D41}"/>
    <cellStyle name="Računanje 2 2 2 8 4 3" xfId="23792" xr:uid="{1358C10A-4E72-48C0-A297-8D6E8346C7E5}"/>
    <cellStyle name="Računanje 2 2 2 8 5" xfId="11545" xr:uid="{5596BBFF-0591-40F4-8356-D3D8015F560D}"/>
    <cellStyle name="Računanje 2 2 2 8 6" xfId="19085" xr:uid="{8D6D0661-404A-4E9C-9DDC-0B5522862017}"/>
    <cellStyle name="Računanje 2 2 2 9" xfId="3726" xr:uid="{340D692A-F63B-437F-B666-56644F75B379}"/>
    <cellStyle name="Računanje 2 2 2 9 2" xfId="12663" xr:uid="{C97B6A41-AA88-4A0F-BBFE-65A224D91301}"/>
    <cellStyle name="Računanje 2 2 2 9 3" xfId="19949" xr:uid="{A09CB639-8FD3-444D-8E60-6288C1DA797F}"/>
    <cellStyle name="Računanje 2 2 3" xfId="1449" xr:uid="{00000000-0005-0000-0000-000054050000}"/>
    <cellStyle name="Računanje 2 2 3 10" xfId="6623" xr:uid="{9307624A-2EB8-4053-A62B-E2FEB0ACFDB1}"/>
    <cellStyle name="Računanje 2 2 3 10 2" xfId="15560" xr:uid="{D27255DF-A7CE-4737-B8F2-94AA57ED1AD9}"/>
    <cellStyle name="Računanje 2 2 3 10 3" xfId="21762" xr:uid="{1C8FCA21-E0C0-424C-AE64-3806CF9B9110}"/>
    <cellStyle name="Računanje 2 2 3 11" xfId="10390" xr:uid="{A95AFBA0-777D-4102-8B72-9E4FC5C85418}"/>
    <cellStyle name="Računanje 2 2 3 12" xfId="18513" xr:uid="{BAAEF9EA-6731-44C4-9E4D-640AF95A65AE}"/>
    <cellStyle name="Računanje 2 2 3 2" xfId="2697" xr:uid="{00000000-0005-0000-0000-000055050000}"/>
    <cellStyle name="Računanje 2 2 3 2 2" xfId="5763" xr:uid="{645E9C8D-CEB1-4FAF-9512-7CD40220DDD3}"/>
    <cellStyle name="Računanje 2 2 3 2 2 2" xfId="14700" xr:uid="{4BF22047-6C6F-457F-829D-A5914EEEFDBC}"/>
    <cellStyle name="Računanje 2 2 3 2 2 3" xfId="20902" xr:uid="{FE571E4F-F50C-43BC-A147-3FC5090272A9}"/>
    <cellStyle name="Računanje 2 2 3 2 3" xfId="7921" xr:uid="{672B449D-0B75-4AB0-A014-73767B2A036D}"/>
    <cellStyle name="Računanje 2 2 3 2 3 2" xfId="16858" xr:uid="{F41BC3B4-00AF-404B-A25F-39A779DEE83E}"/>
    <cellStyle name="Računanje 2 2 3 2 3 3" xfId="23060" xr:uid="{2B9E14C5-7A8A-4179-A813-80C401349B42}"/>
    <cellStyle name="Računanje 2 2 3 2 4" xfId="6831" xr:uid="{0B6FAA2B-AE07-40B4-B763-3348712DADD5}"/>
    <cellStyle name="Računanje 2 2 3 2 4 2" xfId="15768" xr:uid="{2AE93D35-94BC-4F70-863E-F4D0A5751F78}"/>
    <cellStyle name="Računanje 2 2 3 2 4 3" xfId="21970" xr:uid="{0245EE6A-4930-4998-B0E0-6DB86525F04C}"/>
    <cellStyle name="Računanje 2 2 3 2 5" xfId="11634" xr:uid="{47AA6B1C-68BE-4D01-8B82-13CB5A5A8384}"/>
    <cellStyle name="Računanje 2 2 3 2 6" xfId="19174" xr:uid="{2E05D689-8780-46E9-BA16-7973BEE746BB}"/>
    <cellStyle name="Računanje 2 2 3 3" xfId="2250" xr:uid="{00000000-0005-0000-0000-000056050000}"/>
    <cellStyle name="Računanje 2 2 3 3 2" xfId="5316" xr:uid="{46D3EF81-2EE1-4CA8-BA57-FFA4F8ABEAD0}"/>
    <cellStyle name="Računanje 2 2 3 3 2 2" xfId="14253" xr:uid="{AF929356-86A7-4EE3-A4E9-3CBB21D86CCE}"/>
    <cellStyle name="Računanje 2 2 3 3 2 3" xfId="20455" xr:uid="{6B52AD83-ABCE-43B9-B5B5-EACFC155325C}"/>
    <cellStyle name="Računanje 2 2 3 3 3" xfId="7474" xr:uid="{5DAB1D00-59FC-414A-BC0D-E2240D4C5062}"/>
    <cellStyle name="Računanje 2 2 3 3 3 2" xfId="16411" xr:uid="{1B8B4DB7-FDA5-43FB-A3B6-1693BE0BE97C}"/>
    <cellStyle name="Računanje 2 2 3 3 3 3" xfId="22613" xr:uid="{0546D37F-E0E8-41CF-8B87-27347B943536}"/>
    <cellStyle name="Računanje 2 2 3 3 4" xfId="8821" xr:uid="{08957858-B6DC-4FB2-A62B-D6729C261131}"/>
    <cellStyle name="Računanje 2 2 3 3 4 2" xfId="17758" xr:uid="{32F05BBC-7FA1-4468-BDA4-296A0353D36C}"/>
    <cellStyle name="Računanje 2 2 3 3 4 3" xfId="23960" xr:uid="{670DA436-5172-4321-9C27-C5FBA0FFD0E4}"/>
    <cellStyle name="Računanje 2 2 3 3 5" xfId="11187" xr:uid="{950B01EB-FF4E-4C34-8B0D-BA617AC799F5}"/>
    <cellStyle name="Računanje 2 2 3 3 6" xfId="18727" xr:uid="{B2DF6DB6-E7F2-49E7-8D14-0F6929BAB195}"/>
    <cellStyle name="Računanje 2 2 3 4" xfId="2419" xr:uid="{00000000-0005-0000-0000-000057050000}"/>
    <cellStyle name="Računanje 2 2 3 4 2" xfId="5485" xr:uid="{111DBCA9-93F8-4481-8AB1-0E9FE0336858}"/>
    <cellStyle name="Računanje 2 2 3 4 2 2" xfId="14422" xr:uid="{1C019829-0B98-41B4-AD39-65A13FB97E24}"/>
    <cellStyle name="Računanje 2 2 3 4 2 3" xfId="20624" xr:uid="{929CF22B-464E-4E63-84D3-1DF593429859}"/>
    <cellStyle name="Računanje 2 2 3 4 3" xfId="7643" xr:uid="{FDE758BE-A42C-4082-9062-7860D3568FF2}"/>
    <cellStyle name="Računanje 2 2 3 4 3 2" xfId="16580" xr:uid="{7082B7F8-23CF-4A20-B257-EAA3898E323E}"/>
    <cellStyle name="Računanje 2 2 3 4 3 3" xfId="22782" xr:uid="{2B42B390-C2E5-4853-89D8-29C3CB820A6B}"/>
    <cellStyle name="Računanje 2 2 3 4 4" xfId="8761" xr:uid="{5A513EB3-78D9-4485-9467-025313DFBE58}"/>
    <cellStyle name="Računanje 2 2 3 4 4 2" xfId="17698" xr:uid="{9FCF1443-27E2-4197-A845-CFC6505D4EEC}"/>
    <cellStyle name="Računanje 2 2 3 4 4 3" xfId="23900" xr:uid="{F262E7FA-2C1C-473E-B835-A1E368AE1D4E}"/>
    <cellStyle name="Računanje 2 2 3 4 5" xfId="11356" xr:uid="{A44E5364-714C-4A72-A728-908EF99CFF71}"/>
    <cellStyle name="Računanje 2 2 3 4 6" xfId="18896" xr:uid="{0312AD3D-F201-4063-B306-0BD2F7D844CD}"/>
    <cellStyle name="Računanje 2 2 3 5" xfId="3025" xr:uid="{00000000-0005-0000-0000-000058050000}"/>
    <cellStyle name="Računanje 2 2 3 5 2" xfId="6091" xr:uid="{ED547385-CF47-4FD1-A761-699EA2186F60}"/>
    <cellStyle name="Računanje 2 2 3 5 2 2" xfId="15028" xr:uid="{3AE0D095-2F51-4088-95CC-00C28C0E3B4A}"/>
    <cellStyle name="Računanje 2 2 3 5 2 3" xfId="21230" xr:uid="{EF22082A-841C-4DF1-847A-6CA49514D598}"/>
    <cellStyle name="Računanje 2 2 3 5 3" xfId="8249" xr:uid="{BB61DD02-A65D-4485-BC14-35F3FB6BEED0}"/>
    <cellStyle name="Računanje 2 2 3 5 3 2" xfId="17186" xr:uid="{F0969E28-8EBE-4CDE-8F25-80346F6E06BA}"/>
    <cellStyle name="Računanje 2 2 3 5 3 3" xfId="23388" xr:uid="{9BAE5747-14FD-43F9-A0BD-3752F46050FC}"/>
    <cellStyle name="Računanje 2 2 3 5 4" xfId="8681" xr:uid="{751402AC-B316-42CD-A073-306303FBA9D6}"/>
    <cellStyle name="Računanje 2 2 3 5 4 2" xfId="17618" xr:uid="{D9273DE3-650A-48F6-81E1-0D0899EE2BE5}"/>
    <cellStyle name="Računanje 2 2 3 5 4 3" xfId="23820" xr:uid="{889AC6CF-ED3F-435C-A519-0772E4E09799}"/>
    <cellStyle name="Računanje 2 2 3 5 5" xfId="11962" xr:uid="{79E2FF56-0BFC-45BA-8480-5D6237B783CE}"/>
    <cellStyle name="Računanje 2 2 3 5 6" xfId="19502" xr:uid="{F8087A5E-EFB3-4332-821D-6E33AA28A3D4}"/>
    <cellStyle name="Računanje 2 2 3 6" xfId="3121" xr:uid="{00000000-0005-0000-0000-000059050000}"/>
    <cellStyle name="Računanje 2 2 3 6 2" xfId="6187" xr:uid="{C96C741A-C719-46CB-8ED3-807167FA9C5C}"/>
    <cellStyle name="Računanje 2 2 3 6 2 2" xfId="15124" xr:uid="{48A53EF7-75DD-4B33-8781-30723491BFBC}"/>
    <cellStyle name="Računanje 2 2 3 6 2 3" xfId="21326" xr:uid="{1C420851-CF21-4415-A516-3439BDC380CD}"/>
    <cellStyle name="Računanje 2 2 3 6 3" xfId="8345" xr:uid="{670FDDD6-ADF4-4622-A6BF-17B97ECE183C}"/>
    <cellStyle name="Računanje 2 2 3 6 3 2" xfId="17282" xr:uid="{AB7D35BD-7BF8-408F-9E7F-5E5E0B6D5FFA}"/>
    <cellStyle name="Računanje 2 2 3 6 3 3" xfId="23484" xr:uid="{6F3CA645-641F-4693-BCC7-F433CA795D6B}"/>
    <cellStyle name="Računanje 2 2 3 6 4" xfId="9037" xr:uid="{1CFA772A-964C-4D7E-86C7-731C17DFA2B1}"/>
    <cellStyle name="Računanje 2 2 3 6 4 2" xfId="17974" xr:uid="{E76BDB48-89E4-41E8-BB6D-CB17C8DDB084}"/>
    <cellStyle name="Računanje 2 2 3 6 4 3" xfId="24176" xr:uid="{F38D43A1-4E38-45F8-876B-9F7C2E03E84D}"/>
    <cellStyle name="Računanje 2 2 3 6 5" xfId="12058" xr:uid="{EF90B304-C9CA-4831-95AB-366C8747AD52}"/>
    <cellStyle name="Računanje 2 2 3 6 6" xfId="19598" xr:uid="{6CB6FF00-0576-4514-BB47-E7543C09EB46}"/>
    <cellStyle name="Računanje 2 2 3 7" xfId="2679" xr:uid="{00000000-0005-0000-0000-00005A050000}"/>
    <cellStyle name="Računanje 2 2 3 7 2" xfId="5745" xr:uid="{AD315CED-78D8-47A2-8022-F00156A766A8}"/>
    <cellStyle name="Računanje 2 2 3 7 2 2" xfId="14682" xr:uid="{C4DB3CCA-2804-49C0-8985-B602B0149978}"/>
    <cellStyle name="Računanje 2 2 3 7 2 3" xfId="20884" xr:uid="{822DF31D-A2CF-491D-966D-1EF44310FEE8}"/>
    <cellStyle name="Računanje 2 2 3 7 3" xfId="7903" xr:uid="{AE0A1F13-3CAA-4DF5-B633-89EB1752D17A}"/>
    <cellStyle name="Računanje 2 2 3 7 3 2" xfId="16840" xr:uid="{0D6EB9CF-FA32-463D-A080-C4A46601D502}"/>
    <cellStyle name="Računanje 2 2 3 7 3 3" xfId="23042" xr:uid="{7B12A3B0-5D79-4DA6-9556-AAD37BB1658A}"/>
    <cellStyle name="Računanje 2 2 3 7 4" xfId="8984" xr:uid="{C5404FE9-00C7-4D90-B786-797BB269E765}"/>
    <cellStyle name="Računanje 2 2 3 7 4 2" xfId="17921" xr:uid="{5F047B3D-42A9-4774-AAD6-943445C36917}"/>
    <cellStyle name="Računanje 2 2 3 7 4 3" xfId="24123" xr:uid="{7DCA3A46-A189-4BF8-AEE8-C0BE22556D50}"/>
    <cellStyle name="Računanje 2 2 3 7 5" xfId="11616" xr:uid="{9E780C9A-F26B-4F5D-8D7D-CDCA41DDD880}"/>
    <cellStyle name="Računanje 2 2 3 7 6" xfId="19156" xr:uid="{63F189FB-453D-4D90-B262-5ED1A8B8AB3A}"/>
    <cellStyle name="Računanje 2 2 3 8" xfId="4516" xr:uid="{99565767-5765-4567-8887-6DB14793BCE1}"/>
    <cellStyle name="Računanje 2 2 3 8 2" xfId="13453" xr:uid="{C49C8B45-CE5E-4B88-81CE-4D6DC77FA69A}"/>
    <cellStyle name="Računanje 2 2 3 8 3" xfId="20238" xr:uid="{9B66D985-C8EF-448C-B631-07147849FE1C}"/>
    <cellStyle name="Računanje 2 2 3 9" xfId="6980" xr:uid="{9D5A104E-CE17-46D2-945F-68E637139CB2}"/>
    <cellStyle name="Računanje 2 2 3 9 2" xfId="15917" xr:uid="{1170C9B2-5027-4E8E-AF36-B8778CEE8463}"/>
    <cellStyle name="Računanje 2 2 3 9 3" xfId="22119" xr:uid="{4E22323D-C61D-4ACD-A3D2-3177D2E81B49}"/>
    <cellStyle name="Računanje 2 2 4" xfId="1368" xr:uid="{00000000-0005-0000-0000-00005B050000}"/>
    <cellStyle name="Računanje 2 2 4 10" xfId="8546" xr:uid="{9D7EB909-93F8-4980-8B66-092F35CB05F9}"/>
    <cellStyle name="Računanje 2 2 4 10 2" xfId="17483" xr:uid="{B1C81DF1-1767-4B44-A531-51E0B1059E1D}"/>
    <cellStyle name="Računanje 2 2 4 10 3" xfId="23685" xr:uid="{BE77E93B-F77E-4894-A2DD-2B4AA7796CDA}"/>
    <cellStyle name="Računanje 2 2 4 11" xfId="10309" xr:uid="{C8D54E91-E3A3-494A-843A-54A9F47416E9}"/>
    <cellStyle name="Računanje 2 2 4 12" xfId="18506" xr:uid="{D7397027-2B28-45FF-8DAD-2185581305ED}"/>
    <cellStyle name="Računanje 2 2 4 2" xfId="2230" xr:uid="{00000000-0005-0000-0000-00005C050000}"/>
    <cellStyle name="Računanje 2 2 4 2 2" xfId="5296" xr:uid="{818165F7-4E2C-48B9-862A-E63253D17613}"/>
    <cellStyle name="Računanje 2 2 4 2 2 2" xfId="14233" xr:uid="{34B3EB6D-CBF4-454C-A76C-992EA5F593F3}"/>
    <cellStyle name="Računanje 2 2 4 2 2 3" xfId="20435" xr:uid="{0182DC7A-0781-483A-A11C-F43955F0FD96}"/>
    <cellStyle name="Računanje 2 2 4 2 3" xfId="7454" xr:uid="{8850C552-ED6D-456B-A6DF-7E32AA3F70F0}"/>
    <cellStyle name="Računanje 2 2 4 2 3 2" xfId="16391" xr:uid="{EEAC6225-3AC1-447A-A35D-E3694B024222}"/>
    <cellStyle name="Računanje 2 2 4 2 3 3" xfId="22593" xr:uid="{E104A592-BA00-4F6A-9B81-33404D1BA210}"/>
    <cellStyle name="Računanje 2 2 4 2 4" xfId="7209" xr:uid="{406FA9D1-6296-4E0F-B510-F82488F264FA}"/>
    <cellStyle name="Računanje 2 2 4 2 4 2" xfId="16146" xr:uid="{4DF21672-7773-4263-AF50-68515A8ABEC1}"/>
    <cellStyle name="Računanje 2 2 4 2 4 3" xfId="22348" xr:uid="{94FD4C34-EC8D-4DDB-BD00-CC7FDBE8FA8D}"/>
    <cellStyle name="Računanje 2 2 4 2 5" xfId="11167" xr:uid="{B64E19AA-8846-4B0B-B887-1892822FBC89}"/>
    <cellStyle name="Računanje 2 2 4 2 6" xfId="18707" xr:uid="{B1C05F72-CAEC-44C5-954B-F8132D49D939}"/>
    <cellStyle name="Računanje 2 2 4 3" xfId="1084" xr:uid="{00000000-0005-0000-0000-00005D050000}"/>
    <cellStyle name="Računanje 2 2 4 3 2" xfId="4151" xr:uid="{5B6E1502-93A1-4AB5-9005-C82E676CA71B}"/>
    <cellStyle name="Računanje 2 2 4 3 2 2" xfId="13088" xr:uid="{C886C95A-D859-4BBB-B94A-3AC48D66FE4E}"/>
    <cellStyle name="Računanje 2 2 4 3 2 3" xfId="20127" xr:uid="{975D9333-51BF-4377-99D0-948D1314D370}"/>
    <cellStyle name="Računanje 2 2 4 3 3" xfId="6751" xr:uid="{4466F2DF-7BCA-4799-A5AC-DD2867A1888C}"/>
    <cellStyle name="Računanje 2 2 4 3 3 2" xfId="15688" xr:uid="{19414064-7A04-48FC-804E-21D7001744DD}"/>
    <cellStyle name="Računanje 2 2 4 3 3 3" xfId="21890" xr:uid="{A4D3D007-18F6-4BEA-8DD5-D875AE7F0FA8}"/>
    <cellStyle name="Računanje 2 2 4 3 4" xfId="9015" xr:uid="{BB07D71B-8D6F-419F-9892-A1D9920A6949}"/>
    <cellStyle name="Računanje 2 2 4 3 4 2" xfId="17952" xr:uid="{8705F16E-ADA7-4B6D-AE77-5D4F83235DE9}"/>
    <cellStyle name="Računanje 2 2 4 3 4 3" xfId="24154" xr:uid="{31E7BFFD-E338-4B3C-B22C-69FAD4F99005}"/>
    <cellStyle name="Računanje 2 2 4 3 5" xfId="10025" xr:uid="{1EA4864D-D6F3-48DC-8377-ADE7E5B67745}"/>
    <cellStyle name="Računanje 2 2 4 3 6" xfId="18402" xr:uid="{B450A431-513E-4133-B85C-AE8C08F2E81F}"/>
    <cellStyle name="Računanje 2 2 4 4" xfId="2254" xr:uid="{00000000-0005-0000-0000-00005E050000}"/>
    <cellStyle name="Računanje 2 2 4 4 2" xfId="5320" xr:uid="{CA8CB3D7-994C-4AD4-9A1D-5AF345F37469}"/>
    <cellStyle name="Računanje 2 2 4 4 2 2" xfId="14257" xr:uid="{5DC82F6F-4A9B-4598-92CF-B770EC52D381}"/>
    <cellStyle name="Računanje 2 2 4 4 2 3" xfId="20459" xr:uid="{349A8417-248E-4E36-B7B3-316F71DB9856}"/>
    <cellStyle name="Računanje 2 2 4 4 3" xfId="7478" xr:uid="{841A63CD-D846-40D0-A187-3F97CC70325B}"/>
    <cellStyle name="Računanje 2 2 4 4 3 2" xfId="16415" xr:uid="{FF6BCA0E-ED7A-48CD-86DD-3B4BA03CE965}"/>
    <cellStyle name="Računanje 2 2 4 4 3 3" xfId="22617" xr:uid="{81238974-C156-494C-A197-D14B9C8B4425}"/>
    <cellStyle name="Računanje 2 2 4 4 4" xfId="8837" xr:uid="{7DBFE6ED-1D5D-48C2-A368-FB8B8EF96776}"/>
    <cellStyle name="Računanje 2 2 4 4 4 2" xfId="17774" xr:uid="{A18B4B09-4C6D-494D-80F6-A33A384E8C9F}"/>
    <cellStyle name="Računanje 2 2 4 4 4 3" xfId="23976" xr:uid="{4A55699C-998E-4564-9F2A-6A938AC2DEC4}"/>
    <cellStyle name="Računanje 2 2 4 4 5" xfId="11191" xr:uid="{3052B413-D6E4-4FA7-8A5C-44DB8166472A}"/>
    <cellStyle name="Računanje 2 2 4 4 6" xfId="18731" xr:uid="{83565A0B-280C-4E2B-8283-620CA971609D}"/>
    <cellStyle name="Računanje 2 2 4 5" xfId="2789" xr:uid="{00000000-0005-0000-0000-00005F050000}"/>
    <cellStyle name="Računanje 2 2 4 5 2" xfId="5855" xr:uid="{B347E7A7-89EE-4BE8-92C3-D2E2B2CAB133}"/>
    <cellStyle name="Računanje 2 2 4 5 2 2" xfId="14792" xr:uid="{1B35600A-8AB1-45DE-B691-69502FF7A217}"/>
    <cellStyle name="Računanje 2 2 4 5 2 3" xfId="20994" xr:uid="{04DEFC4C-8596-4DDE-AD07-FF33A46467C1}"/>
    <cellStyle name="Računanje 2 2 4 5 3" xfId="8013" xr:uid="{794BA660-47DF-4DD6-820C-A2FC3DEDDFFC}"/>
    <cellStyle name="Računanje 2 2 4 5 3 2" xfId="16950" xr:uid="{2B333C64-91F3-4FF1-97B8-91AE54B63568}"/>
    <cellStyle name="Računanje 2 2 4 5 3 3" xfId="23152" xr:uid="{48C8573C-CC34-4A90-B77C-596836247814}"/>
    <cellStyle name="Računanje 2 2 4 5 4" xfId="8587" xr:uid="{C209BD07-00C9-4A6B-89EE-82963B4C6BA7}"/>
    <cellStyle name="Računanje 2 2 4 5 4 2" xfId="17524" xr:uid="{D4CCD214-0873-4158-A471-6C3DF439557E}"/>
    <cellStyle name="Računanje 2 2 4 5 4 3" xfId="23726" xr:uid="{BC88B198-F5C4-4263-BC38-1228E043D9D0}"/>
    <cellStyle name="Računanje 2 2 4 5 5" xfId="11726" xr:uid="{D871DBA5-1D94-41F7-8294-23B2939C3299}"/>
    <cellStyle name="Računanje 2 2 4 5 6" xfId="19266" xr:uid="{1D15ECCB-BCCE-4A36-B941-1B18D990C6EE}"/>
    <cellStyle name="Računanje 2 2 4 6" xfId="1088" xr:uid="{00000000-0005-0000-0000-000060050000}"/>
    <cellStyle name="Računanje 2 2 4 6 2" xfId="4155" xr:uid="{9557E0A3-CBA4-4A4E-9071-4CB42B0E906B}"/>
    <cellStyle name="Računanje 2 2 4 6 2 2" xfId="13092" xr:uid="{80CC42B2-FC0F-4B13-953F-7CB758C18EF5}"/>
    <cellStyle name="Računanje 2 2 4 6 2 3" xfId="20131" xr:uid="{124071DA-3C11-49AA-83E4-A8400434A3F3}"/>
    <cellStyle name="Računanje 2 2 4 6 3" xfId="6755" xr:uid="{9991EA34-28CE-4BC3-8EF8-1CF149F2ADE2}"/>
    <cellStyle name="Računanje 2 2 4 6 3 2" xfId="15692" xr:uid="{118CFCAE-3D8E-4645-BF78-6B4EC172ABB3}"/>
    <cellStyle name="Računanje 2 2 4 6 3 3" xfId="21894" xr:uid="{496936C8-0F12-4B27-B15E-CFB1FFBED81D}"/>
    <cellStyle name="Računanje 2 2 4 6 4" xfId="9086" xr:uid="{DD55BB21-8816-46BC-809C-B1A2573AF9E5}"/>
    <cellStyle name="Računanje 2 2 4 6 4 2" xfId="18023" xr:uid="{F3D8257E-FD3F-46FA-8E69-D6951DA895BB}"/>
    <cellStyle name="Računanje 2 2 4 6 4 3" xfId="24225" xr:uid="{B82571E8-33DE-4712-AE3B-7E45BDFA86F0}"/>
    <cellStyle name="Računanje 2 2 4 6 5" xfId="10029" xr:uid="{718D305B-FBF2-4E0C-83A0-F64E2C8BC6EB}"/>
    <cellStyle name="Računanje 2 2 4 6 6" xfId="18406" xr:uid="{C68294BF-F7C5-4F08-9172-DA0FB8986C8B}"/>
    <cellStyle name="Računanje 2 2 4 7" xfId="2326" xr:uid="{00000000-0005-0000-0000-000061050000}"/>
    <cellStyle name="Računanje 2 2 4 7 2" xfId="5392" xr:uid="{02CCB429-4E67-43AE-8386-74ACB41C164A}"/>
    <cellStyle name="Računanje 2 2 4 7 2 2" xfId="14329" xr:uid="{67539AE1-0DC4-49D7-A59C-EBC82EBEEFEE}"/>
    <cellStyle name="Računanje 2 2 4 7 2 3" xfId="20531" xr:uid="{079D7320-5243-461F-AB7F-21B317D5C52D}"/>
    <cellStyle name="Računanje 2 2 4 7 3" xfId="7550" xr:uid="{00FDF361-C646-4283-84C1-513780F0CFF1}"/>
    <cellStyle name="Računanje 2 2 4 7 3 2" xfId="16487" xr:uid="{856F6726-8AC9-4E58-8630-03E8306BAA0C}"/>
    <cellStyle name="Računanje 2 2 4 7 3 3" xfId="22689" xr:uid="{36BAB173-DDDF-42F4-AF96-ECE334F95ACE}"/>
    <cellStyle name="Računanje 2 2 4 7 4" xfId="8741" xr:uid="{4C5919F6-B074-4497-8668-2E249005D83E}"/>
    <cellStyle name="Računanje 2 2 4 7 4 2" xfId="17678" xr:uid="{C9580A46-BC9B-4083-8016-C4BD8B204C3D}"/>
    <cellStyle name="Računanje 2 2 4 7 4 3" xfId="23880" xr:uid="{7FD77D40-228F-4C07-ABF7-4EB94BC6FAF6}"/>
    <cellStyle name="Računanje 2 2 4 7 5" xfId="11263" xr:uid="{AA45CE37-07DD-4698-90A4-578B53FCE2E5}"/>
    <cellStyle name="Računanje 2 2 4 7 6" xfId="18803" xr:uid="{D926278B-339B-4ACD-BCCC-3DCE6C2BB5BD}"/>
    <cellStyle name="Računanje 2 2 4 8" xfId="4435" xr:uid="{357C4079-6C15-4679-A2BE-41ADA767CE98}"/>
    <cellStyle name="Računanje 2 2 4 8 2" xfId="13372" xr:uid="{AA900FA1-2D25-42E5-A84E-D3D939027F29}"/>
    <cellStyle name="Računanje 2 2 4 8 3" xfId="20231" xr:uid="{1A65F43D-DC3E-41DD-A583-695868DF1B4F}"/>
    <cellStyle name="Računanje 2 2 4 9" xfId="6940" xr:uid="{DC088259-DF0B-4AD5-B11D-6C7550BFA08E}"/>
    <cellStyle name="Računanje 2 2 4 9 2" xfId="15877" xr:uid="{897E1403-85CA-4DD0-AE63-B444F5BE0A26}"/>
    <cellStyle name="Računanje 2 2 4 9 3" xfId="22079" xr:uid="{80908C16-4A01-493F-A280-8604D048B97A}"/>
    <cellStyle name="Računanje 2 2 5" xfId="2154" xr:uid="{00000000-0005-0000-0000-000062050000}"/>
    <cellStyle name="Računanje 2 2 5 10" xfId="3273" xr:uid="{ADBC8AE5-4FD8-4889-8680-E3E1B1093BFE}"/>
    <cellStyle name="Računanje 2 2 5 10 2" xfId="12210" xr:uid="{29B91BD7-B9AE-41DE-8E7C-A74339CE8D1F}"/>
    <cellStyle name="Računanje 2 2 5 10 3" xfId="19750" xr:uid="{15170171-2E68-4B8D-925D-D076859D57A1}"/>
    <cellStyle name="Računanje 2 2 5 11" xfId="11091" xr:uid="{487E8941-3D41-4BF3-B410-180F6393BDEA}"/>
    <cellStyle name="Računanje 2 2 5 12" xfId="18631" xr:uid="{7E0895D7-7765-4ED6-BFD7-F9560D2C752D}"/>
    <cellStyle name="Računanje 2 2 5 2" xfId="2758" xr:uid="{00000000-0005-0000-0000-000063050000}"/>
    <cellStyle name="Računanje 2 2 5 2 2" xfId="5824" xr:uid="{4C0CADC4-EBA0-44D3-838B-11E9C0A44329}"/>
    <cellStyle name="Računanje 2 2 5 2 2 2" xfId="14761" xr:uid="{11650041-40A6-42C5-B0D8-299C705AEEB7}"/>
    <cellStyle name="Računanje 2 2 5 2 2 3" xfId="20963" xr:uid="{9DA60066-B16A-4547-8E70-57EDA58B86ED}"/>
    <cellStyle name="Računanje 2 2 5 2 3" xfId="7982" xr:uid="{DFB5BD91-B3E1-475C-8922-4DCD612D994B}"/>
    <cellStyle name="Računanje 2 2 5 2 3 2" xfId="16919" xr:uid="{59D891D9-3F14-43AD-A4EB-09D3A6B8C517}"/>
    <cellStyle name="Računanje 2 2 5 2 3 3" xfId="23121" xr:uid="{6F8D8EBB-255A-4F59-B4E4-2BDEACF95D18}"/>
    <cellStyle name="Računanje 2 2 5 2 4" xfId="3298" xr:uid="{D8E9A536-6B1F-44BC-9EBF-C0BD60DD8A4B}"/>
    <cellStyle name="Računanje 2 2 5 2 4 2" xfId="12235" xr:uid="{835194AF-9C0A-4D00-AD78-1191DACFA720}"/>
    <cellStyle name="Računanje 2 2 5 2 4 3" xfId="19769" xr:uid="{CD940037-69FE-473F-860A-E7A6B5B2E0EA}"/>
    <cellStyle name="Računanje 2 2 5 2 5" xfId="11695" xr:uid="{E0658A47-6AFE-4099-A54A-1A0C7C3CA830}"/>
    <cellStyle name="Računanje 2 2 5 2 6" xfId="19235" xr:uid="{E5B85FC1-D6C2-4A5F-8E05-6660098DB2F4}"/>
    <cellStyle name="Računanje 2 2 5 3" xfId="2868" xr:uid="{00000000-0005-0000-0000-000064050000}"/>
    <cellStyle name="Računanje 2 2 5 3 2" xfId="5934" xr:uid="{C2F43432-F9DA-4A16-9B67-290E0EC5D4CF}"/>
    <cellStyle name="Računanje 2 2 5 3 2 2" xfId="14871" xr:uid="{99AB8ADB-FB91-4028-A80F-D4E31EF6E761}"/>
    <cellStyle name="Računanje 2 2 5 3 2 3" xfId="21073" xr:uid="{B70D40F9-D7B2-4F2D-9524-07763390372F}"/>
    <cellStyle name="Računanje 2 2 5 3 3" xfId="8092" xr:uid="{DEBDCB5D-5FA7-4628-988B-143AFE2F3686}"/>
    <cellStyle name="Računanje 2 2 5 3 3 2" xfId="17029" xr:uid="{DD71CA3B-65AA-46E7-AC0A-4AC8D7D947B6}"/>
    <cellStyle name="Računanje 2 2 5 3 3 3" xfId="23231" xr:uid="{50A47E5F-7A09-4CC4-B0B6-3199A5E7756E}"/>
    <cellStyle name="Računanje 2 2 5 3 4" xfId="6895" xr:uid="{7D2FD9D2-A16E-4C3E-9553-60B7DB2CBE88}"/>
    <cellStyle name="Računanje 2 2 5 3 4 2" xfId="15832" xr:uid="{574F6D35-1012-4810-9CE5-7BA7E74B2AE1}"/>
    <cellStyle name="Računanje 2 2 5 3 4 3" xfId="22034" xr:uid="{257A1924-1751-4C59-9B61-957994646C5E}"/>
    <cellStyle name="Računanje 2 2 5 3 5" xfId="11805" xr:uid="{1327F3E8-C2BA-48CC-BDE7-69708E0CDFF5}"/>
    <cellStyle name="Računanje 2 2 5 3 6" xfId="19345" xr:uid="{6085B2F0-4558-4D62-BDAE-25E5ECF38A01}"/>
    <cellStyle name="Računanje 2 2 5 4" xfId="2972" xr:uid="{00000000-0005-0000-0000-000065050000}"/>
    <cellStyle name="Računanje 2 2 5 4 2" xfId="6038" xr:uid="{7E778057-1B2B-4F4A-89CA-2B4C22EAADEE}"/>
    <cellStyle name="Računanje 2 2 5 4 2 2" xfId="14975" xr:uid="{667F89D6-32E4-4EEF-883F-12EEC5D9E391}"/>
    <cellStyle name="Računanje 2 2 5 4 2 3" xfId="21177" xr:uid="{B5C18E3E-D4DA-43E5-8474-44A833057ACC}"/>
    <cellStyle name="Računanje 2 2 5 4 3" xfId="8196" xr:uid="{B77B9E1F-8333-4B61-8190-317DBA31AEFD}"/>
    <cellStyle name="Računanje 2 2 5 4 3 2" xfId="17133" xr:uid="{7B2FA9C6-6E2E-491E-8EEB-004318D54F0F}"/>
    <cellStyle name="Računanje 2 2 5 4 3 3" xfId="23335" xr:uid="{ADF4A40E-C18D-48E0-9A47-F216293A131F}"/>
    <cellStyle name="Računanje 2 2 5 4 4" xfId="9000" xr:uid="{3A4E9EA7-9F8C-4A31-B66B-A60F70323963}"/>
    <cellStyle name="Računanje 2 2 5 4 4 2" xfId="17937" xr:uid="{A71D7BDF-1CC0-458A-9D50-AEC0A1B00081}"/>
    <cellStyle name="Računanje 2 2 5 4 4 3" xfId="24139" xr:uid="{8C823655-0D02-4518-8222-099C453D3E78}"/>
    <cellStyle name="Računanje 2 2 5 4 5" xfId="11909" xr:uid="{2364CCBF-6686-4E0A-83FC-10E616FA431C}"/>
    <cellStyle name="Računanje 2 2 5 4 6" xfId="19449" xr:uid="{2347F153-E4E7-4A58-A982-DDF9F58CA896}"/>
    <cellStyle name="Računanje 2 2 5 5" xfId="3095" xr:uid="{00000000-0005-0000-0000-000066050000}"/>
    <cellStyle name="Računanje 2 2 5 5 2" xfId="6161" xr:uid="{08D53DF3-C9D4-44CF-822B-66522D7FB92A}"/>
    <cellStyle name="Računanje 2 2 5 5 2 2" xfId="15098" xr:uid="{69F67140-A048-49F4-8832-6D85281F21E0}"/>
    <cellStyle name="Računanje 2 2 5 5 2 3" xfId="21300" xr:uid="{F414F8FC-67FC-4503-B3C2-C693BFCD9B95}"/>
    <cellStyle name="Računanje 2 2 5 5 3" xfId="8319" xr:uid="{53893A46-5E5E-4E22-B361-DB9390A990C3}"/>
    <cellStyle name="Računanje 2 2 5 5 3 2" xfId="17256" xr:uid="{5165B0EE-9357-44CA-85EC-CBC8F82A03B7}"/>
    <cellStyle name="Računanje 2 2 5 5 3 3" xfId="23458" xr:uid="{5DFC6A32-0855-455D-A9FA-389F73D3C643}"/>
    <cellStyle name="Računanje 2 2 5 5 4" xfId="6390" xr:uid="{266AC15E-4B12-4351-A8E4-1162C71D12BA}"/>
    <cellStyle name="Računanje 2 2 5 5 4 2" xfId="15327" xr:uid="{3B28FE5E-F137-40B3-B9C0-8B9F4FD5C4BD}"/>
    <cellStyle name="Računanje 2 2 5 5 4 3" xfId="21529" xr:uid="{DE0B0067-06B6-4FAE-BE04-655F203F25B3}"/>
    <cellStyle name="Računanje 2 2 5 5 5" xfId="12032" xr:uid="{7DE5F177-C514-4B40-9476-12439E370254}"/>
    <cellStyle name="Računanje 2 2 5 5 6" xfId="19572" xr:uid="{0A71E95C-1741-4916-A0BF-ECC40C3F93F1}"/>
    <cellStyle name="Računanje 2 2 5 6" xfId="3167" xr:uid="{00000000-0005-0000-0000-000067050000}"/>
    <cellStyle name="Računanje 2 2 5 6 2" xfId="6233" xr:uid="{EFCB03B5-4F8D-43A6-A3EA-B03972735113}"/>
    <cellStyle name="Računanje 2 2 5 6 2 2" xfId="15170" xr:uid="{33F72524-935F-4C7B-A628-3E2FCF03FEB5}"/>
    <cellStyle name="Računanje 2 2 5 6 2 3" xfId="21372" xr:uid="{B1F82AF4-20EE-4004-B755-5B0DC0C0B966}"/>
    <cellStyle name="Računanje 2 2 5 6 3" xfId="8391" xr:uid="{D206163F-4B12-44B1-9220-901BEF207D5B}"/>
    <cellStyle name="Računanje 2 2 5 6 3 2" xfId="17328" xr:uid="{F52DD66E-1DD5-459F-849E-BBA05C3E036F}"/>
    <cellStyle name="Računanje 2 2 5 6 3 3" xfId="23530" xr:uid="{17BB6758-CF47-4E6B-8C74-37F762C18571}"/>
    <cellStyle name="Računanje 2 2 5 6 4" xfId="3583" xr:uid="{C2ED8A35-E7D8-4130-9A98-F30CD7C1A2B4}"/>
    <cellStyle name="Računanje 2 2 5 6 4 2" xfId="12520" xr:uid="{C9BFD2A5-0744-42BF-9379-828F38D08027}"/>
    <cellStyle name="Računanje 2 2 5 6 4 3" xfId="19893" xr:uid="{4ACA6655-A174-402E-9535-2D05F067A051}"/>
    <cellStyle name="Računanje 2 2 5 6 5" xfId="12104" xr:uid="{BDD82EBE-8509-44A4-9DB2-9ED429C2B581}"/>
    <cellStyle name="Računanje 2 2 5 6 6" xfId="19644" xr:uid="{218357C0-D5D9-42EE-BC68-B309DB45609F}"/>
    <cellStyle name="Računanje 2 2 5 7" xfId="3244" xr:uid="{00000000-0005-0000-0000-000068050000}"/>
    <cellStyle name="Računanje 2 2 5 7 2" xfId="6310" xr:uid="{0D720D4A-594C-46AC-A491-6B555776B87B}"/>
    <cellStyle name="Računanje 2 2 5 7 2 2" xfId="15247" xr:uid="{F88BF803-C30D-4B95-A616-B6FBCA2E47D2}"/>
    <cellStyle name="Računanje 2 2 5 7 2 3" xfId="21449" xr:uid="{5FCBA1F2-E269-45BB-BA94-25864DE92BBF}"/>
    <cellStyle name="Računanje 2 2 5 7 3" xfId="8468" xr:uid="{9B2AD630-6C23-4982-960B-940BA25BB4E4}"/>
    <cellStyle name="Računanje 2 2 5 7 3 2" xfId="17405" xr:uid="{99DDA37C-A674-4A0C-A835-E25661FC2044}"/>
    <cellStyle name="Računanje 2 2 5 7 3 3" xfId="23607" xr:uid="{EDECD3FD-DDCF-4747-A47B-47B7BA6AC0E6}"/>
    <cellStyle name="Računanje 2 2 5 7 4" xfId="9130" xr:uid="{64145724-4390-424B-9E29-D61EC4D8F7AD}"/>
    <cellStyle name="Računanje 2 2 5 7 4 2" xfId="18067" xr:uid="{405DE4D3-6D86-4A71-BA29-341610CA33BA}"/>
    <cellStyle name="Računanje 2 2 5 7 4 3" xfId="24269" xr:uid="{9D12DEF4-9CED-46EA-9AE1-68B64C8607BB}"/>
    <cellStyle name="Računanje 2 2 5 7 5" xfId="12181" xr:uid="{4BD1FB53-1FB3-4E9B-AE90-764224DD04CA}"/>
    <cellStyle name="Računanje 2 2 5 7 6" xfId="19721" xr:uid="{DBA956BC-5330-40BF-8830-50CB4AB8144B}"/>
    <cellStyle name="Računanje 2 2 5 8" xfId="5220" xr:uid="{FAF859F4-7C2D-4FA3-B2C6-AE883BCB0385}"/>
    <cellStyle name="Računanje 2 2 5 8 2" xfId="14157" xr:uid="{661BC7E8-5ABF-469B-829E-EF9D1F8048CB}"/>
    <cellStyle name="Računanje 2 2 5 8 3" xfId="20359" xr:uid="{395EC2A0-0DD5-41FA-A699-40F2C2C2E189}"/>
    <cellStyle name="Računanje 2 2 5 9" xfId="7378" xr:uid="{62FABB30-E5C9-4E22-9FC1-A1F7CA468D25}"/>
    <cellStyle name="Računanje 2 2 5 9 2" xfId="16315" xr:uid="{B884D940-6DD9-4612-AC07-209682420B90}"/>
    <cellStyle name="Računanje 2 2 5 9 3" xfId="22517" xr:uid="{A7B7CC67-0F2A-4CB4-97C8-449D0148AD2D}"/>
    <cellStyle name="Računanje 2 2 6" xfId="2102" xr:uid="{00000000-0005-0000-0000-000069050000}"/>
    <cellStyle name="Računanje 2 2 6 10" xfId="8543" xr:uid="{A261C01E-BFAF-4F2E-A2E4-C17F2F81D3C6}"/>
    <cellStyle name="Računanje 2 2 6 10 2" xfId="17480" xr:uid="{5EEAEF36-6A5A-4D10-801C-4EC9A19E81A1}"/>
    <cellStyle name="Računanje 2 2 6 10 3" xfId="23682" xr:uid="{F9061FD0-2902-4070-A1F2-FA44976C2696}"/>
    <cellStyle name="Računanje 2 2 6 11" xfId="11039" xr:uid="{2ECE102B-8C8C-4665-8B6E-F03DF3E6E947}"/>
    <cellStyle name="Računanje 2 2 6 12" xfId="18579" xr:uid="{4C9F4D2A-6FE7-4C61-BFFE-BF498D8C09D5}"/>
    <cellStyle name="Računanje 2 2 6 2" xfId="841" xr:uid="{00000000-0005-0000-0000-00006A050000}"/>
    <cellStyle name="Računanje 2 2 6 2 2" xfId="3908" xr:uid="{558893DF-4AE9-4BE8-B466-D1F6059131E3}"/>
    <cellStyle name="Računanje 2 2 6 2 2 2" xfId="12845" xr:uid="{9C1411E6-50A9-4C0B-A612-476E4E83C71D}"/>
    <cellStyle name="Računanje 2 2 6 2 2 3" xfId="20043" xr:uid="{6F64256D-F2D4-4C14-928B-514C2275C328}"/>
    <cellStyle name="Računanje 2 2 6 2 3" xfId="6591" xr:uid="{CA1FD7F4-F4E2-4952-BBB5-10D5D65F9655}"/>
    <cellStyle name="Računanje 2 2 6 2 3 2" xfId="15528" xr:uid="{F4A5EC6D-FCF0-4F28-A42B-0E3781C1A6CD}"/>
    <cellStyle name="Računanje 2 2 6 2 3 3" xfId="21730" xr:uid="{0E937A9C-B97F-42AE-A913-ACACE32A3C54}"/>
    <cellStyle name="Računanje 2 2 6 2 4" xfId="8593" xr:uid="{94C6ACB6-78F6-4C0E-B703-B5372917A460}"/>
    <cellStyle name="Računanje 2 2 6 2 4 2" xfId="17530" xr:uid="{AD67539E-4A4C-4E82-B372-C60663D849A7}"/>
    <cellStyle name="Računanje 2 2 6 2 4 3" xfId="23732" xr:uid="{179733C7-7748-4E4D-A1D2-7A32F3472CAB}"/>
    <cellStyle name="Računanje 2 2 6 2 5" xfId="9782" xr:uid="{43FD9452-42ED-4064-90B9-A263D7947CBF}"/>
    <cellStyle name="Računanje 2 2 6 2 6" xfId="18318" xr:uid="{A5860F15-B3E6-4899-9666-BAAEFDC24042}"/>
    <cellStyle name="Računanje 2 2 6 3" xfId="2816" xr:uid="{00000000-0005-0000-0000-00006B050000}"/>
    <cellStyle name="Računanje 2 2 6 3 2" xfId="5882" xr:uid="{C4B7932C-EA8F-4738-96C8-BFD83FE81543}"/>
    <cellStyle name="Računanje 2 2 6 3 2 2" xfId="14819" xr:uid="{048B6A8A-CC54-4320-A5A2-B49D3C94BEA0}"/>
    <cellStyle name="Računanje 2 2 6 3 2 3" xfId="21021" xr:uid="{34621B68-486D-43A7-B27B-378A8C36B02D}"/>
    <cellStyle name="Računanje 2 2 6 3 3" xfId="8040" xr:uid="{14301F5F-772B-4D0F-9FEC-2019700C9F25}"/>
    <cellStyle name="Računanje 2 2 6 3 3 2" xfId="16977" xr:uid="{31ADF8EB-26F1-4766-9BC5-93A713D6B674}"/>
    <cellStyle name="Računanje 2 2 6 3 3 3" xfId="23179" xr:uid="{F13FAC57-E82E-478B-8F49-A1FB198CF3EE}"/>
    <cellStyle name="Računanje 2 2 6 3 4" xfId="9243" xr:uid="{B08FECED-58A3-4C30-859A-3529554D04DA}"/>
    <cellStyle name="Računanje 2 2 6 3 4 2" xfId="18180" xr:uid="{136AC664-4AB9-4903-A4CC-E1C0999050AD}"/>
    <cellStyle name="Računanje 2 2 6 3 4 3" xfId="24382" xr:uid="{BB539E89-C2C4-47B4-A7AE-32EBEBFED775}"/>
    <cellStyle name="Računanje 2 2 6 3 5" xfId="11753" xr:uid="{85FC9ABB-8833-4972-B892-C1632401D60C}"/>
    <cellStyle name="Računanje 2 2 6 3 6" xfId="19293" xr:uid="{D7C34CE3-9CFB-479A-A787-0E86A3CC1ABD}"/>
    <cellStyle name="Računanje 2 2 6 4" xfId="2920" xr:uid="{00000000-0005-0000-0000-00006C050000}"/>
    <cellStyle name="Računanje 2 2 6 4 2" xfId="5986" xr:uid="{E8FE6EA1-34BD-4818-912E-54F825A12775}"/>
    <cellStyle name="Računanje 2 2 6 4 2 2" xfId="14923" xr:uid="{CC9152AB-55B2-4B71-886C-ABD4FF4DB11C}"/>
    <cellStyle name="Računanje 2 2 6 4 2 3" xfId="21125" xr:uid="{54452584-B97C-47D0-BA89-611A2088DD06}"/>
    <cellStyle name="Računanje 2 2 6 4 3" xfId="8144" xr:uid="{A3B4AD3E-A7C3-4DA3-90E2-DD913EC8EDD4}"/>
    <cellStyle name="Računanje 2 2 6 4 3 2" xfId="17081" xr:uid="{0B4BEE36-92FE-406D-BE39-4558F65916C6}"/>
    <cellStyle name="Računanje 2 2 6 4 3 3" xfId="23283" xr:uid="{9EB30340-B448-43C1-9FF5-D7B8BF59E18D}"/>
    <cellStyle name="Računanje 2 2 6 4 4" xfId="9044" xr:uid="{161EAE8A-4558-488C-8076-F31343985005}"/>
    <cellStyle name="Računanje 2 2 6 4 4 2" xfId="17981" xr:uid="{3B3C859F-73D8-4625-991E-87342E9446B1}"/>
    <cellStyle name="Računanje 2 2 6 4 4 3" xfId="24183" xr:uid="{5F6FE7C1-B8D5-4E6F-81DC-30984013F0FB}"/>
    <cellStyle name="Računanje 2 2 6 4 5" xfId="11857" xr:uid="{EE78CB76-A8A5-4AE5-8DBB-7E642A54DCB4}"/>
    <cellStyle name="Računanje 2 2 6 4 6" xfId="19397" xr:uid="{004736DF-EF05-416A-BF78-30079EC44249}"/>
    <cellStyle name="Računanje 2 2 6 5" xfId="2898" xr:uid="{00000000-0005-0000-0000-00006D050000}"/>
    <cellStyle name="Računanje 2 2 6 5 2" xfId="5964" xr:uid="{6C90E916-357A-4505-8D8A-A9386AD342AE}"/>
    <cellStyle name="Računanje 2 2 6 5 2 2" xfId="14901" xr:uid="{16819288-2792-4D74-8905-65581E074876}"/>
    <cellStyle name="Računanje 2 2 6 5 2 3" xfId="21103" xr:uid="{AF635985-E178-4862-9D75-8D4537A6A93B}"/>
    <cellStyle name="Računanje 2 2 6 5 3" xfId="8122" xr:uid="{6E901291-6017-415F-8F82-A0FA0B2737F7}"/>
    <cellStyle name="Računanje 2 2 6 5 3 2" xfId="17059" xr:uid="{1AC2F169-1A1F-497C-B6A1-1F11DFF6160B}"/>
    <cellStyle name="Računanje 2 2 6 5 3 3" xfId="23261" xr:uid="{5BA83ED3-97F8-4E34-A520-A0CB1A506512}"/>
    <cellStyle name="Računanje 2 2 6 5 4" xfId="6631" xr:uid="{F5C57E96-B217-48E4-85A1-205362DE2260}"/>
    <cellStyle name="Računanje 2 2 6 5 4 2" xfId="15568" xr:uid="{BA96A571-8962-4E98-975F-0E81ABF7D285}"/>
    <cellStyle name="Računanje 2 2 6 5 4 3" xfId="21770" xr:uid="{6AE784D6-8FC8-4628-9CA9-571E3F494AEF}"/>
    <cellStyle name="Računanje 2 2 6 5 5" xfId="11835" xr:uid="{BAB13DD2-D353-491C-A3F0-3C186D16FB8E}"/>
    <cellStyle name="Računanje 2 2 6 5 6" xfId="19375" xr:uid="{96385511-F259-435A-8524-22C36EF14A23}"/>
    <cellStyle name="Računanje 2 2 6 6" xfId="2389" xr:uid="{00000000-0005-0000-0000-00006E050000}"/>
    <cellStyle name="Računanje 2 2 6 6 2" xfId="5455" xr:uid="{DDF2E41A-1CCC-4E9E-B0BF-BCDAD935B324}"/>
    <cellStyle name="Računanje 2 2 6 6 2 2" xfId="14392" xr:uid="{D472EBBF-086A-4680-B961-EFAD5FF05700}"/>
    <cellStyle name="Računanje 2 2 6 6 2 3" xfId="20594" xr:uid="{783BFA1E-4F16-4054-8459-01108B2FFCA9}"/>
    <cellStyle name="Računanje 2 2 6 6 3" xfId="7613" xr:uid="{ACCE9C1C-E2CE-403F-B117-E0FDD704BF4F}"/>
    <cellStyle name="Računanje 2 2 6 6 3 2" xfId="16550" xr:uid="{518E2423-7EEC-4D90-B240-F7CB82B78ABD}"/>
    <cellStyle name="Računanje 2 2 6 6 3 3" xfId="22752" xr:uid="{7291B7A3-392F-4017-97BD-9E49986E3EBB}"/>
    <cellStyle name="Računanje 2 2 6 6 4" xfId="9069" xr:uid="{5B5D422A-0EE1-4B8C-B75F-15FC6FFF10F2}"/>
    <cellStyle name="Računanje 2 2 6 6 4 2" xfId="18006" xr:uid="{7E5B9B0E-BEFC-40AB-8E1F-86AC5BD58B9C}"/>
    <cellStyle name="Računanje 2 2 6 6 4 3" xfId="24208" xr:uid="{5D7168F6-6D48-4521-8E62-71FFADB37BB0}"/>
    <cellStyle name="Računanje 2 2 6 6 5" xfId="11326" xr:uid="{F3356C45-DE45-4ADD-9C2B-156C0E3CD47B}"/>
    <cellStyle name="Računanje 2 2 6 6 6" xfId="18866" xr:uid="{F56AD375-561E-4CB1-8C54-29D54FB28174}"/>
    <cellStyle name="Računanje 2 2 6 7" xfId="3192" xr:uid="{00000000-0005-0000-0000-00006F050000}"/>
    <cellStyle name="Računanje 2 2 6 7 2" xfId="6258" xr:uid="{36E971FF-E661-4AA3-AEEE-645911108AAB}"/>
    <cellStyle name="Računanje 2 2 6 7 2 2" xfId="15195" xr:uid="{51C484E2-33B6-4A71-83E6-919B3EE4791A}"/>
    <cellStyle name="Računanje 2 2 6 7 2 3" xfId="21397" xr:uid="{600B8043-DB83-4814-B7B6-98DDCD7A61B3}"/>
    <cellStyle name="Računanje 2 2 6 7 3" xfId="8416" xr:uid="{E750E3DA-110B-47C9-B371-710927B22E02}"/>
    <cellStyle name="Računanje 2 2 6 7 3 2" xfId="17353" xr:uid="{6A9EAAE6-6170-4257-A6E4-6E1DCFC31016}"/>
    <cellStyle name="Računanje 2 2 6 7 3 3" xfId="23555" xr:uid="{4C49CFEE-5EE3-4F18-8771-FDAB117C97E4}"/>
    <cellStyle name="Računanje 2 2 6 7 4" xfId="6420" xr:uid="{BF8EAC14-920E-4587-81E8-090FEC56B2BF}"/>
    <cellStyle name="Računanje 2 2 6 7 4 2" xfId="15357" xr:uid="{5F4C92A0-2711-48E8-9514-5D0F73E2FA97}"/>
    <cellStyle name="Računanje 2 2 6 7 4 3" xfId="21559" xr:uid="{14BD714A-8C87-4D07-BC98-E4DC96F011AB}"/>
    <cellStyle name="Računanje 2 2 6 7 5" xfId="12129" xr:uid="{8F0A5F6F-7D9F-4329-9493-C6FE7D1F04F5}"/>
    <cellStyle name="Računanje 2 2 6 7 6" xfId="19669" xr:uid="{2684243F-A154-4C9C-9D2D-A8A68995BF26}"/>
    <cellStyle name="Računanje 2 2 6 8" xfId="5168" xr:uid="{BA2058A6-D45E-4D37-B015-1D558CACAF18}"/>
    <cellStyle name="Računanje 2 2 6 8 2" xfId="14105" xr:uid="{E6DB3965-649C-4CFF-B76D-A611993AC8E7}"/>
    <cellStyle name="Računanje 2 2 6 8 3" xfId="20307" xr:uid="{6CD2D147-166F-4863-A818-7E86FBC29694}"/>
    <cellStyle name="Računanje 2 2 6 9" xfId="7326" xr:uid="{6FD9674D-4A92-4A4F-8061-73B583A81BB1}"/>
    <cellStyle name="Računanje 2 2 6 9 2" xfId="16263" xr:uid="{D8BAB46F-1066-422F-BF62-6A57089BC6E0}"/>
    <cellStyle name="Računanje 2 2 6 9 3" xfId="22465" xr:uid="{266623A0-1182-4215-BE95-E27EA500E1A8}"/>
    <cellStyle name="Računanje 2 2 7" xfId="938" xr:uid="{00000000-0005-0000-0000-000070050000}"/>
    <cellStyle name="Računanje 2 2 7 2" xfId="4005" xr:uid="{33DDEB22-322E-42D7-BA9E-592A604F4122}"/>
    <cellStyle name="Računanje 2 2 7 2 2" xfId="12942" xr:uid="{D3DF7BEB-A584-4624-8DBE-67ADF1D16D97}"/>
    <cellStyle name="Računanje 2 2 7 2 3" xfId="20061" xr:uid="{67DEE649-2904-4097-9754-828259E0B90C}"/>
    <cellStyle name="Računanje 2 2 7 3" xfId="6651" xr:uid="{DA8CAF13-04F8-4E1D-B75F-D605E5FC129F}"/>
    <cellStyle name="Računanje 2 2 7 3 2" xfId="15588" xr:uid="{6F1F3124-86BB-4A62-8F81-7C38CE5040D3}"/>
    <cellStyle name="Računanje 2 2 7 3 3" xfId="21790" xr:uid="{53849CAC-7ED6-4540-8FBE-3F1ACA20FBEB}"/>
    <cellStyle name="Računanje 2 2 7 4" xfId="8916" xr:uid="{21C14594-337E-4392-A371-883E0631C4B1}"/>
    <cellStyle name="Računanje 2 2 7 4 2" xfId="17853" xr:uid="{FA4EB662-B3DF-4874-BEFB-31613CFE14FF}"/>
    <cellStyle name="Računanje 2 2 7 4 3" xfId="24055" xr:uid="{F9D4EE5C-E8CE-4142-81AF-497267923A9C}"/>
    <cellStyle name="Računanje 2 2 7 5" xfId="9879" xr:uid="{9BC0C4FE-27DF-4A07-BECA-86FE5381167B}"/>
    <cellStyle name="Računanje 2 2 7 6" xfId="18336" xr:uid="{551E6198-9EE5-4113-BC78-0A2F2C1F7833}"/>
    <cellStyle name="Računanje 2 2 8" xfId="793" xr:uid="{00000000-0005-0000-0000-000071050000}"/>
    <cellStyle name="Računanje 2 2 8 2" xfId="3860" xr:uid="{ADFE30F6-523F-4B3B-9844-BA876281F189}"/>
    <cellStyle name="Računanje 2 2 8 2 2" xfId="12797" xr:uid="{AA2C7C44-4EE7-4BD4-97D0-3E1217427CA2}"/>
    <cellStyle name="Računanje 2 2 8 2 3" xfId="19997" xr:uid="{729904CD-A829-42D2-A915-E693B293E3F5}"/>
    <cellStyle name="Računanje 2 2 8 3" xfId="6544" xr:uid="{B2E27A2D-51D6-4DB0-8E46-ED8DDA4C6BDF}"/>
    <cellStyle name="Računanje 2 2 8 3 2" xfId="15481" xr:uid="{CD812856-2DF0-4E79-965E-8D122BAE4B4A}"/>
    <cellStyle name="Računanje 2 2 8 3 3" xfId="21683" xr:uid="{0EAFF760-17AB-4A82-B506-ED14EA25F428}"/>
    <cellStyle name="Računanje 2 2 8 4" xfId="3607" xr:uid="{6E4706E9-BF19-470C-8DDB-EDF4100708D4}"/>
    <cellStyle name="Računanje 2 2 8 4 2" xfId="12544" xr:uid="{DFB06A73-8F15-44F6-A5CC-4DAD5740E986}"/>
    <cellStyle name="Računanje 2 2 8 4 3" xfId="19917" xr:uid="{9E40C1BB-16C0-40C0-A59C-6B22D155643B}"/>
    <cellStyle name="Računanje 2 2 8 5" xfId="9734" xr:uid="{7A512C47-E7F1-42E8-BE79-406BA1C4E66F}"/>
    <cellStyle name="Računanje 2 2 8 6" xfId="18272" xr:uid="{F0BE908D-7564-4C11-B4D3-7C48F53EF57A}"/>
    <cellStyle name="Računanje 2 2 9" xfId="2353" xr:uid="{00000000-0005-0000-0000-000072050000}"/>
    <cellStyle name="Računanje 2 2 9 2" xfId="5419" xr:uid="{21AB6D94-D6C7-4EE0-908B-F93AC994CBEE}"/>
    <cellStyle name="Računanje 2 2 9 2 2" xfId="14356" xr:uid="{2F5AA122-D393-442B-B049-FCB8FDC2075A}"/>
    <cellStyle name="Računanje 2 2 9 2 3" xfId="20558" xr:uid="{9B35DEFB-1497-4ADD-A0F2-E94F8B1DD8C3}"/>
    <cellStyle name="Računanje 2 2 9 3" xfId="7577" xr:uid="{065AFF30-2790-4F33-AAE3-7DAE2E4314C1}"/>
    <cellStyle name="Računanje 2 2 9 3 2" xfId="16514" xr:uid="{C8734D25-5453-47B9-8B34-748C49BA4173}"/>
    <cellStyle name="Računanje 2 2 9 3 3" xfId="22716" xr:uid="{E40D703C-2B8F-47C1-B4D0-57CEB4C89EB2}"/>
    <cellStyle name="Računanje 2 2 9 4" xfId="7307" xr:uid="{36F0DFD4-D176-4660-82EF-FA5DAB7539AF}"/>
    <cellStyle name="Računanje 2 2 9 4 2" xfId="16244" xr:uid="{936885EC-A052-46D9-9229-AE02D6877DD5}"/>
    <cellStyle name="Računanje 2 2 9 4 3" xfId="22446" xr:uid="{83C26FFE-F03A-4802-BD3D-8D65B12F0046}"/>
    <cellStyle name="Računanje 2 2 9 5" xfId="11290" xr:uid="{B98DB5AE-5CF3-4EC0-AAD0-4183738E580C}"/>
    <cellStyle name="Računanje 2 2 9 6" xfId="18830" xr:uid="{A2904795-623B-458C-9106-33D0A6991D5D}"/>
    <cellStyle name="Računanje 2 3" xfId="461" xr:uid="{00000000-0005-0000-0000-000073050000}"/>
    <cellStyle name="Računanje 2 4" xfId="1355" xr:uid="{00000000-0005-0000-0000-000074050000}"/>
    <cellStyle name="Računanje 2 4 10" xfId="7087" xr:uid="{FB801E6C-1664-4F8A-A742-A4B168BD992B}"/>
    <cellStyle name="Računanje 2 4 10 2" xfId="16024" xr:uid="{201CDE27-1F8C-4D94-88C2-151857B3554B}"/>
    <cellStyle name="Računanje 2 4 10 3" xfId="22226" xr:uid="{63EAAFF0-99B2-4B91-B1EC-2135198CF20F}"/>
    <cellStyle name="Računanje 2 4 11" xfId="10296" xr:uid="{729452B7-B25B-4FAF-8FB0-CC1DFA922B9D}"/>
    <cellStyle name="Računanje 2 4 12" xfId="18499" xr:uid="{86A238B7-180F-456D-99A5-8F4BF5E71F3B}"/>
    <cellStyle name="Računanje 2 4 2" xfId="2270" xr:uid="{00000000-0005-0000-0000-000075050000}"/>
    <cellStyle name="Računanje 2 4 2 2" xfId="5336" xr:uid="{25090D00-3AEC-4A1D-8897-6AC0FA5A985B}"/>
    <cellStyle name="Računanje 2 4 2 2 2" xfId="14273" xr:uid="{E619C715-0DB9-4C67-8E4D-2D8C17CEE544}"/>
    <cellStyle name="Računanje 2 4 2 2 3" xfId="20475" xr:uid="{E0421F3A-D935-4DA3-9DD3-40C51034C656}"/>
    <cellStyle name="Računanje 2 4 2 3" xfId="7494" xr:uid="{E5C88E6B-05DB-4D9E-9A20-E72EA8472A61}"/>
    <cellStyle name="Računanje 2 4 2 3 2" xfId="16431" xr:uid="{B62CD408-0E0F-486B-B331-5DD1F355A175}"/>
    <cellStyle name="Računanje 2 4 2 3 3" xfId="22633" xr:uid="{9EACF274-434D-4A1E-9F4F-B21D6BF97889}"/>
    <cellStyle name="Računanje 2 4 2 4" xfId="3333" xr:uid="{C1595552-207E-41F8-A210-583F595A4E22}"/>
    <cellStyle name="Računanje 2 4 2 4 2" xfId="12270" xr:uid="{6F6D57B2-43BF-4A8B-BC99-7447CA36E5F7}"/>
    <cellStyle name="Računanje 2 4 2 4 3" xfId="19803" xr:uid="{B826D40E-E4C1-4DD8-9931-2BEC8EBAF77C}"/>
    <cellStyle name="Računanje 2 4 2 5" xfId="11207" xr:uid="{936E7BD6-89FF-4AD5-9162-595BDAC714E6}"/>
    <cellStyle name="Računanje 2 4 2 6" xfId="18747" xr:uid="{6114D0B1-C978-4D58-9D72-7B0BA76464D0}"/>
    <cellStyle name="Računanje 2 4 3" xfId="828" xr:uid="{00000000-0005-0000-0000-000076050000}"/>
    <cellStyle name="Računanje 2 4 3 2" xfId="3895" xr:uid="{30EEAACA-AE83-4796-9BB7-08B7CF6417AF}"/>
    <cellStyle name="Računanje 2 4 3 2 2" xfId="12832" xr:uid="{F1EB2A40-8F23-4B7F-8C0C-655764C093FF}"/>
    <cellStyle name="Računanje 2 4 3 2 3" xfId="20031" xr:uid="{4410E1A4-5C82-49A9-9A7C-9D63B8B5522B}"/>
    <cellStyle name="Računanje 2 4 3 3" xfId="6578" xr:uid="{C4B0DE3D-72D4-4135-9892-F47B9C530B32}"/>
    <cellStyle name="Računanje 2 4 3 3 2" xfId="15515" xr:uid="{0F6E7654-6B4A-4B6D-966E-C021054A322E}"/>
    <cellStyle name="Računanje 2 4 3 3 3" xfId="21717" xr:uid="{E5A009FD-830D-49C9-B6C4-A9CB4352C4ED}"/>
    <cellStyle name="Računanje 2 4 3 4" xfId="8824" xr:uid="{D0F01872-8A32-47E4-A28C-C58FCFCC6AD4}"/>
    <cellStyle name="Računanje 2 4 3 4 2" xfId="17761" xr:uid="{B00EC63C-C59F-48EB-B81C-97DAECACA21A}"/>
    <cellStyle name="Računanje 2 4 3 4 3" xfId="23963" xr:uid="{20BCDB2C-7D38-48C2-9A33-306A35A70E30}"/>
    <cellStyle name="Računanje 2 4 3 5" xfId="9769" xr:uid="{CD388F0C-C3EB-4521-BB1A-B161815CA07D}"/>
    <cellStyle name="Računanje 2 4 3 6" xfId="18306" xr:uid="{B3EED254-D04F-4F6C-952A-52564E0F44BE}"/>
    <cellStyle name="Računanje 2 4 4" xfId="2243" xr:uid="{00000000-0005-0000-0000-000077050000}"/>
    <cellStyle name="Računanje 2 4 4 2" xfId="5309" xr:uid="{6288D2A9-6C7C-4024-88A4-EDC22F8AD44A}"/>
    <cellStyle name="Računanje 2 4 4 2 2" xfId="14246" xr:uid="{2ADA5BBC-BCE4-4FDF-BC0B-89E72E7986F8}"/>
    <cellStyle name="Računanje 2 4 4 2 3" xfId="20448" xr:uid="{EE2C0220-C99B-4242-ADEF-2AB3B648B18E}"/>
    <cellStyle name="Računanje 2 4 4 3" xfId="7467" xr:uid="{E4ECDAA9-A451-429A-AB43-D6562F643CD1}"/>
    <cellStyle name="Računanje 2 4 4 3 2" xfId="16404" xr:uid="{07D6C535-78E5-440D-86A8-191E7F09DB35}"/>
    <cellStyle name="Računanje 2 4 4 3 3" xfId="22606" xr:uid="{1C5EC808-6750-454C-B642-E0CE9B8A9E4B}"/>
    <cellStyle name="Računanje 2 4 4 4" xfId="6964" xr:uid="{75D9B881-E036-4D85-97AA-E9880E0C2C11}"/>
    <cellStyle name="Računanje 2 4 4 4 2" xfId="15901" xr:uid="{595ED3AA-15B9-41EC-96BE-63639D32FF84}"/>
    <cellStyle name="Računanje 2 4 4 4 3" xfId="22103" xr:uid="{F3AD02EB-90E8-4F4C-9EF2-1C239F5F2481}"/>
    <cellStyle name="Računanje 2 4 4 5" xfId="11180" xr:uid="{1DEC0524-6CDA-4402-B056-DCCE4CB974C1}"/>
    <cellStyle name="Računanje 2 4 4 6" xfId="18720" xr:uid="{B17C901D-8F8E-47AC-946E-AA372B882B32}"/>
    <cellStyle name="Računanje 2 4 5" xfId="2267" xr:uid="{00000000-0005-0000-0000-000078050000}"/>
    <cellStyle name="Računanje 2 4 5 2" xfId="5333" xr:uid="{A92F032E-B3B6-4B32-A53F-E09496E237AE}"/>
    <cellStyle name="Računanje 2 4 5 2 2" xfId="14270" xr:uid="{759290AE-0000-40CE-A16B-A0EB51898B73}"/>
    <cellStyle name="Računanje 2 4 5 2 3" xfId="20472" xr:uid="{8C454246-6218-4108-9015-F0257B07E107}"/>
    <cellStyle name="Računanje 2 4 5 3" xfId="7491" xr:uid="{9CD32FAE-A411-44F2-83E0-9ED49FF48FE6}"/>
    <cellStyle name="Računanje 2 4 5 3 2" xfId="16428" xr:uid="{F2CBAFC7-7F33-4930-94FD-66C6A1ADD6C3}"/>
    <cellStyle name="Računanje 2 4 5 3 3" xfId="22630" xr:uid="{ABAFF0EB-3BCC-440D-A114-5CBDA03FA965}"/>
    <cellStyle name="Računanje 2 4 5 4" xfId="9122" xr:uid="{75F9368C-6512-48A9-8146-48509B0C81BC}"/>
    <cellStyle name="Računanje 2 4 5 4 2" xfId="18059" xr:uid="{8EC92442-CFF9-49BD-B52D-F0F31F6F0736}"/>
    <cellStyle name="Računanje 2 4 5 4 3" xfId="24261" xr:uid="{7BE6F7C3-BFF6-4571-B1E3-525C626C7E68}"/>
    <cellStyle name="Računanje 2 4 5 5" xfId="11204" xr:uid="{7DBC65BA-F236-4EDF-92B5-C4D1EC1FA8E6}"/>
    <cellStyle name="Računanje 2 4 5 6" xfId="18744" xr:uid="{AA90D829-D928-4791-8725-37605DD7619A}"/>
    <cellStyle name="Računanje 2 4 6" xfId="2445" xr:uid="{00000000-0005-0000-0000-000079050000}"/>
    <cellStyle name="Računanje 2 4 6 2" xfId="5511" xr:uid="{D8DBF6C4-F230-401E-850F-13B21FED85C7}"/>
    <cellStyle name="Računanje 2 4 6 2 2" xfId="14448" xr:uid="{1DBA67F4-7B8E-48DB-85DA-7553145666D1}"/>
    <cellStyle name="Računanje 2 4 6 2 3" xfId="20650" xr:uid="{6EDB3493-B7C7-4001-B9E6-3C85E33821CE}"/>
    <cellStyle name="Računanje 2 4 6 3" xfId="7669" xr:uid="{749996EC-328D-4710-9EB1-3B06A41C3A62}"/>
    <cellStyle name="Računanje 2 4 6 3 2" xfId="16606" xr:uid="{D5FD0439-3CB9-4DF5-8EB1-94BC34B8FA5C}"/>
    <cellStyle name="Računanje 2 4 6 3 3" xfId="22808" xr:uid="{BBAE06BA-547F-4B44-8FD4-A424F49189EF}"/>
    <cellStyle name="Računanje 2 4 6 4" xfId="6689" xr:uid="{6B99679F-E541-4B64-85E5-AE4D54026358}"/>
    <cellStyle name="Računanje 2 4 6 4 2" xfId="15626" xr:uid="{A4765AA5-F27A-477C-BF26-73C3E6907DF4}"/>
    <cellStyle name="Računanje 2 4 6 4 3" xfId="21828" xr:uid="{86F40797-0D26-43AF-A26F-B0D63F328733}"/>
    <cellStyle name="Računanje 2 4 6 5" xfId="11382" xr:uid="{2F3FA809-8DF4-4185-8775-61F0D6C2D0D5}"/>
    <cellStyle name="Računanje 2 4 6 6" xfId="18922" xr:uid="{98BC42A3-C34B-472E-8E9E-280B6C9FE358}"/>
    <cellStyle name="Računanje 2 4 7" xfId="1121" xr:uid="{00000000-0005-0000-0000-00007A050000}"/>
    <cellStyle name="Računanje 2 4 7 2" xfId="4188" xr:uid="{4B700AB1-89A0-4ACF-AEF7-ACDB9D508A87}"/>
    <cellStyle name="Računanje 2 4 7 2 2" xfId="13125" xr:uid="{DE8ED1DC-38F1-4206-9D32-29C617C2B1CF}"/>
    <cellStyle name="Računanje 2 4 7 2 3" xfId="20164" xr:uid="{3A6475F2-A1C0-48DB-822C-1EB9AEC202BD}"/>
    <cellStyle name="Računanje 2 4 7 3" xfId="6788" xr:uid="{758941AF-2586-4D2C-A14B-9F59E4168A6E}"/>
    <cellStyle name="Računanje 2 4 7 3 2" xfId="15725" xr:uid="{29E064A8-1BB0-4680-976A-890C94F85200}"/>
    <cellStyle name="Računanje 2 4 7 3 3" xfId="21927" xr:uid="{9A11F81B-3BEF-4259-851B-3921D7E4BC4C}"/>
    <cellStyle name="Računanje 2 4 7 4" xfId="8903" xr:uid="{D9FA4110-FA5F-48CF-8CC8-0311AE342DA2}"/>
    <cellStyle name="Računanje 2 4 7 4 2" xfId="17840" xr:uid="{E2F442C3-1B55-43FC-8687-5CB2816F5E1E}"/>
    <cellStyle name="Računanje 2 4 7 4 3" xfId="24042" xr:uid="{25F253AE-9B5C-4601-AE64-5F65656EC1F7}"/>
    <cellStyle name="Računanje 2 4 7 5" xfId="10062" xr:uid="{E70A4EA4-8CA1-4CEF-8770-5FFADE0440ED}"/>
    <cellStyle name="Računanje 2 4 7 6" xfId="18439" xr:uid="{0CA62B02-D072-4BBA-9CC9-3F6E8C068FF3}"/>
    <cellStyle name="Računanje 2 4 8" xfId="4422" xr:uid="{6269DE20-7B43-42AC-8F14-778C26936F70}"/>
    <cellStyle name="Računanje 2 4 8 2" xfId="13359" xr:uid="{3EF128A5-8213-4FFA-BCAA-E7A2250BE936}"/>
    <cellStyle name="Računanje 2 4 8 3" xfId="20224" xr:uid="{D37487D4-A55F-4665-86D7-7C9C3FCA1F89}"/>
    <cellStyle name="Računanje 2 4 9" xfId="6931" xr:uid="{476AF423-D0DA-4FFD-BE69-123224019D8F}"/>
    <cellStyle name="Računanje 2 4 9 2" xfId="15868" xr:uid="{D0A801CE-C31A-47D3-80FF-AC39FB4372AF}"/>
    <cellStyle name="Računanje 2 4 9 3" xfId="22070" xr:uid="{518B2C4D-B673-452B-A716-ADA7C230A96E}"/>
    <cellStyle name="Računanje 2 5" xfId="829" xr:uid="{00000000-0005-0000-0000-00007B050000}"/>
    <cellStyle name="Računanje 2 5 2" xfId="3896" xr:uid="{95D39108-323D-4DB4-A572-39139677AA6B}"/>
    <cellStyle name="Računanje 2 5 2 2" xfId="12833" xr:uid="{2825F6EF-AD13-4B39-B333-9B59DE35D0EF}"/>
    <cellStyle name="Računanje 2 5 2 3" xfId="20032" xr:uid="{93B6165F-C5A1-48CF-BC40-A24AA5D48EB3}"/>
    <cellStyle name="Računanje 2 5 3" xfId="6579" xr:uid="{CAFBF80D-148B-459A-854C-ABE16A35FA7B}"/>
    <cellStyle name="Računanje 2 5 3 2" xfId="15516" xr:uid="{80ABDDA0-724E-4874-830C-FE2D9E673734}"/>
    <cellStyle name="Računanje 2 5 3 3" xfId="21718" xr:uid="{1C34F599-EF0B-401F-9DE2-16725FF0B007}"/>
    <cellStyle name="Računanje 2 5 4" xfId="6417" xr:uid="{825C3A2B-9BA9-4BCC-A719-9E91A341A894}"/>
    <cellStyle name="Računanje 2 5 4 2" xfId="15354" xr:uid="{E4E9209D-33A4-4230-8B68-A5EE43706BBC}"/>
    <cellStyle name="Računanje 2 5 4 3" xfId="21556" xr:uid="{8608EF1C-F6BA-4D62-8F89-C467B6057F0B}"/>
    <cellStyle name="Računanje 2 5 5" xfId="9770" xr:uid="{5FB0F94A-4E01-448B-A5FC-6371DE23C21F}"/>
    <cellStyle name="Računanje 2 5 6" xfId="18307" xr:uid="{E285EE8F-E782-4E80-897D-A5461EFD9CD8}"/>
    <cellStyle name="Računanje 2 6" xfId="3334" xr:uid="{50AC0D38-B0AE-444F-ADB2-3BC7243F1D3D}"/>
    <cellStyle name="Računanje 2 6 2" xfId="12271" xr:uid="{6A2BD22B-19CB-4BFC-94E0-E0150E351C3C}"/>
    <cellStyle name="Računanje 2 6 3" xfId="19804" xr:uid="{9982B529-1360-4B62-93D7-2B336ED45696}"/>
    <cellStyle name="Računanje 2 7" xfId="9300" xr:uid="{33533718-D604-4546-B137-9E3BD06A53F3}"/>
    <cellStyle name="Računanje 2 8" xfId="9299" xr:uid="{7B3D9B61-0947-4917-B17E-684C9C1C51C7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8" xr:uid="{00000000-0005-0000-0000-00008B050000}"/>
    <cellStyle name="Total 10 2" xfId="4175" xr:uid="{7433A137-09F1-4B92-A69A-8294F1AE0662}"/>
    <cellStyle name="Total 10 2 2" xfId="13112" xr:uid="{0037FBA6-DA69-4982-8135-102AD96E3AB9}"/>
    <cellStyle name="Total 10 2 3" xfId="20151" xr:uid="{36897721-474F-4670-AEE0-372622A0F231}"/>
    <cellStyle name="Total 10 3" xfId="6775" xr:uid="{98342FD8-53F1-4006-A1A6-75F0E96B6020}"/>
    <cellStyle name="Total 10 3 2" xfId="15712" xr:uid="{28939B0B-2196-414C-BC7A-14D8EA3B557D}"/>
    <cellStyle name="Total 10 3 3" xfId="21914" xr:uid="{C7145E74-B7FC-4014-8269-50287C707987}"/>
    <cellStyle name="Total 10 4" xfId="6901" xr:uid="{4790F0E3-F741-4943-AE27-E914434072BB}"/>
    <cellStyle name="Total 10 4 2" xfId="15838" xr:uid="{6BE9EAB1-C72F-4DC1-A667-BCE0C480E3EB}"/>
    <cellStyle name="Total 10 4 3" xfId="22040" xr:uid="{26446C40-AC12-4EAB-9D11-66B6C5685D3D}"/>
    <cellStyle name="Total 10 5" xfId="10049" xr:uid="{CB5702E6-02AB-46CF-8F75-E8A3FED5248B}"/>
    <cellStyle name="Total 10 6" xfId="18426" xr:uid="{4E49DCB5-22F7-4725-A784-02F29447485A}"/>
    <cellStyle name="Total 11" xfId="2518" xr:uid="{00000000-0005-0000-0000-00008C050000}"/>
    <cellStyle name="Total 11 2" xfId="5584" xr:uid="{C27E28AE-A8AC-4A0C-8A65-53EEC7E0083C}"/>
    <cellStyle name="Total 11 2 2" xfId="14521" xr:uid="{50E28898-EE14-4A2C-82DC-11027E1B82FF}"/>
    <cellStyle name="Total 11 2 3" xfId="20723" xr:uid="{541FBF98-12CE-489B-AE9E-ED16C8395BA9}"/>
    <cellStyle name="Total 11 3" xfId="7742" xr:uid="{CD86EB7A-60F2-4A95-B90A-C1DBFBF1FEA3}"/>
    <cellStyle name="Total 11 3 2" xfId="16679" xr:uid="{EAC4EAF2-D2E5-4811-B9B7-76CCC21B3CFC}"/>
    <cellStyle name="Total 11 3 3" xfId="22881" xr:uid="{A77CAC83-E334-4C5D-AE85-CB02568D7147}"/>
    <cellStyle name="Total 11 4" xfId="7065" xr:uid="{E89D7CFF-7894-4EA3-B247-AF0FE5F35165}"/>
    <cellStyle name="Total 11 4 2" xfId="16002" xr:uid="{52DDB89A-ECF6-4894-A069-561172C376BB}"/>
    <cellStyle name="Total 11 4 3" xfId="22204" xr:uid="{96136347-B0A8-4C7C-99F0-74C750E1C493}"/>
    <cellStyle name="Total 11 5" xfId="11455" xr:uid="{4E8E0B0C-94EB-402B-8F36-E1095561413D}"/>
    <cellStyle name="Total 11 6" xfId="18995" xr:uid="{6CE78439-9CA6-4922-8ABA-5A409F0E2EA1}"/>
    <cellStyle name="Total 12" xfId="2903" xr:uid="{00000000-0005-0000-0000-00008D050000}"/>
    <cellStyle name="Total 12 2" xfId="5969" xr:uid="{BC7D6EE1-EC08-4CFF-8316-FFF395F51428}"/>
    <cellStyle name="Total 12 2 2" xfId="14906" xr:uid="{E4122777-254A-4EE3-BF35-1EBCD3B82712}"/>
    <cellStyle name="Total 12 2 3" xfId="21108" xr:uid="{92FF8C14-8D17-42CC-AFD9-BBC54D8C7B9B}"/>
    <cellStyle name="Total 12 3" xfId="8127" xr:uid="{AFFFA998-8B16-4CC9-B1D8-54F9E6028EE2}"/>
    <cellStyle name="Total 12 3 2" xfId="17064" xr:uid="{A0F52B16-0BF1-41A4-913C-2C8C07A7CAFE}"/>
    <cellStyle name="Total 12 3 3" xfId="23266" xr:uid="{5D6B659C-6D14-4092-8F7D-79EA8F004680}"/>
    <cellStyle name="Total 12 4" xfId="8876" xr:uid="{8D6B6662-497D-4C69-AF2B-4C7AE8E9F54A}"/>
    <cellStyle name="Total 12 4 2" xfId="17813" xr:uid="{9754BE81-A1C7-41D4-A6AC-01DD4C375503}"/>
    <cellStyle name="Total 12 4 3" xfId="24015" xr:uid="{B472C52C-4C46-4004-BF48-A86F74AFF0ED}"/>
    <cellStyle name="Total 12 5" xfId="11840" xr:uid="{AC54CE32-1D28-4003-A749-BDB99C3900C7}"/>
    <cellStyle name="Total 12 6" xfId="19380" xr:uid="{82DE94B9-70E5-4100-99B6-EF4DBCDD2B31}"/>
    <cellStyle name="Total 13" xfId="2678" xr:uid="{00000000-0005-0000-0000-00008E050000}"/>
    <cellStyle name="Total 13 2" xfId="5744" xr:uid="{FD41713A-C9C7-456B-B300-116A76DF1971}"/>
    <cellStyle name="Total 13 2 2" xfId="14681" xr:uid="{463AC35D-57BE-4F13-9F42-FECD2416BD82}"/>
    <cellStyle name="Total 13 2 3" xfId="20883" xr:uid="{A07649BA-17E8-4ABC-93FD-AF990C2CE4ED}"/>
    <cellStyle name="Total 13 3" xfId="7902" xr:uid="{F4FAA6DD-DB1B-4106-97EF-C987FF0E8840}"/>
    <cellStyle name="Total 13 3 2" xfId="16839" xr:uid="{7465C5AD-B45B-460B-8C79-A28B3452D34E}"/>
    <cellStyle name="Total 13 3 3" xfId="23041" xr:uid="{217F11F9-13F5-44C0-A077-1AC09FE72283}"/>
    <cellStyle name="Total 13 4" xfId="7112" xr:uid="{D00FC246-7BD0-42D7-9093-DE05848D6070}"/>
    <cellStyle name="Total 13 4 2" xfId="16049" xr:uid="{8C9EB418-A4AD-4D1D-B7C7-E94377C07276}"/>
    <cellStyle name="Total 13 4 3" xfId="22251" xr:uid="{7ED403AC-80D2-4BF7-B78B-8AF875588878}"/>
    <cellStyle name="Total 13 5" xfId="11615" xr:uid="{536CB303-900E-4F92-88A1-065E5F1C50A0}"/>
    <cellStyle name="Total 13 6" xfId="19155" xr:uid="{E03B8F2E-2C38-45B2-BA38-9B1315D23D2D}"/>
    <cellStyle name="Total 14" xfId="3280" xr:uid="{0FB27558-67DB-42F6-88F3-D9BCA6CD0F6E}"/>
    <cellStyle name="Total 14 2" xfId="12217" xr:uid="{6D4C0A3B-89D2-4FA4-B0A0-A9520A9EB91B}"/>
    <cellStyle name="Total 14 3" xfId="19757" xr:uid="{475C52AE-61D1-4F4F-B895-4CA5E9A33F92}"/>
    <cellStyle name="Total 15" xfId="8937" xr:uid="{2DC01620-A32D-48B1-87D0-A525D65829DC}"/>
    <cellStyle name="Total 15 2" xfId="17874" xr:uid="{D17BE41A-455C-4D13-B955-C441030B693C}"/>
    <cellStyle name="Total 15 3" xfId="24076" xr:uid="{27F98FBB-4569-4D6B-9DF4-58D1B6F9C441}"/>
    <cellStyle name="Total 16" xfId="7295" xr:uid="{2B8865A6-4179-4E56-AAB4-F7ACE81FD374}"/>
    <cellStyle name="Total 16 2" xfId="16232" xr:uid="{F0D666DE-3C88-418D-9333-E7F58D1EB1F4}"/>
    <cellStyle name="Total 16 3" xfId="22434" xr:uid="{87302B2A-ABC2-4C70-AB6A-B55D6B20137C}"/>
    <cellStyle name="Total 17" xfId="9272" xr:uid="{2DD66E89-0A63-455D-8B2B-BB065C6C3174}"/>
    <cellStyle name="Total 17 2" xfId="18209" xr:uid="{4C4B3E1D-2FA4-4902-A1A8-65F12518FF5F}"/>
    <cellStyle name="Total 17 3" xfId="24411" xr:uid="{BF3814BF-9075-4768-A14C-B9582FB52D56}"/>
    <cellStyle name="Total 18" xfId="9496" xr:uid="{E773A251-8562-4613-99FD-95E884CD5F78}"/>
    <cellStyle name="Total 2" xfId="202" xr:uid="{00000000-0005-0000-0000-00008F050000}"/>
    <cellStyle name="Total 2 10" xfId="2392" xr:uid="{00000000-0005-0000-0000-000090050000}"/>
    <cellStyle name="Total 2 10 2" xfId="5458" xr:uid="{E5B5326C-4AB2-42DF-9FBE-FAD24D0DBED5}"/>
    <cellStyle name="Total 2 10 2 2" xfId="14395" xr:uid="{C95CD990-FD4D-402A-B1B5-427B696AA89A}"/>
    <cellStyle name="Total 2 10 2 3" xfId="20597" xr:uid="{45F2E093-89A1-4181-8974-37AACEA2CA74}"/>
    <cellStyle name="Total 2 10 3" xfId="7616" xr:uid="{978F4651-C8EE-4AC0-A186-EAFE40A0406A}"/>
    <cellStyle name="Total 2 10 3 2" xfId="16553" xr:uid="{AAA74A0D-1C14-4F60-9B01-A838CC0D6B73}"/>
    <cellStyle name="Total 2 10 3 3" xfId="22755" xr:uid="{E0FCA355-B960-47D9-9993-DC9D33AEB2F6}"/>
    <cellStyle name="Total 2 10 4" xfId="9055" xr:uid="{F9E941AE-F20D-47C7-A5D3-D9FA55ECEF96}"/>
    <cellStyle name="Total 2 10 4 2" xfId="17992" xr:uid="{B4FA1C95-0A9F-4396-A72E-1F886EDB13C1}"/>
    <cellStyle name="Total 2 10 4 3" xfId="24194" xr:uid="{AB2932A8-B58E-4708-B2CF-1F36D35890E8}"/>
    <cellStyle name="Total 2 10 5" xfId="11329" xr:uid="{C7D9FC5A-BBC6-41F8-BC00-127E68189446}"/>
    <cellStyle name="Total 2 10 6" xfId="18869" xr:uid="{32DA7CDF-6155-428D-B219-96C6BEEB1EDF}"/>
    <cellStyle name="Total 2 11" xfId="2356" xr:uid="{00000000-0005-0000-0000-000091050000}"/>
    <cellStyle name="Total 2 11 2" xfId="5422" xr:uid="{50FCE85B-373A-45E7-915A-F1494DB6D82D}"/>
    <cellStyle name="Total 2 11 2 2" xfId="14359" xr:uid="{AFA71661-B0C9-4583-B7CE-2FCE4FA832BF}"/>
    <cellStyle name="Total 2 11 2 3" xfId="20561" xr:uid="{0E94E6D1-5C8B-46DA-AA14-106603D2ED86}"/>
    <cellStyle name="Total 2 11 3" xfId="7580" xr:uid="{7FFF3ED9-F353-4172-9AC5-D4E06445BBA8}"/>
    <cellStyle name="Total 2 11 3 2" xfId="16517" xr:uid="{9833727C-CEEE-48F7-9920-23633C9A3471}"/>
    <cellStyle name="Total 2 11 3 3" xfId="22719" xr:uid="{61712A8F-7AC3-4AB8-920C-52EE4E7B2123}"/>
    <cellStyle name="Total 2 11 4" xfId="6949" xr:uid="{7609C46D-93B6-4D95-AE12-AFE755056674}"/>
    <cellStyle name="Total 2 11 4 2" xfId="15886" xr:uid="{9090EDB6-8AAC-49A8-B6FA-08E610040D2D}"/>
    <cellStyle name="Total 2 11 4 3" xfId="22088" xr:uid="{DA962B9C-6454-48BD-AD97-67C5590AC42C}"/>
    <cellStyle name="Total 2 11 5" xfId="11293" xr:uid="{04BDB26E-F286-45E1-95E6-BDE4F4063A58}"/>
    <cellStyle name="Total 2 11 6" xfId="18833" xr:uid="{8278F8B1-AB29-4D8B-ACDF-ECD7572CC0B0}"/>
    <cellStyle name="Total 2 12" xfId="2626" xr:uid="{00000000-0005-0000-0000-000092050000}"/>
    <cellStyle name="Total 2 12 2" xfId="5692" xr:uid="{EB10E4B5-E16C-4740-8470-CCF9BB9C55DF}"/>
    <cellStyle name="Total 2 12 2 2" xfId="14629" xr:uid="{A6D998FB-FECE-49C3-9A85-AEAD89CE842D}"/>
    <cellStyle name="Total 2 12 2 3" xfId="20831" xr:uid="{EF4366C0-C8EA-485F-8D98-772CC25EBEB0}"/>
    <cellStyle name="Total 2 12 3" xfId="7850" xr:uid="{2D40A2D3-3BD3-4D54-B18C-C235365BED6E}"/>
    <cellStyle name="Total 2 12 3 2" xfId="16787" xr:uid="{A9290B74-2A03-481E-8734-7D310EB4A56C}"/>
    <cellStyle name="Total 2 12 3 3" xfId="22989" xr:uid="{798413A1-F496-4390-ADC3-3A6385A1446C}"/>
    <cellStyle name="Total 2 12 4" xfId="8955" xr:uid="{56FDEB44-989E-4A7D-82ED-F8B160E0543A}"/>
    <cellStyle name="Total 2 12 4 2" xfId="17892" xr:uid="{5AC0292C-C619-409B-8F2C-0331BC0CDA44}"/>
    <cellStyle name="Total 2 12 4 3" xfId="24094" xr:uid="{E872A255-8886-434B-8BE0-B135FEFD1A73}"/>
    <cellStyle name="Total 2 12 5" xfId="11563" xr:uid="{2AAEA5DC-8007-40D1-A75A-267B261BCF2C}"/>
    <cellStyle name="Total 2 12 6" xfId="19103" xr:uid="{98842036-EAB8-40AC-B741-F97CE35346DB}"/>
    <cellStyle name="Total 2 13" xfId="3381" xr:uid="{E5DC090A-6BBA-4ECF-8EA5-8654E7AFAF15}"/>
    <cellStyle name="Total 2 13 2" xfId="12318" xr:uid="{E2CD7853-3739-4866-A6A3-F7C2049DC0CE}"/>
    <cellStyle name="Total 2 13 3" xfId="19826" xr:uid="{A1EC03B4-6B6E-402C-BFF2-E77CB21775DC}"/>
    <cellStyle name="Total 2 14" xfId="7201" xr:uid="{740853C4-555A-416B-BCCE-6632680584B2}"/>
    <cellStyle name="Total 2 14 2" xfId="16138" xr:uid="{75C50A36-A774-4488-A881-3E7B97902E96}"/>
    <cellStyle name="Total 2 14 3" xfId="22340" xr:uid="{7A0FBC7B-0037-4375-A76C-DB1C98C6A0FB}"/>
    <cellStyle name="Total 2 15" xfId="9104" xr:uid="{FEB9C3C7-2690-43DA-AE9F-D2BFE4826B45}"/>
    <cellStyle name="Total 2 15 2" xfId="18041" xr:uid="{51E9BCC7-079D-4F78-B821-31F7EB361E11}"/>
    <cellStyle name="Total 2 15 3" xfId="24243" xr:uid="{76703E5A-A97F-4E6C-AB3D-9F2EA5DA5391}"/>
    <cellStyle name="Total 2 16" xfId="9334" xr:uid="{FBB3D057-802D-4AB8-9A1F-E796D9936BFD}"/>
    <cellStyle name="Total 2 17" xfId="9283" xr:uid="{29DD2179-8D8F-49FF-87F5-23B2A574ADCB}"/>
    <cellStyle name="Total 2 2" xfId="299" xr:uid="{00000000-0005-0000-0000-000093050000}"/>
    <cellStyle name="Total 2 2 10" xfId="2592" xr:uid="{00000000-0005-0000-0000-000094050000}"/>
    <cellStyle name="Total 2 2 10 2" xfId="5658" xr:uid="{E5A995A8-719E-425A-AE53-10592DCB4765}"/>
    <cellStyle name="Total 2 2 10 2 2" xfId="14595" xr:uid="{48F869CE-7040-4161-BAAB-D8B6DBB8C2EB}"/>
    <cellStyle name="Total 2 2 10 2 3" xfId="20797" xr:uid="{E1810C46-E4EE-42EB-83C3-89DD7AB30525}"/>
    <cellStyle name="Total 2 2 10 3" xfId="7816" xr:uid="{5C4FDB45-276A-4D2D-9A0D-E2C50EC4FBC8}"/>
    <cellStyle name="Total 2 2 10 3 2" xfId="16753" xr:uid="{601DAD2E-EA4C-4FB8-86ED-EE47FEDEE723}"/>
    <cellStyle name="Total 2 2 10 3 3" xfId="22955" xr:uid="{CCD6CEA1-E9BC-408C-9B9B-33865B193540}"/>
    <cellStyle name="Total 2 2 10 4" xfId="6853" xr:uid="{2FC357CA-2A5C-460C-A6C8-24933828F53B}"/>
    <cellStyle name="Total 2 2 10 4 2" xfId="15790" xr:uid="{3AC6C2E6-CBBA-4244-B3B6-414328B97A25}"/>
    <cellStyle name="Total 2 2 10 4 3" xfId="21992" xr:uid="{D90E6507-9EDD-402F-B901-76328A469FE4}"/>
    <cellStyle name="Total 2 2 10 5" xfId="11529" xr:uid="{42C36C1E-44E6-4E9D-AC83-45168EF65071}"/>
    <cellStyle name="Total 2 2 10 6" xfId="19069" xr:uid="{AC282AD4-6B7C-4B02-B380-F96A55AE4A0F}"/>
    <cellStyle name="Total 2 2 11" xfId="2910" xr:uid="{00000000-0005-0000-0000-000095050000}"/>
    <cellStyle name="Total 2 2 11 2" xfId="5976" xr:uid="{5D2B3295-1062-41FF-8D2A-CB3462032618}"/>
    <cellStyle name="Total 2 2 11 2 2" xfId="14913" xr:uid="{8655D97D-2945-40D2-BD52-0B2276AA523C}"/>
    <cellStyle name="Total 2 2 11 2 3" xfId="21115" xr:uid="{4B30CACC-DE4F-4153-BD7D-B4B43CABC2D6}"/>
    <cellStyle name="Total 2 2 11 3" xfId="8134" xr:uid="{51091AFD-32C3-47C1-87B1-DF43AFB56617}"/>
    <cellStyle name="Total 2 2 11 3 2" xfId="17071" xr:uid="{BD25E153-31AF-4594-9615-DBAD7964A05C}"/>
    <cellStyle name="Total 2 2 11 3 3" xfId="23273" xr:uid="{120BA89C-5E2F-4C44-B302-75C6F2BFDF66}"/>
    <cellStyle name="Total 2 2 11 4" xfId="6874" xr:uid="{513C896F-C7DE-4BEB-9F44-AA57D2ACC681}"/>
    <cellStyle name="Total 2 2 11 4 2" xfId="15811" xr:uid="{CEFA4782-EE42-4706-A970-FFB90C486425}"/>
    <cellStyle name="Total 2 2 11 4 3" xfId="22013" xr:uid="{01BF9BB8-03BA-4145-8D46-8F26BF931695}"/>
    <cellStyle name="Total 2 2 11 5" xfId="11847" xr:uid="{C74A5ED4-25E9-410A-8993-3A32E247FCFD}"/>
    <cellStyle name="Total 2 2 11 6" xfId="19387" xr:uid="{8D0E33AE-5F01-435B-AF02-CB667B004219}"/>
    <cellStyle name="Total 2 2 12" xfId="3477" xr:uid="{55FA1BD6-7463-4E69-9D80-496D9DDB0431}"/>
    <cellStyle name="Total 2 2 12 2" xfId="12414" xr:uid="{03C42DF0-20CA-47EB-8711-AFCFFBB00DA5}"/>
    <cellStyle name="Total 2 2 12 3" xfId="19842" xr:uid="{2C204B38-8E55-4E9F-A86D-74E181767D1E}"/>
    <cellStyle name="Total 2 2 13" xfId="6364" xr:uid="{A5DE328E-CA8D-419A-9B1C-CD8F85119F84}"/>
    <cellStyle name="Total 2 2 13 2" xfId="15301" xr:uid="{0BBE4C11-E92D-40D2-908C-E9C635D224EC}"/>
    <cellStyle name="Total 2 2 13 3" xfId="21503" xr:uid="{702B3BFB-BA96-42B1-B5CF-006FE4EB95DA}"/>
    <cellStyle name="Total 2 2 14" xfId="6998" xr:uid="{45709D03-F082-410F-A90A-9DB322CE3445}"/>
    <cellStyle name="Total 2 2 14 2" xfId="15935" xr:uid="{00693AEF-B094-4738-BC06-46C58EE30789}"/>
    <cellStyle name="Total 2 2 14 3" xfId="22137" xr:uid="{38479154-FD0B-4096-873C-437C2993A22F}"/>
    <cellStyle name="Total 2 2 15" xfId="9429" xr:uid="{E6ADE9F9-F834-4A71-9A86-EB1B767F2486}"/>
    <cellStyle name="Total 2 2 16" xfId="9275" xr:uid="{89F43897-254E-4C70-BB31-7F7BFBFCCCED}"/>
    <cellStyle name="Total 2 2 2" xfId="696" xr:uid="{00000000-0005-0000-0000-000096050000}"/>
    <cellStyle name="Total 2 2 2 10" xfId="3589" xr:uid="{6EF7AE16-4469-43CB-A47C-DCCCB7AB9981}"/>
    <cellStyle name="Total 2 2 2 10 2" xfId="12526" xr:uid="{4F5B7EF0-9FBD-4520-9776-0529F454E95D}"/>
    <cellStyle name="Total 2 2 2 10 3" xfId="19899" xr:uid="{B52F21B6-C937-43FF-B398-536027CB9034}"/>
    <cellStyle name="Total 2 2 2 11" xfId="8935" xr:uid="{06B1BCF8-C1FB-4BD1-A5FA-88CF7F543E06}"/>
    <cellStyle name="Total 2 2 2 11 2" xfId="17872" xr:uid="{1620DF0B-BBE1-4C11-8FEE-11705CB7DB38}"/>
    <cellStyle name="Total 2 2 2 11 3" xfId="24074" xr:uid="{0DDF773B-2B8A-42F4-96DC-A2AD9E0F6A29}"/>
    <cellStyle name="Total 2 2 2 12" xfId="9637" xr:uid="{F058B8D2-3071-4452-A10E-40455F58D4E9}"/>
    <cellStyle name="Total 2 2 2 13" xfId="18236" xr:uid="{D1A718AD-E718-4EC0-8AFA-60881D1B459C}"/>
    <cellStyle name="Total 2 2 2 2" xfId="1699" xr:uid="{00000000-0005-0000-0000-000097050000}"/>
    <cellStyle name="Total 2 2 2 2 10" xfId="8846" xr:uid="{A0F671CE-CE50-49E8-AB42-DB22434F9E11}"/>
    <cellStyle name="Total 2 2 2 2 10 2" xfId="17783" xr:uid="{C54A2E80-DF44-4BF3-B1E9-2F6386718BA4}"/>
    <cellStyle name="Total 2 2 2 2 10 3" xfId="23985" xr:uid="{587C85E8-8244-4E68-952D-8E78F13FD883}"/>
    <cellStyle name="Total 2 2 2 2 11" xfId="10640" xr:uid="{26F5D22A-AF1F-47D6-9ADE-5E806B2804C6}"/>
    <cellStyle name="Total 2 2 2 2 12" xfId="18571" xr:uid="{812191A1-F5A3-46A3-B105-1F2DE79D7EF9}"/>
    <cellStyle name="Total 2 2 2 2 2" xfId="2705" xr:uid="{00000000-0005-0000-0000-000098050000}"/>
    <cellStyle name="Total 2 2 2 2 2 2" xfId="5771" xr:uid="{E5EA2F2F-9667-4E8E-895B-DC9AB8A6D669}"/>
    <cellStyle name="Total 2 2 2 2 2 2 2" xfId="14708" xr:uid="{31A618DA-48A3-448D-A704-C86F2211F730}"/>
    <cellStyle name="Total 2 2 2 2 2 2 3" xfId="20910" xr:uid="{8E79EC97-AC73-4A04-B0B4-03894B007DC9}"/>
    <cellStyle name="Total 2 2 2 2 2 3" xfId="7929" xr:uid="{EA479ACD-0684-4B61-B6A6-91BCD6292E02}"/>
    <cellStyle name="Total 2 2 2 2 2 3 2" xfId="16866" xr:uid="{5AB3E8D2-0127-424C-844A-5E1F8A67DBA6}"/>
    <cellStyle name="Total 2 2 2 2 2 3 3" xfId="23068" xr:uid="{348BD348-00E4-422E-810A-8355B9A8296C}"/>
    <cellStyle name="Total 2 2 2 2 2 4" xfId="8774" xr:uid="{BC016C97-0740-47C9-BC69-E5A319EA69DA}"/>
    <cellStyle name="Total 2 2 2 2 2 4 2" xfId="17711" xr:uid="{9EC77B0E-7211-4ACA-9C79-53C32F1068C5}"/>
    <cellStyle name="Total 2 2 2 2 2 4 3" xfId="23913" xr:uid="{5B26E128-373F-4EB7-84C3-F2C24A01FF4E}"/>
    <cellStyle name="Total 2 2 2 2 2 5" xfId="11642" xr:uid="{4E20EE48-A226-4DC2-8206-8708AC5E80B9}"/>
    <cellStyle name="Total 2 2 2 2 2 6" xfId="19182" xr:uid="{FB1F6A88-0C27-4902-93BA-B7C6B5B5A8EB}"/>
    <cellStyle name="Total 2 2 2 2 3" xfId="2571" xr:uid="{00000000-0005-0000-0000-000099050000}"/>
    <cellStyle name="Total 2 2 2 2 3 2" xfId="5637" xr:uid="{CC1803B4-2277-4A0F-9C41-15794F9BD191}"/>
    <cellStyle name="Total 2 2 2 2 3 2 2" xfId="14574" xr:uid="{C8A95710-843F-4D0A-9E93-92EE6487BFE8}"/>
    <cellStyle name="Total 2 2 2 2 3 2 3" xfId="20776" xr:uid="{935FECAE-3904-4A60-A273-2A2DD79D81E4}"/>
    <cellStyle name="Total 2 2 2 2 3 3" xfId="7795" xr:uid="{34513F69-E743-4AA0-9B4D-248B4396AD91}"/>
    <cellStyle name="Total 2 2 2 2 3 3 2" xfId="16732" xr:uid="{8B01F1E9-F2FA-4681-8914-016D126C0924}"/>
    <cellStyle name="Total 2 2 2 2 3 3 3" xfId="22934" xr:uid="{CD598FD3-2375-4A3B-B677-672067010FCB}"/>
    <cellStyle name="Total 2 2 2 2 3 4" xfId="9043" xr:uid="{AAE83057-0136-4AD4-9E07-9E2F2495E767}"/>
    <cellStyle name="Total 2 2 2 2 3 4 2" xfId="17980" xr:uid="{DE652F7D-DDD9-4958-BB84-78759B8D9070}"/>
    <cellStyle name="Total 2 2 2 2 3 4 3" xfId="24182" xr:uid="{0F0F5BA3-1680-47AD-8E82-1AE20BDCEF13}"/>
    <cellStyle name="Total 2 2 2 2 3 5" xfId="11508" xr:uid="{6BA6162F-0E7A-4D02-B94A-D5B360A58B2D}"/>
    <cellStyle name="Total 2 2 2 2 3 6" xfId="19048" xr:uid="{BC96701A-1890-4D13-9525-4B79A0C2C6DB}"/>
    <cellStyle name="Total 2 2 2 2 4" xfId="1034" xr:uid="{00000000-0005-0000-0000-00009A050000}"/>
    <cellStyle name="Total 2 2 2 2 4 2" xfId="4101" xr:uid="{F1650F20-1DD4-403E-A956-3291655FCB01}"/>
    <cellStyle name="Total 2 2 2 2 4 2 2" xfId="13038" xr:uid="{4DF35586-A76B-43F4-85C7-C4ACDEA1AB3C}"/>
    <cellStyle name="Total 2 2 2 2 4 2 3" xfId="20077" xr:uid="{94BE429A-FA6F-48DF-976A-5B5BF246134D}"/>
    <cellStyle name="Total 2 2 2 2 4 3" xfId="6701" xr:uid="{52A8514A-8D5E-4EFA-8844-825FF7687FB8}"/>
    <cellStyle name="Total 2 2 2 2 4 3 2" xfId="15638" xr:uid="{B86365F3-5D76-4B7F-9A2F-F5731A43AB8D}"/>
    <cellStyle name="Total 2 2 2 2 4 3 3" xfId="21840" xr:uid="{2CE74EB6-01A6-4EEA-9832-4D9DDB748AA8}"/>
    <cellStyle name="Total 2 2 2 2 4 4" xfId="6686" xr:uid="{584B2A11-2E18-4599-A0EE-A3CECB61E11C}"/>
    <cellStyle name="Total 2 2 2 2 4 4 2" xfId="15623" xr:uid="{0685CBF6-26ED-4EFB-842D-6CC289C3E399}"/>
    <cellStyle name="Total 2 2 2 2 4 4 3" xfId="21825" xr:uid="{FD8F2154-6F6A-40CA-819B-C6975B3E2E36}"/>
    <cellStyle name="Total 2 2 2 2 4 5" xfId="9975" xr:uid="{4163FBF0-EE69-432C-9A8F-F3C72E1DDA5E}"/>
    <cellStyle name="Total 2 2 2 2 4 6" xfId="18352" xr:uid="{A80B27FB-0753-4D22-8306-2AC0C98E79C0}"/>
    <cellStyle name="Total 2 2 2 2 5" xfId="3033" xr:uid="{00000000-0005-0000-0000-00009B050000}"/>
    <cellStyle name="Total 2 2 2 2 5 2" xfId="6099" xr:uid="{F00564ED-7232-437B-A71B-D3745B444AF6}"/>
    <cellStyle name="Total 2 2 2 2 5 2 2" xfId="15036" xr:uid="{FB9639FF-1D82-4E13-8729-DF90282AC5ED}"/>
    <cellStyle name="Total 2 2 2 2 5 2 3" xfId="21238" xr:uid="{47285F92-A8DC-438F-8F52-CD2D307C2E8E}"/>
    <cellStyle name="Total 2 2 2 2 5 3" xfId="8257" xr:uid="{F741EA22-3F59-420C-B18C-EA2B15BAEE81}"/>
    <cellStyle name="Total 2 2 2 2 5 3 2" xfId="17194" xr:uid="{48BB8411-8AE4-4530-B235-5FD27C545A5D}"/>
    <cellStyle name="Total 2 2 2 2 5 3 3" xfId="23396" xr:uid="{1EA5D280-5353-4302-995A-B95FAF78B5DE}"/>
    <cellStyle name="Total 2 2 2 2 5 4" xfId="9188" xr:uid="{39649C5A-C6C1-4480-B8CC-A50B62039040}"/>
    <cellStyle name="Total 2 2 2 2 5 4 2" xfId="18125" xr:uid="{9598CA4A-387B-42AF-8D6E-2D0BB63C98FB}"/>
    <cellStyle name="Total 2 2 2 2 5 4 3" xfId="24327" xr:uid="{DE0D5C6C-D2EF-430B-9763-7B47A039F84D}"/>
    <cellStyle name="Total 2 2 2 2 5 5" xfId="11970" xr:uid="{34DFA3E6-EEF1-471C-96CF-8AED15FF8132}"/>
    <cellStyle name="Total 2 2 2 2 5 6" xfId="19510" xr:uid="{A309B88F-6045-4FBF-A073-EBF3EED2451F}"/>
    <cellStyle name="Total 2 2 2 2 6" xfId="820" xr:uid="{00000000-0005-0000-0000-00009C050000}"/>
    <cellStyle name="Total 2 2 2 2 6 2" xfId="3887" xr:uid="{F349CED6-505B-483D-86DD-E5387AD774C4}"/>
    <cellStyle name="Total 2 2 2 2 6 2 2" xfId="12824" xr:uid="{246B1FAC-49F8-4887-A7FD-62B357CF7C4B}"/>
    <cellStyle name="Total 2 2 2 2 6 2 3" xfId="20023" xr:uid="{AA8BB65E-F8EA-4BC2-B45A-FAE9250BB5C9}"/>
    <cellStyle name="Total 2 2 2 2 6 3" xfId="6570" xr:uid="{AC3BB7C8-B245-48B9-9325-5DE398B3F3E4}"/>
    <cellStyle name="Total 2 2 2 2 6 3 2" xfId="15507" xr:uid="{D2902DCC-F388-4A1B-B190-CE25EB8924A4}"/>
    <cellStyle name="Total 2 2 2 2 6 3 3" xfId="21709" xr:uid="{C45E9C28-FCA5-46E8-A397-4B0DF730B2D9}"/>
    <cellStyle name="Total 2 2 2 2 6 4" xfId="8927" xr:uid="{74C92E0B-7AA6-4657-898D-DE198137F423}"/>
    <cellStyle name="Total 2 2 2 2 6 4 2" xfId="17864" xr:uid="{DFBD5349-EF59-4D53-BC8B-0542DCBA4613}"/>
    <cellStyle name="Total 2 2 2 2 6 4 3" xfId="24066" xr:uid="{9C2DE6D1-EA26-42C2-8808-5ABF2931A50D}"/>
    <cellStyle name="Total 2 2 2 2 6 5" xfId="9761" xr:uid="{B8CC10C8-59F9-4FCA-B9A7-67BB3B6E9572}"/>
    <cellStyle name="Total 2 2 2 2 6 6" xfId="18298" xr:uid="{4976F5AA-9393-4A1D-91ED-C994F72CACAF}"/>
    <cellStyle name="Total 2 2 2 2 7" xfId="2379" xr:uid="{00000000-0005-0000-0000-00009D050000}"/>
    <cellStyle name="Total 2 2 2 2 7 2" xfId="5445" xr:uid="{89D90D04-E3F6-4F8C-A6A0-D22BCD6DA02D}"/>
    <cellStyle name="Total 2 2 2 2 7 2 2" xfId="14382" xr:uid="{3C915870-48D5-4F03-AA57-90ACBFA5C08C}"/>
    <cellStyle name="Total 2 2 2 2 7 2 3" xfId="20584" xr:uid="{DC4F128B-D584-496E-8FE2-DC24F651BE1F}"/>
    <cellStyle name="Total 2 2 2 2 7 3" xfId="7603" xr:uid="{D4322855-CDFE-44DA-AC0C-2BC50247CBF0}"/>
    <cellStyle name="Total 2 2 2 2 7 3 2" xfId="16540" xr:uid="{5E0390EF-C913-4B0D-9A28-DC15D6D00685}"/>
    <cellStyle name="Total 2 2 2 2 7 3 3" xfId="22742" xr:uid="{F04BD3A1-95FC-406C-9DB9-00F86C94ED3A}"/>
    <cellStyle name="Total 2 2 2 2 7 4" xfId="3268" xr:uid="{524E833A-4D6A-4C59-8D87-12BB2EA1CD5B}"/>
    <cellStyle name="Total 2 2 2 2 7 4 2" xfId="12205" xr:uid="{DA9E6A78-48FC-42B4-ABFF-9B27CB585070}"/>
    <cellStyle name="Total 2 2 2 2 7 4 3" xfId="19745" xr:uid="{0AE92981-2CF6-45AB-B2FB-0EBA60434300}"/>
    <cellStyle name="Total 2 2 2 2 7 5" xfId="11316" xr:uid="{1396C99C-AFB0-49DF-94C7-5C33348A6859}"/>
    <cellStyle name="Total 2 2 2 2 7 6" xfId="18856" xr:uid="{BDEBAA29-C245-4F90-9057-9B449E95CE83}"/>
    <cellStyle name="Total 2 2 2 2 8" xfId="4766" xr:uid="{61E55DB7-F2AA-41ED-BA1B-3D0F00616BC1}"/>
    <cellStyle name="Total 2 2 2 2 8 2" xfId="13703" xr:uid="{1B964B22-D341-4AF2-ADC4-AE586AA03CC2}"/>
    <cellStyle name="Total 2 2 2 2 8 3" xfId="20296" xr:uid="{E9E22EAC-7416-46BA-87D7-043716951FCD}"/>
    <cellStyle name="Total 2 2 2 2 9" xfId="7127" xr:uid="{72775738-88FA-40A8-8476-E7871ADFBCDA}"/>
    <cellStyle name="Total 2 2 2 2 9 2" xfId="16064" xr:uid="{426C063D-E63D-48C2-9BD2-C1591CA34DD2}"/>
    <cellStyle name="Total 2 2 2 2 9 3" xfId="22266" xr:uid="{D7E8BAB8-3A01-4391-A3EE-824DE469CD42}"/>
    <cellStyle name="Total 2 2 2 3" xfId="2143" xr:uid="{00000000-0005-0000-0000-00009E050000}"/>
    <cellStyle name="Total 2 2 2 3 10" xfId="9172" xr:uid="{B716F9AC-A799-45A6-92FA-2533D7A1BB81}"/>
    <cellStyle name="Total 2 2 2 3 10 2" xfId="18109" xr:uid="{75215F43-035F-4C0B-BA39-143E494DEB5F}"/>
    <cellStyle name="Total 2 2 2 3 10 3" xfId="24311" xr:uid="{F8463959-B257-47FC-BCF6-38EE3ACDDB9D}"/>
    <cellStyle name="Total 2 2 2 3 11" xfId="11080" xr:uid="{47142942-F007-4268-845C-BEC598E8082A}"/>
    <cellStyle name="Total 2 2 2 3 12" xfId="18620" xr:uid="{78E4A3F9-03B0-4694-AD77-100798B9DA55}"/>
    <cellStyle name="Total 2 2 2 3 2" xfId="2747" xr:uid="{00000000-0005-0000-0000-00009F050000}"/>
    <cellStyle name="Total 2 2 2 3 2 2" xfId="5813" xr:uid="{6252D965-7130-4539-A9C6-D248924A651A}"/>
    <cellStyle name="Total 2 2 2 3 2 2 2" xfId="14750" xr:uid="{1B150508-0BC7-4E0B-A1FF-C3F940EF9886}"/>
    <cellStyle name="Total 2 2 2 3 2 2 3" xfId="20952" xr:uid="{CE28A108-D3D2-479B-8A28-B61D9102828D}"/>
    <cellStyle name="Total 2 2 2 3 2 3" xfId="7971" xr:uid="{ADCE892B-59AE-4019-BA09-FE5C0FCB5282}"/>
    <cellStyle name="Total 2 2 2 3 2 3 2" xfId="16908" xr:uid="{372AFA15-45F4-4D7F-84DB-B676F68D13CB}"/>
    <cellStyle name="Total 2 2 2 3 2 3 3" xfId="23110" xr:uid="{E272ADA2-E394-4917-B6CE-CA9E48FDC5DD}"/>
    <cellStyle name="Total 2 2 2 3 2 4" xfId="8887" xr:uid="{291BC737-E381-4A3B-A151-3A393456762F}"/>
    <cellStyle name="Total 2 2 2 3 2 4 2" xfId="17824" xr:uid="{0998E03F-2BFF-4C9F-BDBB-78314D4D5D1D}"/>
    <cellStyle name="Total 2 2 2 3 2 4 3" xfId="24026" xr:uid="{E6740100-663A-4DD2-B001-23E56811F0C4}"/>
    <cellStyle name="Total 2 2 2 3 2 5" xfId="11684" xr:uid="{6AB94E2C-3D2E-4EA1-816C-EFA45FC2EA87}"/>
    <cellStyle name="Total 2 2 2 3 2 6" xfId="19224" xr:uid="{0E2F92B6-B91B-4ADC-95E4-4C2EC55EF1D6}"/>
    <cellStyle name="Total 2 2 2 3 3" xfId="2857" xr:uid="{00000000-0005-0000-0000-0000A0050000}"/>
    <cellStyle name="Total 2 2 2 3 3 2" xfId="5923" xr:uid="{38997B9E-267C-48CA-91C2-2DC7AC744BEA}"/>
    <cellStyle name="Total 2 2 2 3 3 2 2" xfId="14860" xr:uid="{9C9D87DF-A9E4-42C5-B71F-C25591FCED48}"/>
    <cellStyle name="Total 2 2 2 3 3 2 3" xfId="21062" xr:uid="{435B25CF-3905-4E1B-A512-DC986E4C4C90}"/>
    <cellStyle name="Total 2 2 2 3 3 3" xfId="8081" xr:uid="{1E8B2B62-C692-4AE6-8E4C-84FD90B2F958}"/>
    <cellStyle name="Total 2 2 2 3 3 3 2" xfId="17018" xr:uid="{83261B06-72AC-4EF4-AF15-8048BB6C5494}"/>
    <cellStyle name="Total 2 2 2 3 3 3 3" xfId="23220" xr:uid="{D0E7DDEB-10F0-49B4-947F-493BC0C4C71B}"/>
    <cellStyle name="Total 2 2 2 3 3 4" xfId="3306" xr:uid="{18971339-5EDF-4E74-B736-F43F5BA6DDE7}"/>
    <cellStyle name="Total 2 2 2 3 3 4 2" xfId="12243" xr:uid="{6FDA0BB0-443C-4685-BE09-7C07A1339B6A}"/>
    <cellStyle name="Total 2 2 2 3 3 4 3" xfId="19777" xr:uid="{FB7916D2-5CFA-4343-898A-502FD4EC5984}"/>
    <cellStyle name="Total 2 2 2 3 3 5" xfId="11794" xr:uid="{6324D5F9-3E45-4174-9DE7-0F76FD706228}"/>
    <cellStyle name="Total 2 2 2 3 3 6" xfId="19334" xr:uid="{E1AEACDB-DCAC-47AE-A0D5-8BCA7877C02F}"/>
    <cellStyle name="Total 2 2 2 3 4" xfId="2961" xr:uid="{00000000-0005-0000-0000-0000A1050000}"/>
    <cellStyle name="Total 2 2 2 3 4 2" xfId="6027" xr:uid="{7551A383-B8E9-4D4D-AFFE-9FFE68F6BF32}"/>
    <cellStyle name="Total 2 2 2 3 4 2 2" xfId="14964" xr:uid="{6499594E-73F5-404F-BC4E-C6061C4245C7}"/>
    <cellStyle name="Total 2 2 2 3 4 2 3" xfId="21166" xr:uid="{8522B0A3-CBCD-49C7-B337-38F877F8EDB3}"/>
    <cellStyle name="Total 2 2 2 3 4 3" xfId="8185" xr:uid="{99943F7E-93DA-43B5-9841-3B5C6D551A0F}"/>
    <cellStyle name="Total 2 2 2 3 4 3 2" xfId="17122" xr:uid="{D2C5675C-8C1A-4B75-8A8A-02A290C4C475}"/>
    <cellStyle name="Total 2 2 2 3 4 3 3" xfId="23324" xr:uid="{4B294C0C-1A3A-4591-9F55-8295DD15CE66}"/>
    <cellStyle name="Total 2 2 2 3 4 4" xfId="6395" xr:uid="{9E66C4A9-3C7D-4D23-A430-FC9D9E0A2FD8}"/>
    <cellStyle name="Total 2 2 2 3 4 4 2" xfId="15332" xr:uid="{161125F0-82A0-49D7-B647-7B92F0CADF6B}"/>
    <cellStyle name="Total 2 2 2 3 4 4 3" xfId="21534" xr:uid="{348E6446-BD02-4723-A771-28A16771309E}"/>
    <cellStyle name="Total 2 2 2 3 4 5" xfId="11898" xr:uid="{6C1206B8-E912-45B4-81F5-CE9C87E6DCBE}"/>
    <cellStyle name="Total 2 2 2 3 4 6" xfId="19438" xr:uid="{FD3CABC3-7FF0-4E50-9C2B-E4FF8F4939F7}"/>
    <cellStyle name="Total 2 2 2 3 5" xfId="3084" xr:uid="{00000000-0005-0000-0000-0000A2050000}"/>
    <cellStyle name="Total 2 2 2 3 5 2" xfId="6150" xr:uid="{CFCE72FB-CAED-4154-B0E0-09A8E2FF9115}"/>
    <cellStyle name="Total 2 2 2 3 5 2 2" xfId="15087" xr:uid="{D7980198-D8A4-4804-B222-270947FEF4BC}"/>
    <cellStyle name="Total 2 2 2 3 5 2 3" xfId="21289" xr:uid="{4E91C439-DD94-4040-A073-9E43A9199717}"/>
    <cellStyle name="Total 2 2 2 3 5 3" xfId="8308" xr:uid="{A6E37295-3DF9-4875-8F1D-4A2BFEB74D4A}"/>
    <cellStyle name="Total 2 2 2 3 5 3 2" xfId="17245" xr:uid="{698A6EC0-AE2E-43B2-AF8F-923D3E0C5977}"/>
    <cellStyle name="Total 2 2 2 3 5 3 3" xfId="23447" xr:uid="{D2E7A202-7CE0-4836-A3B4-F66C0E4FAA7B}"/>
    <cellStyle name="Total 2 2 2 3 5 4" xfId="8942" xr:uid="{096FBAA3-4197-49B8-9144-467D0F447057}"/>
    <cellStyle name="Total 2 2 2 3 5 4 2" xfId="17879" xr:uid="{D9446119-B2BC-4B5A-9BE5-B4862B6F7E5D}"/>
    <cellStyle name="Total 2 2 2 3 5 4 3" xfId="24081" xr:uid="{8176A1B1-C818-4953-8471-7CFB7F0B47FC}"/>
    <cellStyle name="Total 2 2 2 3 5 5" xfId="12021" xr:uid="{B108B1D2-E1C9-498A-9586-165B8FCD1913}"/>
    <cellStyle name="Total 2 2 2 3 5 6" xfId="19561" xr:uid="{686746AD-9B08-4877-A029-E8F76939F1E5}"/>
    <cellStyle name="Total 2 2 2 3 6" xfId="3156" xr:uid="{00000000-0005-0000-0000-0000A3050000}"/>
    <cellStyle name="Total 2 2 2 3 6 2" xfId="6222" xr:uid="{54BC0962-3ACA-4DF1-80FE-F784B918FB9B}"/>
    <cellStyle name="Total 2 2 2 3 6 2 2" xfId="15159" xr:uid="{6CA77798-531D-4674-BD0E-8AB12529A033}"/>
    <cellStyle name="Total 2 2 2 3 6 2 3" xfId="21361" xr:uid="{4387EBF3-348B-4429-A518-DE99735D0483}"/>
    <cellStyle name="Total 2 2 2 3 6 3" xfId="8380" xr:uid="{278D3B70-215A-440F-8906-C83BC1595E9C}"/>
    <cellStyle name="Total 2 2 2 3 6 3 2" xfId="17317" xr:uid="{EC72E349-CBE2-48AA-8E65-FC100A1187C2}"/>
    <cellStyle name="Total 2 2 2 3 6 3 3" xfId="23519" xr:uid="{828254FB-4FD0-4156-A2D5-C41EE4E13106}"/>
    <cellStyle name="Total 2 2 2 3 6 4" xfId="8828" xr:uid="{E6D0A4DA-3996-4B7A-8190-F3BA094E0FB6}"/>
    <cellStyle name="Total 2 2 2 3 6 4 2" xfId="17765" xr:uid="{94473E12-4D65-4466-80B2-F95484E856E0}"/>
    <cellStyle name="Total 2 2 2 3 6 4 3" xfId="23967" xr:uid="{6DF7524F-F1AE-4F12-AD31-563118BA1E5F}"/>
    <cellStyle name="Total 2 2 2 3 6 5" xfId="12093" xr:uid="{EA07E454-640E-4A39-BD42-CC5D8EF6B2B3}"/>
    <cellStyle name="Total 2 2 2 3 6 6" xfId="19633" xr:uid="{5A4B5278-7501-4028-A3B5-B1B0DDF0CFB5}"/>
    <cellStyle name="Total 2 2 2 3 7" xfId="3233" xr:uid="{00000000-0005-0000-0000-0000A4050000}"/>
    <cellStyle name="Total 2 2 2 3 7 2" xfId="6299" xr:uid="{FE534A38-895F-4052-9DA9-87A1BE109C29}"/>
    <cellStyle name="Total 2 2 2 3 7 2 2" xfId="15236" xr:uid="{FCCA37D8-C250-460F-ADEF-3A8D3690951C}"/>
    <cellStyle name="Total 2 2 2 3 7 2 3" xfId="21438" xr:uid="{BB583068-B5BD-4F98-ABD1-87C941AAE575}"/>
    <cellStyle name="Total 2 2 2 3 7 3" xfId="8457" xr:uid="{7ED67692-D15C-481A-B9DE-E2B53513DE2A}"/>
    <cellStyle name="Total 2 2 2 3 7 3 2" xfId="17394" xr:uid="{36520D5F-1776-4079-BA3C-386318FB2563}"/>
    <cellStyle name="Total 2 2 2 3 7 3 3" xfId="23596" xr:uid="{0E06D873-D340-497D-B7BE-53A3C52C1E3B}"/>
    <cellStyle name="Total 2 2 2 3 7 4" xfId="3569" xr:uid="{96185A93-5ECC-4761-BF82-AA4683ED41B2}"/>
    <cellStyle name="Total 2 2 2 3 7 4 2" xfId="12506" xr:uid="{7876CE86-B82B-4F38-B56D-F8820F502C9D}"/>
    <cellStyle name="Total 2 2 2 3 7 4 3" xfId="19879" xr:uid="{77E0B9B3-8340-4D72-9555-99B3A29DB498}"/>
    <cellStyle name="Total 2 2 2 3 7 5" xfId="12170" xr:uid="{89738299-51D4-448A-BBFF-1084D454ED3B}"/>
    <cellStyle name="Total 2 2 2 3 7 6" xfId="19710" xr:uid="{94FC3330-3961-4E4D-9B99-03051C823A24}"/>
    <cellStyle name="Total 2 2 2 3 8" xfId="5209" xr:uid="{1D36EA03-F3D9-48F0-AE9C-265839917C07}"/>
    <cellStyle name="Total 2 2 2 3 8 2" xfId="14146" xr:uid="{9989842C-1A8E-4E1C-B76A-2EE7BFD473AD}"/>
    <cellStyle name="Total 2 2 2 3 8 3" xfId="20348" xr:uid="{C592692C-8898-4960-895A-E64A05B32376}"/>
    <cellStyle name="Total 2 2 2 3 9" xfId="7367" xr:uid="{551A80C5-F6BE-4EDD-B797-DAD1F1FAF8B3}"/>
    <cellStyle name="Total 2 2 2 3 9 2" xfId="16304" xr:uid="{24273B8F-37A6-4BFD-9279-D841D83FC093}"/>
    <cellStyle name="Total 2 2 2 3 9 3" xfId="22506" xr:uid="{E4059423-11FE-42A1-BEE0-326F2F760BC2}"/>
    <cellStyle name="Total 2 2 2 4" xfId="2161" xr:uid="{00000000-0005-0000-0000-0000A5050000}"/>
    <cellStyle name="Total 2 2 2 4 10" xfId="9258" xr:uid="{E436530E-9D31-448C-A6D3-9D4ACDC5E141}"/>
    <cellStyle name="Total 2 2 2 4 10 2" xfId="18195" xr:uid="{D89931D0-F5D4-4C87-AB61-7E1DD0FD9BC3}"/>
    <cellStyle name="Total 2 2 2 4 10 3" xfId="24397" xr:uid="{C273C94A-688D-432E-BB56-FE70FBA70484}"/>
    <cellStyle name="Total 2 2 2 4 11" xfId="11098" xr:uid="{14EDC627-C9FB-4084-A635-B1CBE54A30E2}"/>
    <cellStyle name="Total 2 2 2 4 12" xfId="18638" xr:uid="{F1E00E26-C3D8-4A50-ADAB-E0DEC70285AE}"/>
    <cellStyle name="Total 2 2 2 4 2" xfId="2765" xr:uid="{00000000-0005-0000-0000-0000A6050000}"/>
    <cellStyle name="Total 2 2 2 4 2 2" xfId="5831" xr:uid="{AB10A209-810F-4879-8C69-1B8683AF2BCF}"/>
    <cellStyle name="Total 2 2 2 4 2 2 2" xfId="14768" xr:uid="{A43E9D0B-7DE4-4ADD-AE45-B087C6D6FAAC}"/>
    <cellStyle name="Total 2 2 2 4 2 2 3" xfId="20970" xr:uid="{5B409DF6-1AA5-4EC8-B7FE-D8B29CAA9B2B}"/>
    <cellStyle name="Total 2 2 2 4 2 3" xfId="7989" xr:uid="{D59D37BA-F214-47F8-8E94-AC88A1F9E736}"/>
    <cellStyle name="Total 2 2 2 4 2 3 2" xfId="16926" xr:uid="{75897B28-63E8-464B-8577-44D104B5A11B}"/>
    <cellStyle name="Total 2 2 2 4 2 3 3" xfId="23128" xr:uid="{FCC31484-DBF2-4688-B640-435F56A67484}"/>
    <cellStyle name="Total 2 2 2 4 2 4" xfId="6398" xr:uid="{65F150D4-5839-48B8-B381-218CC35E3303}"/>
    <cellStyle name="Total 2 2 2 4 2 4 2" xfId="15335" xr:uid="{8E6D1868-6BEE-4CCE-9C23-8F76F86BC33C}"/>
    <cellStyle name="Total 2 2 2 4 2 4 3" xfId="21537" xr:uid="{C1A9E6A9-97A4-4F66-9CB4-8DD2FBAB63C7}"/>
    <cellStyle name="Total 2 2 2 4 2 5" xfId="11702" xr:uid="{5B730C19-DE96-4C14-8449-D2BB319AC981}"/>
    <cellStyle name="Total 2 2 2 4 2 6" xfId="19242" xr:uid="{5E975231-1030-4801-BF86-4A570CC8047C}"/>
    <cellStyle name="Total 2 2 2 4 3" xfId="2875" xr:uid="{00000000-0005-0000-0000-0000A7050000}"/>
    <cellStyle name="Total 2 2 2 4 3 2" xfId="5941" xr:uid="{F13DD146-795C-4563-8814-30A73DFF9C01}"/>
    <cellStyle name="Total 2 2 2 4 3 2 2" xfId="14878" xr:uid="{1A6B4517-B3E9-435F-9B86-01FD92589D44}"/>
    <cellStyle name="Total 2 2 2 4 3 2 3" xfId="21080" xr:uid="{63E9E524-BD91-482F-93B4-C797728CA1AF}"/>
    <cellStyle name="Total 2 2 2 4 3 3" xfId="8099" xr:uid="{24CAAEEA-4B75-4501-A4A0-E8BB17CA9E58}"/>
    <cellStyle name="Total 2 2 2 4 3 3 2" xfId="17036" xr:uid="{404F4B6B-D8C2-457E-B07C-EE9BB0E24DEC}"/>
    <cellStyle name="Total 2 2 2 4 3 3 3" xfId="23238" xr:uid="{E7E1C83C-AD90-4534-AE7D-D4AC8D1B644C}"/>
    <cellStyle name="Total 2 2 2 4 3 4" xfId="8884" xr:uid="{43E12111-F332-4F95-8912-00F9921D2238}"/>
    <cellStyle name="Total 2 2 2 4 3 4 2" xfId="17821" xr:uid="{1A13B299-D7A2-4720-BE0B-9A0C1C0DF61D}"/>
    <cellStyle name="Total 2 2 2 4 3 4 3" xfId="24023" xr:uid="{B24D6C8D-7365-4C16-92A2-6073E206627E}"/>
    <cellStyle name="Total 2 2 2 4 3 5" xfId="11812" xr:uid="{2BCFF4AE-5243-456D-A8FB-138F2FF39ADC}"/>
    <cellStyle name="Total 2 2 2 4 3 6" xfId="19352" xr:uid="{97A435E0-1CAA-4443-B585-E24DA0145BF2}"/>
    <cellStyle name="Total 2 2 2 4 4" xfId="2979" xr:uid="{00000000-0005-0000-0000-0000A8050000}"/>
    <cellStyle name="Total 2 2 2 4 4 2" xfId="6045" xr:uid="{26F324BC-5FA2-4E28-BF5B-E6A615CCA49E}"/>
    <cellStyle name="Total 2 2 2 4 4 2 2" xfId="14982" xr:uid="{72AD6EDA-8E05-41D5-ACB6-56E4CBCCF587}"/>
    <cellStyle name="Total 2 2 2 4 4 2 3" xfId="21184" xr:uid="{A41AC510-87A2-450C-B0A7-5385DA89D1B7}"/>
    <cellStyle name="Total 2 2 2 4 4 3" xfId="8203" xr:uid="{0E7F0073-1477-4CA0-B2B7-D711CC28F1DB}"/>
    <cellStyle name="Total 2 2 2 4 4 3 2" xfId="17140" xr:uid="{F9A8BDA8-138E-440A-8626-F95E76B96FD8}"/>
    <cellStyle name="Total 2 2 2 4 4 3 3" xfId="23342" xr:uid="{88B75165-B401-4BAD-A211-2961464D0FDF}"/>
    <cellStyle name="Total 2 2 2 4 4 4" xfId="6644" xr:uid="{BA647A77-29F4-44C6-8B44-9EFA6955D046}"/>
    <cellStyle name="Total 2 2 2 4 4 4 2" xfId="15581" xr:uid="{45C6E913-82C2-4613-93B3-F2EDD7A2FD2D}"/>
    <cellStyle name="Total 2 2 2 4 4 4 3" xfId="21783" xr:uid="{00782447-AC30-4B96-8F39-EDA02E6D4E5C}"/>
    <cellStyle name="Total 2 2 2 4 4 5" xfId="11916" xr:uid="{34C41FEB-C61A-4C76-8BEF-7460FFE6B1CA}"/>
    <cellStyle name="Total 2 2 2 4 4 6" xfId="19456" xr:uid="{1C587B3C-2587-447F-BC73-AB40099DC321}"/>
    <cellStyle name="Total 2 2 2 4 5" xfId="3102" xr:uid="{00000000-0005-0000-0000-0000A9050000}"/>
    <cellStyle name="Total 2 2 2 4 5 2" xfId="6168" xr:uid="{7788C4BA-CC37-405D-A50A-1AE7F40B49E0}"/>
    <cellStyle name="Total 2 2 2 4 5 2 2" xfId="15105" xr:uid="{4BC41184-E5C0-4D25-9B14-41F661EA64F5}"/>
    <cellStyle name="Total 2 2 2 4 5 2 3" xfId="21307" xr:uid="{6C487F0F-1B74-4BDA-BB10-6C547693F8CD}"/>
    <cellStyle name="Total 2 2 2 4 5 3" xfId="8326" xr:uid="{C4C6DC4F-047A-48C3-B5B7-98481476E221}"/>
    <cellStyle name="Total 2 2 2 4 5 3 2" xfId="17263" xr:uid="{F6D5DA85-B8B6-4CD0-985A-08971EA03421}"/>
    <cellStyle name="Total 2 2 2 4 5 3 3" xfId="23465" xr:uid="{7C07D443-D5CF-4F4C-8C02-8241283993AE}"/>
    <cellStyle name="Total 2 2 2 4 5 4" xfId="8505" xr:uid="{6F6D5C6A-3C43-44E5-9BC4-D1EE56172725}"/>
    <cellStyle name="Total 2 2 2 4 5 4 2" xfId="17442" xr:uid="{2299808E-D1DB-4639-984A-5CF2D0E80D2C}"/>
    <cellStyle name="Total 2 2 2 4 5 4 3" xfId="23644" xr:uid="{6E26186A-D0A9-4D88-86F1-43FB19558EC4}"/>
    <cellStyle name="Total 2 2 2 4 5 5" xfId="12039" xr:uid="{1E788402-A5A2-4222-A73D-BB7405EB4F6D}"/>
    <cellStyle name="Total 2 2 2 4 5 6" xfId="19579" xr:uid="{00EF1A21-28E9-4F6E-9382-599CEB57A3E9}"/>
    <cellStyle name="Total 2 2 2 4 6" xfId="3174" xr:uid="{00000000-0005-0000-0000-0000AA050000}"/>
    <cellStyle name="Total 2 2 2 4 6 2" xfId="6240" xr:uid="{6D0D88EC-58DC-4FF8-8FEA-858996D48694}"/>
    <cellStyle name="Total 2 2 2 4 6 2 2" xfId="15177" xr:uid="{0363E6FB-32F4-4B72-ABE7-8A557D7A940D}"/>
    <cellStyle name="Total 2 2 2 4 6 2 3" xfId="21379" xr:uid="{C41C19F7-4883-4F7B-BE8E-AD9780FEBB62}"/>
    <cellStyle name="Total 2 2 2 4 6 3" xfId="8398" xr:uid="{DDCCF433-FC72-4DD5-AC1E-16D746C8185C}"/>
    <cellStyle name="Total 2 2 2 4 6 3 2" xfId="17335" xr:uid="{5A2A2BA2-4A72-479B-BFAA-ECBBC29321B0}"/>
    <cellStyle name="Total 2 2 2 4 6 3 3" xfId="23537" xr:uid="{C655C5B2-A19F-40D0-AAA4-A09360B78B3E}"/>
    <cellStyle name="Total 2 2 2 4 6 4" xfId="6626" xr:uid="{59DB323E-8A76-46A4-B1C4-2535D55A5C07}"/>
    <cellStyle name="Total 2 2 2 4 6 4 2" xfId="15563" xr:uid="{62D15271-06F7-441D-A5FA-B4E16F71CE32}"/>
    <cellStyle name="Total 2 2 2 4 6 4 3" xfId="21765" xr:uid="{79B87033-4809-4462-A27B-BA3D10947C7B}"/>
    <cellStyle name="Total 2 2 2 4 6 5" xfId="12111" xr:uid="{D5A567A4-18C7-4183-845B-2E0C2B98C703}"/>
    <cellStyle name="Total 2 2 2 4 6 6" xfId="19651" xr:uid="{8B2A232C-9B16-4232-A8B7-C022B1716A78}"/>
    <cellStyle name="Total 2 2 2 4 7" xfId="3251" xr:uid="{00000000-0005-0000-0000-0000AB050000}"/>
    <cellStyle name="Total 2 2 2 4 7 2" xfId="6317" xr:uid="{C1F015F2-6AA9-4B4A-9EA5-4AE79871B4DA}"/>
    <cellStyle name="Total 2 2 2 4 7 2 2" xfId="15254" xr:uid="{70CA0DB2-33C3-42F1-863B-646B1671F752}"/>
    <cellStyle name="Total 2 2 2 4 7 2 3" xfId="21456" xr:uid="{E7866D29-B64F-47C0-A442-EC46371B8E6D}"/>
    <cellStyle name="Total 2 2 2 4 7 3" xfId="8475" xr:uid="{E78BD1DE-94DF-4D78-A490-35722D5094A4}"/>
    <cellStyle name="Total 2 2 2 4 7 3 2" xfId="17412" xr:uid="{09E2DEEA-50E5-446A-9997-13DD790BECD2}"/>
    <cellStyle name="Total 2 2 2 4 7 3 3" xfId="23614" xr:uid="{5A40E6E1-32D8-428B-A5EE-762E74B1C03D}"/>
    <cellStyle name="Total 2 2 2 4 7 4" xfId="3322" xr:uid="{91B850CF-04F0-4304-988B-D8229D495089}"/>
    <cellStyle name="Total 2 2 2 4 7 4 2" xfId="12259" xr:uid="{20F9DA77-4FCB-49F5-8259-7D5857C69A71}"/>
    <cellStyle name="Total 2 2 2 4 7 4 3" xfId="19792" xr:uid="{D326676C-AEC5-44CC-8EE9-59CB5F4F2C83}"/>
    <cellStyle name="Total 2 2 2 4 7 5" xfId="12188" xr:uid="{21671D34-D835-402B-927D-9EE7DFF143E3}"/>
    <cellStyle name="Total 2 2 2 4 7 6" xfId="19728" xr:uid="{7C31913E-3125-4ED6-B549-804BAB64BB87}"/>
    <cellStyle name="Total 2 2 2 4 8" xfId="5227" xr:uid="{80C31B43-D765-4E16-A32E-C5CB3AF3107B}"/>
    <cellStyle name="Total 2 2 2 4 8 2" xfId="14164" xr:uid="{A273101B-7B17-4183-9250-DF7492E43278}"/>
    <cellStyle name="Total 2 2 2 4 8 3" xfId="20366" xr:uid="{17F9A39A-D08C-4955-90B4-7411AE3E6FE5}"/>
    <cellStyle name="Total 2 2 2 4 9" xfId="7385" xr:uid="{0EEF58E2-FCA5-401F-B8B4-3194189CBA10}"/>
    <cellStyle name="Total 2 2 2 4 9 2" xfId="16322" xr:uid="{B7914736-2BD2-45D4-9A90-B98CDEF2968C}"/>
    <cellStyle name="Total 2 2 2 4 9 3" xfId="22524" xr:uid="{13C2BDCA-6CE4-4DC0-BBAC-F2B822AC2B75}"/>
    <cellStyle name="Total 2 2 2 5" xfId="1266" xr:uid="{00000000-0005-0000-0000-0000AC050000}"/>
    <cellStyle name="Total 2 2 2 5 2" xfId="4333" xr:uid="{08239E7A-1139-471B-8A78-7A1566556FE2}"/>
    <cellStyle name="Total 2 2 2 5 2 2" xfId="13270" xr:uid="{69CBF365-13B2-4DE7-9FE0-DCCC3519F868}"/>
    <cellStyle name="Total 2 2 2 5 2 3" xfId="20197" xr:uid="{4A0C6CA6-2995-4DD6-98BB-6E8BB28A21B2}"/>
    <cellStyle name="Total 2 2 2 5 3" xfId="6879" xr:uid="{B33D1BFC-2496-436D-A4E9-92DB7DD99048}"/>
    <cellStyle name="Total 2 2 2 5 3 2" xfId="15816" xr:uid="{F4785D0B-14EC-40F0-B16E-023A64FA3F58}"/>
    <cellStyle name="Total 2 2 2 5 3 3" xfId="22018" xr:uid="{049BDA38-33DB-48CA-97EF-BD1A45459669}"/>
    <cellStyle name="Total 2 2 2 5 4" xfId="7016" xr:uid="{26FB15C0-D6F5-4258-9492-4E4AFCA9229F}"/>
    <cellStyle name="Total 2 2 2 5 4 2" xfId="15953" xr:uid="{15A43079-41F9-44F4-8835-08C669C1B807}"/>
    <cellStyle name="Total 2 2 2 5 4 3" xfId="22155" xr:uid="{3C419F1B-8480-4191-99CC-222C44CB921A}"/>
    <cellStyle name="Total 2 2 2 5 5" xfId="10207" xr:uid="{1507DA3C-6BF3-45A8-BB2E-78A7558C90F4}"/>
    <cellStyle name="Total 2 2 2 5 6" xfId="18472" xr:uid="{4F37F598-95F2-4F21-8E29-A664531BBDEA}"/>
    <cellStyle name="Total 2 2 2 6" xfId="2333" xr:uid="{00000000-0005-0000-0000-0000AD050000}"/>
    <cellStyle name="Total 2 2 2 6 2" xfId="5399" xr:uid="{86642955-474A-4514-8BEA-65E623DE9AE2}"/>
    <cellStyle name="Total 2 2 2 6 2 2" xfId="14336" xr:uid="{5018BD37-66D9-45CA-90E1-D8D34A33EE0F}"/>
    <cellStyle name="Total 2 2 2 6 2 3" xfId="20538" xr:uid="{B4894537-5E90-4114-8DD1-6E24F9A2CDD7}"/>
    <cellStyle name="Total 2 2 2 6 3" xfId="7557" xr:uid="{2C406504-E551-4615-B42B-0A5C174D28BA}"/>
    <cellStyle name="Total 2 2 2 6 3 2" xfId="16494" xr:uid="{11AC684B-7603-42F6-8F10-7FF006B9F80F}"/>
    <cellStyle name="Total 2 2 2 6 3 3" xfId="22696" xr:uid="{061A04FB-6406-4714-953B-99CEE3FA8078}"/>
    <cellStyle name="Total 2 2 2 6 4" xfId="8491" xr:uid="{BADB579D-FE69-49F9-8AED-35970F142C7D}"/>
    <cellStyle name="Total 2 2 2 6 4 2" xfId="17428" xr:uid="{FE53BE4D-A7F6-4697-9854-92E409390D0E}"/>
    <cellStyle name="Total 2 2 2 6 4 3" xfId="23630" xr:uid="{2E5D70D2-28B6-40BD-9BCD-36A8FB033C70}"/>
    <cellStyle name="Total 2 2 2 6 5" xfId="11270" xr:uid="{6FC508E1-F257-4499-A3D5-EE5C8994FC67}"/>
    <cellStyle name="Total 2 2 2 6 6" xfId="18810" xr:uid="{466BBB6C-7359-4220-878D-6AE4A2E163D1}"/>
    <cellStyle name="Total 2 2 2 7" xfId="2609" xr:uid="{00000000-0005-0000-0000-0000AE050000}"/>
    <cellStyle name="Total 2 2 2 7 2" xfId="5675" xr:uid="{30309975-F8C3-4B6C-BAFA-5EE157294EC4}"/>
    <cellStyle name="Total 2 2 2 7 2 2" xfId="14612" xr:uid="{3385ABBB-6593-4DBB-BC96-8EB8AB417241}"/>
    <cellStyle name="Total 2 2 2 7 2 3" xfId="20814" xr:uid="{703EE048-ADA5-4F08-AB90-A6EA41F8B486}"/>
    <cellStyle name="Total 2 2 2 7 3" xfId="7833" xr:uid="{03F88556-1326-49D1-B311-BE8AB857A4DD}"/>
    <cellStyle name="Total 2 2 2 7 3 2" xfId="16770" xr:uid="{33ECB28A-D0DD-4197-95E0-FA8EE09AB1F1}"/>
    <cellStyle name="Total 2 2 2 7 3 3" xfId="22972" xr:uid="{D36A25FF-52E8-47BC-A7E1-A5C3D2EF0768}"/>
    <cellStyle name="Total 2 2 2 7 4" xfId="9127" xr:uid="{196D76E5-EA30-4944-8EE0-43D30491DFA4}"/>
    <cellStyle name="Total 2 2 2 7 4 2" xfId="18064" xr:uid="{603F975D-91FD-4841-BD20-1F2715343250}"/>
    <cellStyle name="Total 2 2 2 7 4 3" xfId="24266" xr:uid="{B6274D09-E55E-4B3E-AFAE-9AE4BDF72365}"/>
    <cellStyle name="Total 2 2 2 7 5" xfId="11546" xr:uid="{F23F096A-233E-4CE7-B7B0-D95981345271}"/>
    <cellStyle name="Total 2 2 2 7 6" xfId="19086" xr:uid="{C52385A8-02C2-442C-8A62-4E6A449A73A5}"/>
    <cellStyle name="Total 2 2 2 8" xfId="2424" xr:uid="{00000000-0005-0000-0000-0000AF050000}"/>
    <cellStyle name="Total 2 2 2 8 2" xfId="5490" xr:uid="{4DD6A894-8785-46FD-954D-358FB62BDA7A}"/>
    <cellStyle name="Total 2 2 2 8 2 2" xfId="14427" xr:uid="{AA141AD2-F116-47C7-BD00-B2A5AF0F9AFB}"/>
    <cellStyle name="Total 2 2 2 8 2 3" xfId="20629" xr:uid="{E945828A-5B3A-48C4-8C5D-AA8E374DB3AF}"/>
    <cellStyle name="Total 2 2 2 8 3" xfId="7648" xr:uid="{51F45886-439F-4222-9C10-55C954968B71}"/>
    <cellStyle name="Total 2 2 2 8 3 2" xfId="16585" xr:uid="{45F7B8AE-FE44-41DB-AD59-519787040885}"/>
    <cellStyle name="Total 2 2 2 8 3 3" xfId="22787" xr:uid="{7AAEBE72-ED37-456F-B7E2-5680AEB5C689}"/>
    <cellStyle name="Total 2 2 2 8 4" xfId="7079" xr:uid="{4CB5F77B-C486-45DB-BD04-FBFF56DA3583}"/>
    <cellStyle name="Total 2 2 2 8 4 2" xfId="16016" xr:uid="{D1B6875A-9443-41EA-BDDF-044F347DDA56}"/>
    <cellStyle name="Total 2 2 2 8 4 3" xfId="22218" xr:uid="{C634788C-9E7E-487B-8E75-E7C91A321C96}"/>
    <cellStyle name="Total 2 2 2 8 5" xfId="11361" xr:uid="{2FC4F224-2D00-4835-9788-DEC4BB69E86E}"/>
    <cellStyle name="Total 2 2 2 8 6" xfId="18901" xr:uid="{AAF66D4D-D4E8-4602-A85D-22EF1A1DA44C}"/>
    <cellStyle name="Total 2 2 2 9" xfId="3763" xr:uid="{D84C1E44-EC23-4871-AADC-79BDC6AF5B4C}"/>
    <cellStyle name="Total 2 2 2 9 2" xfId="12700" xr:uid="{2D12A63C-FEED-4905-BCE0-A5D517FF4074}"/>
    <cellStyle name="Total 2 2 2 9 3" xfId="19961" xr:uid="{F15A7756-65FE-4736-8F45-706ABEDA51FA}"/>
    <cellStyle name="Total 2 2 3" xfId="1486" xr:uid="{00000000-0005-0000-0000-0000B0050000}"/>
    <cellStyle name="Total 2 2 3 10" xfId="6886" xr:uid="{FDDF4132-8B92-429B-AD72-3DE7DEE06E7B}"/>
    <cellStyle name="Total 2 2 3 10 2" xfId="15823" xr:uid="{883E62FF-D57C-42BE-A412-36696D9D9CB5}"/>
    <cellStyle name="Total 2 2 3 10 3" xfId="22025" xr:uid="{83394287-1866-4F64-9782-9511ACB92074}"/>
    <cellStyle name="Total 2 2 3 11" xfId="10427" xr:uid="{B95B86A2-5D35-42BC-BF7C-6F5FB3F755E8}"/>
    <cellStyle name="Total 2 2 3 12" xfId="18525" xr:uid="{6F7A9DF0-17EF-4CB5-9551-33299EBE755F}"/>
    <cellStyle name="Total 2 2 3 2" xfId="2572" xr:uid="{00000000-0005-0000-0000-0000B1050000}"/>
    <cellStyle name="Total 2 2 3 2 2" xfId="5638" xr:uid="{3F8F26B7-55F0-48F9-8FD6-16C51D4B427F}"/>
    <cellStyle name="Total 2 2 3 2 2 2" xfId="14575" xr:uid="{C15FBE93-F7EB-4568-AACC-C5657CFCC14B}"/>
    <cellStyle name="Total 2 2 3 2 2 3" xfId="20777" xr:uid="{9A7014E7-CC59-4A9B-9422-339877B5EE09}"/>
    <cellStyle name="Total 2 2 3 2 3" xfId="7796" xr:uid="{690EC511-3819-4D00-A349-057D81F861BA}"/>
    <cellStyle name="Total 2 2 3 2 3 2" xfId="16733" xr:uid="{C0E86019-0A9D-40CD-BAEE-0647B6A2D724}"/>
    <cellStyle name="Total 2 2 3 2 3 3" xfId="22935" xr:uid="{A2D98919-3E87-4925-96C0-9795E8B45857}"/>
    <cellStyle name="Total 2 2 3 2 4" xfId="7054" xr:uid="{BF898413-BC5D-439E-AB61-4D7E3610D9F9}"/>
    <cellStyle name="Total 2 2 3 2 4 2" xfId="15991" xr:uid="{0B381F23-4E4D-4B62-9EC3-B23821A5C01B}"/>
    <cellStyle name="Total 2 2 3 2 4 3" xfId="22193" xr:uid="{633D4639-A021-4B74-9085-F3CD51DFAB6F}"/>
    <cellStyle name="Total 2 2 3 2 5" xfId="11509" xr:uid="{5FB84084-B9D8-4B0A-8AC9-3A33FD0AAA0B}"/>
    <cellStyle name="Total 2 2 3 2 6" xfId="19049" xr:uid="{FA25AEB5-3C8E-438C-B30B-5FBF60237546}"/>
    <cellStyle name="Total 2 2 3 3" xfId="772" xr:uid="{00000000-0005-0000-0000-0000B2050000}"/>
    <cellStyle name="Total 2 2 3 3 2" xfId="3839" xr:uid="{D1CCB8C4-3337-4D9F-BA20-4B28BCD4081D}"/>
    <cellStyle name="Total 2 2 3 3 2 2" xfId="12776" xr:uid="{60254733-DB22-4DB3-9F0A-5F909F8A57E3}"/>
    <cellStyle name="Total 2 2 3 3 2 3" xfId="19982" xr:uid="{3732813C-011C-4266-B8ED-1395A6C58613}"/>
    <cellStyle name="Total 2 2 3 3 3" xfId="6527" xr:uid="{0F1EB62C-2E48-44BE-986E-8679B98A2BCF}"/>
    <cellStyle name="Total 2 2 3 3 3 2" xfId="15464" xr:uid="{FAA183C1-A5BF-43FC-ACA0-2E97098F0CAC}"/>
    <cellStyle name="Total 2 2 3 3 3 3" xfId="21666" xr:uid="{53686173-5FEE-45FB-BB65-89E49436827A}"/>
    <cellStyle name="Total 2 2 3 3 4" xfId="7160" xr:uid="{88E32359-6DCC-4484-BA6E-A0D7689D65CD}"/>
    <cellStyle name="Total 2 2 3 3 4 2" xfId="16097" xr:uid="{E147669F-051C-4BDD-AC7A-7C5310695B56}"/>
    <cellStyle name="Total 2 2 3 3 4 3" xfId="22299" xr:uid="{B14EAD82-29D4-4D4E-A9BD-62358E7B02B8}"/>
    <cellStyle name="Total 2 2 3 3 5" xfId="9713" xr:uid="{A6F1B815-6F7C-417A-9F1E-C8F6CDACBB99}"/>
    <cellStyle name="Total 2 2 3 3 6" xfId="18257" xr:uid="{FF7B35DC-9B61-4F3A-BF7D-FC9A48C1511A}"/>
    <cellStyle name="Total 2 2 3 4" xfId="2570" xr:uid="{00000000-0005-0000-0000-0000B3050000}"/>
    <cellStyle name="Total 2 2 3 4 2" xfId="5636" xr:uid="{8ED097DF-5E3E-4D39-8C21-25402BBD945F}"/>
    <cellStyle name="Total 2 2 3 4 2 2" xfId="14573" xr:uid="{B5FE3052-BDC4-4C05-A39C-1C892E849B3B}"/>
    <cellStyle name="Total 2 2 3 4 2 3" xfId="20775" xr:uid="{4F4FEFCE-3717-45FA-924D-165F8A686DB2}"/>
    <cellStyle name="Total 2 2 3 4 3" xfId="7794" xr:uid="{C3577AE7-6C2C-4D9A-A86A-F653CF94AC05}"/>
    <cellStyle name="Total 2 2 3 4 3 2" xfId="16731" xr:uid="{58E93EDC-C4A2-421F-BBF5-FAD9F2FC384D}"/>
    <cellStyle name="Total 2 2 3 4 3 3" xfId="22933" xr:uid="{C79A3F74-23EA-4AD6-843D-AC522AA28B46}"/>
    <cellStyle name="Total 2 2 3 4 4" xfId="9250" xr:uid="{23925EB5-B8D0-452E-A731-00AF9D95DC33}"/>
    <cellStyle name="Total 2 2 3 4 4 2" xfId="18187" xr:uid="{7B8A3740-A437-4736-A785-AECCC2B31E18}"/>
    <cellStyle name="Total 2 2 3 4 4 3" xfId="24389" xr:uid="{7EB3D34B-596E-4094-A043-BB306A0CE7AB}"/>
    <cellStyle name="Total 2 2 3 4 5" xfId="11507" xr:uid="{69F20670-E2C8-4B91-BAFB-673EAD6D15D8}"/>
    <cellStyle name="Total 2 2 3 4 6" xfId="19047" xr:uid="{FF4547D8-C57A-48CA-B78A-2CE1AF6CEDC8}"/>
    <cellStyle name="Total 2 2 3 5" xfId="2633" xr:uid="{00000000-0005-0000-0000-0000B4050000}"/>
    <cellStyle name="Total 2 2 3 5 2" xfId="5699" xr:uid="{3E890388-C1B6-424D-AB9C-FE9920CF7DB5}"/>
    <cellStyle name="Total 2 2 3 5 2 2" xfId="14636" xr:uid="{BBCD2B21-1C40-4856-9B17-7BBD2B798338}"/>
    <cellStyle name="Total 2 2 3 5 2 3" xfId="20838" xr:uid="{C131EFB6-3787-4FAE-B34B-410437F453A3}"/>
    <cellStyle name="Total 2 2 3 5 3" xfId="7857" xr:uid="{D72C6D57-6785-493A-A0F7-E8F89B948BD8}"/>
    <cellStyle name="Total 2 2 3 5 3 2" xfId="16794" xr:uid="{41BDF33D-FD6E-444C-AFDC-977971DA8821}"/>
    <cellStyle name="Total 2 2 3 5 3 3" xfId="22996" xr:uid="{198631DB-589D-4F84-AE7C-AF2F30E1ABC3}"/>
    <cellStyle name="Total 2 2 3 5 4" xfId="7149" xr:uid="{219675F0-86BF-49DE-945D-DD3550F4473D}"/>
    <cellStyle name="Total 2 2 3 5 4 2" xfId="16086" xr:uid="{547408FC-30C7-4DFD-9C67-77C84A318D4D}"/>
    <cellStyle name="Total 2 2 3 5 4 3" xfId="22288" xr:uid="{BE13D0E6-494E-4299-A325-C4DAFF84F441}"/>
    <cellStyle name="Total 2 2 3 5 5" xfId="11570" xr:uid="{F81952F0-119B-44E1-B581-5A06022B5416}"/>
    <cellStyle name="Total 2 2 3 5 6" xfId="19110" xr:uid="{1A687AE9-388E-4F20-81BF-34B7601C744A}"/>
    <cellStyle name="Total 2 2 3 6" xfId="3007" xr:uid="{00000000-0005-0000-0000-0000B5050000}"/>
    <cellStyle name="Total 2 2 3 6 2" xfId="6073" xr:uid="{045327DA-DC90-440E-802A-129A4BE15A19}"/>
    <cellStyle name="Total 2 2 3 6 2 2" xfId="15010" xr:uid="{8AFC7009-A6D1-4221-BF97-3B2F902EA316}"/>
    <cellStyle name="Total 2 2 3 6 2 3" xfId="21212" xr:uid="{A32FD6EC-0D86-4B7F-8F2F-66F64F5E91A0}"/>
    <cellStyle name="Total 2 2 3 6 3" xfId="8231" xr:uid="{6199A8BB-1397-4123-83B3-BB0CD7FCAC49}"/>
    <cellStyle name="Total 2 2 3 6 3 2" xfId="17168" xr:uid="{34698028-214E-453F-B0DC-360281C903D8}"/>
    <cellStyle name="Total 2 2 3 6 3 3" xfId="23370" xr:uid="{10C08066-0FF8-48F9-B628-8EE745626B89}"/>
    <cellStyle name="Total 2 2 3 6 4" xfId="9180" xr:uid="{74BFDE5A-C1B5-4301-B682-501A04263075}"/>
    <cellStyle name="Total 2 2 3 6 4 2" xfId="18117" xr:uid="{C1807492-40BA-494D-8082-A5DA73B8F870}"/>
    <cellStyle name="Total 2 2 3 6 4 3" xfId="24319" xr:uid="{3BFF36A8-E640-4731-8FB1-A3D36DC3CFA0}"/>
    <cellStyle name="Total 2 2 3 6 5" xfId="11944" xr:uid="{B7974DC9-CE09-46B9-9CE7-AEAD1C715492}"/>
    <cellStyle name="Total 2 2 3 6 6" xfId="19484" xr:uid="{8EA11317-2FB5-47D3-A5B5-030E2EE65E35}"/>
    <cellStyle name="Total 2 2 3 7" xfId="2203" xr:uid="{00000000-0005-0000-0000-0000B6050000}"/>
    <cellStyle name="Total 2 2 3 7 2" xfId="5269" xr:uid="{87C818B2-AF9D-4F62-8807-BE89BB777028}"/>
    <cellStyle name="Total 2 2 3 7 2 2" xfId="14206" xr:uid="{C4936276-2EBE-4578-BAC9-49D5AE3BDB12}"/>
    <cellStyle name="Total 2 2 3 7 2 3" xfId="20408" xr:uid="{6E31145D-2123-4E53-B7F4-D7EFE065B38E}"/>
    <cellStyle name="Total 2 2 3 7 3" xfId="7427" xr:uid="{EE93401D-DF00-40C6-871C-EECA3D3FB98F}"/>
    <cellStyle name="Total 2 2 3 7 3 2" xfId="16364" xr:uid="{48EC3BD4-47EF-42A8-AE3F-7DA807191956}"/>
    <cellStyle name="Total 2 2 3 7 3 3" xfId="22566" xr:uid="{F36DBD35-E816-4895-9218-43782069149A}"/>
    <cellStyle name="Total 2 2 3 7 4" xfId="7238" xr:uid="{207EAC64-A00D-4C88-943B-A3559CD87392}"/>
    <cellStyle name="Total 2 2 3 7 4 2" xfId="16175" xr:uid="{86F0AF19-BED9-4FD7-9E83-86D38F00E223}"/>
    <cellStyle name="Total 2 2 3 7 4 3" xfId="22377" xr:uid="{AB523C0D-AE0A-4B27-A1EA-D6AF6C648385}"/>
    <cellStyle name="Total 2 2 3 7 5" xfId="11140" xr:uid="{B85B6440-EEDE-4B75-B578-C571054E18A1}"/>
    <cellStyle name="Total 2 2 3 7 6" xfId="18680" xr:uid="{8BAFA0B3-5769-473B-9091-46564EED6315}"/>
    <cellStyle name="Total 2 2 3 8" xfId="4553" xr:uid="{459314CC-E5EA-473A-87E2-9A77A0CCCDC6}"/>
    <cellStyle name="Total 2 2 3 8 2" xfId="13490" xr:uid="{6B36ED0B-A090-4274-A9A6-6C851131D6CB}"/>
    <cellStyle name="Total 2 2 3 8 3" xfId="20250" xr:uid="{E775BBD3-A666-4DB0-90E0-5E6B1D3FEAC9}"/>
    <cellStyle name="Total 2 2 3 9" xfId="7003" xr:uid="{923CA6A4-3BCE-4035-8EA9-E94FEE892110}"/>
    <cellStyle name="Total 2 2 3 9 2" xfId="15940" xr:uid="{0BED2998-011D-4219-B8B0-6EB54712D2FF}"/>
    <cellStyle name="Total 2 2 3 9 3" xfId="22142" xr:uid="{8E52976E-EBAF-4F84-973F-2753075C3487}"/>
    <cellStyle name="Total 2 2 4" xfId="1324" xr:uid="{00000000-0005-0000-0000-0000B7050000}"/>
    <cellStyle name="Total 2 2 4 10" xfId="7259" xr:uid="{B3884C8F-0AB7-4A5C-9515-9B0E306A72D2}"/>
    <cellStyle name="Total 2 2 4 10 2" xfId="16196" xr:uid="{F5E65135-37B7-4F20-A88F-DEB90C7E3330}"/>
    <cellStyle name="Total 2 2 4 10 3" xfId="22398" xr:uid="{1C7C4185-CF16-41A4-9804-268216A92E46}"/>
    <cellStyle name="Total 2 2 4 11" xfId="10265" xr:uid="{FBB26B40-AC24-4B24-8215-A78F2942DB97}"/>
    <cellStyle name="Total 2 2 4 12" xfId="18475" xr:uid="{B04B949E-3269-4690-86C4-573F4949B14D}"/>
    <cellStyle name="Total 2 2 4 2" xfId="2386" xr:uid="{00000000-0005-0000-0000-0000B8050000}"/>
    <cellStyle name="Total 2 2 4 2 2" xfId="5452" xr:uid="{ACCB7671-48A7-4415-B177-A3E8EBD827A0}"/>
    <cellStyle name="Total 2 2 4 2 2 2" xfId="14389" xr:uid="{C0F3415B-9A33-40D7-9A79-9242EDCE3AB3}"/>
    <cellStyle name="Total 2 2 4 2 2 3" xfId="20591" xr:uid="{881965DF-9236-4546-90FF-78E8CC6B0AA6}"/>
    <cellStyle name="Total 2 2 4 2 3" xfId="7610" xr:uid="{6830886C-C73E-417C-9079-AAAF6E739341}"/>
    <cellStyle name="Total 2 2 4 2 3 2" xfId="16547" xr:uid="{3F6E89D4-30E5-40C8-982C-28C1C6813000}"/>
    <cellStyle name="Total 2 2 4 2 3 3" xfId="22749" xr:uid="{716F74BC-22ED-42B5-87CF-3BE03EE0A1C3}"/>
    <cellStyle name="Total 2 2 4 2 4" xfId="3539" xr:uid="{C43C1989-6089-4C15-954D-3170B1FD78AC}"/>
    <cellStyle name="Total 2 2 4 2 4 2" xfId="12476" xr:uid="{C61E5E68-0D12-4747-9669-7EECFBC8A7DE}"/>
    <cellStyle name="Total 2 2 4 2 4 3" xfId="19849" xr:uid="{4017111A-7C13-4208-A666-16FAD53040CF}"/>
    <cellStyle name="Total 2 2 4 2 5" xfId="11323" xr:uid="{213E4CDE-F20E-4CED-A8F1-397A47F1F4FE}"/>
    <cellStyle name="Total 2 2 4 2 6" xfId="18863" xr:uid="{74A6C79F-21EA-430C-8705-E2CFA30027C3}"/>
    <cellStyle name="Total 2 2 4 3" xfId="2188" xr:uid="{00000000-0005-0000-0000-0000B9050000}"/>
    <cellStyle name="Total 2 2 4 3 2" xfId="5254" xr:uid="{2CE4DF1E-FCB6-471F-A043-550370846A05}"/>
    <cellStyle name="Total 2 2 4 3 2 2" xfId="14191" xr:uid="{85BE8EC8-301D-4164-A508-A3FF06B57032}"/>
    <cellStyle name="Total 2 2 4 3 2 3" xfId="20393" xr:uid="{68C1708E-53BD-4279-82B8-EC8223593DD6}"/>
    <cellStyle name="Total 2 2 4 3 3" xfId="7412" xr:uid="{0EAAEAFE-893F-417B-9A2E-AC9868BC07EE}"/>
    <cellStyle name="Total 2 2 4 3 3 2" xfId="16349" xr:uid="{75A2F5F7-DA5C-4B4E-865D-8E4445692DDE}"/>
    <cellStyle name="Total 2 2 4 3 3 3" xfId="22551" xr:uid="{443715CC-DAD8-470D-83A8-F328861B9F1E}"/>
    <cellStyle name="Total 2 2 4 3 4" xfId="6688" xr:uid="{99ED4E10-9765-4AD8-BAB0-75D9D58FDAE4}"/>
    <cellStyle name="Total 2 2 4 3 4 2" xfId="15625" xr:uid="{6C9D8C76-8CAC-4297-B042-F5883F3E512D}"/>
    <cellStyle name="Total 2 2 4 3 4 3" xfId="21827" xr:uid="{975B64D8-B223-4C4F-9AE6-C4E389E603F1}"/>
    <cellStyle name="Total 2 2 4 3 5" xfId="11125" xr:uid="{2ACAB27B-1179-4A98-A7CB-CE01C2F18F0D}"/>
    <cellStyle name="Total 2 2 4 3 6" xfId="18665" xr:uid="{15A5703A-F78F-461A-9074-3D4B1AFCA6D5}"/>
    <cellStyle name="Total 2 2 4 4" xfId="2780" xr:uid="{00000000-0005-0000-0000-0000BA050000}"/>
    <cellStyle name="Total 2 2 4 4 2" xfId="5846" xr:uid="{F822FABB-50C7-4804-A053-070C291A51E6}"/>
    <cellStyle name="Total 2 2 4 4 2 2" xfId="14783" xr:uid="{E37B5AA9-309B-42EC-941D-19F280682E78}"/>
    <cellStyle name="Total 2 2 4 4 2 3" xfId="20985" xr:uid="{FEDFC761-398F-423D-ACDD-EA73EB4DABDB}"/>
    <cellStyle name="Total 2 2 4 4 3" xfId="8004" xr:uid="{A06C08D4-3E7D-4657-92CE-9BA486CC8BC0}"/>
    <cellStyle name="Total 2 2 4 4 3 2" xfId="16941" xr:uid="{53583601-07D5-48DB-ABA4-EEFA63D5B58A}"/>
    <cellStyle name="Total 2 2 4 4 3 3" xfId="23143" xr:uid="{C9B01F5D-A372-4D4D-A870-4F13E17DDE02}"/>
    <cellStyle name="Total 2 2 4 4 4" xfId="6851" xr:uid="{A54173B0-EE21-4898-9AB8-7134EB77E85E}"/>
    <cellStyle name="Total 2 2 4 4 4 2" xfId="15788" xr:uid="{977A4253-B0E3-4DA1-A1CD-C3299F9C5019}"/>
    <cellStyle name="Total 2 2 4 4 4 3" xfId="21990" xr:uid="{C60C5023-3B92-43F4-9397-00E286A887B8}"/>
    <cellStyle name="Total 2 2 4 4 5" xfId="11717" xr:uid="{77517088-47E6-448C-A040-E0C8E9421626}"/>
    <cellStyle name="Total 2 2 4 4 6" xfId="19257" xr:uid="{48C78894-5D35-4E81-BC7C-88BE9A4111F7}"/>
    <cellStyle name="Total 2 2 4 5" xfId="1119" xr:uid="{00000000-0005-0000-0000-0000BB050000}"/>
    <cellStyle name="Total 2 2 4 5 2" xfId="4186" xr:uid="{CF2D476C-9E61-4BE4-8414-AC1DBB5587B4}"/>
    <cellStyle name="Total 2 2 4 5 2 2" xfId="13123" xr:uid="{CA146EBA-A65D-4BB8-96B5-8B59069B4B5E}"/>
    <cellStyle name="Total 2 2 4 5 2 3" xfId="20162" xr:uid="{A8A18407-8F25-4E0B-8DE5-860A59498520}"/>
    <cellStyle name="Total 2 2 4 5 3" xfId="6786" xr:uid="{AD86CE9C-733C-41C9-A87D-2AC95957B408}"/>
    <cellStyle name="Total 2 2 4 5 3 2" xfId="15723" xr:uid="{4026244B-C2D4-4E71-89CD-E2234CBB32FF}"/>
    <cellStyle name="Total 2 2 4 5 3 3" xfId="21925" xr:uid="{BD319AD6-ADA3-4645-A7F9-10B8948C471B}"/>
    <cellStyle name="Total 2 2 4 5 4" xfId="8802" xr:uid="{E0FBD761-4CCA-4A48-BB79-A009FD98291B}"/>
    <cellStyle name="Total 2 2 4 5 4 2" xfId="17739" xr:uid="{1EF65F66-4E84-4F25-B071-410A032AD7A3}"/>
    <cellStyle name="Total 2 2 4 5 4 3" xfId="23941" xr:uid="{68651452-8D88-4C07-886B-3BDD2EFCFBF0}"/>
    <cellStyle name="Total 2 2 4 5 5" xfId="10060" xr:uid="{4AFFEC0B-07A5-4B9A-87AF-AEF69E617FA3}"/>
    <cellStyle name="Total 2 2 4 5 6" xfId="18437" xr:uid="{69817B68-A645-460C-B579-E81A20090467}"/>
    <cellStyle name="Total 2 2 4 6" xfId="2200" xr:uid="{00000000-0005-0000-0000-0000BC050000}"/>
    <cellStyle name="Total 2 2 4 6 2" xfId="5266" xr:uid="{86431FFD-AB60-4D2C-ABB9-506CC14FBD5D}"/>
    <cellStyle name="Total 2 2 4 6 2 2" xfId="14203" xr:uid="{29EA767B-9E72-48A3-A505-85FB9B8B795E}"/>
    <cellStyle name="Total 2 2 4 6 2 3" xfId="20405" xr:uid="{CB205513-8A6A-4D2F-89EE-D0F0592FFB72}"/>
    <cellStyle name="Total 2 2 4 6 3" xfId="7424" xr:uid="{8844565A-3EE4-4074-BA19-ACC5C5BDF88A}"/>
    <cellStyle name="Total 2 2 4 6 3 2" xfId="16361" xr:uid="{74AE397B-B019-44FD-A621-151EE9D55688}"/>
    <cellStyle name="Total 2 2 4 6 3 3" xfId="22563" xr:uid="{78FE7CAB-5503-4CB4-A6C6-BFC74549C912}"/>
    <cellStyle name="Total 2 2 4 6 4" xfId="8843" xr:uid="{8D8D6599-8DD8-481D-BEC6-90B8FD570B36}"/>
    <cellStyle name="Total 2 2 4 6 4 2" xfId="17780" xr:uid="{A57A650C-7FB3-4906-BAED-C4515C528428}"/>
    <cellStyle name="Total 2 2 4 6 4 3" xfId="23982" xr:uid="{B8C6E346-ECF1-49D4-AE17-713C888DA3CD}"/>
    <cellStyle name="Total 2 2 4 6 5" xfId="11137" xr:uid="{B17E97A3-E327-427C-8CE8-C2381E996415}"/>
    <cellStyle name="Total 2 2 4 6 6" xfId="18677" xr:uid="{01130806-9215-41E4-BFA4-3E4831EF821B}"/>
    <cellStyle name="Total 2 2 4 7" xfId="754" xr:uid="{00000000-0005-0000-0000-0000BD050000}"/>
    <cellStyle name="Total 2 2 4 7 2" xfId="3821" xr:uid="{8250E669-4530-4316-8262-7D9ADC458375}"/>
    <cellStyle name="Total 2 2 4 7 2 2" xfId="12758" xr:uid="{9D69738B-D958-4340-91D3-0C10C515F124}"/>
    <cellStyle name="Total 2 2 4 7 2 3" xfId="19964" xr:uid="{17F473D3-3FC6-4730-981A-9B37D5DE2AD7}"/>
    <cellStyle name="Total 2 2 4 7 3" xfId="6509" xr:uid="{3B2764AF-E991-45C5-A9D7-3C772004597B}"/>
    <cellStyle name="Total 2 2 4 7 3 2" xfId="15446" xr:uid="{F092C799-0373-43FC-B7D9-254CFE6775F7}"/>
    <cellStyle name="Total 2 2 4 7 3 3" xfId="21648" xr:uid="{C82E0087-E08E-4CAD-BD2B-7809A662C79B}"/>
    <cellStyle name="Total 2 2 4 7 4" xfId="8747" xr:uid="{82A32ADB-5F49-49E2-B358-5B652DF729B9}"/>
    <cellStyle name="Total 2 2 4 7 4 2" xfId="17684" xr:uid="{3BA29202-6DC1-4758-9B76-42AFD5E1362B}"/>
    <cellStyle name="Total 2 2 4 7 4 3" xfId="23886" xr:uid="{B8984531-7760-4649-9F3D-96B4EDA22451}"/>
    <cellStyle name="Total 2 2 4 7 5" xfId="9695" xr:uid="{2D0A49B7-C301-4EE4-B0CA-09718CA4B7F7}"/>
    <cellStyle name="Total 2 2 4 7 6" xfId="18239" xr:uid="{E8C6B886-17B5-4192-A942-DEE3B784F130}"/>
    <cellStyle name="Total 2 2 4 8" xfId="4391" xr:uid="{7CECDD0C-491C-4534-B703-ED32853E80CA}"/>
    <cellStyle name="Total 2 2 4 8 2" xfId="13328" xr:uid="{145A9CAB-2D1A-43CF-9CD5-7C8565ACBEFB}"/>
    <cellStyle name="Total 2 2 4 8 3" xfId="20200" xr:uid="{355D385A-0415-45EB-95DB-13C228AD12DE}"/>
    <cellStyle name="Total 2 2 4 9" xfId="6905" xr:uid="{08ACFE82-ECAB-4F09-B193-958A8B500C18}"/>
    <cellStyle name="Total 2 2 4 9 2" xfId="15842" xr:uid="{9DDE05C2-5E44-442C-90B5-A03E95702BB6}"/>
    <cellStyle name="Total 2 2 4 9 3" xfId="22044" xr:uid="{EE90E3A0-B3E4-4DFA-B373-2F15AD7B25DE}"/>
    <cellStyle name="Total 2 2 5" xfId="2166" xr:uid="{00000000-0005-0000-0000-0000BE050000}"/>
    <cellStyle name="Total 2 2 5 10" xfId="3287" xr:uid="{3B879262-E32E-40F1-A021-1E2BA6176619}"/>
    <cellStyle name="Total 2 2 5 10 2" xfId="12224" xr:uid="{E2476DCF-100D-4779-9CF7-7F885BE55BDE}"/>
    <cellStyle name="Total 2 2 5 10 3" xfId="19762" xr:uid="{23934555-0B85-4311-80C3-1CC0FBD58A5C}"/>
    <cellStyle name="Total 2 2 5 11" xfId="11103" xr:uid="{CF789672-8D96-4B5E-A6B6-884559E71F81}"/>
    <cellStyle name="Total 2 2 5 12" xfId="18643" xr:uid="{4572E0E6-A7EC-4936-91AD-24950A26B758}"/>
    <cellStyle name="Total 2 2 5 2" xfId="2770" xr:uid="{00000000-0005-0000-0000-0000BF050000}"/>
    <cellStyle name="Total 2 2 5 2 2" xfId="5836" xr:uid="{D27B60EF-B20C-4AA2-8D4E-C5EDBDFE12A0}"/>
    <cellStyle name="Total 2 2 5 2 2 2" xfId="14773" xr:uid="{95ABB95D-AC75-4079-B78F-3B925D2488A1}"/>
    <cellStyle name="Total 2 2 5 2 2 3" xfId="20975" xr:uid="{0A0394DD-A99B-4776-B1E6-9E4CD30ECADA}"/>
    <cellStyle name="Total 2 2 5 2 3" xfId="7994" xr:uid="{B498212C-2F8A-4929-B307-DC2359BDA0EE}"/>
    <cellStyle name="Total 2 2 5 2 3 2" xfId="16931" xr:uid="{DDA36849-3CBF-4327-8190-F24AB2D659C6}"/>
    <cellStyle name="Total 2 2 5 2 3 3" xfId="23133" xr:uid="{FB931942-EAC6-4A6E-B830-6D0CE81B1425}"/>
    <cellStyle name="Total 2 2 5 2 4" xfId="8634" xr:uid="{180A6D16-382C-4371-A433-72DA44887910}"/>
    <cellStyle name="Total 2 2 5 2 4 2" xfId="17571" xr:uid="{A94AC388-6789-404C-8CB0-36FE97CD03F5}"/>
    <cellStyle name="Total 2 2 5 2 4 3" xfId="23773" xr:uid="{B2E2BFA6-A425-4EB4-A998-56E7D0059106}"/>
    <cellStyle name="Total 2 2 5 2 5" xfId="11707" xr:uid="{095777AE-9C23-49AE-81EB-487DF51A90E6}"/>
    <cellStyle name="Total 2 2 5 2 6" xfId="19247" xr:uid="{55B9C7CE-3091-4B97-B53C-1BA4938F765F}"/>
    <cellStyle name="Total 2 2 5 3" xfId="2880" xr:uid="{00000000-0005-0000-0000-0000C0050000}"/>
    <cellStyle name="Total 2 2 5 3 2" xfId="5946" xr:uid="{6434DF47-5D2A-4651-874A-48EB0E729A32}"/>
    <cellStyle name="Total 2 2 5 3 2 2" xfId="14883" xr:uid="{80AFC2B7-E579-4AC3-B990-1EA9C02BCCC8}"/>
    <cellStyle name="Total 2 2 5 3 2 3" xfId="21085" xr:uid="{209AC556-C743-48FA-8986-C30E36C051CD}"/>
    <cellStyle name="Total 2 2 5 3 3" xfId="8104" xr:uid="{0299806A-1A15-48BD-B3CD-F83BD8E7D8E3}"/>
    <cellStyle name="Total 2 2 5 3 3 2" xfId="17041" xr:uid="{58E98500-495C-4ED2-B37D-A23791B632C7}"/>
    <cellStyle name="Total 2 2 5 3 3 3" xfId="23243" xr:uid="{442958E2-87A9-42E7-BA79-E65D500A9E6B}"/>
    <cellStyle name="Total 2 2 5 3 4" xfId="9076" xr:uid="{E4F6CE81-10A7-4FAA-9685-245B27C0224E}"/>
    <cellStyle name="Total 2 2 5 3 4 2" xfId="18013" xr:uid="{915E745D-363A-4BEE-9384-391ABEA8CB9D}"/>
    <cellStyle name="Total 2 2 5 3 4 3" xfId="24215" xr:uid="{D0E26ED8-5CF8-4D49-8EEA-CC5C20BB7CFB}"/>
    <cellStyle name="Total 2 2 5 3 5" xfId="11817" xr:uid="{B455EBE4-84EF-486C-B0E7-D26394DF1235}"/>
    <cellStyle name="Total 2 2 5 3 6" xfId="19357" xr:uid="{9F003AF8-595D-4F49-A8E2-4FC957C494E6}"/>
    <cellStyle name="Total 2 2 5 4" xfId="2984" xr:uid="{00000000-0005-0000-0000-0000C1050000}"/>
    <cellStyle name="Total 2 2 5 4 2" xfId="6050" xr:uid="{CF9D21DC-54C7-46F7-9994-F4F2759B38AC}"/>
    <cellStyle name="Total 2 2 5 4 2 2" xfId="14987" xr:uid="{5CAEB9B4-26C6-4364-B2C3-A70855D1D16C}"/>
    <cellStyle name="Total 2 2 5 4 2 3" xfId="21189" xr:uid="{CFA395DD-90B1-4E54-AE2E-4DCFD5663D18}"/>
    <cellStyle name="Total 2 2 5 4 3" xfId="8208" xr:uid="{C874046B-73F9-4824-87ED-CC9E3D8CC1B5}"/>
    <cellStyle name="Total 2 2 5 4 3 2" xfId="17145" xr:uid="{6897C516-9E11-40A8-94EC-38BE604BC578}"/>
    <cellStyle name="Total 2 2 5 4 3 3" xfId="23347" xr:uid="{07882BC4-7A6A-4AE9-8960-4679DAA2C790}"/>
    <cellStyle name="Total 2 2 5 4 4" xfId="6463" xr:uid="{7AD07664-8ADD-481E-B1B2-D19FD5DB2D13}"/>
    <cellStyle name="Total 2 2 5 4 4 2" xfId="15400" xr:uid="{1244ADDE-6FAE-494F-B0BE-DBEE3BE02D7D}"/>
    <cellStyle name="Total 2 2 5 4 4 3" xfId="21602" xr:uid="{8CC95519-EBB3-437A-8279-2BF41C5CABA4}"/>
    <cellStyle name="Total 2 2 5 4 5" xfId="11921" xr:uid="{8FD00341-04B5-42CF-B51F-10E60D93DD3F}"/>
    <cellStyle name="Total 2 2 5 4 6" xfId="19461" xr:uid="{C32BE701-8890-43CC-9327-B799A4EE79F1}"/>
    <cellStyle name="Total 2 2 5 5" xfId="3107" xr:uid="{00000000-0005-0000-0000-0000C2050000}"/>
    <cellStyle name="Total 2 2 5 5 2" xfId="6173" xr:uid="{F391692B-BAFE-4354-8251-75AE810F8D3E}"/>
    <cellStyle name="Total 2 2 5 5 2 2" xfId="15110" xr:uid="{0328D420-A701-442F-9235-D49F57275B82}"/>
    <cellStyle name="Total 2 2 5 5 2 3" xfId="21312" xr:uid="{08C0974C-4B3E-467F-AD9A-B4EFE7B94557}"/>
    <cellStyle name="Total 2 2 5 5 3" xfId="8331" xr:uid="{CCC8ECBD-F4CA-4250-B46C-89316E5E5D91}"/>
    <cellStyle name="Total 2 2 5 5 3 2" xfId="17268" xr:uid="{C9F70F1A-AD46-47AF-89B0-9C50087EFB4B}"/>
    <cellStyle name="Total 2 2 5 5 3 3" xfId="23470" xr:uid="{5979DAA1-5EAA-499F-B9B2-2EBE2D6A4B2F}"/>
    <cellStyle name="Total 2 2 5 5 4" xfId="3551" xr:uid="{18C72141-D0C6-4724-8546-81E9547C9798}"/>
    <cellStyle name="Total 2 2 5 5 4 2" xfId="12488" xr:uid="{97C240B4-DE32-4BB7-906F-0A165FC4CFFF}"/>
    <cellStyle name="Total 2 2 5 5 4 3" xfId="19861" xr:uid="{B72A6332-F57F-401F-A1EA-541B6EDEE886}"/>
    <cellStyle name="Total 2 2 5 5 5" xfId="12044" xr:uid="{FA93922C-DAA3-46CC-ADAA-7A3C763A1985}"/>
    <cellStyle name="Total 2 2 5 5 6" xfId="19584" xr:uid="{CE09DD51-532C-4393-9068-A96BB2A9F9A1}"/>
    <cellStyle name="Total 2 2 5 6" xfId="3179" xr:uid="{00000000-0005-0000-0000-0000C3050000}"/>
    <cellStyle name="Total 2 2 5 6 2" xfId="6245" xr:uid="{334B375C-FAB2-421A-8507-31CC90657FEB}"/>
    <cellStyle name="Total 2 2 5 6 2 2" xfId="15182" xr:uid="{3FC72D96-C5F8-4572-B618-50B6339B7D06}"/>
    <cellStyle name="Total 2 2 5 6 2 3" xfId="21384" xr:uid="{926816A8-6D46-49FE-90D4-62BD9D9B1BCB}"/>
    <cellStyle name="Total 2 2 5 6 3" xfId="8403" xr:uid="{696E21F9-C7A5-4A35-A917-5895A078FEA3}"/>
    <cellStyle name="Total 2 2 5 6 3 2" xfId="17340" xr:uid="{5534D926-13AE-4BC7-9479-366A4BC478F5}"/>
    <cellStyle name="Total 2 2 5 6 3 3" xfId="23542" xr:uid="{50EF52DF-8673-476A-A60D-5611AF808794}"/>
    <cellStyle name="Total 2 2 5 6 4" xfId="9195" xr:uid="{055C3585-415C-4522-BA4D-A9EA8A3D986C}"/>
    <cellStyle name="Total 2 2 5 6 4 2" xfId="18132" xr:uid="{6CD72879-9554-4D20-B333-ADD59A4B1E09}"/>
    <cellStyle name="Total 2 2 5 6 4 3" xfId="24334" xr:uid="{206EFF4A-4171-484C-946D-923C94CC269C}"/>
    <cellStyle name="Total 2 2 5 6 5" xfId="12116" xr:uid="{BA3072B5-5B9B-4746-B755-339E0E1576E6}"/>
    <cellStyle name="Total 2 2 5 6 6" xfId="19656" xr:uid="{91E7DCDE-5A18-402A-9F19-C0BF4953F257}"/>
    <cellStyle name="Total 2 2 5 7" xfId="3256" xr:uid="{00000000-0005-0000-0000-0000C4050000}"/>
    <cellStyle name="Total 2 2 5 7 2" xfId="6322" xr:uid="{28D5AEE1-C21F-4AB2-B6D5-1ABDE97EB299}"/>
    <cellStyle name="Total 2 2 5 7 2 2" xfId="15259" xr:uid="{FCCB9F71-4F18-4738-97A5-4A3E104D969C}"/>
    <cellStyle name="Total 2 2 5 7 2 3" xfId="21461" xr:uid="{B69991B5-B987-4C60-82E2-1086A1A49B84}"/>
    <cellStyle name="Total 2 2 5 7 3" xfId="8480" xr:uid="{864A508D-6035-4EF4-8A51-41210FECEB23}"/>
    <cellStyle name="Total 2 2 5 7 3 2" xfId="17417" xr:uid="{6A1FF0FD-8911-4B1B-9A79-2FFBA0EC3591}"/>
    <cellStyle name="Total 2 2 5 7 3 3" xfId="23619" xr:uid="{8F90D94F-2C12-443D-A45B-0873C30CCBDF}"/>
    <cellStyle name="Total 2 2 5 7 4" xfId="9182" xr:uid="{D032DBA4-5D84-4F07-9F79-E9AD04DC7830}"/>
    <cellStyle name="Total 2 2 5 7 4 2" xfId="18119" xr:uid="{03A00A3B-187A-4DBD-8809-AC2F3F6F5EF7}"/>
    <cellStyle name="Total 2 2 5 7 4 3" xfId="24321" xr:uid="{41DDA81C-CD59-47A2-A9E0-EA4E384740F6}"/>
    <cellStyle name="Total 2 2 5 7 5" xfId="12193" xr:uid="{038F3CCB-32A8-4449-A9B1-F91F16F65F4C}"/>
    <cellStyle name="Total 2 2 5 7 6" xfId="19733" xr:uid="{522B1E02-9836-4557-96D8-828ED15558B0}"/>
    <cellStyle name="Total 2 2 5 8" xfId="5232" xr:uid="{8B79E809-BD72-432D-844F-0DBE5F6100DD}"/>
    <cellStyle name="Total 2 2 5 8 2" xfId="14169" xr:uid="{A09279BF-3B94-4ADF-9AB9-D5D0D2912785}"/>
    <cellStyle name="Total 2 2 5 8 3" xfId="20371" xr:uid="{446F8761-AD65-4031-9831-AD92127BDD07}"/>
    <cellStyle name="Total 2 2 5 9" xfId="7390" xr:uid="{6CDE5A23-8B50-4389-B554-269E8FD86308}"/>
    <cellStyle name="Total 2 2 5 9 2" xfId="16327" xr:uid="{FD9F817F-A2B5-489A-8484-9184EA8F4352}"/>
    <cellStyle name="Total 2 2 5 9 3" xfId="22529" xr:uid="{365E0E38-82E6-4838-AB47-3921A7ED3260}"/>
    <cellStyle name="Total 2 2 6" xfId="1561" xr:uid="{00000000-0005-0000-0000-0000C5050000}"/>
    <cellStyle name="Total 2 2 6 10" xfId="8517" xr:uid="{6E5DA2A6-B786-41A4-9589-D25E43DE5315}"/>
    <cellStyle name="Total 2 2 6 10 2" xfId="17454" xr:uid="{797A2ED0-E815-42DA-AC25-5CC041B594CF}"/>
    <cellStyle name="Total 2 2 6 10 3" xfId="23656" xr:uid="{0C474E76-16DD-4F3E-800E-462CA6DB64A5}"/>
    <cellStyle name="Total 2 2 6 11" xfId="10502" xr:uid="{63DE008A-FF4E-47B3-88D9-2173233B2ECB}"/>
    <cellStyle name="Total 2 2 6 12" xfId="18545" xr:uid="{0FF11E81-51C4-47B6-BF7F-037BA4F9CCF6}"/>
    <cellStyle name="Total 2 2 6 2" xfId="2434" xr:uid="{00000000-0005-0000-0000-0000C6050000}"/>
    <cellStyle name="Total 2 2 6 2 2" xfId="5500" xr:uid="{EE2FD1E6-5375-4B52-BACF-83557FFC52F4}"/>
    <cellStyle name="Total 2 2 6 2 2 2" xfId="14437" xr:uid="{E24DD5EF-3DCB-4E78-8365-EECC927B811B}"/>
    <cellStyle name="Total 2 2 6 2 2 3" xfId="20639" xr:uid="{48390304-460D-4A5F-BF91-7DB9B4B2911D}"/>
    <cellStyle name="Total 2 2 6 2 3" xfId="7658" xr:uid="{9B59B8C4-BEED-4695-B76F-49B6EC16BB87}"/>
    <cellStyle name="Total 2 2 6 2 3 2" xfId="16595" xr:uid="{C5422AD8-AD68-4C1A-9C65-DFC24082D13F}"/>
    <cellStyle name="Total 2 2 6 2 3 3" xfId="22797" xr:uid="{71C257BF-BB43-47C9-B54E-A35A49ED398D}"/>
    <cellStyle name="Total 2 2 6 2 4" xfId="8776" xr:uid="{D60E5135-B158-4B62-A48C-FEAF900546B4}"/>
    <cellStyle name="Total 2 2 6 2 4 2" xfId="17713" xr:uid="{E8E73558-4C06-483C-8B66-AE048A926E89}"/>
    <cellStyle name="Total 2 2 6 2 4 3" xfId="23915" xr:uid="{08EB645D-E9FC-497D-85FE-A2F995AFAF97}"/>
    <cellStyle name="Total 2 2 6 2 5" xfId="11371" xr:uid="{EBE60C0A-CBAD-4064-9677-EBB1C3E93D62}"/>
    <cellStyle name="Total 2 2 6 2 6" xfId="18911" xr:uid="{1F6CE147-A091-4BBF-8C09-0FDCA8E33EA8}"/>
    <cellStyle name="Total 2 2 6 3" xfId="2673" xr:uid="{00000000-0005-0000-0000-0000C7050000}"/>
    <cellStyle name="Total 2 2 6 3 2" xfId="5739" xr:uid="{F650909E-C65D-42B8-BE0B-FEF5E21B9E6B}"/>
    <cellStyle name="Total 2 2 6 3 2 2" xfId="14676" xr:uid="{EF5E78AC-C71D-41FB-BC2F-F342646DD559}"/>
    <cellStyle name="Total 2 2 6 3 2 3" xfId="20878" xr:uid="{C45AB310-CEAE-4FE2-90BA-72D1AEB6B30B}"/>
    <cellStyle name="Total 2 2 6 3 3" xfId="7897" xr:uid="{C2A77A1F-3462-4084-A2CB-1D3602469CB4}"/>
    <cellStyle name="Total 2 2 6 3 3 2" xfId="16834" xr:uid="{530FCA87-C624-44AC-A943-2B95C9545895}"/>
    <cellStyle name="Total 2 2 6 3 3 3" xfId="23036" xr:uid="{47065764-5667-4DDD-8608-728E0D52EF1E}"/>
    <cellStyle name="Total 2 2 6 3 4" xfId="6391" xr:uid="{CC4ABC99-3E14-40CD-9EB4-98ECC53017AA}"/>
    <cellStyle name="Total 2 2 6 3 4 2" xfId="15328" xr:uid="{16AFCD58-3695-4246-9445-53A3C112F1FC}"/>
    <cellStyle name="Total 2 2 6 3 4 3" xfId="21530" xr:uid="{2BAE1CFA-5F67-4605-832B-8D6A50F41CEA}"/>
    <cellStyle name="Total 2 2 6 3 5" xfId="11610" xr:uid="{01939272-129E-40BC-A5D4-8AAE0EF4D5CB}"/>
    <cellStyle name="Total 2 2 6 3 6" xfId="19150" xr:uid="{25274F9F-83B5-4D22-AD95-408AA7DF6EF6}"/>
    <cellStyle name="Total 2 2 6 4" xfId="2239" xr:uid="{00000000-0005-0000-0000-0000C8050000}"/>
    <cellStyle name="Total 2 2 6 4 2" xfId="5305" xr:uid="{5D2F6B74-E2F4-4931-A8C2-D2DA593767D7}"/>
    <cellStyle name="Total 2 2 6 4 2 2" xfId="14242" xr:uid="{43E4EF2F-948D-4F81-AEC5-4C477C6E8A20}"/>
    <cellStyle name="Total 2 2 6 4 2 3" xfId="20444" xr:uid="{89FB1077-A08D-4C3F-B611-3ADFED29840A}"/>
    <cellStyle name="Total 2 2 6 4 3" xfId="7463" xr:uid="{2E8CAA72-FD0D-4716-B3D4-508076D31B6D}"/>
    <cellStyle name="Total 2 2 6 4 3 2" xfId="16400" xr:uid="{D9002DEF-BC10-400D-8402-35652876A50F}"/>
    <cellStyle name="Total 2 2 6 4 3 3" xfId="22602" xr:uid="{6AC1FC56-E524-4EF6-936C-D4F3E3A0C97E}"/>
    <cellStyle name="Total 2 2 6 4 4" xfId="6357" xr:uid="{58EB3127-FABF-4AA3-B53C-8294006C6118}"/>
    <cellStyle name="Total 2 2 6 4 4 2" xfId="15294" xr:uid="{671A8576-C960-4F95-9080-F9343EDB4BF6}"/>
    <cellStyle name="Total 2 2 6 4 4 3" xfId="21496" xr:uid="{859F3399-861D-426E-9B37-D03774E9D011}"/>
    <cellStyle name="Total 2 2 6 4 5" xfId="11176" xr:uid="{B51EDF90-D66A-4FA5-BE74-C9B734F9FC30}"/>
    <cellStyle name="Total 2 2 6 4 6" xfId="18716" xr:uid="{B0314B6D-1B89-408F-97B9-758C402A4182}"/>
    <cellStyle name="Total 2 2 6 5" xfId="2296" xr:uid="{00000000-0005-0000-0000-0000C9050000}"/>
    <cellStyle name="Total 2 2 6 5 2" xfId="5362" xr:uid="{BCEBDB18-CC2E-40AE-B562-680AECF7DC3D}"/>
    <cellStyle name="Total 2 2 6 5 2 2" xfId="14299" xr:uid="{66DCE7D9-9C62-4D11-A29F-0A9AB5D6201F}"/>
    <cellStyle name="Total 2 2 6 5 2 3" xfId="20501" xr:uid="{BCD5BF53-7CDD-4084-A6AF-F9D1323BAA39}"/>
    <cellStyle name="Total 2 2 6 5 3" xfId="7520" xr:uid="{08F9DE9D-1029-4105-A305-0381A5B3A5C8}"/>
    <cellStyle name="Total 2 2 6 5 3 2" xfId="16457" xr:uid="{BCEE52FA-BF0B-4768-B588-8A48E0E58213}"/>
    <cellStyle name="Total 2 2 6 5 3 3" xfId="22659" xr:uid="{3C1AEAC2-C922-4544-910B-148362339F29}"/>
    <cellStyle name="Total 2 2 6 5 4" xfId="8526" xr:uid="{26EC230B-BDF5-4EA5-890E-2996329C38BD}"/>
    <cellStyle name="Total 2 2 6 5 4 2" xfId="17463" xr:uid="{F64F56A0-E9EE-4F36-A699-6B82300F164B}"/>
    <cellStyle name="Total 2 2 6 5 4 3" xfId="23665" xr:uid="{2559F342-0597-431C-9F8D-19994244D7B0}"/>
    <cellStyle name="Total 2 2 6 5 5" xfId="11233" xr:uid="{987C063C-E7CC-49EF-944C-8416228BE599}"/>
    <cellStyle name="Total 2 2 6 5 6" xfId="18773" xr:uid="{35C5192A-F9A0-4D93-925B-B16EA3B278B6}"/>
    <cellStyle name="Total 2 2 6 6" xfId="2796" xr:uid="{00000000-0005-0000-0000-0000CA050000}"/>
    <cellStyle name="Total 2 2 6 6 2" xfId="5862" xr:uid="{4AE14A00-CE6A-43CE-A380-14C6A52D1BFE}"/>
    <cellStyle name="Total 2 2 6 6 2 2" xfId="14799" xr:uid="{54FB9369-78BB-41EE-A425-D0669806978B}"/>
    <cellStyle name="Total 2 2 6 6 2 3" xfId="21001" xr:uid="{FBA65E66-87D8-4941-8110-7033C31A9ED8}"/>
    <cellStyle name="Total 2 2 6 6 3" xfId="8020" xr:uid="{0BA7E27A-FFE9-4001-BA52-E3311C501AA9}"/>
    <cellStyle name="Total 2 2 6 6 3 2" xfId="16957" xr:uid="{A2705FCA-C759-46F1-A1B5-8534BCD7AD4C}"/>
    <cellStyle name="Total 2 2 6 6 3 3" xfId="23159" xr:uid="{0700E459-D176-4B6E-831D-591582C343AA}"/>
    <cellStyle name="Total 2 2 6 6 4" xfId="7168" xr:uid="{AF9D91B9-07F1-496B-BCB1-7E44D7360B26}"/>
    <cellStyle name="Total 2 2 6 6 4 2" xfId="16105" xr:uid="{DCA2FC81-A28E-48E9-B77E-484AC9D9222A}"/>
    <cellStyle name="Total 2 2 6 6 4 3" xfId="22307" xr:uid="{6C4F7F9A-3141-449A-ACF9-A561E88A2A85}"/>
    <cellStyle name="Total 2 2 6 6 5" xfId="11733" xr:uid="{1567BFE1-0DE4-4AB3-B0D6-85963591A698}"/>
    <cellStyle name="Total 2 2 6 6 6" xfId="19273" xr:uid="{2E7E6626-6E22-4C66-8843-2E6C7A9F23FB}"/>
    <cellStyle name="Total 2 2 6 7" xfId="2559" xr:uid="{00000000-0005-0000-0000-0000CB050000}"/>
    <cellStyle name="Total 2 2 6 7 2" xfId="5625" xr:uid="{11790F18-771C-4571-AFD3-D054914B7DFF}"/>
    <cellStyle name="Total 2 2 6 7 2 2" xfId="14562" xr:uid="{C51DD1B1-36E9-4965-B904-FCE957A7C183}"/>
    <cellStyle name="Total 2 2 6 7 2 3" xfId="20764" xr:uid="{15E9BBCC-315B-4612-B0D8-3DF275FEC527}"/>
    <cellStyle name="Total 2 2 6 7 3" xfId="7783" xr:uid="{372A1454-ED36-47A2-80EA-67A8F25CC769}"/>
    <cellStyle name="Total 2 2 6 7 3 2" xfId="16720" xr:uid="{BE93ED93-1FB4-4AA2-9F9B-F099496156D3}"/>
    <cellStyle name="Total 2 2 6 7 3 3" xfId="22922" xr:uid="{E3BDAC2E-06B1-49C1-82A7-8B7196769E1B}"/>
    <cellStyle name="Total 2 2 6 7 4" xfId="8854" xr:uid="{E2131DD0-3D71-4CA8-9A6B-260C66B42370}"/>
    <cellStyle name="Total 2 2 6 7 4 2" xfId="17791" xr:uid="{D9652892-7B93-467F-A421-6BC1587B7E89}"/>
    <cellStyle name="Total 2 2 6 7 4 3" xfId="23993" xr:uid="{27DAD8E2-496F-44BD-85B7-4A16B550798F}"/>
    <cellStyle name="Total 2 2 6 7 5" xfId="11496" xr:uid="{4A4E01F9-18E2-41B2-832E-66060F8EA069}"/>
    <cellStyle name="Total 2 2 6 7 6" xfId="19036" xr:uid="{E938A78B-2BA4-4F5F-BAC5-F674836EF21D}"/>
    <cellStyle name="Total 2 2 6 8" xfId="4628" xr:uid="{079BF4FD-CF58-4131-8E80-11DE6E0E3CA4}"/>
    <cellStyle name="Total 2 2 6 8 2" xfId="13565" xr:uid="{69A38813-1C3F-4129-B9A1-96A3B16D5693}"/>
    <cellStyle name="Total 2 2 6 8 3" xfId="20270" xr:uid="{8E9F557F-C1E4-4CC4-A05A-AF2CE1A58C9C}"/>
    <cellStyle name="Total 2 2 6 9" xfId="7046" xr:uid="{97FE3B5B-5F1D-4844-B58D-9DC9B83551C4}"/>
    <cellStyle name="Total 2 2 6 9 2" xfId="15983" xr:uid="{D4BF259B-7B5D-4232-B8D5-F58EC1CE08F1}"/>
    <cellStyle name="Total 2 2 6 9 3" xfId="22185" xr:uid="{6C251402-489A-4991-86C1-623D083E24C0}"/>
    <cellStyle name="Total 2 2 7" xfId="975" xr:uid="{00000000-0005-0000-0000-0000CC050000}"/>
    <cellStyle name="Total 2 2 7 2" xfId="4042" xr:uid="{F008875E-39EC-4285-B1EE-F14BA63D1C0C}"/>
    <cellStyle name="Total 2 2 7 2 2" xfId="12979" xr:uid="{BBE89F7C-5F49-4701-B582-9FAF1F4C8AB5}"/>
    <cellStyle name="Total 2 2 7 2 3" xfId="20073" xr:uid="{B0061D45-8ABE-47BA-B9D4-F293694FAD71}"/>
    <cellStyle name="Total 2 2 7 3" xfId="6678" xr:uid="{821DED5A-4649-4431-A3BD-00B9CC79EB0B}"/>
    <cellStyle name="Total 2 2 7 3 2" xfId="15615" xr:uid="{F6BA30E3-B010-43AC-953C-1CABEFF60C7B}"/>
    <cellStyle name="Total 2 2 7 3 3" xfId="21817" xr:uid="{410325CD-A975-4AF9-9150-DA686DEB4F91}"/>
    <cellStyle name="Total 2 2 7 4" xfId="6336" xr:uid="{AB2121C0-1ED3-4D6B-80CA-4BBBE4547900}"/>
    <cellStyle name="Total 2 2 7 4 2" xfId="15273" xr:uid="{F95CD816-EF52-4BCD-98ED-9CC97B2738BB}"/>
    <cellStyle name="Total 2 2 7 4 3" xfId="21475" xr:uid="{CC72E173-FEC0-475F-B478-A874D6B45F6D}"/>
    <cellStyle name="Total 2 2 7 5" xfId="9916" xr:uid="{4A27EEFA-3975-4BC7-92C1-034105A4DB04}"/>
    <cellStyle name="Total 2 2 7 6" xfId="18348" xr:uid="{A9EAD6CD-CA0E-488F-AD51-EDCCFE0C13AD}"/>
    <cellStyle name="Total 2 2 8" xfId="1047" xr:uid="{00000000-0005-0000-0000-0000CD050000}"/>
    <cellStyle name="Total 2 2 8 2" xfId="4114" xr:uid="{687F36E6-CDA3-42C6-A013-1A3C79664A97}"/>
    <cellStyle name="Total 2 2 8 2 2" xfId="13051" xr:uid="{D2FBECB2-80C7-481F-98FE-565097D95F5A}"/>
    <cellStyle name="Total 2 2 8 2 3" xfId="20090" xr:uid="{7939279D-0BEE-44EC-AEE7-00DA34B9DA95}"/>
    <cellStyle name="Total 2 2 8 3" xfId="6714" xr:uid="{A7F1B8DE-D14F-4D84-A828-107662ABEF1E}"/>
    <cellStyle name="Total 2 2 8 3 2" xfId="15651" xr:uid="{C2D04D8E-8D4F-40E2-8F61-DD3A0A27FF3D}"/>
    <cellStyle name="Total 2 2 8 3 3" xfId="21853" xr:uid="{298ED89B-A262-4037-84CF-4E3091F9ABC0}"/>
    <cellStyle name="Total 2 2 8 4" xfId="8656" xr:uid="{5EB18673-C709-41F6-9CDA-DEB162946500}"/>
    <cellStyle name="Total 2 2 8 4 2" xfId="17593" xr:uid="{0D9874A6-CA2C-4507-BB17-2E36915D64BE}"/>
    <cellStyle name="Total 2 2 8 4 3" xfId="23795" xr:uid="{497054BB-CD6E-4A9A-B2C0-D4D504CAA13C}"/>
    <cellStyle name="Total 2 2 8 5" xfId="9988" xr:uid="{0078FB14-CD93-4684-9ABB-FF4D5DCBB359}"/>
    <cellStyle name="Total 2 2 8 6" xfId="18365" xr:uid="{E4FE18ED-667E-4FBE-866F-466BB906590A}"/>
    <cellStyle name="Total 2 2 9" xfId="2558" xr:uid="{00000000-0005-0000-0000-0000CE050000}"/>
    <cellStyle name="Total 2 2 9 2" xfId="5624" xr:uid="{89EC40A3-59DA-4C86-8CB6-49D7723AC39C}"/>
    <cellStyle name="Total 2 2 9 2 2" xfId="14561" xr:uid="{5BFA7109-D374-426F-B73D-2E735DEE10A0}"/>
    <cellStyle name="Total 2 2 9 2 3" xfId="20763" xr:uid="{CE4D5308-46AE-498E-AC3A-AE3AD1A81DE1}"/>
    <cellStyle name="Total 2 2 9 3" xfId="7782" xr:uid="{4FA13B79-1B4D-4B40-A79F-50A6098B5BA9}"/>
    <cellStyle name="Total 2 2 9 3 2" xfId="16719" xr:uid="{8F795665-A7C8-4BC5-93C1-590E2956EBA0}"/>
    <cellStyle name="Total 2 2 9 3 3" xfId="22921" xr:uid="{87B0F056-0469-4EC7-9342-1664CC71D938}"/>
    <cellStyle name="Total 2 2 9 4" xfId="3265" xr:uid="{8E3BCA6E-38AB-4367-A580-97F7F22C780B}"/>
    <cellStyle name="Total 2 2 9 4 2" xfId="12202" xr:uid="{E5514270-0D57-4717-AE23-6BAA4B85D789}"/>
    <cellStyle name="Total 2 2 9 4 3" xfId="19742" xr:uid="{80CC7609-380F-4216-BA84-33EF72BD1C3C}"/>
    <cellStyle name="Total 2 2 9 5" xfId="11495" xr:uid="{E85A1679-4A22-4097-B606-82903A669A75}"/>
    <cellStyle name="Total 2 2 9 6" xfId="19035" xr:uid="{A37A10E1-6D1B-42A6-B174-90587828246B}"/>
    <cellStyle name="Total 2 3" xfId="469" xr:uid="{00000000-0005-0000-0000-0000CF050000}"/>
    <cellStyle name="Total 2 4" xfId="601" xr:uid="{00000000-0005-0000-0000-0000D0050000}"/>
    <cellStyle name="Total 2 4 10" xfId="8514" xr:uid="{62D0CDDA-88E8-4831-8BCC-3F2B22166ADC}"/>
    <cellStyle name="Total 2 4 10 2" xfId="17451" xr:uid="{C0C3655A-333F-4531-A050-5FD7A07E872B}"/>
    <cellStyle name="Total 2 4 10 3" xfId="23653" xr:uid="{DD0FC02F-630C-40EA-BE3E-D69BE5E092F9}"/>
    <cellStyle name="Total 2 4 11" xfId="6355" xr:uid="{9AFE429E-A340-4487-9F6C-172AB02B6F73}"/>
    <cellStyle name="Total 2 4 11 2" xfId="15292" xr:uid="{1AAD5116-2A8A-4947-9668-C8AA7246037F}"/>
    <cellStyle name="Total 2 4 11 3" xfId="21494" xr:uid="{3F023285-4065-4375-A674-098F5ACEA750}"/>
    <cellStyle name="Total 2 4 12" xfId="9542" xr:uid="{9C111F2A-F88D-40A6-A043-4014E434D9F0}"/>
    <cellStyle name="Total 2 4 13" xfId="18221" xr:uid="{32AAEF27-79E5-4838-AD66-3A5B9EB6443A}"/>
    <cellStyle name="Total 2 4 2" xfId="1604" xr:uid="{00000000-0005-0000-0000-0000D1050000}"/>
    <cellStyle name="Total 2 4 2 10" xfId="6388" xr:uid="{BDF4480B-3A3A-4B7D-820A-ADF1FE3F1E86}"/>
    <cellStyle name="Total 2 4 2 10 2" xfId="15325" xr:uid="{E274AA01-0CDC-49E9-A8EE-4CDFA65EB763}"/>
    <cellStyle name="Total 2 4 2 10 3" xfId="21527" xr:uid="{04371B34-368F-462E-9244-B05C217333D3}"/>
    <cellStyle name="Total 2 4 2 11" xfId="10545" xr:uid="{A9BCE202-5780-44A3-BA4C-324AA78EE1E2}"/>
    <cellStyle name="Total 2 4 2 12" xfId="18556" xr:uid="{AB0FB10C-0AA1-4C53-99B6-8008E1700108}"/>
    <cellStyle name="Total 2 4 2 2" xfId="2335" xr:uid="{00000000-0005-0000-0000-0000D2050000}"/>
    <cellStyle name="Total 2 4 2 2 2" xfId="5401" xr:uid="{D40B5999-04E7-4946-BD5F-318A3CEF7F5F}"/>
    <cellStyle name="Total 2 4 2 2 2 2" xfId="14338" xr:uid="{83BA7D54-B7A4-4A53-8525-08350C9787D5}"/>
    <cellStyle name="Total 2 4 2 2 2 3" xfId="20540" xr:uid="{4E39B993-0802-44F7-932A-4B32E86AB1E8}"/>
    <cellStyle name="Total 2 4 2 2 3" xfId="7559" xr:uid="{982C1F31-2490-4A02-9713-5CF06A6DDB65}"/>
    <cellStyle name="Total 2 4 2 2 3 2" xfId="16496" xr:uid="{AD0AEF6D-F566-4F03-95FA-C76E91C2F524}"/>
    <cellStyle name="Total 2 4 2 2 3 3" xfId="22698" xr:uid="{DD47A154-50E4-4715-8462-BA87E5A8AC1F}"/>
    <cellStyle name="Total 2 4 2 2 4" xfId="9026" xr:uid="{B1BCFDD4-A403-48FE-9B65-3010916765A5}"/>
    <cellStyle name="Total 2 4 2 2 4 2" xfId="17963" xr:uid="{615DE2FB-A308-47FB-AA4E-E955CFEA1EC4}"/>
    <cellStyle name="Total 2 4 2 2 4 3" xfId="24165" xr:uid="{2FB86B45-E03B-450F-8262-BD74D5F8AD20}"/>
    <cellStyle name="Total 2 4 2 2 5" xfId="11272" xr:uid="{3A47F118-0530-4CB7-B4A3-BE27B37F9F5A}"/>
    <cellStyle name="Total 2 4 2 2 6" xfId="18812" xr:uid="{A691084F-C966-4DD7-A245-BDA26832532D}"/>
    <cellStyle name="Total 2 4 2 3" xfId="2299" xr:uid="{00000000-0005-0000-0000-0000D3050000}"/>
    <cellStyle name="Total 2 4 2 3 2" xfId="5365" xr:uid="{A672E6B6-9940-4EB1-B7C4-491CDE7D57A3}"/>
    <cellStyle name="Total 2 4 2 3 2 2" xfId="14302" xr:uid="{C6C22898-0EE9-48BA-82E1-AAD51C143A21}"/>
    <cellStyle name="Total 2 4 2 3 2 3" xfId="20504" xr:uid="{421B0EED-F326-41E6-A3EA-63142404F6E7}"/>
    <cellStyle name="Total 2 4 2 3 3" xfId="7523" xr:uid="{C8520B58-831B-44F8-9DEA-42153CDC078D}"/>
    <cellStyle name="Total 2 4 2 3 3 2" xfId="16460" xr:uid="{72DCFEAD-584B-4BAD-8F2D-3EDAC533D9E1}"/>
    <cellStyle name="Total 2 4 2 3 3 3" xfId="22662" xr:uid="{6BF479D0-2AD0-43B8-99FE-3E67F2219065}"/>
    <cellStyle name="Total 2 4 2 3 4" xfId="6607" xr:uid="{49804E29-B968-4D97-8356-5D610EE1B258}"/>
    <cellStyle name="Total 2 4 2 3 4 2" xfId="15544" xr:uid="{8D57CA9E-8AD7-48C2-BDCF-3580D65C5419}"/>
    <cellStyle name="Total 2 4 2 3 4 3" xfId="21746" xr:uid="{994422B5-AD1A-4146-A878-5FAE87385374}"/>
    <cellStyle name="Total 2 4 2 3 5" xfId="11236" xr:uid="{FD9E2967-B2E6-4209-B7DD-871552A76F78}"/>
    <cellStyle name="Total 2 4 2 3 6" xfId="18776" xr:uid="{A81F0BAD-D3EA-4165-8BCD-23B1F37FE358}"/>
    <cellStyle name="Total 2 4 2 4" xfId="2713" xr:uid="{00000000-0005-0000-0000-0000D4050000}"/>
    <cellStyle name="Total 2 4 2 4 2" xfId="5779" xr:uid="{CE27FC82-59C2-4550-A71F-96F25A1AD27C}"/>
    <cellStyle name="Total 2 4 2 4 2 2" xfId="14716" xr:uid="{B7D0E2EF-8D40-4BF4-B1DA-0403DDCB6FD9}"/>
    <cellStyle name="Total 2 4 2 4 2 3" xfId="20918" xr:uid="{FA28697A-C5AE-4C99-A29D-4C900F082774}"/>
    <cellStyle name="Total 2 4 2 4 3" xfId="7937" xr:uid="{098C2177-D3C5-48EB-8558-77BDD79FD00A}"/>
    <cellStyle name="Total 2 4 2 4 3 2" xfId="16874" xr:uid="{D02A7AD3-34C1-4798-B506-A289A37490E3}"/>
    <cellStyle name="Total 2 4 2 4 3 3" xfId="23076" xr:uid="{979462B1-0F14-4395-B240-7470ED79FAB3}"/>
    <cellStyle name="Total 2 4 2 4 4" xfId="8999" xr:uid="{28CF963E-B2C6-4744-AC3E-50AFA013A9B6}"/>
    <cellStyle name="Total 2 4 2 4 4 2" xfId="17936" xr:uid="{C53BD2E1-4AB5-4740-BDE4-B979786A85B4}"/>
    <cellStyle name="Total 2 4 2 4 4 3" xfId="24138" xr:uid="{A24090B4-0A6F-4570-A541-EC98D2607E73}"/>
    <cellStyle name="Total 2 4 2 4 5" xfId="11650" xr:uid="{6DA3E4DC-E630-4776-B276-F3EAE68587DC}"/>
    <cellStyle name="Total 2 4 2 4 6" xfId="19190" xr:uid="{49A61770-5250-48BE-934F-23E9B87BC0BD}"/>
    <cellStyle name="Total 2 4 2 5" xfId="2292" xr:uid="{00000000-0005-0000-0000-0000D5050000}"/>
    <cellStyle name="Total 2 4 2 5 2" xfId="5358" xr:uid="{0DDA917F-39B4-4633-8662-CC50AB13C1B5}"/>
    <cellStyle name="Total 2 4 2 5 2 2" xfId="14295" xr:uid="{CDB650E8-D06A-4678-A51C-E00D9D609EB8}"/>
    <cellStyle name="Total 2 4 2 5 2 3" xfId="20497" xr:uid="{48B6E243-0F79-4CE3-970E-921F9AAC883E}"/>
    <cellStyle name="Total 2 4 2 5 3" xfId="7516" xr:uid="{D0E821B6-9E00-4FC7-9570-E8A72202FE58}"/>
    <cellStyle name="Total 2 4 2 5 3 2" xfId="16453" xr:uid="{C3CDD3CD-C9A0-4FAB-81A9-B8CFEF590E6A}"/>
    <cellStyle name="Total 2 4 2 5 3 3" xfId="22655" xr:uid="{3C84B20A-6B14-413B-8C71-C787A6FF7681}"/>
    <cellStyle name="Total 2 4 2 5 4" xfId="8894" xr:uid="{4F129693-27E5-4824-9D1E-FB987932134D}"/>
    <cellStyle name="Total 2 4 2 5 4 2" xfId="17831" xr:uid="{7D2AC18A-D2C2-4282-A480-ABB0341F6B0E}"/>
    <cellStyle name="Total 2 4 2 5 4 3" xfId="24033" xr:uid="{94343F18-22DA-4EA7-99F9-3C8821710167}"/>
    <cellStyle name="Total 2 4 2 5 5" xfId="11229" xr:uid="{43F11EB4-C66B-4F57-A355-A01FC47A0C85}"/>
    <cellStyle name="Total 2 4 2 5 6" xfId="18769" xr:uid="{B34DCAE1-196C-4166-8750-1EB80B425A28}"/>
    <cellStyle name="Total 2 4 2 6" xfId="3037" xr:uid="{00000000-0005-0000-0000-0000D6050000}"/>
    <cellStyle name="Total 2 4 2 6 2" xfId="6103" xr:uid="{2C84D3F4-CBB6-44C4-B82A-456F49DBBC9F}"/>
    <cellStyle name="Total 2 4 2 6 2 2" xfId="15040" xr:uid="{F3CE1F5B-C58A-46A1-A953-D8BD97E1C866}"/>
    <cellStyle name="Total 2 4 2 6 2 3" xfId="21242" xr:uid="{F8605718-1F21-43F3-ADE5-4A50A4D5E4F0}"/>
    <cellStyle name="Total 2 4 2 6 3" xfId="8261" xr:uid="{EFFEA917-C660-4988-9C2E-8C39BB8079FE}"/>
    <cellStyle name="Total 2 4 2 6 3 2" xfId="17198" xr:uid="{9C1FFD9B-D873-47A7-9E8A-DC93AD9C3B51}"/>
    <cellStyle name="Total 2 4 2 6 3 3" xfId="23400" xr:uid="{42527EE7-84C4-4308-9F86-4F5334A5365E}"/>
    <cellStyle name="Total 2 4 2 6 4" xfId="9159" xr:uid="{90538DAF-2F8D-4EB8-A7CF-457AA561CA95}"/>
    <cellStyle name="Total 2 4 2 6 4 2" xfId="18096" xr:uid="{38DC5CC5-0471-444B-81B3-CB160F508E61}"/>
    <cellStyle name="Total 2 4 2 6 4 3" xfId="24298" xr:uid="{C7BE0B6F-B36A-4073-9D6D-D6EF18C5AF60}"/>
    <cellStyle name="Total 2 4 2 6 5" xfId="11974" xr:uid="{D8E61D93-CE3D-4DC2-B85D-DC7F242CFA02}"/>
    <cellStyle name="Total 2 4 2 6 6" xfId="19514" xr:uid="{460255AE-D456-44CF-A83F-B62C7265AA53}"/>
    <cellStyle name="Total 2 4 2 7" xfId="2659" xr:uid="{00000000-0005-0000-0000-0000D7050000}"/>
    <cellStyle name="Total 2 4 2 7 2" xfId="5725" xr:uid="{953299B6-C0D6-43D0-A69C-FC995A3E9326}"/>
    <cellStyle name="Total 2 4 2 7 2 2" xfId="14662" xr:uid="{882E92F2-AAED-43DB-84B8-AF8C4E855BF3}"/>
    <cellStyle name="Total 2 4 2 7 2 3" xfId="20864" xr:uid="{2C30A38A-8EB6-4B4B-B9CD-B076570A2432}"/>
    <cellStyle name="Total 2 4 2 7 3" xfId="7883" xr:uid="{BBB832F9-B596-406E-A99C-C4E494C30090}"/>
    <cellStyle name="Total 2 4 2 7 3 2" xfId="16820" xr:uid="{F5047243-4FA0-4DFF-A3D1-B1BAE4C950B1}"/>
    <cellStyle name="Total 2 4 2 7 3 3" xfId="23022" xr:uid="{5B742AF5-4785-4712-A3DB-3B447EC7F739}"/>
    <cellStyle name="Total 2 4 2 7 4" xfId="7255" xr:uid="{268F3DB1-B364-4B88-8217-00F3BA3F9BBA}"/>
    <cellStyle name="Total 2 4 2 7 4 2" xfId="16192" xr:uid="{B74AD8AF-B9BC-4ACA-8574-D8B400CAF145}"/>
    <cellStyle name="Total 2 4 2 7 4 3" xfId="22394" xr:uid="{FC583EA5-A88B-493A-ADDC-81BBFB9016E6}"/>
    <cellStyle name="Total 2 4 2 7 5" xfId="11596" xr:uid="{5493D751-9AD7-4E54-B538-D3A7E89817DF}"/>
    <cellStyle name="Total 2 4 2 7 6" xfId="19136" xr:uid="{1BB74FB5-FD86-4794-95A4-11624B6C6B7D}"/>
    <cellStyle name="Total 2 4 2 8" xfId="4671" xr:uid="{A4ACF406-DF92-4477-A1B1-B6E2922DB0BF}"/>
    <cellStyle name="Total 2 4 2 8 2" xfId="13608" xr:uid="{C957C782-5DDC-4566-9DA9-688D8E24A38A}"/>
    <cellStyle name="Total 2 4 2 8 3" xfId="20281" xr:uid="{D3518757-C52A-45C1-AF49-D6176654FED3}"/>
    <cellStyle name="Total 2 4 2 9" xfId="7074" xr:uid="{23EEC965-F7C9-4902-9448-907F91E87E3E}"/>
    <cellStyle name="Total 2 4 2 9 2" xfId="16011" xr:uid="{6418F167-3049-4432-8419-D309FC2B2030}"/>
    <cellStyle name="Total 2 4 2 9 3" xfId="22213" xr:uid="{DEF34070-1EC3-4505-875E-84CC67A7F87E}"/>
    <cellStyle name="Total 2 4 3" xfId="2122" xr:uid="{00000000-0005-0000-0000-0000D8050000}"/>
    <cellStyle name="Total 2 4 3 10" xfId="8523" xr:uid="{ED30F5D2-70A3-4283-9231-6E30A64EB9C4}"/>
    <cellStyle name="Total 2 4 3 10 2" xfId="17460" xr:uid="{BBCF6215-E7A6-42F3-AD64-76C55C554A73}"/>
    <cellStyle name="Total 2 4 3 10 3" xfId="23662" xr:uid="{13254083-8916-4DC8-A550-BEF59D4EDDFA}"/>
    <cellStyle name="Total 2 4 3 11" xfId="11059" xr:uid="{8669B120-8033-4ECB-8844-814D05DDD665}"/>
    <cellStyle name="Total 2 4 3 12" xfId="18599" xr:uid="{EE86E944-80A5-4337-9075-56F069D6E49D}"/>
    <cellStyle name="Total 2 4 3 2" xfId="1094" xr:uid="{00000000-0005-0000-0000-0000D9050000}"/>
    <cellStyle name="Total 2 4 3 2 2" xfId="4161" xr:uid="{91B7F83D-570A-4C7B-90BC-110A79CBD4BF}"/>
    <cellStyle name="Total 2 4 3 2 2 2" xfId="13098" xr:uid="{85E2F332-82AF-40CF-8D7D-CF4BB5371AE0}"/>
    <cellStyle name="Total 2 4 3 2 2 3" xfId="20137" xr:uid="{78C0AA96-DEA4-4989-BA69-7EAFA99142B5}"/>
    <cellStyle name="Total 2 4 3 2 3" xfId="6761" xr:uid="{66B91A25-09AB-4666-995F-ED3709378ABB}"/>
    <cellStyle name="Total 2 4 3 2 3 2" xfId="15698" xr:uid="{814F9494-416F-4533-8509-0FB75EE81610}"/>
    <cellStyle name="Total 2 4 3 2 3 3" xfId="21900" xr:uid="{117E0C19-D494-4093-8AA9-1F2F676BC377}"/>
    <cellStyle name="Total 2 4 3 2 4" xfId="3344" xr:uid="{CF056B87-B3A6-429E-AF5B-D56799A77906}"/>
    <cellStyle name="Total 2 4 3 2 4 2" xfId="12281" xr:uid="{7B5AAA60-9CC9-4562-857F-56DBB864E361}"/>
    <cellStyle name="Total 2 4 3 2 4 3" xfId="19813" xr:uid="{72E4AA8D-D488-4522-91FD-5A82A224542A}"/>
    <cellStyle name="Total 2 4 3 2 5" xfId="10035" xr:uid="{3E3605A6-57E4-4232-AA12-3532F3768F04}"/>
    <cellStyle name="Total 2 4 3 2 6" xfId="18412" xr:uid="{A321F217-4CCA-4B10-B435-0FCB318CB883}"/>
    <cellStyle name="Total 2 4 3 3" xfId="2836" xr:uid="{00000000-0005-0000-0000-0000DA050000}"/>
    <cellStyle name="Total 2 4 3 3 2" xfId="5902" xr:uid="{9F06FA8B-B7D8-498D-A200-D6ED160A46DE}"/>
    <cellStyle name="Total 2 4 3 3 2 2" xfId="14839" xr:uid="{136FD981-8F2E-42CC-85AE-B011BD38C3AF}"/>
    <cellStyle name="Total 2 4 3 3 2 3" xfId="21041" xr:uid="{84330C72-A0B1-433B-B11A-76ACCD409478}"/>
    <cellStyle name="Total 2 4 3 3 3" xfId="8060" xr:uid="{4D534824-503B-4DAF-ABAF-AECB63FA955B}"/>
    <cellStyle name="Total 2 4 3 3 3 2" xfId="16997" xr:uid="{F7FE741C-F3EA-49CC-94B8-1633EFBDA03A}"/>
    <cellStyle name="Total 2 4 3 3 3 3" xfId="23199" xr:uid="{D0B79DA0-5D66-4F0E-8C39-7E537E2FB1BF}"/>
    <cellStyle name="Total 2 4 3 3 4" xfId="3554" xr:uid="{3EAB3A4B-0C9C-4886-9C1B-B9AD5F12D13B}"/>
    <cellStyle name="Total 2 4 3 3 4 2" xfId="12491" xr:uid="{83052858-90A9-49C3-9C32-6EBF5EF195DB}"/>
    <cellStyle name="Total 2 4 3 3 4 3" xfId="19864" xr:uid="{00BDD3BD-7DD6-4DD7-8F01-AA885B9FAB35}"/>
    <cellStyle name="Total 2 4 3 3 5" xfId="11773" xr:uid="{B936309F-4798-4050-A05F-9F93CA0ED932}"/>
    <cellStyle name="Total 2 4 3 3 6" xfId="19313" xr:uid="{E6A0C837-C0C5-4D48-A5D1-5A2FCB081DFB}"/>
    <cellStyle name="Total 2 4 3 4" xfId="2940" xr:uid="{00000000-0005-0000-0000-0000DB050000}"/>
    <cellStyle name="Total 2 4 3 4 2" xfId="6006" xr:uid="{56F4378F-8556-4338-AF82-C36248F1E0E0}"/>
    <cellStyle name="Total 2 4 3 4 2 2" xfId="14943" xr:uid="{09DA0414-7B72-4D43-8FE6-AD29711D6423}"/>
    <cellStyle name="Total 2 4 3 4 2 3" xfId="21145" xr:uid="{67CA1F35-E970-470A-8C9C-E164DB74B2CC}"/>
    <cellStyle name="Total 2 4 3 4 3" xfId="8164" xr:uid="{0A6C53D4-9143-40DD-BCFA-41CFB096C705}"/>
    <cellStyle name="Total 2 4 3 4 3 2" xfId="17101" xr:uid="{E745A080-6A22-4DE5-AFF0-F5027AFBDFA6}"/>
    <cellStyle name="Total 2 4 3 4 3 3" xfId="23303" xr:uid="{B71768A2-DD81-4A56-B100-CF7036ABD669}"/>
    <cellStyle name="Total 2 4 3 4 4" xfId="7220" xr:uid="{B2B5C20B-89A0-4FA4-880D-AD8BB325B63D}"/>
    <cellStyle name="Total 2 4 3 4 4 2" xfId="16157" xr:uid="{9BD1AEA8-DF47-4AF6-8DF7-2E8E3D048FCC}"/>
    <cellStyle name="Total 2 4 3 4 4 3" xfId="22359" xr:uid="{5BB7FC1F-FA69-4924-B90C-58A3B2538FE1}"/>
    <cellStyle name="Total 2 4 3 4 5" xfId="11877" xr:uid="{EBAF44B3-C8EF-49A4-A010-6303D02B5DFD}"/>
    <cellStyle name="Total 2 4 3 4 6" xfId="19417" xr:uid="{D328D0E1-9C56-4DB8-BC0D-EC3D20960598}"/>
    <cellStyle name="Total 2 4 3 5" xfId="3063" xr:uid="{00000000-0005-0000-0000-0000DC050000}"/>
    <cellStyle name="Total 2 4 3 5 2" xfId="6129" xr:uid="{ACB29774-2470-4329-8419-63593A08F637}"/>
    <cellStyle name="Total 2 4 3 5 2 2" xfId="15066" xr:uid="{7FCB6A6C-07D0-4C23-A189-15D79D1176B1}"/>
    <cellStyle name="Total 2 4 3 5 2 3" xfId="21268" xr:uid="{7D4DBADF-E8AF-429E-A5C7-9B5A57072041}"/>
    <cellStyle name="Total 2 4 3 5 3" xfId="8287" xr:uid="{944B1AC7-54B5-45CD-961D-AB17F0C82B2E}"/>
    <cellStyle name="Total 2 4 3 5 3 2" xfId="17224" xr:uid="{57DDCF0A-DB77-4FB6-AEE1-8F5E4F9B0A0E}"/>
    <cellStyle name="Total 2 4 3 5 3 3" xfId="23426" xr:uid="{0B7169BA-D3F6-41D0-9909-C26E5C7730AF}"/>
    <cellStyle name="Total 2 4 3 5 4" xfId="3397" xr:uid="{E29C1FFD-913A-48EB-8C20-4EE16130AE1E}"/>
    <cellStyle name="Total 2 4 3 5 4 2" xfId="12334" xr:uid="{F579329A-F69A-4B17-B677-66BD5EC4E14E}"/>
    <cellStyle name="Total 2 4 3 5 4 3" xfId="19827" xr:uid="{E3A57F1C-570A-4242-866D-928C7D844782}"/>
    <cellStyle name="Total 2 4 3 5 5" xfId="12000" xr:uid="{E34FD1E8-56E2-4D3C-BC3F-2941EF53C55B}"/>
    <cellStyle name="Total 2 4 3 5 6" xfId="19540" xr:uid="{EEAE6444-5343-449F-92C4-C125AB43CC79}"/>
    <cellStyle name="Total 2 4 3 6" xfId="3036" xr:uid="{00000000-0005-0000-0000-0000DD050000}"/>
    <cellStyle name="Total 2 4 3 6 2" xfId="6102" xr:uid="{7EDB684F-0971-4CF0-9A1B-7F3F7AD8B32B}"/>
    <cellStyle name="Total 2 4 3 6 2 2" xfId="15039" xr:uid="{11D73EEA-A36C-4AED-8DA8-078D1AF34C3E}"/>
    <cellStyle name="Total 2 4 3 6 2 3" xfId="21241" xr:uid="{EF12590C-CC37-4C56-91B1-95D091DAF012}"/>
    <cellStyle name="Total 2 4 3 6 3" xfId="8260" xr:uid="{7644C4E5-9DCF-46A3-8EDD-6E8F4AC69949}"/>
    <cellStyle name="Total 2 4 3 6 3 2" xfId="17197" xr:uid="{CC9121D9-7F62-4CAC-BB6F-2F9585B5BB72}"/>
    <cellStyle name="Total 2 4 3 6 3 3" xfId="23399" xr:uid="{6261E179-55C2-486B-A8DE-D169146FE30D}"/>
    <cellStyle name="Total 2 4 3 6 4" xfId="7085" xr:uid="{8299119F-22E0-4089-A20B-658DFFDB4E84}"/>
    <cellStyle name="Total 2 4 3 6 4 2" xfId="16022" xr:uid="{69801AFF-EFAA-484D-AE4C-39A1B175BA33}"/>
    <cellStyle name="Total 2 4 3 6 4 3" xfId="22224" xr:uid="{5D2721CD-160F-4BF4-8D8D-87B05AE5FEAA}"/>
    <cellStyle name="Total 2 4 3 6 5" xfId="11973" xr:uid="{527432DE-B947-43DF-8C7F-6B6BD7124943}"/>
    <cellStyle name="Total 2 4 3 6 6" xfId="19513" xr:uid="{71C87C0A-65A7-4825-9A9C-EB2CEDAB994D}"/>
    <cellStyle name="Total 2 4 3 7" xfId="3212" xr:uid="{00000000-0005-0000-0000-0000DE050000}"/>
    <cellStyle name="Total 2 4 3 7 2" xfId="6278" xr:uid="{51FFC164-0860-41DF-986D-9D6118918831}"/>
    <cellStyle name="Total 2 4 3 7 2 2" xfId="15215" xr:uid="{21A23390-BBC3-4B6C-96A2-1F327B5543D4}"/>
    <cellStyle name="Total 2 4 3 7 2 3" xfId="21417" xr:uid="{40FEBF61-148C-4823-B506-64F07A4F99AC}"/>
    <cellStyle name="Total 2 4 3 7 3" xfId="8436" xr:uid="{77CCBB58-C755-4B3B-B98E-10DB71621A7F}"/>
    <cellStyle name="Total 2 4 3 7 3 2" xfId="17373" xr:uid="{DFFC2587-4970-423E-9993-CC781F016B9D}"/>
    <cellStyle name="Total 2 4 3 7 3 3" xfId="23575" xr:uid="{1E932717-7899-4F33-B26A-ED0C0763A859}"/>
    <cellStyle name="Total 2 4 3 7 4" xfId="7265" xr:uid="{3A53A85F-2F3D-464A-94BE-4112F70E65B1}"/>
    <cellStyle name="Total 2 4 3 7 4 2" xfId="16202" xr:uid="{320CBD15-91A4-4E9C-9BDB-9D72BFEE0AF8}"/>
    <cellStyle name="Total 2 4 3 7 4 3" xfId="22404" xr:uid="{0957F2BE-769F-445E-A1C3-29957D4124C7}"/>
    <cellStyle name="Total 2 4 3 7 5" xfId="12149" xr:uid="{76809EAC-EB5F-4831-A435-82C1B0EF0DD4}"/>
    <cellStyle name="Total 2 4 3 7 6" xfId="19689" xr:uid="{88DA2A39-FF49-4F55-A02C-659ABA3A0EFD}"/>
    <cellStyle name="Total 2 4 3 8" xfId="5188" xr:uid="{5AC05DA8-3A53-47B0-9097-26C22F1A3C09}"/>
    <cellStyle name="Total 2 4 3 8 2" xfId="14125" xr:uid="{C8C69FA9-9264-46E1-8AAD-5AB43640ED58}"/>
    <cellStyle name="Total 2 4 3 8 3" xfId="20327" xr:uid="{43E09F1E-470C-48A2-864D-3EA48B5D2916}"/>
    <cellStyle name="Total 2 4 3 9" xfId="7346" xr:uid="{AA16B662-F6B6-48F4-95EC-E02B52186C88}"/>
    <cellStyle name="Total 2 4 3 9 2" xfId="16283" xr:uid="{F4F9901E-0454-4CB9-88B5-BD783446FD7C}"/>
    <cellStyle name="Total 2 4 3 9 3" xfId="22485" xr:uid="{3D81AA80-DEFC-4AAC-A3DF-31E574DCD813}"/>
    <cellStyle name="Total 2 4 4" xfId="2172" xr:uid="{00000000-0005-0000-0000-0000DF050000}"/>
    <cellStyle name="Total 2 4 4 10" xfId="6804" xr:uid="{2F7CE8D3-3243-43C0-8138-35F6C02FA1F2}"/>
    <cellStyle name="Total 2 4 4 10 2" xfId="15741" xr:uid="{F72D3E44-984D-4BEE-837A-EFF9D9F50770}"/>
    <cellStyle name="Total 2 4 4 10 3" xfId="21943" xr:uid="{752E99DA-E6D2-484B-9FB7-A1BC848D776C}"/>
    <cellStyle name="Total 2 4 4 11" xfId="11109" xr:uid="{A7CA553F-2DFD-470E-BE0A-28A35438A612}"/>
    <cellStyle name="Total 2 4 4 12" xfId="18649" xr:uid="{2878B0D4-0D04-433F-A2B7-88BE577D8F77}"/>
    <cellStyle name="Total 2 4 4 2" xfId="2776" xr:uid="{00000000-0005-0000-0000-0000E0050000}"/>
    <cellStyle name="Total 2 4 4 2 2" xfId="5842" xr:uid="{4EB6FD8B-0D40-4C1C-921A-C821E2353E2C}"/>
    <cellStyle name="Total 2 4 4 2 2 2" xfId="14779" xr:uid="{BF4FD260-5A0D-448B-9281-DCA164993314}"/>
    <cellStyle name="Total 2 4 4 2 2 3" xfId="20981" xr:uid="{D2BBDEC4-CDA7-47DD-94AE-B0B289F15983}"/>
    <cellStyle name="Total 2 4 4 2 3" xfId="8000" xr:uid="{9A55C3BF-F367-4658-9926-BB98101338D6}"/>
    <cellStyle name="Total 2 4 4 2 3 2" xfId="16937" xr:uid="{9B5E92D8-3F16-47A2-B32D-978C3A5E4805}"/>
    <cellStyle name="Total 2 4 4 2 3 3" xfId="23139" xr:uid="{ABC98A30-C32E-4FC4-BD79-61436E230A24}"/>
    <cellStyle name="Total 2 4 4 2 4" xfId="7161" xr:uid="{0B2EAF51-5B9B-4C20-BF6F-EC76827FABCA}"/>
    <cellStyle name="Total 2 4 4 2 4 2" xfId="16098" xr:uid="{8C983EBE-C4DD-47C2-8099-289BEC12AAB4}"/>
    <cellStyle name="Total 2 4 4 2 4 3" xfId="22300" xr:uid="{0576211F-7F5A-495B-BD40-155AC2E50EFF}"/>
    <cellStyle name="Total 2 4 4 2 5" xfId="11713" xr:uid="{78E427B3-35E4-4FA0-88FC-C6D36068835B}"/>
    <cellStyle name="Total 2 4 4 2 6" xfId="19253" xr:uid="{04FAF0FB-86BF-4FE9-8DA1-A56A84B25C5F}"/>
    <cellStyle name="Total 2 4 4 3" xfId="2886" xr:uid="{00000000-0005-0000-0000-0000E1050000}"/>
    <cellStyle name="Total 2 4 4 3 2" xfId="5952" xr:uid="{F72A3E01-761A-4AC3-B505-A0FD3F2AC358}"/>
    <cellStyle name="Total 2 4 4 3 2 2" xfId="14889" xr:uid="{C482B6F5-E006-4975-9B25-A6B1451741CA}"/>
    <cellStyle name="Total 2 4 4 3 2 3" xfId="21091" xr:uid="{8A25D3A9-A882-42FF-93BF-C6B70B052767}"/>
    <cellStyle name="Total 2 4 4 3 3" xfId="8110" xr:uid="{86FAC130-8267-40B9-9DF1-9FB9BD298033}"/>
    <cellStyle name="Total 2 4 4 3 3 2" xfId="17047" xr:uid="{3529CFF5-C151-4E75-9121-510101F80B8E}"/>
    <cellStyle name="Total 2 4 4 3 3 3" xfId="23249" xr:uid="{8DB54E8F-0420-4C4A-956F-D37F10C35A09}"/>
    <cellStyle name="Total 2 4 4 3 4" xfId="8954" xr:uid="{858744AA-805F-4BC1-8399-80AEE03B26DF}"/>
    <cellStyle name="Total 2 4 4 3 4 2" xfId="17891" xr:uid="{9C8DD441-9E1D-4609-B641-3E9735568A51}"/>
    <cellStyle name="Total 2 4 4 3 4 3" xfId="24093" xr:uid="{2E7F9CF2-161B-4D07-981E-F33BAA2D142F}"/>
    <cellStyle name="Total 2 4 4 3 5" xfId="11823" xr:uid="{16D2D51D-6B5B-4321-9983-BD659746F65D}"/>
    <cellStyle name="Total 2 4 4 3 6" xfId="19363" xr:uid="{EE702139-D4FC-41E0-B7EB-BEEC57B0B908}"/>
    <cellStyle name="Total 2 4 4 4" xfId="2990" xr:uid="{00000000-0005-0000-0000-0000E2050000}"/>
    <cellStyle name="Total 2 4 4 4 2" xfId="6056" xr:uid="{97B29AE8-0877-43CA-AF47-AE182749CA27}"/>
    <cellStyle name="Total 2 4 4 4 2 2" xfId="14993" xr:uid="{920F7E87-4EBA-440D-A4BC-5C5A4B469D64}"/>
    <cellStyle name="Total 2 4 4 4 2 3" xfId="21195" xr:uid="{678F7550-BD64-43F6-90DD-BD43883EA503}"/>
    <cellStyle name="Total 2 4 4 4 3" xfId="8214" xr:uid="{94AA9C74-3061-4557-BC8B-FEDE47511CEB}"/>
    <cellStyle name="Total 2 4 4 4 3 2" xfId="17151" xr:uid="{50C8D8EF-0840-4CB6-AA45-9C98F6EDE894}"/>
    <cellStyle name="Total 2 4 4 4 3 3" xfId="23353" xr:uid="{6745CEE8-F93F-44D4-807C-B3363CCC7E78}"/>
    <cellStyle name="Total 2 4 4 4 4" xfId="9249" xr:uid="{D42D6BB9-806A-46F1-AAC2-6E1DF3099CBC}"/>
    <cellStyle name="Total 2 4 4 4 4 2" xfId="18186" xr:uid="{A39CC45B-537D-4935-BD4D-0CFDEE9B4647}"/>
    <cellStyle name="Total 2 4 4 4 4 3" xfId="24388" xr:uid="{4745FEC4-2196-4953-B909-E1E51E690229}"/>
    <cellStyle name="Total 2 4 4 4 5" xfId="11927" xr:uid="{5A187E94-C709-4523-A1FF-5A973A575DA6}"/>
    <cellStyle name="Total 2 4 4 4 6" xfId="19467" xr:uid="{50451764-F30A-4CAF-A1ED-F396799AD4A0}"/>
    <cellStyle name="Total 2 4 4 5" xfId="3113" xr:uid="{00000000-0005-0000-0000-0000E3050000}"/>
    <cellStyle name="Total 2 4 4 5 2" xfId="6179" xr:uid="{D406D46D-63DD-4533-B538-ADA8AA797F12}"/>
    <cellStyle name="Total 2 4 4 5 2 2" xfId="15116" xr:uid="{4A284D67-F2A3-4A9D-AC4A-86C3837A6B63}"/>
    <cellStyle name="Total 2 4 4 5 2 3" xfId="21318" xr:uid="{4A323876-85D9-47E5-B52D-B5F34F20F8F9}"/>
    <cellStyle name="Total 2 4 4 5 3" xfId="8337" xr:uid="{B5ED483D-58BA-448E-948A-83D594ACA5F0}"/>
    <cellStyle name="Total 2 4 4 5 3 2" xfId="17274" xr:uid="{51C9CB40-1A80-494B-BCE8-BD006B4B3EEB}"/>
    <cellStyle name="Total 2 4 4 5 3 3" xfId="23476" xr:uid="{0D35AB36-DABB-407D-A4BF-9F0D9F51A557}"/>
    <cellStyle name="Total 2 4 4 5 4" xfId="8574" xr:uid="{F33E8D1D-CB2F-41CB-A2CE-16C786392393}"/>
    <cellStyle name="Total 2 4 4 5 4 2" xfId="17511" xr:uid="{9D49E497-0733-4CA5-955F-2057C7E1B7A3}"/>
    <cellStyle name="Total 2 4 4 5 4 3" xfId="23713" xr:uid="{9E4B27C2-24B8-4CD1-A66E-EC762DB91273}"/>
    <cellStyle name="Total 2 4 4 5 5" xfId="12050" xr:uid="{C151CF11-3BF5-4E75-BC80-CCDB6C4044FC}"/>
    <cellStyle name="Total 2 4 4 5 6" xfId="19590" xr:uid="{56174F19-451F-4B32-88C3-A0706EACEFDF}"/>
    <cellStyle name="Total 2 4 4 6" xfId="3185" xr:uid="{00000000-0005-0000-0000-0000E4050000}"/>
    <cellStyle name="Total 2 4 4 6 2" xfId="6251" xr:uid="{61345B0E-F632-4B00-A397-91C5F9C7ACD6}"/>
    <cellStyle name="Total 2 4 4 6 2 2" xfId="15188" xr:uid="{D9A0DE13-25BD-4EB7-AA3C-E49EDFD607FD}"/>
    <cellStyle name="Total 2 4 4 6 2 3" xfId="21390" xr:uid="{2208A7B4-72CF-4364-9BC3-ED0C8A685A92}"/>
    <cellStyle name="Total 2 4 4 6 3" xfId="8409" xr:uid="{56D36296-D942-4012-B903-40C6D315C21D}"/>
    <cellStyle name="Total 2 4 4 6 3 2" xfId="17346" xr:uid="{0B86E8F1-09B0-477F-88C3-74FF5AAE1252}"/>
    <cellStyle name="Total 2 4 4 6 3 3" xfId="23548" xr:uid="{4FDF7A3C-CAF9-44B7-A888-BFE021657C0F}"/>
    <cellStyle name="Total 2 4 4 6 4" xfId="8938" xr:uid="{69762471-A408-4ECE-AED1-BBB9CE1FC8E2}"/>
    <cellStyle name="Total 2 4 4 6 4 2" xfId="17875" xr:uid="{B41532B6-BA8D-4B36-BD4F-B4B6452D8B2D}"/>
    <cellStyle name="Total 2 4 4 6 4 3" xfId="24077" xr:uid="{2BD19641-0A6F-4E0D-ABBD-018D5549ABBD}"/>
    <cellStyle name="Total 2 4 4 6 5" xfId="12122" xr:uid="{C0E29632-C090-4AB6-8DC5-6D8B3363EA5D}"/>
    <cellStyle name="Total 2 4 4 6 6" xfId="19662" xr:uid="{B1781465-DAD0-42DC-9AC5-4138CD0287D2}"/>
    <cellStyle name="Total 2 4 4 7" xfId="3262" xr:uid="{00000000-0005-0000-0000-0000E5050000}"/>
    <cellStyle name="Total 2 4 4 7 2" xfId="6328" xr:uid="{713F057F-6868-4E05-A98E-660B35DF8F03}"/>
    <cellStyle name="Total 2 4 4 7 2 2" xfId="15265" xr:uid="{AE8CCE68-D0BE-4977-9306-141E86DC00AB}"/>
    <cellStyle name="Total 2 4 4 7 2 3" xfId="21467" xr:uid="{B4AC3D46-D8A5-473F-B2C8-A61C82C52406}"/>
    <cellStyle name="Total 2 4 4 7 3" xfId="8486" xr:uid="{A55FF857-B683-4764-B586-979F42EC7349}"/>
    <cellStyle name="Total 2 4 4 7 3 2" xfId="17423" xr:uid="{C76121FF-71C4-42D1-AAE0-7144E92E6FA5}"/>
    <cellStyle name="Total 2 4 4 7 3 3" xfId="23625" xr:uid="{7D5503DC-767E-4444-8BE9-FE7084E637E8}"/>
    <cellStyle name="Total 2 4 4 7 4" xfId="9267" xr:uid="{9918ED3E-B498-4ADD-BB3F-7C316BE16187}"/>
    <cellStyle name="Total 2 4 4 7 4 2" xfId="18204" xr:uid="{91DB3C64-7242-44C4-9C89-65B4F88A99C1}"/>
    <cellStyle name="Total 2 4 4 7 4 3" xfId="24406" xr:uid="{5DF9EE37-939C-49CA-B0CB-E0748A17CE0E}"/>
    <cellStyle name="Total 2 4 4 7 5" xfId="12199" xr:uid="{479CDD9B-57CB-4ACE-867C-B1DAF23D49AF}"/>
    <cellStyle name="Total 2 4 4 7 6" xfId="19739" xr:uid="{CBCE0CC7-6419-4CE8-94C3-928D700C2F4C}"/>
    <cellStyle name="Total 2 4 4 8" xfId="5238" xr:uid="{EE15DD53-E573-4C93-9082-D4AADE8A3C45}"/>
    <cellStyle name="Total 2 4 4 8 2" xfId="14175" xr:uid="{B5D55B87-0482-49A1-9933-1C3672A50B86}"/>
    <cellStyle name="Total 2 4 4 8 3" xfId="20377" xr:uid="{404A3200-AEC3-41C3-9F4D-C62597B2BEE6}"/>
    <cellStyle name="Total 2 4 4 9" xfId="7396" xr:uid="{FBB093A0-CABF-419D-9A03-364E3BE05C7E}"/>
    <cellStyle name="Total 2 4 4 9 2" xfId="16333" xr:uid="{C486363A-DA83-41CD-BD6B-5C96C714132A}"/>
    <cellStyle name="Total 2 4 4 9 3" xfId="22535" xr:uid="{CA9EDF93-5EF4-466C-9F72-E640376FFCE1}"/>
    <cellStyle name="Total 2 4 5" xfId="1171" xr:uid="{00000000-0005-0000-0000-0000E6050000}"/>
    <cellStyle name="Total 2 4 5 2" xfId="4238" xr:uid="{EFAD8A3B-DEDC-4DC9-9B35-3863A09FEE5A}"/>
    <cellStyle name="Total 2 4 5 2 2" xfId="13175" xr:uid="{926E8208-6F29-4524-9FF9-B61C8E4CF8A2}"/>
    <cellStyle name="Total 2 4 5 2 3" xfId="20182" xr:uid="{80EF657A-9203-4524-82DE-6751E46D5515}"/>
    <cellStyle name="Total 2 4 5 3" xfId="6825" xr:uid="{71D48543-CE7C-4DA6-90A7-424C824B65C7}"/>
    <cellStyle name="Total 2 4 5 3 2" xfId="15762" xr:uid="{A4622199-78D9-4D62-97C9-A3F37F418EC2}"/>
    <cellStyle name="Total 2 4 5 3 3" xfId="21964" xr:uid="{E1F01121-C4DF-4DAB-84C8-A9E4B2688412}"/>
    <cellStyle name="Total 2 4 5 4" xfId="6618" xr:uid="{022BF2F0-F4E8-48C5-AAD8-5D7A6F0AB00C}"/>
    <cellStyle name="Total 2 4 5 4 2" xfId="15555" xr:uid="{0BE04918-685E-4CAD-B21E-9190777B0545}"/>
    <cellStyle name="Total 2 4 5 4 3" xfId="21757" xr:uid="{280B243B-6F63-4B8E-9C69-5B4A2F3ED219}"/>
    <cellStyle name="Total 2 4 5 5" xfId="10112" xr:uid="{176B0EE0-4F24-47AD-BD9C-8111C275EA28}"/>
    <cellStyle name="Total 2 4 5 6" xfId="18457" xr:uid="{3A7078B0-1BF2-4BB3-8FAF-C20D43F930ED}"/>
    <cellStyle name="Total 2 4 6" xfId="2280" xr:uid="{00000000-0005-0000-0000-0000E7050000}"/>
    <cellStyle name="Total 2 4 6 2" xfId="5346" xr:uid="{7D27E1A4-582A-40E8-A440-0D5B138906A3}"/>
    <cellStyle name="Total 2 4 6 2 2" xfId="14283" xr:uid="{69C38CC5-7830-4B02-A517-6A5AB4C8FF2D}"/>
    <cellStyle name="Total 2 4 6 2 3" xfId="20485" xr:uid="{02E34D3D-35BB-430C-B54E-5C723C5373A9}"/>
    <cellStyle name="Total 2 4 6 3" xfId="7504" xr:uid="{6EAFE144-9C5E-491E-B666-0BA84D621E16}"/>
    <cellStyle name="Total 2 4 6 3 2" xfId="16441" xr:uid="{19020ED3-404D-418C-8248-DF1395F1E543}"/>
    <cellStyle name="Total 2 4 6 3 3" xfId="22643" xr:uid="{0ECFD0D2-726E-43A2-BA9A-C101F769B4FF}"/>
    <cellStyle name="Total 2 4 6 4" xfId="7297" xr:uid="{54642D61-951F-4ECC-921C-6796AE2A98CC}"/>
    <cellStyle name="Total 2 4 6 4 2" xfId="16234" xr:uid="{9EFC0EB3-D923-4A9C-BB2E-F852746CFAAC}"/>
    <cellStyle name="Total 2 4 6 4 3" xfId="22436" xr:uid="{63F39A33-A986-44CD-A5D8-F80EA7089DE8}"/>
    <cellStyle name="Total 2 4 6 5" xfId="11217" xr:uid="{4BD853CB-690E-4912-8576-E7AE1F27B3D1}"/>
    <cellStyle name="Total 2 4 6 6" xfId="18757" xr:uid="{A20DFB11-3EA7-4534-97D5-50968F5B98A5}"/>
    <cellStyle name="Total 2 4 7" xfId="2539" xr:uid="{00000000-0005-0000-0000-0000E8050000}"/>
    <cellStyle name="Total 2 4 7 2" xfId="5605" xr:uid="{0B7B88ED-703F-4AC8-A5BC-515244F9AB26}"/>
    <cellStyle name="Total 2 4 7 2 2" xfId="14542" xr:uid="{245D9B39-063B-4E98-BC3D-63615721FC15}"/>
    <cellStyle name="Total 2 4 7 2 3" xfId="20744" xr:uid="{A6B1B4F3-5F6B-4E6D-992D-1B329A426E17}"/>
    <cellStyle name="Total 2 4 7 3" xfId="7763" xr:uid="{4D22B28F-9DF1-4E85-A465-4A470B4DC8AC}"/>
    <cellStyle name="Total 2 4 7 3 2" xfId="16700" xr:uid="{4E55249D-10F7-4922-A9FB-3C4E1A7EEC4F}"/>
    <cellStyle name="Total 2 4 7 3 3" xfId="22902" xr:uid="{44A7423B-D9A6-471C-9ECE-AA280F6D5890}"/>
    <cellStyle name="Total 2 4 7 4" xfId="6353" xr:uid="{7D01E788-F9E8-4815-829C-D69F6ACB776A}"/>
    <cellStyle name="Total 2 4 7 4 2" xfId="15290" xr:uid="{ECDD1C34-0B77-4AAF-BB07-4CB96927002D}"/>
    <cellStyle name="Total 2 4 7 4 3" xfId="21492" xr:uid="{A7E22095-00AD-4A8A-B11F-E533618933DB}"/>
    <cellStyle name="Total 2 4 7 5" xfId="11476" xr:uid="{EBACFA2F-B3F0-4D02-BBC4-01A648B79CF5}"/>
    <cellStyle name="Total 2 4 7 6" xfId="19016" xr:uid="{B9E30C8D-565A-46E8-81FF-3937542F6EED}"/>
    <cellStyle name="Total 2 4 8" xfId="2303" xr:uid="{00000000-0005-0000-0000-0000E9050000}"/>
    <cellStyle name="Total 2 4 8 2" xfId="5369" xr:uid="{C834A788-4813-4641-BBF9-38A5C6067909}"/>
    <cellStyle name="Total 2 4 8 2 2" xfId="14306" xr:uid="{398D2D3A-C83A-47CF-8E8D-191B019AF993}"/>
    <cellStyle name="Total 2 4 8 2 3" xfId="20508" xr:uid="{B35C39F7-3DE2-43A5-A402-D0E3FDF739EC}"/>
    <cellStyle name="Total 2 4 8 3" xfId="7527" xr:uid="{A6AB3BEE-58E6-4B9E-9C7F-1445B0589FFD}"/>
    <cellStyle name="Total 2 4 8 3 2" xfId="16464" xr:uid="{CA3F6EE5-4339-40F1-B571-A470D8548EDD}"/>
    <cellStyle name="Total 2 4 8 3 3" xfId="22666" xr:uid="{9923A18B-0B4A-445D-AACE-D3C787CF8212}"/>
    <cellStyle name="Total 2 4 8 4" xfId="6341" xr:uid="{5B774AE0-D40A-464C-B083-CCAA43A5B24D}"/>
    <cellStyle name="Total 2 4 8 4 2" xfId="15278" xr:uid="{053CEB29-EA21-40BC-9228-058A0E839348}"/>
    <cellStyle name="Total 2 4 8 4 3" xfId="21480" xr:uid="{66955198-28E7-47C4-A011-5A97DBEFAFA8}"/>
    <cellStyle name="Total 2 4 8 5" xfId="11240" xr:uid="{7F9988A0-178D-4F6E-B201-723E2CE344A0}"/>
    <cellStyle name="Total 2 4 8 6" xfId="18780" xr:uid="{C2B16D18-01B4-456C-B1A1-4C9CC8CCB40C}"/>
    <cellStyle name="Total 2 4 9" xfId="3668" xr:uid="{9FCC5740-B79E-4300-BA09-BE95A8F104DE}"/>
    <cellStyle name="Total 2 4 9 2" xfId="12605" xr:uid="{78860152-E856-41E5-8CA4-D84DCBFA985A}"/>
    <cellStyle name="Total 2 4 9 3" xfId="19946" xr:uid="{1392F6BD-FEB7-49F1-B9F9-E8AA53956929}"/>
    <cellStyle name="Total 2 5" xfId="1391" xr:uid="{00000000-0005-0000-0000-0000EA050000}"/>
    <cellStyle name="Total 2 5 10" xfId="3307" xr:uid="{F970B606-169F-4098-8E72-18521B174FD3}"/>
    <cellStyle name="Total 2 5 10 2" xfId="12244" xr:uid="{D7AD2195-8B9D-4A59-9FA5-93915C3248EC}"/>
    <cellStyle name="Total 2 5 10 3" xfId="19778" xr:uid="{61D1BCDF-6BC9-4DD9-9A0C-5989BD43712C}"/>
    <cellStyle name="Total 2 5 11" xfId="10332" xr:uid="{5403550A-A089-47C2-926D-DA0BAAAF3D7D}"/>
    <cellStyle name="Total 2 5 12" xfId="18510" xr:uid="{679F5D0E-5B6A-4583-AEDD-F6B0B6717C8E}"/>
    <cellStyle name="Total 2 5 2" xfId="2671" xr:uid="{00000000-0005-0000-0000-0000EB050000}"/>
    <cellStyle name="Total 2 5 2 2" xfId="5737" xr:uid="{51596BB4-3A0A-4E84-A4D1-EAB63E1C6436}"/>
    <cellStyle name="Total 2 5 2 2 2" xfId="14674" xr:uid="{5B09F674-8202-41D6-A0FE-8C897BA38D27}"/>
    <cellStyle name="Total 2 5 2 2 3" xfId="20876" xr:uid="{BF5BD378-1745-4D0C-BA53-C03B3E44F8E2}"/>
    <cellStyle name="Total 2 5 2 3" xfId="7895" xr:uid="{91AF9BDD-79EE-4328-A00B-81769FE9D924}"/>
    <cellStyle name="Total 2 5 2 3 2" xfId="16832" xr:uid="{20AD97D4-547F-4913-9F38-CF770224B00E}"/>
    <cellStyle name="Total 2 5 2 3 3" xfId="23034" xr:uid="{6D7A755A-03CE-4C0B-A7DF-7DD84D500988}"/>
    <cellStyle name="Total 2 5 2 4" xfId="8713" xr:uid="{CF51E931-358D-4251-9428-25CB69E38FE5}"/>
    <cellStyle name="Total 2 5 2 4 2" xfId="17650" xr:uid="{F859391B-C275-4D98-917C-834E99C5076B}"/>
    <cellStyle name="Total 2 5 2 4 3" xfId="23852" xr:uid="{912CB440-B38B-441D-AEF1-119962CBBC54}"/>
    <cellStyle name="Total 2 5 2 5" xfId="11608" xr:uid="{2F0C7FD4-6BEF-4716-A568-6059D17BE95C}"/>
    <cellStyle name="Total 2 5 2 6" xfId="19148" xr:uid="{6275942A-9CB3-4C0B-A8A1-5871B7DA6026}"/>
    <cellStyle name="Total 2 5 3" xfId="836" xr:uid="{00000000-0005-0000-0000-0000EC050000}"/>
    <cellStyle name="Total 2 5 3 2" xfId="3903" xr:uid="{42B20A0C-4514-4F0E-A3A6-B4818FE97C63}"/>
    <cellStyle name="Total 2 5 3 2 2" xfId="12840" xr:uid="{7F648CAD-E466-432A-9323-C1BC1B3549F1}"/>
    <cellStyle name="Total 2 5 3 2 3" xfId="20039" xr:uid="{EB18F89B-F9CD-48D8-884E-DA2C67C5776B}"/>
    <cellStyle name="Total 2 5 3 3" xfId="6586" xr:uid="{0B29C926-F86B-4630-9B7F-7FEB9AEFEADF}"/>
    <cellStyle name="Total 2 5 3 3 2" xfId="15523" xr:uid="{C663BD71-6721-4F95-906A-8DF5F1772232}"/>
    <cellStyle name="Total 2 5 3 3 3" xfId="21725" xr:uid="{166F2D2E-D070-40C0-9B16-5127CB39E494}"/>
    <cellStyle name="Total 2 5 3 4" xfId="8968" xr:uid="{92A971EA-199A-42D2-8771-4787A7E9BDA9}"/>
    <cellStyle name="Total 2 5 3 4 2" xfId="17905" xr:uid="{CFE5CF17-D5C5-4BF5-A16C-27EACBCC903F}"/>
    <cellStyle name="Total 2 5 3 4 3" xfId="24107" xr:uid="{2620D52C-0B60-49AF-AAE0-D1074B118B68}"/>
    <cellStyle name="Total 2 5 3 5" xfId="9777" xr:uid="{A7478E58-3755-4821-9CB0-84CFF11EA7E2}"/>
    <cellStyle name="Total 2 5 3 6" xfId="18314" xr:uid="{C7BE06A9-7522-4A78-8C73-E634CB4CB565}"/>
    <cellStyle name="Total 2 5 4" xfId="842" xr:uid="{00000000-0005-0000-0000-0000ED050000}"/>
    <cellStyle name="Total 2 5 4 2" xfId="3909" xr:uid="{42DA04EC-415E-4D51-9617-5667E86CA78F}"/>
    <cellStyle name="Total 2 5 4 2 2" xfId="12846" xr:uid="{4EE92F6B-3783-426B-B412-18D976EDF9C0}"/>
    <cellStyle name="Total 2 5 4 2 3" xfId="20044" xr:uid="{963E7179-52E8-4D18-8B6F-D5827C2354BA}"/>
    <cellStyle name="Total 2 5 4 3" xfId="6592" xr:uid="{5AA0F985-9E2F-4F0E-B729-BA9EC02F553F}"/>
    <cellStyle name="Total 2 5 4 3 2" xfId="15529" xr:uid="{1B6DB940-ED0E-4296-96B6-01288998FF3F}"/>
    <cellStyle name="Total 2 5 4 3 3" xfId="21731" xr:uid="{EC20B207-D4CD-465D-AECA-11B73E2A1EF9}"/>
    <cellStyle name="Total 2 5 4 4" xfId="6960" xr:uid="{A0E490AC-93F9-49FF-B43E-95CD05885699}"/>
    <cellStyle name="Total 2 5 4 4 2" xfId="15897" xr:uid="{1E759C09-6C31-4ECB-BFBB-A0B2FF6A7B82}"/>
    <cellStyle name="Total 2 5 4 4 3" xfId="22099" xr:uid="{727EA298-309A-4DBF-8BD8-7F7435134C9A}"/>
    <cellStyle name="Total 2 5 4 5" xfId="9783" xr:uid="{4EB66749-305A-4793-8C7D-6874AE060F12}"/>
    <cellStyle name="Total 2 5 4 6" xfId="18319" xr:uid="{34A77ABA-D436-4452-B327-049C27535DF2}"/>
    <cellStyle name="Total 2 5 5" xfId="3002" xr:uid="{00000000-0005-0000-0000-0000EE050000}"/>
    <cellStyle name="Total 2 5 5 2" xfId="6068" xr:uid="{BC4E8711-B7B4-419A-A27F-16CEC81181FF}"/>
    <cellStyle name="Total 2 5 5 2 2" xfId="15005" xr:uid="{9362A0FA-0FF0-4720-BB82-55346B92EAAB}"/>
    <cellStyle name="Total 2 5 5 2 3" xfId="21207" xr:uid="{27505AAF-FD1B-4CCD-B7E3-5BEC94F2A96F}"/>
    <cellStyle name="Total 2 5 5 3" xfId="8226" xr:uid="{F8ABF362-5C74-4A66-9F64-9116E1A191DA}"/>
    <cellStyle name="Total 2 5 5 3 2" xfId="17163" xr:uid="{80CEC584-21F8-493D-BFEC-3968721F564E}"/>
    <cellStyle name="Total 2 5 5 3 3" xfId="23365" xr:uid="{AC6FD302-00D5-4C40-BE5B-4BD89F66AA8D}"/>
    <cellStyle name="Total 2 5 5 4" xfId="8839" xr:uid="{63AA6483-B55B-4671-949E-1A1C811F58A3}"/>
    <cellStyle name="Total 2 5 5 4 2" xfId="17776" xr:uid="{517B2B60-1395-4070-8054-B705E5E66D4F}"/>
    <cellStyle name="Total 2 5 5 4 3" xfId="23978" xr:uid="{A46E3E45-DC8D-4745-BFD2-CC2DB2FEFDE4}"/>
    <cellStyle name="Total 2 5 5 5" xfId="11939" xr:uid="{7BC20C47-2F90-4E9E-AE7E-0F2498458E30}"/>
    <cellStyle name="Total 2 5 5 6" xfId="19479" xr:uid="{0D8E43DE-B854-456C-8BB8-0DA6C675C069}"/>
    <cellStyle name="Total 2 5 6" xfId="3127" xr:uid="{00000000-0005-0000-0000-0000EF050000}"/>
    <cellStyle name="Total 2 5 6 2" xfId="6193" xr:uid="{DD581D9B-2A48-4318-A8F2-3B3E4BFD5424}"/>
    <cellStyle name="Total 2 5 6 2 2" xfId="15130" xr:uid="{817B4E23-C9FD-4039-BD46-D0B70F1A5409}"/>
    <cellStyle name="Total 2 5 6 2 3" xfId="21332" xr:uid="{374C0C7F-C829-4131-83AF-2BC32F6590FD}"/>
    <cellStyle name="Total 2 5 6 3" xfId="8351" xr:uid="{A8311400-77F6-4B95-B8AE-5C4D7D140A9F}"/>
    <cellStyle name="Total 2 5 6 3 2" xfId="17288" xr:uid="{20759780-CABB-4710-9FEA-D7421133441F}"/>
    <cellStyle name="Total 2 5 6 3 3" xfId="23490" xr:uid="{869BB54C-D65C-4DB0-B524-4645F0F53BF6}"/>
    <cellStyle name="Total 2 5 6 4" xfId="9161" xr:uid="{5F4E3DD3-B725-45B6-88BD-3E42C0EA6963}"/>
    <cellStyle name="Total 2 5 6 4 2" xfId="18098" xr:uid="{567539E5-DACE-4601-A2A5-2EC64BAC7A0A}"/>
    <cellStyle name="Total 2 5 6 4 3" xfId="24300" xr:uid="{7D26BB33-8217-45DE-A9D3-6D5622181F06}"/>
    <cellStyle name="Total 2 5 6 5" xfId="12064" xr:uid="{1792644C-371E-4D89-8414-8E243F736BEA}"/>
    <cellStyle name="Total 2 5 6 6" xfId="19604" xr:uid="{A7D6B98E-E6C5-428E-82A9-A416A6B462D3}"/>
    <cellStyle name="Total 2 5 7" xfId="3141" xr:uid="{00000000-0005-0000-0000-0000F0050000}"/>
    <cellStyle name="Total 2 5 7 2" xfId="6207" xr:uid="{F968DE3E-8B37-4641-8FE9-77B1A7E7EED2}"/>
    <cellStyle name="Total 2 5 7 2 2" xfId="15144" xr:uid="{D7670AEA-471B-4B5C-AE66-DD2F24AF0DC9}"/>
    <cellStyle name="Total 2 5 7 2 3" xfId="21346" xr:uid="{B7FD58D6-21EF-443C-B787-6AF3DECD7F6B}"/>
    <cellStyle name="Total 2 5 7 3" xfId="8365" xr:uid="{C207C2CD-9C6D-45D0-96B8-8479079EEEB8}"/>
    <cellStyle name="Total 2 5 7 3 2" xfId="17302" xr:uid="{D661EFF2-720B-4FA8-8505-D92BDBB57492}"/>
    <cellStyle name="Total 2 5 7 3 3" xfId="23504" xr:uid="{29502D74-D7F8-42B8-9150-D03D7CFD6CA1}"/>
    <cellStyle name="Total 2 5 7 4" xfId="8556" xr:uid="{F147927E-4A7A-45C8-8AF3-0B8BA1680B89}"/>
    <cellStyle name="Total 2 5 7 4 2" xfId="17493" xr:uid="{8F8114D0-0D34-46B1-B8E8-A19FBEAA95D3}"/>
    <cellStyle name="Total 2 5 7 4 3" xfId="23695" xr:uid="{97759E99-A7FF-4322-97D8-E2C04ABBE7F4}"/>
    <cellStyle name="Total 2 5 7 5" xfId="12078" xr:uid="{43FC7B1E-A895-46B5-B6EB-704C4DC3C0F1}"/>
    <cellStyle name="Total 2 5 7 6" xfId="19618" xr:uid="{1CE37F2C-B587-42A0-9122-9433F53D066B}"/>
    <cellStyle name="Total 2 5 8" xfId="4458" xr:uid="{C2FF3BE6-AEE8-4B63-A7A6-1ED4458A5522}"/>
    <cellStyle name="Total 2 5 8 2" xfId="13395" xr:uid="{B8423739-CA50-4BC7-BB39-C2E791B0AC2B}"/>
    <cellStyle name="Total 2 5 8 3" xfId="20235" xr:uid="{AD0272BC-A8B0-491F-9799-1660D0BD1CB2}"/>
    <cellStyle name="Total 2 5 9" xfId="6948" xr:uid="{79D1133B-CF94-4ECC-8649-74BBF5C6AF3A}"/>
    <cellStyle name="Total 2 5 9 2" xfId="15885" xr:uid="{E96B2738-662D-4339-86DE-F5AB0CF2C983}"/>
    <cellStyle name="Total 2 5 9 3" xfId="22087" xr:uid="{3D013BEF-DEA5-48B1-A8C6-98F3BC0C69BF}"/>
    <cellStyle name="Total 2 6" xfId="1551" xr:uid="{00000000-0005-0000-0000-0000F1050000}"/>
    <cellStyle name="Total 2 6 10" xfId="6401" xr:uid="{2869E1DC-27D4-4556-A137-ED7FCCDE7746}"/>
    <cellStyle name="Total 2 6 10 2" xfId="15338" xr:uid="{A016BEEF-0922-4C55-A198-6D00B9C2F0D8}"/>
    <cellStyle name="Total 2 6 10 3" xfId="21540" xr:uid="{0C59DD15-4ADF-4C96-96E1-875349EE9B08}"/>
    <cellStyle name="Total 2 6 11" xfId="10492" xr:uid="{1046923E-E4D6-472E-9FD2-3A14950F4BE8}"/>
    <cellStyle name="Total 2 6 12" xfId="18535" xr:uid="{1F5D6005-CE3A-4F1F-90B1-BBBA5121BECF}"/>
    <cellStyle name="Total 2 6 2" xfId="2506" xr:uid="{00000000-0005-0000-0000-0000F2050000}"/>
    <cellStyle name="Total 2 6 2 2" xfId="5572" xr:uid="{A8C51866-AD83-454F-AFDC-EC687D8D55FB}"/>
    <cellStyle name="Total 2 6 2 2 2" xfId="14509" xr:uid="{AEF5A81C-4CB0-4B5B-B151-65319DA708F7}"/>
    <cellStyle name="Total 2 6 2 2 3" xfId="20711" xr:uid="{EDAD4588-1E64-405A-8EC4-2FD9D83DE4E7}"/>
    <cellStyle name="Total 2 6 2 3" xfId="7730" xr:uid="{059D04A1-023C-40A3-B375-27B2412325AF}"/>
    <cellStyle name="Total 2 6 2 3 2" xfId="16667" xr:uid="{3D0053D4-2884-4941-B4FA-F018B8597C9C}"/>
    <cellStyle name="Total 2 6 2 3 3" xfId="22869" xr:uid="{F8F0E1D8-DFAA-4AFD-AE1B-613041012781}"/>
    <cellStyle name="Total 2 6 2 4" xfId="7116" xr:uid="{7059F14B-8269-4582-BD84-0184901B2179}"/>
    <cellStyle name="Total 2 6 2 4 2" xfId="16053" xr:uid="{5F11145A-A5C4-4263-826B-D05A099D5CE1}"/>
    <cellStyle name="Total 2 6 2 4 3" xfId="22255" xr:uid="{E1616B7D-EBBD-4517-8714-95489BBF21CA}"/>
    <cellStyle name="Total 2 6 2 5" xfId="11443" xr:uid="{2F316A4E-CD4A-4343-B862-8021A5EA0804}"/>
    <cellStyle name="Total 2 6 2 6" xfId="18983" xr:uid="{105ECB6C-2F16-4FBD-80B4-00FAAFDC2782}"/>
    <cellStyle name="Total 2 6 3" xfId="2596" xr:uid="{00000000-0005-0000-0000-0000F3050000}"/>
    <cellStyle name="Total 2 6 3 2" xfId="5662" xr:uid="{672AA63B-81F9-4A78-8510-309C79350078}"/>
    <cellStyle name="Total 2 6 3 2 2" xfId="14599" xr:uid="{BD1D0487-4B63-4CA1-B815-55091244F527}"/>
    <cellStyle name="Total 2 6 3 2 3" xfId="20801" xr:uid="{FAD3B110-844B-484E-B483-DB775DC633F3}"/>
    <cellStyle name="Total 2 6 3 3" xfId="7820" xr:uid="{7E11A9E0-2F70-4FC7-84C8-73F8699205F6}"/>
    <cellStyle name="Total 2 6 3 3 2" xfId="16757" xr:uid="{E0CD2AA9-7B84-4F1E-8E1D-BC9A87DD1FCC}"/>
    <cellStyle name="Total 2 6 3 3 3" xfId="22959" xr:uid="{3E25D79B-8943-4A84-88AC-19343D96C2BC}"/>
    <cellStyle name="Total 2 6 3 4" xfId="3562" xr:uid="{E5BC94A1-5B25-429F-A1DB-8B96B8089D72}"/>
    <cellStyle name="Total 2 6 3 4 2" xfId="12499" xr:uid="{58D9188A-333B-4CEA-AD13-03A1CDDA01B1}"/>
    <cellStyle name="Total 2 6 3 4 3" xfId="19872" xr:uid="{5F4CFF62-788A-4ED0-A49E-D5D2829385A2}"/>
    <cellStyle name="Total 2 6 3 5" xfId="11533" xr:uid="{39C8BCBC-66AE-47BD-B73C-9CC7359C6658}"/>
    <cellStyle name="Total 2 6 3 6" xfId="19073" xr:uid="{C7A17667-B89B-479F-94C6-77715D8A6750}"/>
    <cellStyle name="Total 2 6 4" xfId="2714" xr:uid="{00000000-0005-0000-0000-0000F4050000}"/>
    <cellStyle name="Total 2 6 4 2" xfId="5780" xr:uid="{E4192ACD-9CC0-42B5-B207-678B4AEC51A5}"/>
    <cellStyle name="Total 2 6 4 2 2" xfId="14717" xr:uid="{033F3CA3-6FFA-4F24-B1C6-616E2BF00053}"/>
    <cellStyle name="Total 2 6 4 2 3" xfId="20919" xr:uid="{DB56C245-D0DC-43B9-A094-2697B5CD65A5}"/>
    <cellStyle name="Total 2 6 4 3" xfId="7938" xr:uid="{0012560C-A494-4770-8A9C-1BD37DD3A99E}"/>
    <cellStyle name="Total 2 6 4 3 2" xfId="16875" xr:uid="{69C1AF44-4660-4F89-9ABC-60047E1E2273}"/>
    <cellStyle name="Total 2 6 4 3 3" xfId="23077" xr:uid="{0C61F467-6A2A-4974-82EC-9562700C40C3}"/>
    <cellStyle name="Total 2 6 4 4" xfId="3350" xr:uid="{07FFF73B-5A5D-4721-A510-EF1414C6DF91}"/>
    <cellStyle name="Total 2 6 4 4 2" xfId="12287" xr:uid="{653EFCCD-4845-4766-BE83-3C8F643C8E2B}"/>
    <cellStyle name="Total 2 6 4 4 3" xfId="19819" xr:uid="{DEFA5DB8-3581-40CD-A792-39E0BE34C769}"/>
    <cellStyle name="Total 2 6 4 5" xfId="11651" xr:uid="{5E6047CC-61C3-4005-8CD4-84DAA7307BEE}"/>
    <cellStyle name="Total 2 6 4 6" xfId="19191" xr:uid="{B7BAC3F7-9258-4A3C-8D78-401143687F3F}"/>
    <cellStyle name="Total 2 6 5" xfId="2341" xr:uid="{00000000-0005-0000-0000-0000F5050000}"/>
    <cellStyle name="Total 2 6 5 2" xfId="5407" xr:uid="{A84AFC36-C364-4FF0-A05C-6B64B6DF3746}"/>
    <cellStyle name="Total 2 6 5 2 2" xfId="14344" xr:uid="{05147F61-F225-48A4-B535-C7A177FCA954}"/>
    <cellStyle name="Total 2 6 5 2 3" xfId="20546" xr:uid="{848CCB10-5AAF-4EB7-B502-361AE74803AE}"/>
    <cellStyle name="Total 2 6 5 3" xfId="7565" xr:uid="{4C6F47A5-23E5-47FB-9483-EC54A2501C93}"/>
    <cellStyle name="Total 2 6 5 3 2" xfId="16502" xr:uid="{43D3CB1B-7AC8-449E-886A-AFDC43095451}"/>
    <cellStyle name="Total 2 6 5 3 3" xfId="22704" xr:uid="{DDBFA70B-B278-4A9D-ABAA-0B8813334130}"/>
    <cellStyle name="Total 2 6 5 4" xfId="6802" xr:uid="{242C9EE6-36FE-4DEF-AF8F-385F9B8484EE}"/>
    <cellStyle name="Total 2 6 5 4 2" xfId="15739" xr:uid="{282BF35E-1C1C-4951-BE0B-F4E70F189E67}"/>
    <cellStyle name="Total 2 6 5 4 3" xfId="21941" xr:uid="{E5885B21-BE30-4DCD-B18B-E2781199D84C}"/>
    <cellStyle name="Total 2 6 5 5" xfId="11278" xr:uid="{C1355D01-9893-43CC-9F7B-7AFF849458AA}"/>
    <cellStyle name="Total 2 6 5 6" xfId="18818" xr:uid="{6063DB21-C3D8-466F-BC67-DDA550C94E2B}"/>
    <cellStyle name="Total 2 6 6" xfId="2485" xr:uid="{00000000-0005-0000-0000-0000F6050000}"/>
    <cellStyle name="Total 2 6 6 2" xfId="5551" xr:uid="{9C7830B3-F806-482F-9F96-C61725084DE8}"/>
    <cellStyle name="Total 2 6 6 2 2" xfId="14488" xr:uid="{4EF4BAD8-F3A2-4288-8B89-8D257079669E}"/>
    <cellStyle name="Total 2 6 6 2 3" xfId="20690" xr:uid="{DE147C8A-8F09-458C-B2E9-1B17A2E619B9}"/>
    <cellStyle name="Total 2 6 6 3" xfId="7709" xr:uid="{FA4882FF-A654-45CF-9E02-438DF5302D27}"/>
    <cellStyle name="Total 2 6 6 3 2" xfId="16646" xr:uid="{BD77A022-C6E1-45E7-9CC2-7EC235BA7377}"/>
    <cellStyle name="Total 2 6 6 3 3" xfId="22848" xr:uid="{443A0B54-DFF6-4E7D-9DAB-6C351CB82937}"/>
    <cellStyle name="Total 2 6 6 4" xfId="8986" xr:uid="{21F0F8DB-AA3A-4774-B929-8EB40B6C5863}"/>
    <cellStyle name="Total 2 6 6 4 2" xfId="17923" xr:uid="{B070C57B-BA2B-4D46-916E-EBB4D3B772B9}"/>
    <cellStyle name="Total 2 6 6 4 3" xfId="24125" xr:uid="{C5FCC873-BFA8-4A22-9FE5-D8F9459E0B2D}"/>
    <cellStyle name="Total 2 6 6 5" xfId="11422" xr:uid="{60806094-EB81-40E0-94F5-D9134F783E1B}"/>
    <cellStyle name="Total 2 6 6 6" xfId="18962" xr:uid="{D86D4269-585D-4EFE-928D-072EE139E626}"/>
    <cellStyle name="Total 2 6 7" xfId="2620" xr:uid="{00000000-0005-0000-0000-0000F7050000}"/>
    <cellStyle name="Total 2 6 7 2" xfId="5686" xr:uid="{1628CC0F-A0D3-4023-A0D7-B1C7C5A8473C}"/>
    <cellStyle name="Total 2 6 7 2 2" xfId="14623" xr:uid="{BA8A4A63-7086-4D84-8411-49B2171F847B}"/>
    <cellStyle name="Total 2 6 7 2 3" xfId="20825" xr:uid="{AF4D3BCD-D26F-448F-9A10-E4C0C2814A13}"/>
    <cellStyle name="Total 2 6 7 3" xfId="7844" xr:uid="{43177587-BB28-4978-9679-DC470228AF50}"/>
    <cellStyle name="Total 2 6 7 3 2" xfId="16781" xr:uid="{7E3085A1-1FD8-419A-993C-3038F9A369A4}"/>
    <cellStyle name="Total 2 6 7 3 3" xfId="22983" xr:uid="{AF2BC1ED-CA2E-4AE1-AF43-9C163526D0AD}"/>
    <cellStyle name="Total 2 6 7 4" xfId="7137" xr:uid="{7B5241A6-980F-4B20-A485-7D9728A7B52D}"/>
    <cellStyle name="Total 2 6 7 4 2" xfId="16074" xr:uid="{DFC46060-A2A8-4216-A8CD-85D3D9359686}"/>
    <cellStyle name="Total 2 6 7 4 3" xfId="22276" xr:uid="{F62FA3B3-0A87-40F3-A841-5555AE4F603F}"/>
    <cellStyle name="Total 2 6 7 5" xfId="11557" xr:uid="{8322CA87-93A3-49A4-A4F5-A9F3E74406CE}"/>
    <cellStyle name="Total 2 6 7 6" xfId="19097" xr:uid="{D2C8A950-3C23-431E-AAFB-07573A4FCB3B}"/>
    <cellStyle name="Total 2 6 8" xfId="4618" xr:uid="{87993DB2-96DB-4DE1-B460-6A363167F070}"/>
    <cellStyle name="Total 2 6 8 2" xfId="13555" xr:uid="{DB111399-1080-440F-BF7C-3B118A3537FB}"/>
    <cellStyle name="Total 2 6 8 3" xfId="20260" xr:uid="{1E745AED-D6CE-4DEB-97B9-ED897EAF8189}"/>
    <cellStyle name="Total 2 6 9" xfId="7036" xr:uid="{4933D5C4-C021-4D2F-B360-288B81CE5E0C}"/>
    <cellStyle name="Total 2 6 9 2" xfId="15973" xr:uid="{64F38E3F-5F52-48DE-B306-35FCF5FE159B}"/>
    <cellStyle name="Total 2 6 9 3" xfId="22175" xr:uid="{8408CDA3-E691-45A0-9446-21597DA0772E}"/>
    <cellStyle name="Total 2 7" xfId="1554" xr:uid="{00000000-0005-0000-0000-0000F8050000}"/>
    <cellStyle name="Total 2 7 10" xfId="3351" xr:uid="{8DE55DB5-EDBC-4DD5-A2A8-4FC21B8B7CC2}"/>
    <cellStyle name="Total 2 7 10 2" xfId="12288" xr:uid="{151CFE87-2021-4781-A031-DFDDEA5ACF81}"/>
    <cellStyle name="Total 2 7 10 3" xfId="19820" xr:uid="{A2FEBCBA-CA9D-4381-8D44-AF13A9239C1E}"/>
    <cellStyle name="Total 2 7 11" xfId="10495" xr:uid="{66BB7320-8584-4EF9-840E-515C0F82C7B4}"/>
    <cellStyle name="Total 2 7 12" xfId="18538" xr:uid="{64C23A04-3D4C-4EA3-9F19-570C73C600E3}"/>
    <cellStyle name="Total 2 7 2" xfId="769" xr:uid="{00000000-0005-0000-0000-0000F9050000}"/>
    <cellStyle name="Total 2 7 2 2" xfId="3836" xr:uid="{8B8A0EE3-832A-47EF-BD0A-9018908935B8}"/>
    <cellStyle name="Total 2 7 2 2 2" xfId="12773" xr:uid="{EDE8E8E8-7C81-4222-A792-DB94FD64B3E0}"/>
    <cellStyle name="Total 2 7 2 2 3" xfId="19979" xr:uid="{923ACEE1-2812-4801-AB10-BF649E233949}"/>
    <cellStyle name="Total 2 7 2 3" xfId="6524" xr:uid="{AD071CFA-81D3-4B16-A756-EB3360589C4C}"/>
    <cellStyle name="Total 2 7 2 3 2" xfId="15461" xr:uid="{FBD18C8B-3D3D-436B-8868-94C827B2E9A0}"/>
    <cellStyle name="Total 2 7 2 3 3" xfId="21663" xr:uid="{BFDF005C-69C4-4A0C-B4AC-3214AB4D79B1}"/>
    <cellStyle name="Total 2 7 2 4" xfId="9201" xr:uid="{00240AE6-3425-42CB-9EF5-D085142C4E18}"/>
    <cellStyle name="Total 2 7 2 4 2" xfId="18138" xr:uid="{36B28C88-C554-4683-B97C-BCD72DE4220F}"/>
    <cellStyle name="Total 2 7 2 4 3" xfId="24340" xr:uid="{101FAD10-A1A9-4FD7-BFB5-83D94BB50E78}"/>
    <cellStyle name="Total 2 7 2 5" xfId="9710" xr:uid="{BD07AFD2-27E2-4C3C-9F21-9DDA95DF951D}"/>
    <cellStyle name="Total 2 7 2 6" xfId="18254" xr:uid="{BE3E2FAD-E62C-42A1-B2FB-A5124372A618}"/>
    <cellStyle name="Total 2 7 3" xfId="2452" xr:uid="{00000000-0005-0000-0000-0000FA050000}"/>
    <cellStyle name="Total 2 7 3 2" xfId="5518" xr:uid="{13DC7E77-6011-4897-923A-F17A9291DD34}"/>
    <cellStyle name="Total 2 7 3 2 2" xfId="14455" xr:uid="{FC06CACB-9C1B-41CD-921C-B03CFE66F669}"/>
    <cellStyle name="Total 2 7 3 2 3" xfId="20657" xr:uid="{05D4D343-092A-41E3-B808-03AB3CE33278}"/>
    <cellStyle name="Total 2 7 3 3" xfId="7676" xr:uid="{F0A6F3B8-4CA9-41B4-A11E-2C398590DC51}"/>
    <cellStyle name="Total 2 7 3 3 2" xfId="16613" xr:uid="{07FD75C6-0711-4A99-BFAB-B463319FF4E1}"/>
    <cellStyle name="Total 2 7 3 3 3" xfId="22815" xr:uid="{9ED5C60D-5E6D-4CC6-A57F-2998DF1ECA4B}"/>
    <cellStyle name="Total 2 7 3 4" xfId="8506" xr:uid="{4AD9BFD7-F5F2-46B7-B267-ED342B973DCD}"/>
    <cellStyle name="Total 2 7 3 4 2" xfId="17443" xr:uid="{E75074B1-7AF8-4AC1-B7DA-08FE8538C809}"/>
    <cellStyle name="Total 2 7 3 4 3" xfId="23645" xr:uid="{CE5FAC36-B5A0-4AFC-BED4-CFEFE1B2B149}"/>
    <cellStyle name="Total 2 7 3 5" xfId="11389" xr:uid="{0A8362F0-4565-4375-AA85-0AD8D85C26CE}"/>
    <cellStyle name="Total 2 7 3 6" xfId="18929" xr:uid="{2F2BFD73-A298-4C12-809A-E2CBA8B9FB1D}"/>
    <cellStyle name="Total 2 7 4" xfId="1056" xr:uid="{00000000-0005-0000-0000-0000FB050000}"/>
    <cellStyle name="Total 2 7 4 2" xfId="4123" xr:uid="{C9B931ED-FF68-4CD3-B32B-3D85FE2103F2}"/>
    <cellStyle name="Total 2 7 4 2 2" xfId="13060" xr:uid="{C14B8B78-943C-449D-9782-8052244FF42A}"/>
    <cellStyle name="Total 2 7 4 2 3" xfId="20099" xr:uid="{E829DE8E-3D10-449C-9DDF-EE3233DB55A1}"/>
    <cellStyle name="Total 2 7 4 3" xfId="6723" xr:uid="{8986C06F-C28D-4D2B-97DF-539AAAC0AC8C}"/>
    <cellStyle name="Total 2 7 4 3 2" xfId="15660" xr:uid="{2795B2C2-2866-4327-A2E4-D8D18DA50DE4}"/>
    <cellStyle name="Total 2 7 4 3 3" xfId="21862" xr:uid="{E4177642-0A72-4C30-AE77-19AA08D81A27}"/>
    <cellStyle name="Total 2 7 4 4" xfId="8914" xr:uid="{DEA80669-3266-4499-80BD-BA34D8AE3C39}"/>
    <cellStyle name="Total 2 7 4 4 2" xfId="17851" xr:uid="{41A40413-B943-4022-A584-E92C386FFD55}"/>
    <cellStyle name="Total 2 7 4 4 3" xfId="24053" xr:uid="{DC30D93A-A33E-4511-97C3-CA313B02043D}"/>
    <cellStyle name="Total 2 7 4 5" xfId="9997" xr:uid="{C20532D3-D6A3-4CB8-BE82-7D58AAC9E8A1}"/>
    <cellStyle name="Total 2 7 4 6" xfId="18374" xr:uid="{27F04532-37B7-4FCC-B804-2AE6FD2A84AC}"/>
    <cellStyle name="Total 2 7 5" xfId="2417" xr:uid="{00000000-0005-0000-0000-0000FC050000}"/>
    <cellStyle name="Total 2 7 5 2" xfId="5483" xr:uid="{660C057A-2454-43CA-AE09-FC4DAF438CF9}"/>
    <cellStyle name="Total 2 7 5 2 2" xfId="14420" xr:uid="{092B7F8A-18AF-4970-A88B-E592BFD65D04}"/>
    <cellStyle name="Total 2 7 5 2 3" xfId="20622" xr:uid="{D4551ECC-01D6-4DB8-A3E8-080D486772D9}"/>
    <cellStyle name="Total 2 7 5 3" xfId="7641" xr:uid="{610A76E6-FFF1-408C-8E30-3A666FD9D65A}"/>
    <cellStyle name="Total 2 7 5 3 2" xfId="16578" xr:uid="{23B7BA45-C5C9-497E-A7AE-162E8DC94D69}"/>
    <cellStyle name="Total 2 7 5 3 3" xfId="22780" xr:uid="{AF5F433C-C995-4245-B7EC-BAD54A8B1EAC}"/>
    <cellStyle name="Total 2 7 5 4" xfId="6991" xr:uid="{1A2801C1-42D8-469C-BCCF-0A9B9050D4E4}"/>
    <cellStyle name="Total 2 7 5 4 2" xfId="15928" xr:uid="{CFF3B0B0-BFB3-4841-81C5-5AED1B6EACCE}"/>
    <cellStyle name="Total 2 7 5 4 3" xfId="22130" xr:uid="{68D39EE8-1520-4A3F-B132-B02CCCE66F6C}"/>
    <cellStyle name="Total 2 7 5 5" xfId="11354" xr:uid="{0DA6C681-01FE-47F7-9925-A78D452EB764}"/>
    <cellStyle name="Total 2 7 5 6" xfId="18894" xr:uid="{8EBB0802-BA8E-4AFB-9E97-30EE0661A9A1}"/>
    <cellStyle name="Total 2 7 6" xfId="2605" xr:uid="{00000000-0005-0000-0000-0000FD050000}"/>
    <cellStyle name="Total 2 7 6 2" xfId="5671" xr:uid="{5620C0CE-6F90-4605-A658-72BB1258976A}"/>
    <cellStyle name="Total 2 7 6 2 2" xfId="14608" xr:uid="{CC196373-391A-46C6-B5FF-F439455E14EB}"/>
    <cellStyle name="Total 2 7 6 2 3" xfId="20810" xr:uid="{64031E9B-7227-49D5-9C36-AD7198328B95}"/>
    <cellStyle name="Total 2 7 6 3" xfId="7829" xr:uid="{93D4F1EC-A237-4ACB-81C4-D51EA3589CD9}"/>
    <cellStyle name="Total 2 7 6 3 2" xfId="16766" xr:uid="{46DF5E9F-0F65-4466-BA6A-CF19E144663A}"/>
    <cellStyle name="Total 2 7 6 3 3" xfId="22968" xr:uid="{27169104-3545-4FFA-A7C0-C4B0663472DD}"/>
    <cellStyle name="Total 2 7 6 4" xfId="6491" xr:uid="{53105835-2E0E-4EEC-8680-96007176019E}"/>
    <cellStyle name="Total 2 7 6 4 2" xfId="15428" xr:uid="{860560ED-CA4D-4D1C-9F0F-0446730363D2}"/>
    <cellStyle name="Total 2 7 6 4 3" xfId="21630" xr:uid="{DF7A7054-5455-40A0-9278-7446E89FB423}"/>
    <cellStyle name="Total 2 7 6 5" xfId="11542" xr:uid="{57308D35-7C6A-4E81-8BEA-B3CA6F28F570}"/>
    <cellStyle name="Total 2 7 6 6" xfId="19082" xr:uid="{0251CA13-0D94-4216-8C92-368DC59B923E}"/>
    <cellStyle name="Total 2 7 7" xfId="2540" xr:uid="{00000000-0005-0000-0000-0000FE050000}"/>
    <cellStyle name="Total 2 7 7 2" xfId="5606" xr:uid="{E9F91FD1-24A7-43E8-AD35-95FE8274FF77}"/>
    <cellStyle name="Total 2 7 7 2 2" xfId="14543" xr:uid="{5123E13D-6779-4DFA-B254-697A4F83C002}"/>
    <cellStyle name="Total 2 7 7 2 3" xfId="20745" xr:uid="{4CCA4104-71AD-4283-BBA9-CB83332C2621}"/>
    <cellStyle name="Total 2 7 7 3" xfId="7764" xr:uid="{04AA03E5-106D-4B28-B7E2-603D3CB8E023}"/>
    <cellStyle name="Total 2 7 7 3 2" xfId="16701" xr:uid="{01C313B8-7ABC-4B3E-9301-310FBE575C03}"/>
    <cellStyle name="Total 2 7 7 3 3" xfId="22903" xr:uid="{2CDCE586-0CA5-48E0-83FB-C67E4940F252}"/>
    <cellStyle name="Total 2 7 7 4" xfId="8921" xr:uid="{9A72DB85-0EAD-48E5-B16D-42938C00F17E}"/>
    <cellStyle name="Total 2 7 7 4 2" xfId="17858" xr:uid="{CC6884A5-C35D-4556-8B5E-7F71B2994EA2}"/>
    <cellStyle name="Total 2 7 7 4 3" xfId="24060" xr:uid="{35650A95-A81B-4C30-894F-0AC08FCAB764}"/>
    <cellStyle name="Total 2 7 7 5" xfId="11477" xr:uid="{D05C988C-2666-4E49-96E4-8D9960E8F3A9}"/>
    <cellStyle name="Total 2 7 7 6" xfId="19017" xr:uid="{0A9425C0-020C-42C7-86AD-06F013B4A176}"/>
    <cellStyle name="Total 2 7 8" xfId="4621" xr:uid="{F98977D3-6871-4912-9864-66B5B0E2CABC}"/>
    <cellStyle name="Total 2 7 8 2" xfId="13558" xr:uid="{C4E652D0-60AD-435E-BFDC-5F74C62240EC}"/>
    <cellStyle name="Total 2 7 8 3" xfId="20263" xr:uid="{DBCD81E9-3242-4F24-B1DA-592230744266}"/>
    <cellStyle name="Total 2 7 9" xfId="7039" xr:uid="{9DDD147F-9796-4CBA-B84A-2467A2356659}"/>
    <cellStyle name="Total 2 7 9 2" xfId="15976" xr:uid="{4E925E69-8643-4D6C-8FCD-508B11658FAE}"/>
    <cellStyle name="Total 2 7 9 3" xfId="22178" xr:uid="{E6B027F3-C438-4C8B-9795-5A6788AE20A7}"/>
    <cellStyle name="Total 2 8" xfId="878" xr:uid="{00000000-0005-0000-0000-0000FF050000}"/>
    <cellStyle name="Total 2 8 2" xfId="3945" xr:uid="{8C34796F-1782-4914-9DD2-C66363479260}"/>
    <cellStyle name="Total 2 8 2 2" xfId="12882" xr:uid="{989CBCF9-8D59-409C-8D38-952671B800D6}"/>
    <cellStyle name="Total 2 8 2 3" xfId="20056" xr:uid="{1659E166-F6DC-4D4E-A6BB-09629086DA80}"/>
    <cellStyle name="Total 2 8 3" xfId="6616" xr:uid="{DB315CDC-7A5F-4F96-8C80-1476F4E7FD0D}"/>
    <cellStyle name="Total 2 8 3 2" xfId="15553" xr:uid="{DDB403DD-A57B-4B9E-A9E3-EED6A5862758}"/>
    <cellStyle name="Total 2 8 3 3" xfId="21755" xr:uid="{16D4D014-8C05-423C-A754-6640281908DF}"/>
    <cellStyle name="Total 2 8 4" xfId="8963" xr:uid="{FA3BACE6-111C-4F07-AD14-420067930732}"/>
    <cellStyle name="Total 2 8 4 2" xfId="17900" xr:uid="{D53D468C-3035-41F6-BC2B-7CB1DD6F2CC4}"/>
    <cellStyle name="Total 2 8 4 3" xfId="24102" xr:uid="{0F9DB7FB-215E-4B08-802B-EA219722D2F9}"/>
    <cellStyle name="Total 2 8 5" xfId="9819" xr:uid="{DD314112-45A3-4176-9252-168D44008093}"/>
    <cellStyle name="Total 2 8 6" xfId="18331" xr:uid="{515F8BE1-89DE-49AD-9C03-88E68059AD86}"/>
    <cellStyle name="Total 2 9" xfId="874" xr:uid="{00000000-0005-0000-0000-000000060000}"/>
    <cellStyle name="Total 2 9 2" xfId="3941" xr:uid="{7E58A7A6-E137-4304-8E4E-DC749FBE087B}"/>
    <cellStyle name="Total 2 9 2 2" xfId="12878" xr:uid="{B2693DB7-DA1F-4544-B52B-E94B4D25FF40}"/>
    <cellStyle name="Total 2 9 2 3" xfId="20053" xr:uid="{CEDCA115-840E-48A2-A89F-0A04480BD4D1}"/>
    <cellStyle name="Total 2 9 3" xfId="6613" xr:uid="{48C51489-B503-47D1-8A95-4D51C90E52FF}"/>
    <cellStyle name="Total 2 9 3 2" xfId="15550" xr:uid="{C6F96146-0E7B-4072-A908-2428F999A6E4}"/>
    <cellStyle name="Total 2 9 3 3" xfId="21752" xr:uid="{9D933DBD-E6AB-46A3-8D05-08184F4BA540}"/>
    <cellStyle name="Total 2 9 4" xfId="6619" xr:uid="{E2E6885E-D6C4-40F2-8A3B-59305F764F9E}"/>
    <cellStyle name="Total 2 9 4 2" xfId="15556" xr:uid="{ECF7F62D-F404-4160-89F1-9700EADAED7F}"/>
    <cellStyle name="Total 2 9 4 3" xfId="21758" xr:uid="{86917481-DBC1-4DBC-80FB-CD6AFD82751A}"/>
    <cellStyle name="Total 2 9 5" xfId="9815" xr:uid="{0AA4228D-874A-4410-91AA-EA2F0D5C6959}"/>
    <cellStyle name="Total 2 9 6" xfId="18328" xr:uid="{45A24B32-92B3-4505-90F6-D06BAD12824B}"/>
    <cellStyle name="Total 3" xfId="270" xr:uid="{00000000-0005-0000-0000-000001060000}"/>
    <cellStyle name="Total 3 10" xfId="2268" xr:uid="{00000000-0005-0000-0000-000002060000}"/>
    <cellStyle name="Total 3 10 2" xfId="5334" xr:uid="{F4443726-089F-4FE9-8F9E-2264C14FDEED}"/>
    <cellStyle name="Total 3 10 2 2" xfId="14271" xr:uid="{E0FE5065-2AE3-42FD-AD08-2BA5D6281EB5}"/>
    <cellStyle name="Total 3 10 2 3" xfId="20473" xr:uid="{389E1A19-AB5D-4FBB-8631-5966621228B8}"/>
    <cellStyle name="Total 3 10 3" xfId="7492" xr:uid="{9536E835-0726-485F-A9CB-670D5920B88F}"/>
    <cellStyle name="Total 3 10 3 2" xfId="16429" xr:uid="{CD033298-6F9B-4D93-BC66-2AC02C492CFB}"/>
    <cellStyle name="Total 3 10 3 3" xfId="22631" xr:uid="{E67B06AF-28A2-4A64-BD44-9803B657E7BF}"/>
    <cellStyle name="Total 3 10 4" xfId="7252" xr:uid="{B729AEE4-4750-4FC6-9457-0B0C679D64CD}"/>
    <cellStyle name="Total 3 10 4 2" xfId="16189" xr:uid="{3E8FFE74-5EE5-4911-A8C9-7575CDBBA70E}"/>
    <cellStyle name="Total 3 10 4 3" xfId="22391" xr:uid="{1B903C60-E3C6-4431-AE98-9F2C84547053}"/>
    <cellStyle name="Total 3 10 5" xfId="11205" xr:uid="{0BFA29C4-3722-47CD-8EA4-3B82399C53BD}"/>
    <cellStyle name="Total 3 10 6" xfId="18745" xr:uid="{35C6A7E8-668E-47D1-8812-13B6A5D81172}"/>
    <cellStyle name="Total 3 11" xfId="3000" xr:uid="{00000000-0005-0000-0000-000003060000}"/>
    <cellStyle name="Total 3 11 2" xfId="6066" xr:uid="{0D413E43-B57B-4B11-A418-0DA5FB8D28FB}"/>
    <cellStyle name="Total 3 11 2 2" xfId="15003" xr:uid="{4ACD3A3D-DB77-43C2-B0C9-2FE7FE4B24F9}"/>
    <cellStyle name="Total 3 11 2 3" xfId="21205" xr:uid="{CD519D36-60FA-4DAC-8B15-8ECD9633FBC2}"/>
    <cellStyle name="Total 3 11 3" xfId="8224" xr:uid="{CB93A781-8B3D-4CBB-870B-DC867F574E7F}"/>
    <cellStyle name="Total 3 11 3 2" xfId="17161" xr:uid="{8970F77F-6572-44BE-85E4-23E84662074E}"/>
    <cellStyle name="Total 3 11 3 3" xfId="23363" xr:uid="{90A48679-E147-478D-9A9C-93A8D10BC71B}"/>
    <cellStyle name="Total 3 11 4" xfId="6349" xr:uid="{C12575BC-B403-4DC6-BB57-FF62220EA747}"/>
    <cellStyle name="Total 3 11 4 2" xfId="15286" xr:uid="{B24373F0-6404-40F8-9655-BF77234B410A}"/>
    <cellStyle name="Total 3 11 4 3" xfId="21488" xr:uid="{94A5E439-D007-49BC-9234-27658644CD3E}"/>
    <cellStyle name="Total 3 11 5" xfId="11937" xr:uid="{DF775C27-C45B-40A0-BA04-262BB15BD127}"/>
    <cellStyle name="Total 3 11 6" xfId="19477" xr:uid="{F75E0F47-32EF-4185-AB9C-631D05CAC2DC}"/>
    <cellStyle name="Total 3 12" xfId="3448" xr:uid="{15547A17-EC0D-4A53-8D43-5CA9512552EB}"/>
    <cellStyle name="Total 3 12 2" xfId="12385" xr:uid="{5B335B7A-6729-4F00-B24F-B89010535AC4}"/>
    <cellStyle name="Total 3 12 3" xfId="19837" xr:uid="{A4DF1750-AC3C-41C2-80E9-BE12D7BAB7A5}"/>
    <cellStyle name="Total 3 13" xfId="6971" xr:uid="{FDE33EA6-3E92-43C4-8D03-309B336A3507}"/>
    <cellStyle name="Total 3 13 2" xfId="15908" xr:uid="{935BCA9D-9F9C-4602-9C31-FA6A26F301E8}"/>
    <cellStyle name="Total 3 13 3" xfId="22110" xr:uid="{DC22B1A4-CDED-40F0-8941-EB9891C39D7E}"/>
    <cellStyle name="Total 3 14" xfId="7024" xr:uid="{C6D06704-DF44-4CE5-9C05-F4B81F24EC99}"/>
    <cellStyle name="Total 3 14 2" xfId="15961" xr:uid="{9D5FE247-E642-49D6-95D0-0E6FC14B09F1}"/>
    <cellStyle name="Total 3 14 3" xfId="22163" xr:uid="{B321A482-70B8-4D65-A075-D9D2665AC539}"/>
    <cellStyle name="Total 3 15" xfId="9400" xr:uid="{903269D0-70E3-4FAA-96E3-508B2948643A}"/>
    <cellStyle name="Total 3 16" xfId="9290" xr:uid="{815BA01B-58CC-437A-8F58-C3B6B1BB15CA}"/>
    <cellStyle name="Total 3 2" xfId="667" xr:uid="{00000000-0005-0000-0000-000004060000}"/>
    <cellStyle name="Total 3 2 10" xfId="7122" xr:uid="{313FDF2D-E749-481E-9B87-9507423AF975}"/>
    <cellStyle name="Total 3 2 10 2" xfId="16059" xr:uid="{7B89F358-9BDB-4FFC-BE17-DEDF5E63F66E}"/>
    <cellStyle name="Total 3 2 10 3" xfId="22261" xr:uid="{99FD400B-CE11-4D64-8FC4-1A555D849F87}"/>
    <cellStyle name="Total 3 2 11" xfId="3271" xr:uid="{CDC87930-9CA6-4A5D-AF93-B5ADC89FBF8A}"/>
    <cellStyle name="Total 3 2 11 2" xfId="12208" xr:uid="{76E3D259-90F4-443A-BEF0-359BD1C945C1}"/>
    <cellStyle name="Total 3 2 11 3" xfId="19748" xr:uid="{84ACCCF3-4108-4FFC-8396-C71B76CEF214}"/>
    <cellStyle name="Total 3 2 12" xfId="9608" xr:uid="{B5626475-FCD7-45DC-A7A7-C2D5D5E92D92}"/>
    <cellStyle name="Total 3 2 13" xfId="18231" xr:uid="{81D46183-831C-4760-94EF-149973C00CA6}"/>
    <cellStyle name="Total 3 2 2" xfId="1670" xr:uid="{00000000-0005-0000-0000-000005060000}"/>
    <cellStyle name="Total 3 2 2 10" xfId="8890" xr:uid="{FAEA912B-B1B1-44A2-A48A-7AAAC99ACB50}"/>
    <cellStyle name="Total 3 2 2 10 2" xfId="17827" xr:uid="{BE6C7540-3ECA-40C5-8C31-E34D3F4538D7}"/>
    <cellStyle name="Total 3 2 2 10 3" xfId="24029" xr:uid="{E6E14419-B72E-4E01-B9F2-B3219BF16754}"/>
    <cellStyle name="Total 3 2 2 11" xfId="10611" xr:uid="{25FC0D76-280D-4389-9F5E-1F515519DD48}"/>
    <cellStyle name="Total 3 2 2 12" xfId="18566" xr:uid="{CA67F30D-BC92-4430-9EC1-FB5D55C7D23F}"/>
    <cellStyle name="Total 3 2 2 2" xfId="935" xr:uid="{00000000-0005-0000-0000-000006060000}"/>
    <cellStyle name="Total 3 2 2 2 2" xfId="4002" xr:uid="{6A1E58B9-F6FE-4030-8493-60E907F42369}"/>
    <cellStyle name="Total 3 2 2 2 2 2" xfId="12939" xr:uid="{FC8FA039-2116-4201-A170-2BE925A1DB07}"/>
    <cellStyle name="Total 3 2 2 2 2 3" xfId="20058" xr:uid="{221F60D4-11EA-4CE6-8E90-AEDFACF784DA}"/>
    <cellStyle name="Total 3 2 2 2 3" xfId="6648" xr:uid="{5AE01C0D-4D32-4936-9C7A-C4038F86D5E4}"/>
    <cellStyle name="Total 3 2 2 2 3 2" xfId="15585" xr:uid="{1D235A82-4796-4D27-BEAE-2AD63AD366F8}"/>
    <cellStyle name="Total 3 2 2 2 3 3" xfId="21787" xr:uid="{E601709B-12EA-4D4E-A006-26AC068DC617}"/>
    <cellStyle name="Total 3 2 2 2 4" xfId="7203" xr:uid="{E17A224D-7A24-4A77-B04A-D0709CB9D84F}"/>
    <cellStyle name="Total 3 2 2 2 4 2" xfId="16140" xr:uid="{11F456A4-3622-48B8-A1BC-3DE8FD41A7AF}"/>
    <cellStyle name="Total 3 2 2 2 4 3" xfId="22342" xr:uid="{EB2ECEC5-8A0B-410A-9849-35EC5A5A38DD}"/>
    <cellStyle name="Total 3 2 2 2 5" xfId="9876" xr:uid="{E7FBB6A1-F780-4D4B-9B3B-B58333F45FD6}"/>
    <cellStyle name="Total 3 2 2 2 6" xfId="18333" xr:uid="{C3EEBDA5-33D7-4199-8529-42DCE798E823}"/>
    <cellStyle name="Total 3 2 2 3" xfId="2278" xr:uid="{00000000-0005-0000-0000-000007060000}"/>
    <cellStyle name="Total 3 2 2 3 2" xfId="5344" xr:uid="{4C4BEBB0-460C-47AA-94B8-D90A9961FD7B}"/>
    <cellStyle name="Total 3 2 2 3 2 2" xfId="14281" xr:uid="{0E3998D6-83A1-4816-9697-DB631A5B5020}"/>
    <cellStyle name="Total 3 2 2 3 2 3" xfId="20483" xr:uid="{670834D2-5C14-49A9-839C-17577579C6C7}"/>
    <cellStyle name="Total 3 2 2 3 3" xfId="7502" xr:uid="{8893C446-9903-4968-8451-E7B01B2BDDAA}"/>
    <cellStyle name="Total 3 2 2 3 3 2" xfId="16439" xr:uid="{50DC8AC2-E632-49EA-AA32-9DFD990A1A8A}"/>
    <cellStyle name="Total 3 2 2 3 3 3" xfId="22641" xr:uid="{567DB89C-961D-4BDD-B07B-347C20F76A52}"/>
    <cellStyle name="Total 3 2 2 3 4" xfId="8898" xr:uid="{284700B8-95A9-4417-B227-F4408FAC6785}"/>
    <cellStyle name="Total 3 2 2 3 4 2" xfId="17835" xr:uid="{DA0DFA58-B6BB-40F3-B223-6EEBC90DE1EF}"/>
    <cellStyle name="Total 3 2 2 3 4 3" xfId="24037" xr:uid="{6347A4EA-9FB7-4726-A31A-47AFC580F8E2}"/>
    <cellStyle name="Total 3 2 2 3 5" xfId="11215" xr:uid="{2E467B59-7FC1-4249-928B-6ABA36453AE6}"/>
    <cellStyle name="Total 3 2 2 3 6" xfId="18755" xr:uid="{4242E79F-DE09-45CD-A1B6-06109A3BAA2D}"/>
    <cellStyle name="Total 3 2 2 4" xfId="2198" xr:uid="{00000000-0005-0000-0000-000008060000}"/>
    <cellStyle name="Total 3 2 2 4 2" xfId="5264" xr:uid="{A0C16056-CD1D-4DBD-9B9E-A500BD3A9E6E}"/>
    <cellStyle name="Total 3 2 2 4 2 2" xfId="14201" xr:uid="{582C8DCE-BBC6-415F-948D-1C7264778316}"/>
    <cellStyle name="Total 3 2 2 4 2 3" xfId="20403" xr:uid="{71CD3B92-FFBB-4079-8DA4-17D31EA03908}"/>
    <cellStyle name="Total 3 2 2 4 3" xfId="7422" xr:uid="{B70F2870-04CF-4189-B17A-C891C19AB151}"/>
    <cellStyle name="Total 3 2 2 4 3 2" xfId="16359" xr:uid="{E053D1C2-0288-4CF3-8687-40FFA431B83B}"/>
    <cellStyle name="Total 3 2 2 4 3 3" xfId="22561" xr:uid="{1728CE2E-88E3-4FA0-93B0-1F302E9F4C12}"/>
    <cellStyle name="Total 3 2 2 4 4" xfId="8819" xr:uid="{0AD9B42F-15D9-47E8-BF6D-3FAF09DC0FF2}"/>
    <cellStyle name="Total 3 2 2 4 4 2" xfId="17756" xr:uid="{8964E4FF-C616-4D6E-BCEA-2C35438ABEFE}"/>
    <cellStyle name="Total 3 2 2 4 4 3" xfId="23958" xr:uid="{A5D610C4-77D6-40EC-9E51-05FBEED652DA}"/>
    <cellStyle name="Total 3 2 2 4 5" xfId="11135" xr:uid="{940D3F51-CD03-4031-BF46-3B8C6423F20D}"/>
    <cellStyle name="Total 3 2 2 4 6" xfId="18675" xr:uid="{E68CE989-311C-40A1-9F2E-200BF2EAE7FA}"/>
    <cellStyle name="Total 3 2 2 5" xfId="1040" xr:uid="{00000000-0005-0000-0000-000009060000}"/>
    <cellStyle name="Total 3 2 2 5 2" xfId="4107" xr:uid="{F88A08E9-B688-4A8E-9E28-2816774EA5F7}"/>
    <cellStyle name="Total 3 2 2 5 2 2" xfId="13044" xr:uid="{BB19B81C-36F3-487B-9842-C98C72D56D8A}"/>
    <cellStyle name="Total 3 2 2 5 2 3" xfId="20083" xr:uid="{F5E09271-4EC0-443D-A06A-7603F6A04489}"/>
    <cellStyle name="Total 3 2 2 5 3" xfId="6707" xr:uid="{22692B70-FF2D-4675-8CF8-25200B7825CF}"/>
    <cellStyle name="Total 3 2 2 5 3 2" xfId="15644" xr:uid="{A45B10C2-2705-4E4E-889D-59E24B38F3C0}"/>
    <cellStyle name="Total 3 2 2 5 3 3" xfId="21846" xr:uid="{EB925117-52B3-4357-A266-0F40736DFEA2}"/>
    <cellStyle name="Total 3 2 2 5 4" xfId="8601" xr:uid="{65F6B18E-C3B0-43EB-8329-EEAE09408F4A}"/>
    <cellStyle name="Total 3 2 2 5 4 2" xfId="17538" xr:uid="{3EEA779E-E6D3-4BDF-BED1-E293026DCD9A}"/>
    <cellStyle name="Total 3 2 2 5 4 3" xfId="23740" xr:uid="{1D22C35F-5CCB-4059-9364-3C2EED179583}"/>
    <cellStyle name="Total 3 2 2 5 5" xfId="9981" xr:uid="{ECF410F4-9ECE-4A70-9A9D-33E990ED57CC}"/>
    <cellStyle name="Total 3 2 2 5 6" xfId="18358" xr:uid="{FADBAF1D-93F5-44E5-8707-A52E9E66FBF2}"/>
    <cellStyle name="Total 3 2 2 6" xfId="3023" xr:uid="{00000000-0005-0000-0000-00000A060000}"/>
    <cellStyle name="Total 3 2 2 6 2" xfId="6089" xr:uid="{87651421-1BF2-449E-9EE4-01634148A0D4}"/>
    <cellStyle name="Total 3 2 2 6 2 2" xfId="15026" xr:uid="{C69EC055-D90B-4AF9-872C-04A26146ADDC}"/>
    <cellStyle name="Total 3 2 2 6 2 3" xfId="21228" xr:uid="{0D95CE13-EA13-4AF5-8DA1-CF6A88EE5B0B}"/>
    <cellStyle name="Total 3 2 2 6 3" xfId="8247" xr:uid="{FD07353B-752D-4DB9-BC79-243E968E68EE}"/>
    <cellStyle name="Total 3 2 2 6 3 2" xfId="17184" xr:uid="{36C45C5E-6069-482A-8855-044C169C4545}"/>
    <cellStyle name="Total 3 2 2 6 3 3" xfId="23386" xr:uid="{46BA1B95-04A6-43FB-8266-AF298804C2FB}"/>
    <cellStyle name="Total 3 2 2 6 4" xfId="9131" xr:uid="{2819B63F-FB4F-4C41-B2DB-658CBFC3E3BF}"/>
    <cellStyle name="Total 3 2 2 6 4 2" xfId="18068" xr:uid="{42BBD8AA-CA6F-40CA-B54F-A27257BF253F}"/>
    <cellStyle name="Total 3 2 2 6 4 3" xfId="24270" xr:uid="{D0636F67-88A0-4172-A59C-D89408CA52C8}"/>
    <cellStyle name="Total 3 2 2 6 5" xfId="11960" xr:uid="{99313766-F8B3-46FC-B679-6E84FC24E2D5}"/>
    <cellStyle name="Total 3 2 2 6 6" xfId="19500" xr:uid="{66993247-A104-4C4A-97A7-33BDD65C6581}"/>
    <cellStyle name="Total 3 2 2 7" xfId="2693" xr:uid="{00000000-0005-0000-0000-00000B060000}"/>
    <cellStyle name="Total 3 2 2 7 2" xfId="5759" xr:uid="{86D24E3F-67E4-4A23-B0E5-F7871D2478A4}"/>
    <cellStyle name="Total 3 2 2 7 2 2" xfId="14696" xr:uid="{162663B7-477B-4AB9-82F7-8AC81167AFAA}"/>
    <cellStyle name="Total 3 2 2 7 2 3" xfId="20898" xr:uid="{22B8110C-D476-4F59-B666-3DD5FC71D811}"/>
    <cellStyle name="Total 3 2 2 7 3" xfId="7917" xr:uid="{B914F383-48FF-4810-95C3-2DBE3787A099}"/>
    <cellStyle name="Total 3 2 2 7 3 2" xfId="16854" xr:uid="{F727173B-9A3E-4486-A2AA-DF1B40FEF860}"/>
    <cellStyle name="Total 3 2 2 7 3 3" xfId="23056" xr:uid="{93C10AFE-93C7-4E8C-A86D-37C66A1E9349}"/>
    <cellStyle name="Total 3 2 2 7 4" xfId="8685" xr:uid="{76551A9F-B7E1-4B08-814B-666438FD3F58}"/>
    <cellStyle name="Total 3 2 2 7 4 2" xfId="17622" xr:uid="{60BF6A08-B39C-4951-ABFE-ECD9B0800835}"/>
    <cellStyle name="Total 3 2 2 7 4 3" xfId="23824" xr:uid="{6161890A-7258-40FD-AED5-068C2E96BFD7}"/>
    <cellStyle name="Total 3 2 2 7 5" xfId="11630" xr:uid="{CDBA1B1E-23B5-4099-9BEF-D4B8619BCADB}"/>
    <cellStyle name="Total 3 2 2 7 6" xfId="19170" xr:uid="{43D59ADE-71FD-4235-8DC0-C184E08E1230}"/>
    <cellStyle name="Total 3 2 2 8" xfId="4737" xr:uid="{D272700A-22D0-4A48-B46D-25C7E51A5AD1}"/>
    <cellStyle name="Total 3 2 2 8 2" xfId="13674" xr:uid="{DC32F012-2A20-474D-B0E4-5341E31C66D1}"/>
    <cellStyle name="Total 3 2 2 8 3" xfId="20291" xr:uid="{E9CB0FDF-75DE-4C1A-8CEE-F2533444A9BF}"/>
    <cellStyle name="Total 3 2 2 9" xfId="7109" xr:uid="{7CDF4D94-D426-447E-9B08-09F39C684213}"/>
    <cellStyle name="Total 3 2 2 9 2" xfId="16046" xr:uid="{E50C094F-E529-4B12-9532-9EB3BED435E9}"/>
    <cellStyle name="Total 3 2 2 9 3" xfId="22248" xr:uid="{22EEC682-BB76-4B99-92F1-7B04939C43FF}"/>
    <cellStyle name="Total 3 2 3" xfId="2137" xr:uid="{00000000-0005-0000-0000-00000C060000}"/>
    <cellStyle name="Total 3 2 3 10" xfId="8744" xr:uid="{52ACF702-D46F-48F4-B6EF-59329224C08B}"/>
    <cellStyle name="Total 3 2 3 10 2" xfId="17681" xr:uid="{6643B409-F67C-434E-B39D-B379093317E4}"/>
    <cellStyle name="Total 3 2 3 10 3" xfId="23883" xr:uid="{534CD715-B362-4716-905C-1406A6F111F0}"/>
    <cellStyle name="Total 3 2 3 11" xfId="11074" xr:uid="{3C72F1F2-63B7-422E-B792-68F9C75D81D0}"/>
    <cellStyle name="Total 3 2 3 12" xfId="18614" xr:uid="{55FF632C-844B-42F8-AB54-CD58A698C5AE}"/>
    <cellStyle name="Total 3 2 3 2" xfId="2741" xr:uid="{00000000-0005-0000-0000-00000D060000}"/>
    <cellStyle name="Total 3 2 3 2 2" xfId="5807" xr:uid="{49E9511D-77D1-4869-9C40-D1D7C4AD7ABE}"/>
    <cellStyle name="Total 3 2 3 2 2 2" xfId="14744" xr:uid="{FFD5BC82-6320-4393-AB4E-97F253F407B1}"/>
    <cellStyle name="Total 3 2 3 2 2 3" xfId="20946" xr:uid="{1113A1F8-9071-4243-B82D-501DD9ED8374}"/>
    <cellStyle name="Total 3 2 3 2 3" xfId="7965" xr:uid="{5B3B187D-A1EF-4F04-8519-F23474C8C4CD}"/>
    <cellStyle name="Total 3 2 3 2 3 2" xfId="16902" xr:uid="{65B1669F-7592-45FB-819C-B2360E402EAD}"/>
    <cellStyle name="Total 3 2 3 2 3 3" xfId="23104" xr:uid="{2E309AD2-1E86-4BDE-83AF-86D8131F09DA}"/>
    <cellStyle name="Total 3 2 3 2 4" xfId="8606" xr:uid="{7004C3CA-8A31-49E8-A49E-569E9CD948FB}"/>
    <cellStyle name="Total 3 2 3 2 4 2" xfId="17543" xr:uid="{2A722A18-77B5-4562-9CFC-EFCB4B1A75E3}"/>
    <cellStyle name="Total 3 2 3 2 4 3" xfId="23745" xr:uid="{6C2B22C4-4DD9-4787-A6FC-9107DDB10B6E}"/>
    <cellStyle name="Total 3 2 3 2 5" xfId="11678" xr:uid="{206547B3-4F0D-4964-86BD-4486AA4F1DEC}"/>
    <cellStyle name="Total 3 2 3 2 6" xfId="19218" xr:uid="{C6E247D8-3CC6-49F2-A9DE-2D6A72F042CE}"/>
    <cellStyle name="Total 3 2 3 3" xfId="2851" xr:uid="{00000000-0005-0000-0000-00000E060000}"/>
    <cellStyle name="Total 3 2 3 3 2" xfId="5917" xr:uid="{FFE2E787-3605-4900-A8A2-8E0D3FF81078}"/>
    <cellStyle name="Total 3 2 3 3 2 2" xfId="14854" xr:uid="{5E627686-DFD1-4B17-907F-C74649D50890}"/>
    <cellStyle name="Total 3 2 3 3 2 3" xfId="21056" xr:uid="{829A20BE-9C41-42AA-8590-E1289EE38130}"/>
    <cellStyle name="Total 3 2 3 3 3" xfId="8075" xr:uid="{D1AC510C-A953-4A50-BB34-2CDAF6A1B8FD}"/>
    <cellStyle name="Total 3 2 3 3 3 2" xfId="17012" xr:uid="{752029DC-C3A2-4CD9-BB98-DFB3E23746EF}"/>
    <cellStyle name="Total 3 2 3 3 3 3" xfId="23214" xr:uid="{A39A7088-5BF1-4BF6-AC25-379569BAAD55}"/>
    <cellStyle name="Total 3 2 3 3 4" xfId="3537" xr:uid="{40A6B1F6-EE01-4C9A-A48D-78E88CE9032C}"/>
    <cellStyle name="Total 3 2 3 3 4 2" xfId="12474" xr:uid="{E61E33AA-EEE4-4BE8-8383-F747D4D12A6E}"/>
    <cellStyle name="Total 3 2 3 3 4 3" xfId="19847" xr:uid="{C1865ED7-565B-4A94-BED7-2A221B122E5C}"/>
    <cellStyle name="Total 3 2 3 3 5" xfId="11788" xr:uid="{BE3EF2CE-BA19-48E1-A06F-CC8638824F6B}"/>
    <cellStyle name="Total 3 2 3 3 6" xfId="19328" xr:uid="{D4A24185-E03A-45EB-9618-3EA2207F0431}"/>
    <cellStyle name="Total 3 2 3 4" xfId="2955" xr:uid="{00000000-0005-0000-0000-00000F060000}"/>
    <cellStyle name="Total 3 2 3 4 2" xfId="6021" xr:uid="{07FD4992-817B-445F-8634-8C95B2327EA7}"/>
    <cellStyle name="Total 3 2 3 4 2 2" xfId="14958" xr:uid="{0C1B9C57-F921-468D-B2FE-5EFEEFB08690}"/>
    <cellStyle name="Total 3 2 3 4 2 3" xfId="21160" xr:uid="{E91CE1C7-17F8-40A3-8286-614C5D0D7441}"/>
    <cellStyle name="Total 3 2 3 4 3" xfId="8179" xr:uid="{212F3235-1692-4475-A301-B50375ABA921}"/>
    <cellStyle name="Total 3 2 3 4 3 2" xfId="17116" xr:uid="{476DE5B9-BE8C-4EB7-8459-5C6EA696BD39}"/>
    <cellStyle name="Total 3 2 3 4 3 3" xfId="23318" xr:uid="{3BB7DCFC-1C0F-4F30-91F3-97202019F992}"/>
    <cellStyle name="Total 3 2 3 4 4" xfId="9065" xr:uid="{6FFA6F47-FFCD-4875-9B65-5C07F304D4EC}"/>
    <cellStyle name="Total 3 2 3 4 4 2" xfId="18002" xr:uid="{C65D17ED-42E5-49C4-BD76-B1D5A3774DCD}"/>
    <cellStyle name="Total 3 2 3 4 4 3" xfId="24204" xr:uid="{6C1FD729-63CA-4F64-84F5-EA228F443717}"/>
    <cellStyle name="Total 3 2 3 4 5" xfId="11892" xr:uid="{4C6B0DE6-91BE-473E-8776-CC0E02E5731D}"/>
    <cellStyle name="Total 3 2 3 4 6" xfId="19432" xr:uid="{398EE95C-4B35-48EF-B0B6-8E2C8FF94877}"/>
    <cellStyle name="Total 3 2 3 5" xfId="3078" xr:uid="{00000000-0005-0000-0000-000010060000}"/>
    <cellStyle name="Total 3 2 3 5 2" xfId="6144" xr:uid="{EA037736-6951-4537-9D24-4FAFFCCC75A8}"/>
    <cellStyle name="Total 3 2 3 5 2 2" xfId="15081" xr:uid="{115FDFD3-B909-4C44-9B30-DA71DBEEA3B5}"/>
    <cellStyle name="Total 3 2 3 5 2 3" xfId="21283" xr:uid="{3BFB3F35-6E1A-45EE-9D64-54DFC6B872F9}"/>
    <cellStyle name="Total 3 2 3 5 3" xfId="8302" xr:uid="{206829DF-F3F7-425F-A0C6-4715C1984BC4}"/>
    <cellStyle name="Total 3 2 3 5 3 2" xfId="17239" xr:uid="{C8EC07F6-31BD-4D78-AB9B-8BE606920AEA}"/>
    <cellStyle name="Total 3 2 3 5 3 3" xfId="23441" xr:uid="{C583D6EA-9A66-4D88-8F94-28AB1BC0948B}"/>
    <cellStyle name="Total 3 2 3 5 4" xfId="9252" xr:uid="{D5194915-3952-4F26-A3E9-F0BFE6CD5C04}"/>
    <cellStyle name="Total 3 2 3 5 4 2" xfId="18189" xr:uid="{7BB52576-415B-48D8-9352-81904B82DF2D}"/>
    <cellStyle name="Total 3 2 3 5 4 3" xfId="24391" xr:uid="{3D39BCCE-E0A7-4FE3-A1CB-FEF4893C56F8}"/>
    <cellStyle name="Total 3 2 3 5 5" xfId="12015" xr:uid="{64E90FEE-A46F-4DF8-9A71-B01B25CD86C1}"/>
    <cellStyle name="Total 3 2 3 5 6" xfId="19555" xr:uid="{8FB59A11-E485-48C1-89A2-100C64EE4EC0}"/>
    <cellStyle name="Total 3 2 3 6" xfId="2618" xr:uid="{00000000-0005-0000-0000-000011060000}"/>
    <cellStyle name="Total 3 2 3 6 2" xfId="5684" xr:uid="{708A216B-D1AC-4A23-96AF-32ED90906751}"/>
    <cellStyle name="Total 3 2 3 6 2 2" xfId="14621" xr:uid="{D0C361D2-26B1-4B24-BC7A-CB761562C226}"/>
    <cellStyle name="Total 3 2 3 6 2 3" xfId="20823" xr:uid="{FA6027F3-7328-47EA-A4D3-21316B718CA7}"/>
    <cellStyle name="Total 3 2 3 6 3" xfId="7842" xr:uid="{2ED7CAF0-F856-4491-BBAD-20BBC14FF03C}"/>
    <cellStyle name="Total 3 2 3 6 3 2" xfId="16779" xr:uid="{2CC09B63-2C73-47AC-863E-A688DB39CA33}"/>
    <cellStyle name="Total 3 2 3 6 3 3" xfId="22981" xr:uid="{BB2273B5-D971-42D2-AB16-BD3CFABF199A}"/>
    <cellStyle name="Total 3 2 3 6 4" xfId="6992" xr:uid="{0644D3FD-7BE2-45F0-A32E-219017D6F2FE}"/>
    <cellStyle name="Total 3 2 3 6 4 2" xfId="15929" xr:uid="{A14FA343-9A68-4571-A9A2-E170AECB9737}"/>
    <cellStyle name="Total 3 2 3 6 4 3" xfId="22131" xr:uid="{AD552F38-1C73-4892-A11A-7C04B9265F2B}"/>
    <cellStyle name="Total 3 2 3 6 5" xfId="11555" xr:uid="{04DFD8A4-43D0-42C4-8154-1839F797D5ED}"/>
    <cellStyle name="Total 3 2 3 6 6" xfId="19095" xr:uid="{7E92FA26-E2CE-484B-A61C-FC9B11B9BBDC}"/>
    <cellStyle name="Total 3 2 3 7" xfId="3227" xr:uid="{00000000-0005-0000-0000-000012060000}"/>
    <cellStyle name="Total 3 2 3 7 2" xfId="6293" xr:uid="{535959B0-2151-407B-9373-5369A85FDB4A}"/>
    <cellStyle name="Total 3 2 3 7 2 2" xfId="15230" xr:uid="{B1AA7B98-F87A-459E-A13A-858EBD854143}"/>
    <cellStyle name="Total 3 2 3 7 2 3" xfId="21432" xr:uid="{0FCA7420-9C48-4CAD-88A1-02655171530A}"/>
    <cellStyle name="Total 3 2 3 7 3" xfId="8451" xr:uid="{A6A1168A-9119-464B-8C13-821B9DEFD49D}"/>
    <cellStyle name="Total 3 2 3 7 3 2" xfId="17388" xr:uid="{DA89A1F1-A8EB-46A1-8C8B-E95BA9577ECD}"/>
    <cellStyle name="Total 3 2 3 7 3 3" xfId="23590" xr:uid="{C91E1B5B-2EEA-420E-82B4-A1767BB859BA}"/>
    <cellStyle name="Total 3 2 3 7 4" xfId="9218" xr:uid="{1251671E-3D1A-41D1-9270-F46E8A3379B1}"/>
    <cellStyle name="Total 3 2 3 7 4 2" xfId="18155" xr:uid="{3AE0EC90-7BF5-4004-8FB8-0E5A51ED7651}"/>
    <cellStyle name="Total 3 2 3 7 4 3" xfId="24357" xr:uid="{3B850845-D6A2-4D49-80A8-2B4F7C5043A0}"/>
    <cellStyle name="Total 3 2 3 7 5" xfId="12164" xr:uid="{BD166F26-7754-4D1B-BF16-D5803EE3DF05}"/>
    <cellStyle name="Total 3 2 3 7 6" xfId="19704" xr:uid="{9A2A2D5F-1027-4C78-B50F-84F9C0B2696B}"/>
    <cellStyle name="Total 3 2 3 8" xfId="5203" xr:uid="{C2856CCA-4FEE-4453-97E8-A614791E54C1}"/>
    <cellStyle name="Total 3 2 3 8 2" xfId="14140" xr:uid="{8BE539D0-40C8-4BFC-90C5-DCA7B31396E8}"/>
    <cellStyle name="Total 3 2 3 8 3" xfId="20342" xr:uid="{A05C257A-364C-4B8F-830A-7C1293908EE2}"/>
    <cellStyle name="Total 3 2 3 9" xfId="7361" xr:uid="{A250BC77-AE68-48D5-A931-1F409C99BFA7}"/>
    <cellStyle name="Total 3 2 3 9 2" xfId="16298" xr:uid="{362131F2-A296-43B0-B02C-7E280C4009AE}"/>
    <cellStyle name="Total 3 2 3 9 3" xfId="22500" xr:uid="{9C19C978-6083-4F0A-A145-124A8B453DA0}"/>
    <cellStyle name="Total 3 2 4" xfId="2103" xr:uid="{00000000-0005-0000-0000-000013060000}"/>
    <cellStyle name="Total 3 2 4 10" xfId="9203" xr:uid="{A1471E89-1016-424D-BFF3-7F1BF77AEE4C}"/>
    <cellStyle name="Total 3 2 4 10 2" xfId="18140" xr:uid="{4B69BBDD-DA95-4613-A1DB-48C2834B2690}"/>
    <cellStyle name="Total 3 2 4 10 3" xfId="24342" xr:uid="{AC9908DA-FB31-437D-A841-A203142F0002}"/>
    <cellStyle name="Total 3 2 4 11" xfId="11040" xr:uid="{E803D6F4-2480-4EEF-A110-A7D71DED9FDE}"/>
    <cellStyle name="Total 3 2 4 12" xfId="18580" xr:uid="{CAD9F1FD-189A-49BA-ACA1-6E7E56218B6A}"/>
    <cellStyle name="Total 3 2 4 2" xfId="2180" xr:uid="{00000000-0005-0000-0000-000014060000}"/>
    <cellStyle name="Total 3 2 4 2 2" xfId="5246" xr:uid="{D8D176D8-1254-4CA1-B128-AAEC4025B147}"/>
    <cellStyle name="Total 3 2 4 2 2 2" xfId="14183" xr:uid="{D7A62AEC-4B31-4DC1-9421-33E33B05C9F8}"/>
    <cellStyle name="Total 3 2 4 2 2 3" xfId="20385" xr:uid="{1FCBA9F5-BEAF-4180-97A9-3012E41B6231}"/>
    <cellStyle name="Total 3 2 4 2 3" xfId="7404" xr:uid="{77D09F92-AA48-42F4-AEE0-A1A8056665CB}"/>
    <cellStyle name="Total 3 2 4 2 3 2" xfId="16341" xr:uid="{6326EBA6-7454-4333-82E5-5B4E6D092C01}"/>
    <cellStyle name="Total 3 2 4 2 3 3" xfId="22543" xr:uid="{399E22EC-CFB7-4A8B-8834-9E3D4DFE183F}"/>
    <cellStyle name="Total 3 2 4 2 4" xfId="7266" xr:uid="{9FE58212-2965-4B9B-8B2C-2ED2EE4652FB}"/>
    <cellStyle name="Total 3 2 4 2 4 2" xfId="16203" xr:uid="{AEF17CF1-070F-4884-899D-9925B913C980}"/>
    <cellStyle name="Total 3 2 4 2 4 3" xfId="22405" xr:uid="{FA5E19F5-E66D-40CC-96AB-DBC8FAD1136F}"/>
    <cellStyle name="Total 3 2 4 2 5" xfId="11117" xr:uid="{426125EE-AFB0-499C-BDC9-0E1922C6F0F5}"/>
    <cellStyle name="Total 3 2 4 2 6" xfId="18657" xr:uid="{B5E202FF-5BEE-455B-83ED-81EB591B2C17}"/>
    <cellStyle name="Total 3 2 4 3" xfId="2817" xr:uid="{00000000-0005-0000-0000-000015060000}"/>
    <cellStyle name="Total 3 2 4 3 2" xfId="5883" xr:uid="{AE31D52C-5683-4D38-B97F-4B8A7EBF145F}"/>
    <cellStyle name="Total 3 2 4 3 2 2" xfId="14820" xr:uid="{B9623664-72A7-475E-9182-F8BD9F38EEC2}"/>
    <cellStyle name="Total 3 2 4 3 2 3" xfId="21022" xr:uid="{43FC1523-85A2-40F4-BCE3-F24387F3AF69}"/>
    <cellStyle name="Total 3 2 4 3 3" xfId="8041" xr:uid="{475E1C8E-78CE-4D74-BECD-83E1DB478F24}"/>
    <cellStyle name="Total 3 2 4 3 3 2" xfId="16978" xr:uid="{07841F2D-70EC-45ED-BE8B-61B6E71B3E65}"/>
    <cellStyle name="Total 3 2 4 3 3 3" xfId="23180" xr:uid="{DBD62B40-8C5E-4B59-B4BB-A9D28055833A}"/>
    <cellStyle name="Total 3 2 4 3 4" xfId="3269" xr:uid="{ACB0028A-FFCB-420C-8D9E-D95DEE08C754}"/>
    <cellStyle name="Total 3 2 4 3 4 2" xfId="12206" xr:uid="{1C9A6102-E0E5-40FC-97DD-1ABB0700C59D}"/>
    <cellStyle name="Total 3 2 4 3 4 3" xfId="19746" xr:uid="{7DD9065A-A9BE-4523-A3CE-6FE713C16B75}"/>
    <cellStyle name="Total 3 2 4 3 5" xfId="11754" xr:uid="{2E9473E7-5B6F-4374-9196-F2F3168B487C}"/>
    <cellStyle name="Total 3 2 4 3 6" xfId="19294" xr:uid="{D8E0D1CC-E8C3-443F-8A10-DE203EA2D116}"/>
    <cellStyle name="Total 3 2 4 4" xfId="2921" xr:uid="{00000000-0005-0000-0000-000016060000}"/>
    <cellStyle name="Total 3 2 4 4 2" xfId="5987" xr:uid="{AFB29BC5-8AFA-4A96-BF55-01D971F6A72D}"/>
    <cellStyle name="Total 3 2 4 4 2 2" xfId="14924" xr:uid="{FE8F738C-3282-4DD1-A677-0F3B6E643933}"/>
    <cellStyle name="Total 3 2 4 4 2 3" xfId="21126" xr:uid="{4038B501-92A3-42F3-8B7F-A0AA38545124}"/>
    <cellStyle name="Total 3 2 4 4 3" xfId="8145" xr:uid="{C470601B-ECD8-475B-9A94-531846448E6C}"/>
    <cellStyle name="Total 3 2 4 4 3 2" xfId="17082" xr:uid="{9379879B-66DA-4BFC-B344-21789FF7673E}"/>
    <cellStyle name="Total 3 2 4 4 3 3" xfId="23284" xr:uid="{CEE05ED8-507B-4303-9B40-AB4B36429967}"/>
    <cellStyle name="Total 3 2 4 4 4" xfId="9246" xr:uid="{96419760-D983-4FC9-B69D-587791F6D1F5}"/>
    <cellStyle name="Total 3 2 4 4 4 2" xfId="18183" xr:uid="{351869E7-9903-4AA4-B48D-E649F4DC37ED}"/>
    <cellStyle name="Total 3 2 4 4 4 3" xfId="24385" xr:uid="{30316EE8-DC3C-432C-A11E-69383751ECE5}"/>
    <cellStyle name="Total 3 2 4 4 5" xfId="11858" xr:uid="{F794D430-9E52-400A-8EF1-E5E77F6EBA61}"/>
    <cellStyle name="Total 3 2 4 4 6" xfId="19398" xr:uid="{36E0A9F5-FE50-48B4-BA4E-63233F47E508}"/>
    <cellStyle name="Total 3 2 4 5" xfId="1102" xr:uid="{00000000-0005-0000-0000-000017060000}"/>
    <cellStyle name="Total 3 2 4 5 2" xfId="4169" xr:uid="{4DD04AA7-D30C-4B54-8902-CDC7EEA89969}"/>
    <cellStyle name="Total 3 2 4 5 2 2" xfId="13106" xr:uid="{4FB3DB5B-1E42-4634-BB97-A2FF25979F36}"/>
    <cellStyle name="Total 3 2 4 5 2 3" xfId="20145" xr:uid="{9A5BFB66-6094-414F-82E1-24382C515120}"/>
    <cellStyle name="Total 3 2 4 5 3" xfId="6769" xr:uid="{6E2C4B1B-3560-43F7-9406-9356A8CA16B0}"/>
    <cellStyle name="Total 3 2 4 5 3 2" xfId="15706" xr:uid="{E1FF95C0-55CD-4CB2-BF6A-254B1C3A481B}"/>
    <cellStyle name="Total 3 2 4 5 3 3" xfId="21908" xr:uid="{0CACE521-44E4-413A-AEDE-7DB518DD5A6E}"/>
    <cellStyle name="Total 3 2 4 5 4" xfId="6641" xr:uid="{AC5CEC89-8D1D-4E95-8AEA-0852C6EAF67A}"/>
    <cellStyle name="Total 3 2 4 5 4 2" xfId="15578" xr:uid="{2327C2F4-D76E-457F-A55A-1336AF51574E}"/>
    <cellStyle name="Total 3 2 4 5 4 3" xfId="21780" xr:uid="{8ABB55B0-CC36-4A38-A2AE-21D9E1404364}"/>
    <cellStyle name="Total 3 2 4 5 5" xfId="10043" xr:uid="{4FC3ABDC-A819-41EB-89AE-92BBC9F04367}"/>
    <cellStyle name="Total 3 2 4 5 6" xfId="18420" xr:uid="{C6A5BC53-F545-4912-A2DE-2850E72882AC}"/>
    <cellStyle name="Total 3 2 4 6" xfId="2582" xr:uid="{00000000-0005-0000-0000-000018060000}"/>
    <cellStyle name="Total 3 2 4 6 2" xfId="5648" xr:uid="{AAC71D7E-4C17-4378-991A-593A4C74E3CF}"/>
    <cellStyle name="Total 3 2 4 6 2 2" xfId="14585" xr:uid="{F028267B-25D4-4E76-BD8C-1DB5B93B4A03}"/>
    <cellStyle name="Total 3 2 4 6 2 3" xfId="20787" xr:uid="{443BEAA5-EB22-4935-B1BF-FE0CC35FE68F}"/>
    <cellStyle name="Total 3 2 4 6 3" xfId="7806" xr:uid="{11383027-2CDC-4496-AC33-93B55DD5C000}"/>
    <cellStyle name="Total 3 2 4 6 3 2" xfId="16743" xr:uid="{20B586F0-EEFB-4933-AC74-FE622822A6E6}"/>
    <cellStyle name="Total 3 2 4 6 3 3" xfId="22945" xr:uid="{294E4E5B-8E6A-4922-B7A9-DD29ED374637}"/>
    <cellStyle name="Total 3 2 4 6 4" xfId="8918" xr:uid="{5DC0BEEB-F613-414A-94F6-8D7DC12C6A53}"/>
    <cellStyle name="Total 3 2 4 6 4 2" xfId="17855" xr:uid="{426F5F8A-B4DE-4169-A53A-85870BFD8377}"/>
    <cellStyle name="Total 3 2 4 6 4 3" xfId="24057" xr:uid="{CA6E0828-8CC9-47F0-AC6B-BA1E01698E06}"/>
    <cellStyle name="Total 3 2 4 6 5" xfId="11519" xr:uid="{B2C93338-5BF7-436B-A5E0-70361EBC0E40}"/>
    <cellStyle name="Total 3 2 4 6 6" xfId="19059" xr:uid="{822E7DC8-F931-43D5-9B3B-3A6D81A210ED}"/>
    <cellStyle name="Total 3 2 4 7" xfId="3193" xr:uid="{00000000-0005-0000-0000-000019060000}"/>
    <cellStyle name="Total 3 2 4 7 2" xfId="6259" xr:uid="{1EC6C97F-65F0-46A3-9A30-2667B8A46E64}"/>
    <cellStyle name="Total 3 2 4 7 2 2" xfId="15196" xr:uid="{D9189ACF-1A23-4DCD-83E6-7F301174D0B8}"/>
    <cellStyle name="Total 3 2 4 7 2 3" xfId="21398" xr:uid="{2BFE2556-37BE-4655-BE33-EAD8FFCFBC23}"/>
    <cellStyle name="Total 3 2 4 7 3" xfId="8417" xr:uid="{599830CE-170A-42C6-BD6C-9B21BBEDE056}"/>
    <cellStyle name="Total 3 2 4 7 3 2" xfId="17354" xr:uid="{4B9059FB-603B-41A0-9A3B-904852156818}"/>
    <cellStyle name="Total 3 2 4 7 3 3" xfId="23556" xr:uid="{49F1EF25-3A51-456C-9BF6-A4F3DE50C56D}"/>
    <cellStyle name="Total 3 2 4 7 4" xfId="9192" xr:uid="{B9A755D0-BBA9-48ED-B282-11A7B1F6F9F1}"/>
    <cellStyle name="Total 3 2 4 7 4 2" xfId="18129" xr:uid="{0361D860-9565-4E4E-A7C4-72E90241F9AB}"/>
    <cellStyle name="Total 3 2 4 7 4 3" xfId="24331" xr:uid="{1138FBBC-4B77-4876-A1A4-935E6FDA0161}"/>
    <cellStyle name="Total 3 2 4 7 5" xfId="12130" xr:uid="{774CF81D-A5D3-46C6-ABB3-0C4B461EB2CC}"/>
    <cellStyle name="Total 3 2 4 7 6" xfId="19670" xr:uid="{EE1D12D2-0408-4224-A43E-22D1076E5B51}"/>
    <cellStyle name="Total 3 2 4 8" xfId="5169" xr:uid="{4833367E-59E4-41CD-851C-32ACC35D0BE1}"/>
    <cellStyle name="Total 3 2 4 8 2" xfId="14106" xr:uid="{70F41426-9995-4FD6-B9AB-921C93E9361C}"/>
    <cellStyle name="Total 3 2 4 8 3" xfId="20308" xr:uid="{F67C7733-30E5-4756-97AF-07673B94FB83}"/>
    <cellStyle name="Total 3 2 4 9" xfId="7327" xr:uid="{1D279BA9-92ED-44BB-AA06-2F2A4DAF4404}"/>
    <cellStyle name="Total 3 2 4 9 2" xfId="16264" xr:uid="{3AA33FED-AAEB-47D5-BB08-6EA827A60D0D}"/>
    <cellStyle name="Total 3 2 4 9 3" xfId="22466" xr:uid="{259C3D17-91A7-4B23-9981-13ED73B49A41}"/>
    <cellStyle name="Total 3 2 5" xfId="1237" xr:uid="{00000000-0005-0000-0000-00001A060000}"/>
    <cellStyle name="Total 3 2 5 2" xfId="4304" xr:uid="{B00F5505-A205-42FA-B0DB-8B07EA8D301E}"/>
    <cellStyle name="Total 3 2 5 2 2" xfId="13241" xr:uid="{569D360C-3B49-4A59-A4D0-7458871695C7}"/>
    <cellStyle name="Total 3 2 5 2 3" xfId="20192" xr:uid="{6A273926-A981-418E-A661-ABD358B07F01}"/>
    <cellStyle name="Total 3 2 5 3" xfId="6864" xr:uid="{80052A27-55A1-48FB-8333-201081A5775D}"/>
    <cellStyle name="Total 3 2 5 3 2" xfId="15801" xr:uid="{32E41091-261B-4866-B442-D200260DF8B5}"/>
    <cellStyle name="Total 3 2 5 3 3" xfId="22003" xr:uid="{724027A3-097D-417F-90C3-56D02D9C0150}"/>
    <cellStyle name="Total 3 2 5 4" xfId="3598" xr:uid="{2875DBB1-DB37-45D3-AD64-628D1AFA21E2}"/>
    <cellStyle name="Total 3 2 5 4 2" xfId="12535" xr:uid="{7EFEB520-4904-46C0-80B8-410B71CF72F2}"/>
    <cellStyle name="Total 3 2 5 4 3" xfId="19908" xr:uid="{54A560CF-DA80-49CB-8C3A-1E35B556CCEE}"/>
    <cellStyle name="Total 3 2 5 5" xfId="10178" xr:uid="{C1E21AFF-7FA2-48C1-9429-161F42EB7EED}"/>
    <cellStyle name="Total 3 2 5 6" xfId="18467" xr:uid="{55184D6D-633D-4AF8-B58B-555EC6C199C4}"/>
    <cellStyle name="Total 3 2 6" xfId="2315" xr:uid="{00000000-0005-0000-0000-00001B060000}"/>
    <cellStyle name="Total 3 2 6 2" xfId="5381" xr:uid="{54AEE13A-055C-4262-9439-061A733ACB13}"/>
    <cellStyle name="Total 3 2 6 2 2" xfId="14318" xr:uid="{0E5E575D-36D6-4244-81F3-651558CE773B}"/>
    <cellStyle name="Total 3 2 6 2 3" xfId="20520" xr:uid="{D0FBB292-1AD9-4163-9E24-C808D4E5E481}"/>
    <cellStyle name="Total 3 2 6 3" xfId="7539" xr:uid="{DD60A78E-1CA9-4CFB-8A78-A11E4856E2C6}"/>
    <cellStyle name="Total 3 2 6 3 2" xfId="16476" xr:uid="{F836E33B-FEE6-4CEB-9A30-8A0CD6026AB9}"/>
    <cellStyle name="Total 3 2 6 3 3" xfId="22678" xr:uid="{B64D98AE-88E1-4689-9DBB-5A2CAADAECAC}"/>
    <cellStyle name="Total 3 2 6 4" xfId="8710" xr:uid="{E504EB13-2853-4A9B-B771-69B1D96DE429}"/>
    <cellStyle name="Total 3 2 6 4 2" xfId="17647" xr:uid="{0DCCB12F-2031-4E7B-9B3F-C982BC0CF5DB}"/>
    <cellStyle name="Total 3 2 6 4 3" xfId="23849" xr:uid="{DFB22745-4A41-4259-A135-ECEFF35C9879}"/>
    <cellStyle name="Total 3 2 6 5" xfId="11252" xr:uid="{38F73F6B-6426-4A16-B06A-62E45D282C49}"/>
    <cellStyle name="Total 3 2 6 6" xfId="18792" xr:uid="{6B8BDDF3-A544-4DA3-8C5D-510DE5B81A40}"/>
    <cellStyle name="Total 3 2 7" xfId="2711" xr:uid="{00000000-0005-0000-0000-00001C060000}"/>
    <cellStyle name="Total 3 2 7 2" xfId="5777" xr:uid="{6D6C2A93-95F1-4484-B04B-34D655C93B7E}"/>
    <cellStyle name="Total 3 2 7 2 2" xfId="14714" xr:uid="{C59FB824-7A01-47AC-AB7A-6AC81909ECF5}"/>
    <cellStyle name="Total 3 2 7 2 3" xfId="20916" xr:uid="{A11E9BAE-4547-41B0-81D0-6C416A95A0F7}"/>
    <cellStyle name="Total 3 2 7 3" xfId="7935" xr:uid="{8C0422EE-4242-4B7A-8A69-E83F8B3AD4E2}"/>
    <cellStyle name="Total 3 2 7 3 2" xfId="16872" xr:uid="{700F0E89-DBAB-498C-BEE0-A6BD8FFE1C01}"/>
    <cellStyle name="Total 3 2 7 3 3" xfId="23074" xr:uid="{6FFCB7DB-B681-4505-93C8-B1C9272A0B05}"/>
    <cellStyle name="Total 3 2 7 4" xfId="8589" xr:uid="{F3990D0B-5480-4C9D-BC4C-A21E4D8EB917}"/>
    <cellStyle name="Total 3 2 7 4 2" xfId="17526" xr:uid="{3165D2DD-EB91-4FAD-BF61-8FDFBB952B39}"/>
    <cellStyle name="Total 3 2 7 4 3" xfId="23728" xr:uid="{20BBE172-FD38-4427-9571-0F2E3FD79FEB}"/>
    <cellStyle name="Total 3 2 7 5" xfId="11648" xr:uid="{6A14DF10-09AA-48CB-AA9A-B0A2F502FDAF}"/>
    <cellStyle name="Total 3 2 7 6" xfId="19188" xr:uid="{E008AB73-3B17-4ED8-91B1-79C81E1D0FE9}"/>
    <cellStyle name="Total 3 2 8" xfId="2993" xr:uid="{00000000-0005-0000-0000-00001D060000}"/>
    <cellStyle name="Total 3 2 8 2" xfId="6059" xr:uid="{F056E61D-DDE5-473D-9073-FD405374ED4D}"/>
    <cellStyle name="Total 3 2 8 2 2" xfId="14996" xr:uid="{E5B1E961-2D2D-4369-93D9-5CA7FC613979}"/>
    <cellStyle name="Total 3 2 8 2 3" xfId="21198" xr:uid="{40C7CAB8-F94A-471F-ACE8-3B7CB2B6C325}"/>
    <cellStyle name="Total 3 2 8 3" xfId="8217" xr:uid="{DF360E79-E5FB-4B0C-B087-A1CB03E8A953}"/>
    <cellStyle name="Total 3 2 8 3 2" xfId="17154" xr:uid="{FDDF5100-6894-4160-BA94-2C3834A39CEF}"/>
    <cellStyle name="Total 3 2 8 3 3" xfId="23356" xr:uid="{25737C17-EEE1-411E-898D-9D108BE4C547}"/>
    <cellStyle name="Total 3 2 8 4" xfId="8799" xr:uid="{2191839E-7DD7-4995-8651-CF6062D76952}"/>
    <cellStyle name="Total 3 2 8 4 2" xfId="17736" xr:uid="{EBED2755-35EE-43CC-A815-E528AA0F0568}"/>
    <cellStyle name="Total 3 2 8 4 3" xfId="23938" xr:uid="{E2F7E439-4C99-43D5-B04C-D909F0DD2B5B}"/>
    <cellStyle name="Total 3 2 8 5" xfId="11930" xr:uid="{D13E5288-E5B7-4AF6-9A33-0CEBF93A92D8}"/>
    <cellStyle name="Total 3 2 8 6" xfId="19470" xr:uid="{47F55BE6-BF97-4A92-A04D-B40FC002AFD4}"/>
    <cellStyle name="Total 3 2 9" xfId="3734" xr:uid="{74C2DEA0-F862-40C8-9FDF-721724F6E726}"/>
    <cellStyle name="Total 3 2 9 2" xfId="12671" xr:uid="{018A0D7A-0543-4B97-BB0E-DB292079400C}"/>
    <cellStyle name="Total 3 2 9 3" xfId="19956" xr:uid="{6D7920EE-54A0-40EE-98C1-BF4B454E854C}"/>
    <cellStyle name="Total 3 3" xfId="1457" xr:uid="{00000000-0005-0000-0000-00001E060000}"/>
    <cellStyle name="Total 3 3 10" xfId="8911" xr:uid="{D01FF99D-A58E-43F8-8F4A-89E9E0294C73}"/>
    <cellStyle name="Total 3 3 10 2" xfId="17848" xr:uid="{E14DDD56-DB19-4364-8787-43920E330FC0}"/>
    <cellStyle name="Total 3 3 10 3" xfId="24050" xr:uid="{2F42F40C-0230-4D01-9D31-7F3F4D6DB343}"/>
    <cellStyle name="Total 3 3 11" xfId="10398" xr:uid="{157CB958-967A-4E7B-A114-2CF414AC58B2}"/>
    <cellStyle name="Total 3 3 12" xfId="18520" xr:uid="{18E25F85-5EA1-4FC9-995B-E478A663B20C}"/>
    <cellStyle name="Total 3 3 2" xfId="2642" xr:uid="{00000000-0005-0000-0000-00001F060000}"/>
    <cellStyle name="Total 3 3 2 2" xfId="5708" xr:uid="{E2113798-45D4-45C0-9850-E7BDCE0337B3}"/>
    <cellStyle name="Total 3 3 2 2 2" xfId="14645" xr:uid="{148C9E5C-91EA-48B8-987F-6A70538E7AC3}"/>
    <cellStyle name="Total 3 3 2 2 3" xfId="20847" xr:uid="{6B388254-461D-4C41-B579-8540D267C4EA}"/>
    <cellStyle name="Total 3 3 2 3" xfId="7866" xr:uid="{2CEE99E8-D167-4284-890E-67785CDFD61C}"/>
    <cellStyle name="Total 3 3 2 3 2" xfId="16803" xr:uid="{8713150A-427A-4538-B572-31538C0F29B9}"/>
    <cellStyle name="Total 3 3 2 3 3" xfId="23005" xr:uid="{E0366613-EBBB-4F98-B768-15ED10DA05E1}"/>
    <cellStyle name="Total 3 3 2 4" xfId="3563" xr:uid="{2E4FF4B2-7034-405E-9867-7F07E61EB3CE}"/>
    <cellStyle name="Total 3 3 2 4 2" xfId="12500" xr:uid="{997D857D-15E8-47CB-A1A2-C111C0C09D00}"/>
    <cellStyle name="Total 3 3 2 4 3" xfId="19873" xr:uid="{395669A5-417E-418C-80F2-6F805EA7D256}"/>
    <cellStyle name="Total 3 3 2 5" xfId="11579" xr:uid="{ACA3EC8D-5228-43BC-837C-4BE2ACF2C021}"/>
    <cellStyle name="Total 3 3 2 6" xfId="19119" xr:uid="{91A3803C-939C-4839-A5B2-6B670CE88F1B}"/>
    <cellStyle name="Total 3 3 3" xfId="1054" xr:uid="{00000000-0005-0000-0000-000020060000}"/>
    <cellStyle name="Total 3 3 3 2" xfId="4121" xr:uid="{B3982D5E-9596-4D93-853E-E67F1A950426}"/>
    <cellStyle name="Total 3 3 3 2 2" xfId="13058" xr:uid="{02034E94-0330-4DC9-B6C0-E6BE05B810E0}"/>
    <cellStyle name="Total 3 3 3 2 3" xfId="20097" xr:uid="{E4DD3CD0-9ACB-4648-AC6F-B44C02C3EC99}"/>
    <cellStyle name="Total 3 3 3 3" xfId="6721" xr:uid="{73FA41B1-17AF-407D-8977-7D61EC13E11D}"/>
    <cellStyle name="Total 3 3 3 3 2" xfId="15658" xr:uid="{BC6FB9F2-D5F5-4C6E-83AB-51AACA290C82}"/>
    <cellStyle name="Total 3 3 3 3 3" xfId="21860" xr:uid="{42C4E1A3-74F4-4A00-AE46-18A181314CCB}"/>
    <cellStyle name="Total 3 3 3 4" xfId="7067" xr:uid="{062D5C2A-FD0F-4B7D-AF36-E1F5E9201AC4}"/>
    <cellStyle name="Total 3 3 3 4 2" xfId="16004" xr:uid="{6ACD9982-1444-44B5-B1B0-82BA5CE783B8}"/>
    <cellStyle name="Total 3 3 3 4 3" xfId="22206" xr:uid="{0DFB7DCB-75FD-4D2E-A78E-9FA6DBA8EB71}"/>
    <cellStyle name="Total 3 3 3 5" xfId="9995" xr:uid="{905E3DF0-4EF4-43EC-AA24-ECBE159590A2}"/>
    <cellStyle name="Total 3 3 3 6" xfId="18372" xr:uid="{7A27238F-0A29-44BC-86B5-3CD8E117BD4D}"/>
    <cellStyle name="Total 3 3 4" xfId="2706" xr:uid="{00000000-0005-0000-0000-000021060000}"/>
    <cellStyle name="Total 3 3 4 2" xfId="5772" xr:uid="{57654570-45FA-4897-BB32-1E0F31258A44}"/>
    <cellStyle name="Total 3 3 4 2 2" xfId="14709" xr:uid="{6C3F763A-BF57-4F81-81D3-20188E652DF4}"/>
    <cellStyle name="Total 3 3 4 2 3" xfId="20911" xr:uid="{9FDEC5E4-4BD4-4440-B4F6-E3779A84A894}"/>
    <cellStyle name="Total 3 3 4 3" xfId="7930" xr:uid="{D89260CD-4A19-4F97-8772-3498C3B4C8EA}"/>
    <cellStyle name="Total 3 3 4 3 2" xfId="16867" xr:uid="{474FFF97-FAF8-4792-BBB5-7189A1F609E3}"/>
    <cellStyle name="Total 3 3 4 3 3" xfId="23069" xr:uid="{C9C4371A-0DFC-483B-9BA3-A81A83335006}"/>
    <cellStyle name="Total 3 3 4 4" xfId="6387" xr:uid="{A90A1117-FEB9-45D5-B842-D7B73AE80E23}"/>
    <cellStyle name="Total 3 3 4 4 2" xfId="15324" xr:uid="{C95F8E5E-20D5-470C-B536-C2E836CE5724}"/>
    <cellStyle name="Total 3 3 4 4 3" xfId="21526" xr:uid="{DB745DE2-E89C-4E71-AA0F-DD2D6E44B5BB}"/>
    <cellStyle name="Total 3 3 4 5" xfId="11643" xr:uid="{23788097-2264-42AD-B6AA-FD76188E2A02}"/>
    <cellStyle name="Total 3 3 4 6" xfId="19183" xr:uid="{40A4A4D9-B3F9-4DEA-9131-056C3BF7B0C5}"/>
    <cellStyle name="Total 3 3 5" xfId="2393" xr:uid="{00000000-0005-0000-0000-000022060000}"/>
    <cellStyle name="Total 3 3 5 2" xfId="5459" xr:uid="{980B6D6C-856C-466C-8265-6E35894C4CB5}"/>
    <cellStyle name="Total 3 3 5 2 2" xfId="14396" xr:uid="{B43787B2-9972-4D7C-8580-E34A84CAFEC2}"/>
    <cellStyle name="Total 3 3 5 2 3" xfId="20598" xr:uid="{FD1ED421-1CD7-43A0-9C4D-75BCA46B1834}"/>
    <cellStyle name="Total 3 3 5 3" xfId="7617" xr:uid="{5648C3BF-D376-4F0A-8E72-F06487137E98}"/>
    <cellStyle name="Total 3 3 5 3 2" xfId="16554" xr:uid="{3FD74BD5-F71D-45C5-9A5E-5B58896C798D}"/>
    <cellStyle name="Total 3 3 5 3 3" xfId="22756" xr:uid="{908A4732-7C1A-4E9C-AE58-CAAB12F1D123}"/>
    <cellStyle name="Total 3 3 5 4" xfId="8834" xr:uid="{AB726D78-3657-49CA-A98A-8B0BF042F7EE}"/>
    <cellStyle name="Total 3 3 5 4 2" xfId="17771" xr:uid="{EE518DFA-A6D0-47BA-97D2-2319CD9CCABB}"/>
    <cellStyle name="Total 3 3 5 4 3" xfId="23973" xr:uid="{7ADF4A6C-B6FC-45FF-9DEE-8E9E53F343D1}"/>
    <cellStyle name="Total 3 3 5 5" xfId="11330" xr:uid="{7BD9C864-4345-45AE-8623-75075E0760A7}"/>
    <cellStyle name="Total 3 3 5 6" xfId="18870" xr:uid="{8095A29D-C1A8-4080-B71F-FC49ABB6231A}"/>
    <cellStyle name="Total 3 3 6" xfId="2991" xr:uid="{00000000-0005-0000-0000-000023060000}"/>
    <cellStyle name="Total 3 3 6 2" xfId="6057" xr:uid="{1ACD6BCF-CC63-41AE-9788-C7E42EAD1487}"/>
    <cellStyle name="Total 3 3 6 2 2" xfId="14994" xr:uid="{A4CDD84E-0765-4F55-98F2-FF8D05BF9B82}"/>
    <cellStyle name="Total 3 3 6 2 3" xfId="21196" xr:uid="{02B61707-B715-4554-AC38-10E4D763A8B7}"/>
    <cellStyle name="Total 3 3 6 3" xfId="8215" xr:uid="{788EC958-5B98-4FE3-AB4A-2E396EE3BD66}"/>
    <cellStyle name="Total 3 3 6 3 2" xfId="17152" xr:uid="{D5881219-4C13-4B92-BC52-C5FE250AE8CB}"/>
    <cellStyle name="Total 3 3 6 3 3" xfId="23354" xr:uid="{393F2E66-0137-4CEA-9218-8D2897AB7803}"/>
    <cellStyle name="Total 3 3 6 4" xfId="7095" xr:uid="{A984D4D5-B244-4851-92D8-7C9744925EA2}"/>
    <cellStyle name="Total 3 3 6 4 2" xfId="16032" xr:uid="{73D08E11-DA1F-4057-8720-3C38C0C3FE78}"/>
    <cellStyle name="Total 3 3 6 4 3" xfId="22234" xr:uid="{2C906C3C-B2CC-45F1-9A3F-22D4E7E3E40C}"/>
    <cellStyle name="Total 3 3 6 5" xfId="11928" xr:uid="{C38F4FB0-6B9E-48A5-84E2-9A97065B1956}"/>
    <cellStyle name="Total 3 3 6 6" xfId="19468" xr:uid="{2286000C-AC1F-4308-B343-C006AD0B6AAD}"/>
    <cellStyle name="Total 3 3 7" xfId="2575" xr:uid="{00000000-0005-0000-0000-000024060000}"/>
    <cellStyle name="Total 3 3 7 2" xfId="5641" xr:uid="{6AA9738D-0D55-453D-9657-194011EFBF1E}"/>
    <cellStyle name="Total 3 3 7 2 2" xfId="14578" xr:uid="{9A5FED76-E2D1-4623-A1BE-DA83A11325D6}"/>
    <cellStyle name="Total 3 3 7 2 3" xfId="20780" xr:uid="{E467D382-C95E-4A0B-AAB6-2FCCEC3B385C}"/>
    <cellStyle name="Total 3 3 7 3" xfId="7799" xr:uid="{F05DD03C-94AE-43D5-97C6-F39F4B4F192D}"/>
    <cellStyle name="Total 3 3 7 3 2" xfId="16736" xr:uid="{CA51D6C6-0721-41A4-A6C2-EA560C04ED0F}"/>
    <cellStyle name="Total 3 3 7 3 3" xfId="22938" xr:uid="{59D3D86D-B293-46ED-B140-134E4664BBDF}"/>
    <cellStyle name="Total 3 3 7 4" xfId="7245" xr:uid="{2C09AB96-1415-4050-8809-71E7BDE4F9A6}"/>
    <cellStyle name="Total 3 3 7 4 2" xfId="16182" xr:uid="{C0F89840-62BE-4E96-AC8E-20CE288A6DA7}"/>
    <cellStyle name="Total 3 3 7 4 3" xfId="22384" xr:uid="{40EEF1C3-BA14-4CD1-B951-CEE5905CB87E}"/>
    <cellStyle name="Total 3 3 7 5" xfId="11512" xr:uid="{A22EF894-BF8C-49D6-B2C9-75B52733CCE6}"/>
    <cellStyle name="Total 3 3 7 6" xfId="19052" xr:uid="{870466F0-8D04-45ED-8674-98649E42C7F5}"/>
    <cellStyle name="Total 3 3 8" xfId="4524" xr:uid="{5D29128B-C0B1-4332-90EE-FB43D5F5E37C}"/>
    <cellStyle name="Total 3 3 8 2" xfId="13461" xr:uid="{C29BC35D-DB28-4451-A845-5933AA01744A}"/>
    <cellStyle name="Total 3 3 8 3" xfId="20245" xr:uid="{C343B53C-98DA-4C50-ADB0-93BE6A7A7866}"/>
    <cellStyle name="Total 3 3 9" xfId="6987" xr:uid="{8D2CBC4B-154F-479C-AD97-A693D33D42AF}"/>
    <cellStyle name="Total 3 3 9 2" xfId="15924" xr:uid="{B9F53E2D-346B-4DB6-937C-3F93909A5476}"/>
    <cellStyle name="Total 3 3 9 3" xfId="22126" xr:uid="{6E3B14D8-CC0D-4D79-A959-4E0C0DB5294C}"/>
    <cellStyle name="Total 3 4" xfId="1547" xr:uid="{00000000-0005-0000-0000-000025060000}"/>
    <cellStyle name="Total 3 4 10" xfId="7317" xr:uid="{EC654484-76D8-4B55-BF66-240A1ADCB85D}"/>
    <cellStyle name="Total 3 4 10 2" xfId="16254" xr:uid="{6B3EF602-DE51-4DCA-84EF-0ABD1FA3CD1E}"/>
    <cellStyle name="Total 3 4 10 3" xfId="22456" xr:uid="{B8AFA0D8-A649-4EFB-B5E9-A375E12D2341}"/>
    <cellStyle name="Total 3 4 11" xfId="10488" xr:uid="{D38A54E4-9898-40F2-9C8F-4D3E00CA204F}"/>
    <cellStyle name="Total 3 4 12" xfId="18531" xr:uid="{15311F34-405E-4590-85A1-AEAAD4993632}"/>
    <cellStyle name="Total 3 4 2" xfId="817" xr:uid="{00000000-0005-0000-0000-000026060000}"/>
    <cellStyle name="Total 3 4 2 2" xfId="3884" xr:uid="{6453184D-8880-4ABA-A98A-A5C4E108FE17}"/>
    <cellStyle name="Total 3 4 2 2 2" xfId="12821" xr:uid="{85FAD7C3-DB73-4768-B5E0-457F2B9E1C0C}"/>
    <cellStyle name="Total 3 4 2 2 3" xfId="20020" xr:uid="{DFF1432C-83FB-422A-9F2C-C6A490FCE9C6}"/>
    <cellStyle name="Total 3 4 2 3" xfId="6567" xr:uid="{317ADEB8-30E0-4485-917D-444357FF76F2}"/>
    <cellStyle name="Total 3 4 2 3 2" xfId="15504" xr:uid="{84834C59-BF93-4DC4-B85E-7A42F016CF83}"/>
    <cellStyle name="Total 3 4 2 3 3" xfId="21706" xr:uid="{03DCF8F3-31BC-4CA7-8022-35E1C2BBA31C}"/>
    <cellStyle name="Total 3 4 2 4" xfId="6994" xr:uid="{CE04515A-77E3-4D74-93E6-DA14CBB1126C}"/>
    <cellStyle name="Total 3 4 2 4 2" xfId="15931" xr:uid="{F0812E8E-E3FB-487F-ADFC-3B2504C8044D}"/>
    <cellStyle name="Total 3 4 2 4 3" xfId="22133" xr:uid="{D54D8B7D-395E-4AE8-9778-EA02B30E6CD1}"/>
    <cellStyle name="Total 3 4 2 5" xfId="9758" xr:uid="{148CAF96-5494-4FFE-A1C2-FF9D07E6166B}"/>
    <cellStyle name="Total 3 4 2 6" xfId="18295" xr:uid="{D25E172A-4F6E-4FAB-B1A1-72306961DB4C}"/>
    <cellStyle name="Total 3 4 3" xfId="1104" xr:uid="{00000000-0005-0000-0000-000027060000}"/>
    <cellStyle name="Total 3 4 3 2" xfId="4171" xr:uid="{A5F483E4-D29C-45BE-A7B8-EE3B532D639B}"/>
    <cellStyle name="Total 3 4 3 2 2" xfId="13108" xr:uid="{5BBA3D44-BAFA-41C2-ADAE-8EA13B2F53DE}"/>
    <cellStyle name="Total 3 4 3 2 3" xfId="20147" xr:uid="{212C7A02-3997-4BF2-AA08-796A5BC9CC2F}"/>
    <cellStyle name="Total 3 4 3 3" xfId="6771" xr:uid="{F533B697-1A2A-4B2B-B983-11C85065E90E}"/>
    <cellStyle name="Total 3 4 3 3 2" xfId="15708" xr:uid="{7607A453-747C-418C-9981-30A04683FA35}"/>
    <cellStyle name="Total 3 4 3 3 3" xfId="21910" xr:uid="{DCD16C81-6ECA-4133-9B17-4792CC81EAAA}"/>
    <cellStyle name="Total 3 4 3 4" xfId="8579" xr:uid="{963FFCA7-A120-43EA-B1D3-41341D30EAAD}"/>
    <cellStyle name="Total 3 4 3 4 2" xfId="17516" xr:uid="{9B98AFDF-BC8E-4A2E-BF36-7964A71C7E42}"/>
    <cellStyle name="Total 3 4 3 4 3" xfId="23718" xr:uid="{CF133C0A-F43E-4FFE-8AFA-47C0DB4ABFE1}"/>
    <cellStyle name="Total 3 4 3 5" xfId="10045" xr:uid="{37078229-6B33-4DF4-B9D4-441A39130E40}"/>
    <cellStyle name="Total 3 4 3 6" xfId="18422" xr:uid="{03821B9C-055A-4881-8843-033BDB8FF1FF}"/>
    <cellStyle name="Total 3 4 4" xfId="2484" xr:uid="{00000000-0005-0000-0000-000028060000}"/>
    <cellStyle name="Total 3 4 4 2" xfId="5550" xr:uid="{FC3535D9-D3D3-454C-BF74-7AB658EABEB0}"/>
    <cellStyle name="Total 3 4 4 2 2" xfId="14487" xr:uid="{9DEE4FDF-99CB-41ED-A298-94869F0D9E66}"/>
    <cellStyle name="Total 3 4 4 2 3" xfId="20689" xr:uid="{5BC19243-3554-4DCD-AE2A-2B924D52DFD3}"/>
    <cellStyle name="Total 3 4 4 3" xfId="7708" xr:uid="{890F57D0-9452-47CC-B91B-0F80C9381B27}"/>
    <cellStyle name="Total 3 4 4 3 2" xfId="16645" xr:uid="{381743F6-C422-4AE4-A368-B1F5567D0D9B}"/>
    <cellStyle name="Total 3 4 4 3 3" xfId="22847" xr:uid="{E87973E6-28DE-4AB5-92F7-325CD2965745}"/>
    <cellStyle name="Total 3 4 4 4" xfId="8985" xr:uid="{8A580497-29C1-4B38-88E0-1367C807A5AB}"/>
    <cellStyle name="Total 3 4 4 4 2" xfId="17922" xr:uid="{861143E6-D942-441D-B2E7-C1E48710E291}"/>
    <cellStyle name="Total 3 4 4 4 3" xfId="24124" xr:uid="{A23D6D0C-F602-4528-92A2-A3812ED31C57}"/>
    <cellStyle name="Total 3 4 4 5" xfId="11421" xr:uid="{16E7CCB7-CD93-4A5A-9278-418CB29EF2EF}"/>
    <cellStyle name="Total 3 4 4 6" xfId="18961" xr:uid="{356EBC30-B128-4D3B-9D87-AE7827FA475E}"/>
    <cellStyle name="Total 3 4 5" xfId="2319" xr:uid="{00000000-0005-0000-0000-000029060000}"/>
    <cellStyle name="Total 3 4 5 2" xfId="5385" xr:uid="{06281229-01ED-4B07-A15C-B99BB0C903ED}"/>
    <cellStyle name="Total 3 4 5 2 2" xfId="14322" xr:uid="{725D69BB-71C3-46D6-8EA8-75E9A8A13C69}"/>
    <cellStyle name="Total 3 4 5 2 3" xfId="20524" xr:uid="{C13002B8-91AA-4781-A16D-F56475CF63E4}"/>
    <cellStyle name="Total 3 4 5 3" xfId="7543" xr:uid="{E20A75C2-7EED-428B-9608-B67BAE69A195}"/>
    <cellStyle name="Total 3 4 5 3 2" xfId="16480" xr:uid="{61D232CF-2129-4087-8FBB-BE38E856F17B}"/>
    <cellStyle name="Total 3 4 5 3 3" xfId="22682" xr:uid="{B0022C84-4275-439F-8794-59B5292A5728}"/>
    <cellStyle name="Total 3 4 5 4" xfId="6969" xr:uid="{60C268CE-F349-49B6-B358-AA4A5FA48882}"/>
    <cellStyle name="Total 3 4 5 4 2" xfId="15906" xr:uid="{D7205D00-60DF-4BE3-817E-758D531CF027}"/>
    <cellStyle name="Total 3 4 5 4 3" xfId="22108" xr:uid="{57FB15AF-A486-408A-B7D4-312027007595}"/>
    <cellStyle name="Total 3 4 5 5" xfId="11256" xr:uid="{84EDCD9F-C196-445A-8785-C4044F669142}"/>
    <cellStyle name="Total 3 4 5 6" xfId="18796" xr:uid="{B5B3D928-D0D7-44F8-88DB-EFBC617A6138}"/>
    <cellStyle name="Total 3 4 6" xfId="2253" xr:uid="{00000000-0005-0000-0000-00002A060000}"/>
    <cellStyle name="Total 3 4 6 2" xfId="5319" xr:uid="{378E48F8-0001-42E8-84CD-DC6D0C44D1EC}"/>
    <cellStyle name="Total 3 4 6 2 2" xfId="14256" xr:uid="{C6746A3F-8A11-4ED7-9DC4-00ED4B5152F9}"/>
    <cellStyle name="Total 3 4 6 2 3" xfId="20458" xr:uid="{E853160C-6F69-4204-BF56-E017720E21A6}"/>
    <cellStyle name="Total 3 4 6 3" xfId="7477" xr:uid="{84CA714F-DB0F-4A9E-8FE6-9300D0B73963}"/>
    <cellStyle name="Total 3 4 6 3 2" xfId="16414" xr:uid="{12706974-AF66-42C2-BB2D-171A04E904E7}"/>
    <cellStyle name="Total 3 4 6 3 3" xfId="22616" xr:uid="{42DD67F5-2FFB-4BD7-8FEA-0766D16382E1}"/>
    <cellStyle name="Total 3 4 6 4" xfId="8565" xr:uid="{2C67FC65-F2BC-4F4D-A5ED-0106E38F9F01}"/>
    <cellStyle name="Total 3 4 6 4 2" xfId="17502" xr:uid="{C21BA2D1-019C-4804-9818-B2AD8127D0C1}"/>
    <cellStyle name="Total 3 4 6 4 3" xfId="23704" xr:uid="{6B2C0778-0D56-4BF4-8E61-283AD09706AB}"/>
    <cellStyle name="Total 3 4 6 5" xfId="11190" xr:uid="{3E03F765-543F-438E-8E6E-1587CD72CC60}"/>
    <cellStyle name="Total 3 4 6 6" xfId="18730" xr:uid="{A220C4D2-AD22-4F6F-B566-59CB98415514}"/>
    <cellStyle name="Total 3 4 7" xfId="2328" xr:uid="{00000000-0005-0000-0000-00002B060000}"/>
    <cellStyle name="Total 3 4 7 2" xfId="5394" xr:uid="{18C68C9C-5C73-4A23-A969-EE55B8CF502C}"/>
    <cellStyle name="Total 3 4 7 2 2" xfId="14331" xr:uid="{07FDB717-0314-4085-854E-731B62F8F230}"/>
    <cellStyle name="Total 3 4 7 2 3" xfId="20533" xr:uid="{1A477FD5-C18F-46CE-AFDA-19D01C1F0405}"/>
    <cellStyle name="Total 3 4 7 3" xfId="7552" xr:uid="{546568E8-B4BF-46D2-B080-4F85FA065605}"/>
    <cellStyle name="Total 3 4 7 3 2" xfId="16489" xr:uid="{5FCB6BD6-2E0F-40D5-B2F4-BDD6FDF41D79}"/>
    <cellStyle name="Total 3 4 7 3 3" xfId="22691" xr:uid="{4D5A00E0-F089-4A46-82B9-7618EA8D519D}"/>
    <cellStyle name="Total 3 4 7 4" xfId="9183" xr:uid="{7D272C9D-9AB5-4A32-89B1-610ADD23F7C5}"/>
    <cellStyle name="Total 3 4 7 4 2" xfId="18120" xr:uid="{5159DD37-7D2F-4C9E-8EE6-4DA2A931EF77}"/>
    <cellStyle name="Total 3 4 7 4 3" xfId="24322" xr:uid="{32176525-0E22-46A2-9994-3B121B656DF2}"/>
    <cellStyle name="Total 3 4 7 5" xfId="11265" xr:uid="{C28CE224-1F93-4761-B749-B52564BDE9C3}"/>
    <cellStyle name="Total 3 4 7 6" xfId="18805" xr:uid="{7EA70524-F93C-463D-BF8E-6DB26FFCF3E9}"/>
    <cellStyle name="Total 3 4 8" xfId="4614" xr:uid="{75418BF9-0307-4694-9380-29A2402D6AFD}"/>
    <cellStyle name="Total 3 4 8 2" xfId="13551" xr:uid="{1CD27C9F-CE6B-483A-B906-06EE46A0F7EF}"/>
    <cellStyle name="Total 3 4 8 3" xfId="20256" xr:uid="{7242A7D1-6141-4167-B587-809FF044DB81}"/>
    <cellStyle name="Total 3 4 9" xfId="7032" xr:uid="{95DF39FA-8581-4AC5-9310-30C74D9B61BA}"/>
    <cellStyle name="Total 3 4 9 2" xfId="15969" xr:uid="{DFC5B465-D48C-4870-8DAF-67A017EA7945}"/>
    <cellStyle name="Total 3 4 9 3" xfId="22171" xr:uid="{71D69C5A-6513-48CE-AD0D-BD67974AB1FE}"/>
    <cellStyle name="Total 3 5" xfId="2155" xr:uid="{00000000-0005-0000-0000-00002C060000}"/>
    <cellStyle name="Total 3 5 10" xfId="6363" xr:uid="{857D8FED-EDF0-4581-A373-A482F9C7C46C}"/>
    <cellStyle name="Total 3 5 10 2" xfId="15300" xr:uid="{4DDC26DF-50C7-4275-9907-FF0E3AF5D5B0}"/>
    <cellStyle name="Total 3 5 10 3" xfId="21502" xr:uid="{29B83530-49D2-46DB-91A7-DB432E0D3DAC}"/>
    <cellStyle name="Total 3 5 11" xfId="11092" xr:uid="{EDB450BC-3F1A-4F04-8A10-75E4CB01C7C5}"/>
    <cellStyle name="Total 3 5 12" xfId="18632" xr:uid="{F904CD1D-4D62-44A9-A653-C68D1B5FB168}"/>
    <cellStyle name="Total 3 5 2" xfId="2759" xr:uid="{00000000-0005-0000-0000-00002D060000}"/>
    <cellStyle name="Total 3 5 2 2" xfId="5825" xr:uid="{0F78CE26-1BF5-422C-A5C9-0085307F0D9B}"/>
    <cellStyle name="Total 3 5 2 2 2" xfId="14762" xr:uid="{482BF9A3-7F9A-43C5-AA16-4062AE5F655E}"/>
    <cellStyle name="Total 3 5 2 2 3" xfId="20964" xr:uid="{D10A72B2-6875-4B43-8487-98C5720075E5}"/>
    <cellStyle name="Total 3 5 2 3" xfId="7983" xr:uid="{94DBD834-8A98-4B31-B208-F5D773C214A4}"/>
    <cellStyle name="Total 3 5 2 3 2" xfId="16920" xr:uid="{976E5D60-7223-4DA6-886E-9FBE7F7A4938}"/>
    <cellStyle name="Total 3 5 2 3 3" xfId="23122" xr:uid="{EE1B1108-10D2-40BF-94F7-19163DA1C1BF}"/>
    <cellStyle name="Total 3 5 2 4" xfId="3548" xr:uid="{9B2CA795-86A2-4A21-BA30-9D988C1D92BB}"/>
    <cellStyle name="Total 3 5 2 4 2" xfId="12485" xr:uid="{1B5E2B98-0CEC-4DFE-AD66-1A9D92F9918B}"/>
    <cellStyle name="Total 3 5 2 4 3" xfId="19858" xr:uid="{868FEDB3-9691-4BFD-94F0-4D631E98F215}"/>
    <cellStyle name="Total 3 5 2 5" xfId="11696" xr:uid="{95522494-B704-4B5A-8511-E6C4A1931088}"/>
    <cellStyle name="Total 3 5 2 6" xfId="19236" xr:uid="{6AE28259-E6E2-4D23-92C2-5D7A101E05CC}"/>
    <cellStyle name="Total 3 5 3" xfId="2869" xr:uid="{00000000-0005-0000-0000-00002E060000}"/>
    <cellStyle name="Total 3 5 3 2" xfId="5935" xr:uid="{4071A76E-EA6F-4FFB-B19C-96F55D30321A}"/>
    <cellStyle name="Total 3 5 3 2 2" xfId="14872" xr:uid="{45C0774C-9578-439E-B304-FA9948BA94B4}"/>
    <cellStyle name="Total 3 5 3 2 3" xfId="21074" xr:uid="{06839C73-208C-4F31-BEC3-FDDB27F623CC}"/>
    <cellStyle name="Total 3 5 3 3" xfId="8093" xr:uid="{9F84F523-E33E-420B-8A4F-AD62DB8C5A79}"/>
    <cellStyle name="Total 3 5 3 3 2" xfId="17030" xr:uid="{FA8D280D-872C-40D9-878B-A003C77D007B}"/>
    <cellStyle name="Total 3 5 3 3 3" xfId="23232" xr:uid="{B6AC3419-867A-4F4D-BFEB-606B8CEFB941}"/>
    <cellStyle name="Total 3 5 3 4" xfId="9169" xr:uid="{15B700C2-E3A4-4484-B3DD-C40015C46FD8}"/>
    <cellStyle name="Total 3 5 3 4 2" xfId="18106" xr:uid="{5367FCB1-4BAE-4448-8B94-09A411FAB465}"/>
    <cellStyle name="Total 3 5 3 4 3" xfId="24308" xr:uid="{7C5FFCEA-0E8F-484C-BB2D-D9B13AF73F6D}"/>
    <cellStyle name="Total 3 5 3 5" xfId="11806" xr:uid="{7FC0E5AC-9833-490E-8D2A-C8686BE82C6B}"/>
    <cellStyle name="Total 3 5 3 6" xfId="19346" xr:uid="{7BA70C93-1132-4434-A1B5-F8B352A903FC}"/>
    <cellStyle name="Total 3 5 4" xfId="2973" xr:uid="{00000000-0005-0000-0000-00002F060000}"/>
    <cellStyle name="Total 3 5 4 2" xfId="6039" xr:uid="{56F2E26D-90D6-46CB-84F2-FC108584A8B3}"/>
    <cellStyle name="Total 3 5 4 2 2" xfId="14976" xr:uid="{422E673C-7238-4E46-A6B4-33068EA1545B}"/>
    <cellStyle name="Total 3 5 4 2 3" xfId="21178" xr:uid="{FFAF57C9-4D9F-4BFD-A30C-6A0A641C9386}"/>
    <cellStyle name="Total 3 5 4 3" xfId="8197" xr:uid="{D81AE743-F943-424F-B506-4727AC66714B}"/>
    <cellStyle name="Total 3 5 4 3 2" xfId="17134" xr:uid="{CDF2FF8A-D90B-45AC-9FAC-FAF766156AC1}"/>
    <cellStyle name="Total 3 5 4 3 3" xfId="23336" xr:uid="{467EB202-FF43-43A8-88F8-810C3B8FFB1B}"/>
    <cellStyle name="Total 3 5 4 4" xfId="8912" xr:uid="{695D5EF5-0A8F-4567-BD7C-BCC13C155D34}"/>
    <cellStyle name="Total 3 5 4 4 2" xfId="17849" xr:uid="{63370B22-8A26-46CF-A256-2223478D69BD}"/>
    <cellStyle name="Total 3 5 4 4 3" xfId="24051" xr:uid="{0F7F13A3-FAAD-47A2-86CB-4D062F555BE0}"/>
    <cellStyle name="Total 3 5 4 5" xfId="11910" xr:uid="{2CDEA7D3-A15C-4DDF-BA19-2A8CCD55FB73}"/>
    <cellStyle name="Total 3 5 4 6" xfId="19450" xr:uid="{424B1B44-3887-440B-99D9-90F907F71ECE}"/>
    <cellStyle name="Total 3 5 5" xfId="3096" xr:uid="{00000000-0005-0000-0000-000030060000}"/>
    <cellStyle name="Total 3 5 5 2" xfId="6162" xr:uid="{3CD8E998-D6DE-4342-902E-7359F87EE7EA}"/>
    <cellStyle name="Total 3 5 5 2 2" xfId="15099" xr:uid="{ADD24BB6-7D69-4C75-BEB2-7904E51AC12C}"/>
    <cellStyle name="Total 3 5 5 2 3" xfId="21301" xr:uid="{F8B1E7D6-F28F-408C-A6C4-EB8EF8FAC759}"/>
    <cellStyle name="Total 3 5 5 3" xfId="8320" xr:uid="{3ABFD5B9-0BE6-4024-BD44-ED6B4E66277A}"/>
    <cellStyle name="Total 3 5 5 3 2" xfId="17257" xr:uid="{F106B22B-60F0-493F-97F3-6B5998E80D85}"/>
    <cellStyle name="Total 3 5 5 3 3" xfId="23459" xr:uid="{35D15E0E-F33A-43EC-BAB2-05F0E3C52692}"/>
    <cellStyle name="Total 3 5 5 4" xfId="7214" xr:uid="{F2213AC9-6EAB-4891-9576-973FCCB7C1FB}"/>
    <cellStyle name="Total 3 5 5 4 2" xfId="16151" xr:uid="{CEBCC77E-9D35-44B5-8D6D-A7D84ABEDB34}"/>
    <cellStyle name="Total 3 5 5 4 3" xfId="22353" xr:uid="{DB8C23D1-E337-466C-A9F7-88706BC933B2}"/>
    <cellStyle name="Total 3 5 5 5" xfId="12033" xr:uid="{4D4E0569-603A-4A71-BB36-FA0BEFD9C567}"/>
    <cellStyle name="Total 3 5 5 6" xfId="19573" xr:uid="{06FC0CF0-AC12-4E9D-AF75-509714010D8F}"/>
    <cellStyle name="Total 3 5 6" xfId="3168" xr:uid="{00000000-0005-0000-0000-000031060000}"/>
    <cellStyle name="Total 3 5 6 2" xfId="6234" xr:uid="{75109637-92DD-455A-9BE2-7FCAA8214922}"/>
    <cellStyle name="Total 3 5 6 2 2" xfId="15171" xr:uid="{43BAFA15-476C-4867-A90F-8BC0AF919DFA}"/>
    <cellStyle name="Total 3 5 6 2 3" xfId="21373" xr:uid="{45814A61-B985-4661-AD8C-E4ABB44BB118}"/>
    <cellStyle name="Total 3 5 6 3" xfId="8392" xr:uid="{8ACC5BAD-2BF4-453D-8468-034BEDCB9E94}"/>
    <cellStyle name="Total 3 5 6 3 2" xfId="17329" xr:uid="{9D89F32F-1986-47A6-B50D-96844B57A2A3}"/>
    <cellStyle name="Total 3 5 6 3 3" xfId="23531" xr:uid="{466F1F58-6D64-4B21-B33C-0303AB455FA7}"/>
    <cellStyle name="Total 3 5 6 4" xfId="8872" xr:uid="{C287206C-7805-48B6-9C76-6DC48E4C7CB2}"/>
    <cellStyle name="Total 3 5 6 4 2" xfId="17809" xr:uid="{75237523-F1B1-4CE4-946F-7DB5AC4AE86E}"/>
    <cellStyle name="Total 3 5 6 4 3" xfId="24011" xr:uid="{2CC6EC09-ED09-4521-8734-FD603D1BA960}"/>
    <cellStyle name="Total 3 5 6 5" xfId="12105" xr:uid="{7A98EC2A-B8C9-4B48-BA21-3839949590E1}"/>
    <cellStyle name="Total 3 5 6 6" xfId="19645" xr:uid="{313F2F21-4B5B-4290-A9BE-9E4A4ED46626}"/>
    <cellStyle name="Total 3 5 7" xfId="3245" xr:uid="{00000000-0005-0000-0000-000032060000}"/>
    <cellStyle name="Total 3 5 7 2" xfId="6311" xr:uid="{E57D16DA-8C76-404C-9021-4C77D897E54C}"/>
    <cellStyle name="Total 3 5 7 2 2" xfId="15248" xr:uid="{06C4CF07-E82A-4C77-B1FE-C28440FA69D4}"/>
    <cellStyle name="Total 3 5 7 2 3" xfId="21450" xr:uid="{9072A4A7-6520-45BC-ACCE-95BC73AAF0E5}"/>
    <cellStyle name="Total 3 5 7 3" xfId="8469" xr:uid="{69A7E099-4CB1-4E30-A704-80197ABB9C7F}"/>
    <cellStyle name="Total 3 5 7 3 2" xfId="17406" xr:uid="{65263220-6775-43AD-92FE-B7A4ADE7EC06}"/>
    <cellStyle name="Total 3 5 7 3 3" xfId="23608" xr:uid="{5B7A97FE-0682-4AD4-A1D5-A811408AF9BD}"/>
    <cellStyle name="Total 3 5 7 4" xfId="7139" xr:uid="{3902119A-20AA-41C1-BEF5-2B726442E6A1}"/>
    <cellStyle name="Total 3 5 7 4 2" xfId="16076" xr:uid="{DD1235C6-537B-472F-B631-1A8DDC49C44F}"/>
    <cellStyle name="Total 3 5 7 4 3" xfId="22278" xr:uid="{7C78AEC6-9874-46B2-A70A-8A1CFE806949}"/>
    <cellStyle name="Total 3 5 7 5" xfId="12182" xr:uid="{DD9AFCDC-E474-4BBE-9387-18B6F1CB1772}"/>
    <cellStyle name="Total 3 5 7 6" xfId="19722" xr:uid="{78F97B6D-C6B9-4291-A567-2E9214656293}"/>
    <cellStyle name="Total 3 5 8" xfId="5221" xr:uid="{5C9ACE74-9576-44E9-86B4-F40F47B5EFAF}"/>
    <cellStyle name="Total 3 5 8 2" xfId="14158" xr:uid="{2BC05C73-367B-4637-83BF-F38F43310B86}"/>
    <cellStyle name="Total 3 5 8 3" xfId="20360" xr:uid="{9A24F8A4-2230-4CAF-91A3-EF7B02EBB421}"/>
    <cellStyle name="Total 3 5 9" xfId="7379" xr:uid="{8BA42113-E5F4-4D64-AC58-28CB956E7580}"/>
    <cellStyle name="Total 3 5 9 2" xfId="16316" xr:uid="{BFCA7E4D-2FBF-4148-9AC5-EC76C6C3EAFA}"/>
    <cellStyle name="Total 3 5 9 3" xfId="22518" xr:uid="{74899C90-2288-4C36-8A3D-57382432825B}"/>
    <cellStyle name="Total 3 6" xfId="2109" xr:uid="{00000000-0005-0000-0000-000033060000}"/>
    <cellStyle name="Total 3 6 10" xfId="6424" xr:uid="{EEEBF258-DBE5-425C-BC67-52E828563B98}"/>
    <cellStyle name="Total 3 6 10 2" xfId="15361" xr:uid="{E9234A49-329A-4BA1-BBC2-F8E1718EDFDA}"/>
    <cellStyle name="Total 3 6 10 3" xfId="21563" xr:uid="{8E936DF8-33B6-405B-AD08-FD01E2F96893}"/>
    <cellStyle name="Total 3 6 11" xfId="11046" xr:uid="{089986BD-DC8B-49BD-88B8-CFA4936C2CA2}"/>
    <cellStyle name="Total 3 6 12" xfId="18586" xr:uid="{C75064BB-212D-4394-BB85-86FE644A2DC6}"/>
    <cellStyle name="Total 3 6 2" xfId="2177" xr:uid="{00000000-0005-0000-0000-000034060000}"/>
    <cellStyle name="Total 3 6 2 2" xfId="5243" xr:uid="{AF34D788-7D6B-4D40-8192-F1ABFEE1CEAD}"/>
    <cellStyle name="Total 3 6 2 2 2" xfId="14180" xr:uid="{34BA35B2-B97F-454B-86FF-8CA9A261453D}"/>
    <cellStyle name="Total 3 6 2 2 3" xfId="20382" xr:uid="{B9DC7C8F-48A2-4361-A85F-30F7F4DE3111}"/>
    <cellStyle name="Total 3 6 2 3" xfId="7401" xr:uid="{7B915920-F7E5-4E3D-88C6-BD626BC533DB}"/>
    <cellStyle name="Total 3 6 2 3 2" xfId="16338" xr:uid="{A43C6484-4511-4AED-9EE2-A3F007FE4C0F}"/>
    <cellStyle name="Total 3 6 2 3 3" xfId="22540" xr:uid="{571DC4AC-DA0F-433B-AFB1-55303A711BC0}"/>
    <cellStyle name="Total 3 6 2 4" xfId="8861" xr:uid="{90E08BFE-3DB5-4C4A-AFE5-7E9B0151487F}"/>
    <cellStyle name="Total 3 6 2 4 2" xfId="17798" xr:uid="{3DED48E9-6BA4-4944-989F-CB7CC86193A8}"/>
    <cellStyle name="Total 3 6 2 4 3" xfId="24000" xr:uid="{0EADCEA7-8863-4CB7-9A4D-BA979464E91C}"/>
    <cellStyle name="Total 3 6 2 5" xfId="11114" xr:uid="{8A1F7417-34D5-4FEA-9B9D-79068ACBBA4C}"/>
    <cellStyle name="Total 3 6 2 6" xfId="18654" xr:uid="{19B05157-29DB-4B2F-8FC2-CC7E50955279}"/>
    <cellStyle name="Total 3 6 3" xfId="2823" xr:uid="{00000000-0005-0000-0000-000035060000}"/>
    <cellStyle name="Total 3 6 3 2" xfId="5889" xr:uid="{B3D2C735-DC14-489E-884D-F9FCD66F883B}"/>
    <cellStyle name="Total 3 6 3 2 2" xfId="14826" xr:uid="{7E93D215-FA82-448F-B464-6BB0AEC2A7F8}"/>
    <cellStyle name="Total 3 6 3 2 3" xfId="21028" xr:uid="{16F2999D-BF96-46BD-ADCC-5961DE8589B4}"/>
    <cellStyle name="Total 3 6 3 3" xfId="8047" xr:uid="{498F2DB5-D7CF-48EF-B5AC-0BF8F9EE3993}"/>
    <cellStyle name="Total 3 6 3 3 2" xfId="16984" xr:uid="{7A9ACDE6-B9F2-486B-B3AD-31F1EA7205BA}"/>
    <cellStyle name="Total 3 6 3 3 3" xfId="23186" xr:uid="{E2085D6D-0EF3-430D-A7A2-DE3551856680}"/>
    <cellStyle name="Total 3 6 3 4" xfId="7166" xr:uid="{9BE1C4C5-5D2E-4D5B-8E6D-07593677293A}"/>
    <cellStyle name="Total 3 6 3 4 2" xfId="16103" xr:uid="{9AEA1B95-2FAA-4C3E-A66B-936E9CF15373}"/>
    <cellStyle name="Total 3 6 3 4 3" xfId="22305" xr:uid="{9CF35BCB-7BCD-4BF7-8775-1B6622429634}"/>
    <cellStyle name="Total 3 6 3 5" xfId="11760" xr:uid="{EB1FA263-D525-44F1-8FCF-B892D00B215D}"/>
    <cellStyle name="Total 3 6 3 6" xfId="19300" xr:uid="{0D060ABA-EF11-4D3A-A1EF-D8ABA5A18990}"/>
    <cellStyle name="Total 3 6 4" xfId="2927" xr:uid="{00000000-0005-0000-0000-000036060000}"/>
    <cellStyle name="Total 3 6 4 2" xfId="5993" xr:uid="{1316D5E2-C3AA-4E1A-B9A7-5ECE4EAF8A69}"/>
    <cellStyle name="Total 3 6 4 2 2" xfId="14930" xr:uid="{4AB0F7C1-DD1C-45EC-9C96-8109531290E2}"/>
    <cellStyle name="Total 3 6 4 2 3" xfId="21132" xr:uid="{89F3E193-6973-491D-9B09-ED26BD4CB7A3}"/>
    <cellStyle name="Total 3 6 4 3" xfId="8151" xr:uid="{251CED38-0717-4041-A6CD-0CCE6B3A56DB}"/>
    <cellStyle name="Total 3 6 4 3 2" xfId="17088" xr:uid="{C230C617-7280-4C32-911C-D26F84E02155}"/>
    <cellStyle name="Total 3 6 4 3 3" xfId="23290" xr:uid="{F485EDB7-B5F9-4A00-A370-94BDD90C7346}"/>
    <cellStyle name="Total 3 6 4 4" xfId="9151" xr:uid="{5DD55CC4-D912-4E95-9AF4-29F913AC704A}"/>
    <cellStyle name="Total 3 6 4 4 2" xfId="18088" xr:uid="{E8DD8FCB-7C38-463E-9B72-19CFBF8D5AF9}"/>
    <cellStyle name="Total 3 6 4 4 3" xfId="24290" xr:uid="{D1B0CD00-D147-4A1E-9C85-F493EEAA8CAE}"/>
    <cellStyle name="Total 3 6 4 5" xfId="11864" xr:uid="{05D01DB2-38D4-40CB-94E2-F46D1C315551}"/>
    <cellStyle name="Total 3 6 4 6" xfId="19404" xr:uid="{F1D1CDF7-E3F8-41D7-91BC-A82AC5AAA52A}"/>
    <cellStyle name="Total 3 6 5" xfId="2495" xr:uid="{00000000-0005-0000-0000-000037060000}"/>
    <cellStyle name="Total 3 6 5 2" xfId="5561" xr:uid="{9D7FB5A8-DDF9-48D5-BF3F-E3E3E1189433}"/>
    <cellStyle name="Total 3 6 5 2 2" xfId="14498" xr:uid="{B8D92812-75CF-4F5F-AE65-9333EAB05D36}"/>
    <cellStyle name="Total 3 6 5 2 3" xfId="20700" xr:uid="{3B6768F8-F522-4AFE-9A79-51E8F5FF9FCE}"/>
    <cellStyle name="Total 3 6 5 3" xfId="7719" xr:uid="{12941158-3BF6-4C0A-ADD7-38601BD58E6E}"/>
    <cellStyle name="Total 3 6 5 3 2" xfId="16656" xr:uid="{A2300D7A-2122-41E5-9CCB-D4FF658EFB69}"/>
    <cellStyle name="Total 3 6 5 3 3" xfId="22858" xr:uid="{3C7DC965-8017-4518-A1E0-EAE6A4B7269F}"/>
    <cellStyle name="Total 3 6 5 4" xfId="6664" xr:uid="{906D684B-573B-4EBA-879F-5E2F6F5CA4A3}"/>
    <cellStyle name="Total 3 6 5 4 2" xfId="15601" xr:uid="{CD152271-3EED-4661-BBB9-D317A6EDBE44}"/>
    <cellStyle name="Total 3 6 5 4 3" xfId="21803" xr:uid="{4FC59D06-D56F-44ED-95B6-80BE6BA41939}"/>
    <cellStyle name="Total 3 6 5 5" xfId="11432" xr:uid="{BC656B23-401E-45AE-AD41-6CBC0CA918E9}"/>
    <cellStyle name="Total 3 6 5 6" xfId="18972" xr:uid="{96D7BCBB-4A2C-42E4-82D0-64DD1D89E219}"/>
    <cellStyle name="Total 3 6 6" xfId="2632" xr:uid="{00000000-0005-0000-0000-000038060000}"/>
    <cellStyle name="Total 3 6 6 2" xfId="5698" xr:uid="{6BC1BEC1-09AF-4A0A-8904-2271C942025C}"/>
    <cellStyle name="Total 3 6 6 2 2" xfId="14635" xr:uid="{C2FA83F9-C746-40E7-BE51-606B1259BE1A}"/>
    <cellStyle name="Total 3 6 6 2 3" xfId="20837" xr:uid="{8ACFA5D6-C3F6-4C8A-93DB-91ADC1DC2BC5}"/>
    <cellStyle name="Total 3 6 6 3" xfId="7856" xr:uid="{5B9A74A4-6CF0-4DA2-88AA-32965EEF8223}"/>
    <cellStyle name="Total 3 6 6 3 2" xfId="16793" xr:uid="{9028DF52-5D3A-4F37-B83D-81FDAA13BC52}"/>
    <cellStyle name="Total 3 6 6 3 3" xfId="22995" xr:uid="{B1683B69-4483-4A31-882F-E11EE27B43FB}"/>
    <cellStyle name="Total 3 6 6 4" xfId="6342" xr:uid="{C5737CFB-4E38-4384-A385-293082811982}"/>
    <cellStyle name="Total 3 6 6 4 2" xfId="15279" xr:uid="{96567072-9E5E-4F4B-93C9-158C15084FF0}"/>
    <cellStyle name="Total 3 6 6 4 3" xfId="21481" xr:uid="{03C6B6CC-03CC-40D6-A295-716E3CC53E00}"/>
    <cellStyle name="Total 3 6 6 5" xfId="11569" xr:uid="{49498656-546F-4D1E-82F0-3FDD32C3BD18}"/>
    <cellStyle name="Total 3 6 6 6" xfId="19109" xr:uid="{361BAE4F-C4E3-4277-8224-984D6B62F9A1}"/>
    <cellStyle name="Total 3 6 7" xfId="3199" xr:uid="{00000000-0005-0000-0000-000039060000}"/>
    <cellStyle name="Total 3 6 7 2" xfId="6265" xr:uid="{1F11C747-8EFB-41DD-B3E8-C6B7A53A6593}"/>
    <cellStyle name="Total 3 6 7 2 2" xfId="15202" xr:uid="{E35007A7-5572-4997-BD06-8C3D4B742987}"/>
    <cellStyle name="Total 3 6 7 2 3" xfId="21404" xr:uid="{A48EE3EC-D222-4AE8-AE95-14F4ABA86426}"/>
    <cellStyle name="Total 3 6 7 3" xfId="8423" xr:uid="{311CD207-91BA-4939-8F59-B212820228FF}"/>
    <cellStyle name="Total 3 6 7 3 2" xfId="17360" xr:uid="{8C95EC3B-67F3-4225-9FB5-4A887F0B41F3}"/>
    <cellStyle name="Total 3 6 7 3 3" xfId="23562" xr:uid="{33A3A14C-428D-4FF6-B3D2-8E744595AEC9}"/>
    <cellStyle name="Total 3 6 7 4" xfId="7286" xr:uid="{51A6B3B8-9E48-4F56-BE1C-06B7D1A611AE}"/>
    <cellStyle name="Total 3 6 7 4 2" xfId="16223" xr:uid="{BFE04BB1-6CEA-453B-AA7D-3841CF5600D8}"/>
    <cellStyle name="Total 3 6 7 4 3" xfId="22425" xr:uid="{8B1DF3C8-20DE-4028-80F2-CE3522D54F05}"/>
    <cellStyle name="Total 3 6 7 5" xfId="12136" xr:uid="{C1102AC0-3FFA-4CCF-B07B-7E2EDFD1C371}"/>
    <cellStyle name="Total 3 6 7 6" xfId="19676" xr:uid="{71E3ACCE-1274-4F2E-BE9E-E78D752C5DA3}"/>
    <cellStyle name="Total 3 6 8" xfId="5175" xr:uid="{9A3D34D3-4064-418F-9F12-30BADC4C0FE0}"/>
    <cellStyle name="Total 3 6 8 2" xfId="14112" xr:uid="{16902700-92A1-44A4-B8B2-45C8B316D82E}"/>
    <cellStyle name="Total 3 6 8 3" xfId="20314" xr:uid="{42E1097C-F60A-4BF8-87DA-3CCAD19411B5}"/>
    <cellStyle name="Total 3 6 9" xfId="7333" xr:uid="{FEFAC1E6-5C13-49FA-B104-4A1025FC5C9C}"/>
    <cellStyle name="Total 3 6 9 2" xfId="16270" xr:uid="{DCBE39A9-1202-49F6-97E6-F1B9269E60D3}"/>
    <cellStyle name="Total 3 6 9 3" xfId="22472" xr:uid="{7D43235E-B7E1-4851-8550-BAE48517CF7B}"/>
    <cellStyle name="Total 3 7" xfId="946" xr:uid="{00000000-0005-0000-0000-00003A060000}"/>
    <cellStyle name="Total 3 7 2" xfId="4013" xr:uid="{6BA0271A-DC41-42F0-A8DE-E38C9C670573}"/>
    <cellStyle name="Total 3 7 2 2" xfId="12950" xr:uid="{468D1334-704D-458C-B228-2A36441DEFC2}"/>
    <cellStyle name="Total 3 7 2 3" xfId="20068" xr:uid="{81779CDC-9F93-4648-B29C-3FD71B91B98E}"/>
    <cellStyle name="Total 3 7 3" xfId="6659" xr:uid="{FC9E8FFB-92E4-4F82-B725-A62D1D41295A}"/>
    <cellStyle name="Total 3 7 3 2" xfId="15596" xr:uid="{88E2A357-0016-4CFB-8343-9991EABEAB95}"/>
    <cellStyle name="Total 3 7 3 3" xfId="21798" xr:uid="{8005631C-10AA-4539-A7B8-7FD69E7B7DB4}"/>
    <cellStyle name="Total 3 7 4" xfId="7025" xr:uid="{B1445350-27A7-4D9D-96C0-DC328442EB23}"/>
    <cellStyle name="Total 3 7 4 2" xfId="15962" xr:uid="{EB5BD8E3-9337-4DDA-907B-82399798D2C3}"/>
    <cellStyle name="Total 3 7 4 3" xfId="22164" xr:uid="{78428B22-55DE-44A6-AA69-8A5000424D22}"/>
    <cellStyle name="Total 3 7 5" xfId="9887" xr:uid="{AB167EB8-4C85-43A7-BC2A-F1E9188AABC9}"/>
    <cellStyle name="Total 3 7 6" xfId="18343" xr:uid="{FF75E76E-D1D9-40CA-9986-6D433279D041}"/>
    <cellStyle name="Total 3 8" xfId="771" xr:uid="{00000000-0005-0000-0000-00003B060000}"/>
    <cellStyle name="Total 3 8 2" xfId="3838" xr:uid="{3A44D53C-CA33-495D-BF4A-CDC48760FEFF}"/>
    <cellStyle name="Total 3 8 2 2" xfId="12775" xr:uid="{BC06066C-1B9E-4A04-B67B-0EF03E3DF7E6}"/>
    <cellStyle name="Total 3 8 2 3" xfId="19981" xr:uid="{3FD44F85-0195-4F18-8411-85D847ED2182}"/>
    <cellStyle name="Total 3 8 3" xfId="6526" xr:uid="{FA5E44DB-9B21-4F27-8C7A-70ECF617D34C}"/>
    <cellStyle name="Total 3 8 3 2" xfId="15463" xr:uid="{92771552-5767-4199-ACA4-3127C59F4494}"/>
    <cellStyle name="Total 3 8 3 3" xfId="21665" xr:uid="{8C8F61DD-0B22-44B7-B97E-765F46F30C55}"/>
    <cellStyle name="Total 3 8 4" xfId="8790" xr:uid="{57A86AE6-4F79-4EC0-9698-1B2902918CE3}"/>
    <cellStyle name="Total 3 8 4 2" xfId="17727" xr:uid="{67B70055-202A-4DDB-8D00-7E288F782079}"/>
    <cellStyle name="Total 3 8 4 3" xfId="23929" xr:uid="{0E9B2536-5826-4ED5-A0B0-4A558821B73B}"/>
    <cellStyle name="Total 3 8 5" xfId="9712" xr:uid="{842A269D-2D2D-4EA5-8A31-150FD59EA614}"/>
    <cellStyle name="Total 3 8 6" xfId="18256" xr:uid="{049B877B-E419-42FF-A7CC-23CECE1AF6E8}"/>
    <cellStyle name="Total 3 9" xfId="2649" xr:uid="{00000000-0005-0000-0000-00003C060000}"/>
    <cellStyle name="Total 3 9 2" xfId="5715" xr:uid="{04F7BC8C-BFCD-45C5-A74B-6885F1833988}"/>
    <cellStyle name="Total 3 9 2 2" xfId="14652" xr:uid="{D92EF696-1807-4C14-96D2-D0022A64F022}"/>
    <cellStyle name="Total 3 9 2 3" xfId="20854" xr:uid="{D3CD7DE1-BD5F-4F83-A1EB-946902320213}"/>
    <cellStyle name="Total 3 9 3" xfId="7873" xr:uid="{C65E2E5F-7379-430D-8899-FC61747808A4}"/>
    <cellStyle name="Total 3 9 3 2" xfId="16810" xr:uid="{ABB2CC31-DCD6-4049-8127-66E2D320C721}"/>
    <cellStyle name="Total 3 9 3 3" xfId="23012" xr:uid="{0E4D6DDF-5123-45E1-8C5D-7C00EC5228B7}"/>
    <cellStyle name="Total 3 9 4" xfId="6800" xr:uid="{5BDBFFE0-A603-463C-AE84-8206A522B6C3}"/>
    <cellStyle name="Total 3 9 4 2" xfId="15737" xr:uid="{039D5D53-1242-460A-AD6E-BE30CD879419}"/>
    <cellStyle name="Total 3 9 4 3" xfId="21939" xr:uid="{6D0ECFBC-64B6-4F76-9E58-E569ACD29CFC}"/>
    <cellStyle name="Total 3 9 5" xfId="11586" xr:uid="{AC1931C1-6543-4E2A-8C3D-D6A07F0D8E13}"/>
    <cellStyle name="Total 3 9 6" xfId="19126" xr:uid="{E9913A4A-D900-4796-BF99-783A3A22B810}"/>
    <cellStyle name="Total 4" xfId="468" xr:uid="{00000000-0005-0000-0000-00003D060000}"/>
    <cellStyle name="Total 5" xfId="562" xr:uid="{00000000-0005-0000-0000-00003E060000}"/>
    <cellStyle name="Total 5 10" xfId="3302" xr:uid="{313C82AA-E4FE-47EA-98EA-B2EF280F2C32}"/>
    <cellStyle name="Total 5 10 2" xfId="12239" xr:uid="{7F287ACE-3302-4C95-814F-84E217E3F711}"/>
    <cellStyle name="Total 5 10 3" xfId="19773" xr:uid="{62E343B3-0105-4D2D-BF84-A81D690946F7}"/>
    <cellStyle name="Total 5 11" xfId="7014" xr:uid="{6C122D24-4410-436A-9DDB-DA46473C4CA9}"/>
    <cellStyle name="Total 5 11 2" xfId="15951" xr:uid="{8BBF36D9-670F-4F12-AB07-26C2AD4FBDB3}"/>
    <cellStyle name="Total 5 11 3" xfId="22153" xr:uid="{D9243B6E-2CDF-47D2-8761-9FECF903EAB6}"/>
    <cellStyle name="Total 5 12" xfId="9503" xr:uid="{CFDD7887-40F0-4E45-B261-E61BFA6CF731}"/>
    <cellStyle name="Total 5 13" xfId="18214" xr:uid="{1C74B8A4-0731-4D85-A1AB-F9FC3B8D3515}"/>
    <cellStyle name="Total 5 2" xfId="1565" xr:uid="{00000000-0005-0000-0000-00003F060000}"/>
    <cellStyle name="Total 5 2 10" xfId="6826" xr:uid="{5EA33668-8210-4F2E-978E-83F7CDDDADF0}"/>
    <cellStyle name="Total 5 2 10 2" xfId="15763" xr:uid="{12C39059-7D87-4B9F-80C4-82010A19BCCB}"/>
    <cellStyle name="Total 5 2 10 3" xfId="21965" xr:uid="{12CEE767-F9EB-43FB-A9DB-95D3F1156420}"/>
    <cellStyle name="Total 5 2 11" xfId="10506" xr:uid="{3948F212-90EF-495C-9EFB-A46AE081EC9B}"/>
    <cellStyle name="Total 5 2 12" xfId="18549" xr:uid="{CCC0FB07-A25B-4132-BA41-6D114792DC89}"/>
    <cellStyle name="Total 5 2 2" xfId="2343" xr:uid="{00000000-0005-0000-0000-000040060000}"/>
    <cellStyle name="Total 5 2 2 2" xfId="5409" xr:uid="{A32AA3BF-D12D-4B97-AC9D-32560E2AF66A}"/>
    <cellStyle name="Total 5 2 2 2 2" xfId="14346" xr:uid="{25A29CA2-04E3-4DEE-B181-660807451E9C}"/>
    <cellStyle name="Total 5 2 2 2 3" xfId="20548" xr:uid="{F5DFD22F-6A51-4093-8061-CC2778C5C55F}"/>
    <cellStyle name="Total 5 2 2 3" xfId="7567" xr:uid="{5C46AB22-A490-4375-AAE2-0D75B4234EB9}"/>
    <cellStyle name="Total 5 2 2 3 2" xfId="16504" xr:uid="{638DBDC0-D2F5-4E7F-9364-FDC70D4EAB5A}"/>
    <cellStyle name="Total 5 2 2 3 3" xfId="22706" xr:uid="{16A59BF5-758F-433F-9B39-4EABB7FB2A88}"/>
    <cellStyle name="Total 5 2 2 4" xfId="6973" xr:uid="{D22CF03F-B950-4A01-9CDF-1AF37807D4C7}"/>
    <cellStyle name="Total 5 2 2 4 2" xfId="15910" xr:uid="{C040027D-B576-4DA2-8BD7-8841DC9F44D8}"/>
    <cellStyle name="Total 5 2 2 4 3" xfId="22112" xr:uid="{79F45D09-2582-454D-B875-92E2D9597B31}"/>
    <cellStyle name="Total 5 2 2 5" xfId="11280" xr:uid="{9458F15A-9A2F-4AED-B38C-4776A4848313}"/>
    <cellStyle name="Total 5 2 2 6" xfId="18820" xr:uid="{D9665358-228A-41B0-B218-3C225CB947F3}"/>
    <cellStyle name="Total 5 2 3" xfId="753" xr:uid="{00000000-0005-0000-0000-000041060000}"/>
    <cellStyle name="Total 5 2 3 2" xfId="3820" xr:uid="{4D4AC7D3-FCFA-4F9D-8B37-EC043ABDAB07}"/>
    <cellStyle name="Total 5 2 3 2 2" xfId="12757" xr:uid="{B892F36E-F6CB-4F36-A6C2-441FA959942A}"/>
    <cellStyle name="Total 5 2 3 2 3" xfId="19963" xr:uid="{4E3F0608-B74A-4CFE-AA43-45EA9291EB0B}"/>
    <cellStyle name="Total 5 2 3 3" xfId="6508" xr:uid="{C5BF993A-54CC-4AED-A4FA-F4E54757B760}"/>
    <cellStyle name="Total 5 2 3 3 2" xfId="15445" xr:uid="{90A6F799-6425-45B3-A11E-729728F6BFF0}"/>
    <cellStyle name="Total 5 2 3 3 3" xfId="21647" xr:uid="{10BB5607-D9D2-43B8-8865-5B57EC437A29}"/>
    <cellStyle name="Total 5 2 3 4" xfId="6814" xr:uid="{B0A92D35-62B4-4252-BF0B-3F28876899F1}"/>
    <cellStyle name="Total 5 2 3 4 2" xfId="15751" xr:uid="{BFB63768-5371-40BF-8489-0C41CFA1BCC1}"/>
    <cellStyle name="Total 5 2 3 4 3" xfId="21953" xr:uid="{A0ABE6B9-1CA8-452C-B9BE-22C8CCBA428A}"/>
    <cellStyle name="Total 5 2 3 5" xfId="9694" xr:uid="{852808A1-BAE7-40D4-97FE-374CCF26E961}"/>
    <cellStyle name="Total 5 2 3 6" xfId="18238" xr:uid="{DCFC20C8-09AA-4EBB-9A4D-6BCD846F6461}"/>
    <cellStyle name="Total 5 2 4" xfId="2527" xr:uid="{00000000-0005-0000-0000-000042060000}"/>
    <cellStyle name="Total 5 2 4 2" xfId="5593" xr:uid="{117DDC77-1013-4198-A589-D5E9493E84CF}"/>
    <cellStyle name="Total 5 2 4 2 2" xfId="14530" xr:uid="{72F0EFF2-819C-4B16-BCF5-A35C1DEA0268}"/>
    <cellStyle name="Total 5 2 4 2 3" xfId="20732" xr:uid="{2EB580E6-50A1-4B57-A06F-DB38683455E7}"/>
    <cellStyle name="Total 5 2 4 3" xfId="7751" xr:uid="{EFEA45A5-4635-4BF4-BF0C-DD1F8FF0DB4B}"/>
    <cellStyle name="Total 5 2 4 3 2" xfId="16688" xr:uid="{991C36D0-0DCE-469E-99EF-B28298023CD5}"/>
    <cellStyle name="Total 5 2 4 3 3" xfId="22890" xr:uid="{4C99E9C5-4032-47AC-BB56-1029E9A02A6F}"/>
    <cellStyle name="Total 5 2 4 4" xfId="8626" xr:uid="{C7732EB3-44D6-4585-A7C4-29E4ACB5CB02}"/>
    <cellStyle name="Total 5 2 4 4 2" xfId="17563" xr:uid="{51728559-4776-419F-A003-ED265748A4A6}"/>
    <cellStyle name="Total 5 2 4 4 3" xfId="23765" xr:uid="{8D6F9D82-E89C-4C90-91FE-78937FD10D0E}"/>
    <cellStyle name="Total 5 2 4 5" xfId="11464" xr:uid="{E3DC628F-1BE9-4794-850E-5970246490A9}"/>
    <cellStyle name="Total 5 2 4 6" xfId="19004" xr:uid="{0232CE95-22C6-46D3-9913-38DF2DE7DFC4}"/>
    <cellStyle name="Total 5 2 5" xfId="2725" xr:uid="{00000000-0005-0000-0000-000043060000}"/>
    <cellStyle name="Total 5 2 5 2" xfId="5791" xr:uid="{D33F0F83-5F05-454D-9762-9048B8A97C93}"/>
    <cellStyle name="Total 5 2 5 2 2" xfId="14728" xr:uid="{D56A818E-6906-420D-AC27-D40BD8CEDEB7}"/>
    <cellStyle name="Total 5 2 5 2 3" xfId="20930" xr:uid="{2BEBCABB-832D-40B3-BBCB-2F6237D671F4}"/>
    <cellStyle name="Total 5 2 5 3" xfId="7949" xr:uid="{4BA52CE0-A539-4490-9890-85095A6D13F2}"/>
    <cellStyle name="Total 5 2 5 3 2" xfId="16886" xr:uid="{624881B5-A010-4353-AB7E-474D1EE622B0}"/>
    <cellStyle name="Total 5 2 5 3 3" xfId="23088" xr:uid="{727E0504-FF5F-45E1-AD10-A81FA056A88E}"/>
    <cellStyle name="Total 5 2 5 4" xfId="8882" xr:uid="{454CBD2A-20DC-4052-8B75-7A195E4461AD}"/>
    <cellStyle name="Total 5 2 5 4 2" xfId="17819" xr:uid="{930C5A0E-E12E-4945-AD34-660F550A7B46}"/>
    <cellStyle name="Total 5 2 5 4 3" xfId="24021" xr:uid="{A581E434-C311-4A66-9D8E-0868A2552E1B}"/>
    <cellStyle name="Total 5 2 5 5" xfId="11662" xr:uid="{423C7B14-3518-41EA-8A80-48CBCCBE4C36}"/>
    <cellStyle name="Total 5 2 5 6" xfId="19202" xr:uid="{18C64835-A8A3-4FBA-B0BA-D9E25942DA1D}"/>
    <cellStyle name="Total 5 2 6" xfId="2427" xr:uid="{00000000-0005-0000-0000-000044060000}"/>
    <cellStyle name="Total 5 2 6 2" xfId="5493" xr:uid="{389C8B14-9C8E-4C84-9541-A914690742E3}"/>
    <cellStyle name="Total 5 2 6 2 2" xfId="14430" xr:uid="{858AB82D-2DAD-4949-9881-5F94A482E91A}"/>
    <cellStyle name="Total 5 2 6 2 3" xfId="20632" xr:uid="{4C36B8D7-982F-4037-9867-256F1F18CE46}"/>
    <cellStyle name="Total 5 2 6 3" xfId="7651" xr:uid="{9325D4A8-A2D2-4638-A1F9-5983F35FBA3F}"/>
    <cellStyle name="Total 5 2 6 3 2" xfId="16588" xr:uid="{58DEDD3D-CDF6-4419-9C74-6D247917C184}"/>
    <cellStyle name="Total 5 2 6 3 3" xfId="22790" xr:uid="{F3B6B551-BC9C-4986-87BC-A6264351C6C1}"/>
    <cellStyle name="Total 5 2 6 4" xfId="8773" xr:uid="{17CDC74F-7877-42AC-BEF8-32463F5D99C6}"/>
    <cellStyle name="Total 5 2 6 4 2" xfId="17710" xr:uid="{692B54D6-B9D3-4BB0-A7DC-B472F105FE38}"/>
    <cellStyle name="Total 5 2 6 4 3" xfId="23912" xr:uid="{26288727-8753-4537-8CC8-5498DAB30075}"/>
    <cellStyle name="Total 5 2 6 5" xfId="11364" xr:uid="{E5740E44-8D80-4E17-B60F-04ACABA86506}"/>
    <cellStyle name="Total 5 2 6 6" xfId="18904" xr:uid="{199CC24D-B013-480F-AA0A-F2246B1B23A8}"/>
    <cellStyle name="Total 5 2 7" xfId="2493" xr:uid="{00000000-0005-0000-0000-000045060000}"/>
    <cellStyle name="Total 5 2 7 2" xfId="5559" xr:uid="{B2A09880-C555-46FD-8FCE-4B7567118E7E}"/>
    <cellStyle name="Total 5 2 7 2 2" xfId="14496" xr:uid="{35FCE6C0-E571-413B-A588-9E60548C5193}"/>
    <cellStyle name="Total 5 2 7 2 3" xfId="20698" xr:uid="{DEE31C7B-46DD-47EA-932F-EBB4A3AEF09D}"/>
    <cellStyle name="Total 5 2 7 3" xfId="7717" xr:uid="{A7403609-21FD-493B-9B5B-CC8B173768F9}"/>
    <cellStyle name="Total 5 2 7 3 2" xfId="16654" xr:uid="{09610F7D-CE42-41A4-B876-ECFEFDDBDC31}"/>
    <cellStyle name="Total 5 2 7 3 3" xfId="22856" xr:uid="{E0F7E4CF-FE3D-4045-97CB-D10FF473FECA}"/>
    <cellStyle name="Total 5 2 7 4" xfId="6822" xr:uid="{C523E919-9EFA-43E7-AE29-6FF4AFEE9473}"/>
    <cellStyle name="Total 5 2 7 4 2" xfId="15759" xr:uid="{96AF7EA7-6E12-46DF-B1A5-CCE5757CCA89}"/>
    <cellStyle name="Total 5 2 7 4 3" xfId="21961" xr:uid="{AC7DFB0B-35CC-46D0-8454-0F933EB74E6D}"/>
    <cellStyle name="Total 5 2 7 5" xfId="11430" xr:uid="{2C5B766B-233D-4530-A83F-CBB86B65A9BD}"/>
    <cellStyle name="Total 5 2 7 6" xfId="18970" xr:uid="{107945D3-52CB-4BD9-BC44-7665DCFA2D74}"/>
    <cellStyle name="Total 5 2 8" xfId="4632" xr:uid="{0ECE481C-472A-4D3F-B7C5-2FA88BBD1DD3}"/>
    <cellStyle name="Total 5 2 8 2" xfId="13569" xr:uid="{082A1BB6-4959-4B99-BC54-B56DF40D07F1}"/>
    <cellStyle name="Total 5 2 8 3" xfId="20274" xr:uid="{0DD06CA4-000D-4BD1-BDA8-201167C030BC}"/>
    <cellStyle name="Total 5 2 9" xfId="7050" xr:uid="{B111B110-DA8A-40D0-BCA4-2A8E0AD28452}"/>
    <cellStyle name="Total 5 2 9 2" xfId="15987" xr:uid="{B4BC4577-644D-4658-92A1-8CF53AD2328E}"/>
    <cellStyle name="Total 5 2 9 3" xfId="22189" xr:uid="{1BBE9311-79BE-4B16-8C74-F2B7E6429877}"/>
    <cellStyle name="Total 5 3" xfId="2112" xr:uid="{00000000-0005-0000-0000-000046060000}"/>
    <cellStyle name="Total 5 3 10" xfId="8863" xr:uid="{2D7B8ADE-E6A8-45A0-AA43-833780D0D3A4}"/>
    <cellStyle name="Total 5 3 10 2" xfId="17800" xr:uid="{53E96B90-C3FB-4053-8024-C287B0A61ABC}"/>
    <cellStyle name="Total 5 3 10 3" xfId="24002" xr:uid="{4FE91C6E-EA90-41AD-AECE-C1508136445B}"/>
    <cellStyle name="Total 5 3 11" xfId="11049" xr:uid="{68CDBA67-06F9-45E2-8C03-F58CF9F98B97}"/>
    <cellStyle name="Total 5 3 12" xfId="18589" xr:uid="{2AE41D78-6285-4842-B201-B8F5AFE96028}"/>
    <cellStyle name="Total 5 3 2" xfId="1086" xr:uid="{00000000-0005-0000-0000-000047060000}"/>
    <cellStyle name="Total 5 3 2 2" xfId="4153" xr:uid="{7D17271C-BA35-44A1-83ED-00DA4CE1E99A}"/>
    <cellStyle name="Total 5 3 2 2 2" xfId="13090" xr:uid="{050F5C46-7F24-4ABD-A671-D5C16215EADC}"/>
    <cellStyle name="Total 5 3 2 2 3" xfId="20129" xr:uid="{E39920EE-323C-41DB-A606-4C55602214D1}"/>
    <cellStyle name="Total 5 3 2 3" xfId="6753" xr:uid="{60F8BBB8-0F42-4A91-9546-393C0A7DEE8B}"/>
    <cellStyle name="Total 5 3 2 3 2" xfId="15690" xr:uid="{BD2300A3-7F79-4EB5-AAAC-1B6D08B04056}"/>
    <cellStyle name="Total 5 3 2 3 3" xfId="21892" xr:uid="{AFE3DA93-0D08-4AE7-B223-E854D6FC928E}"/>
    <cellStyle name="Total 5 3 2 4" xfId="8657" xr:uid="{C6E9CEA2-556E-4F80-8394-58B2AA158A2C}"/>
    <cellStyle name="Total 5 3 2 4 2" xfId="17594" xr:uid="{4810A524-D41F-4CAC-9B2C-CBFD5EE8B079}"/>
    <cellStyle name="Total 5 3 2 4 3" xfId="23796" xr:uid="{F66302DA-7CF4-4012-AE31-C6E710D75442}"/>
    <cellStyle name="Total 5 3 2 5" xfId="10027" xr:uid="{F911D1D4-C588-4623-944B-C2F7E2266C6C}"/>
    <cellStyle name="Total 5 3 2 6" xfId="18404" xr:uid="{D486F105-EECE-4B79-A8AB-FC2D49002A92}"/>
    <cellStyle name="Total 5 3 3" xfId="2826" xr:uid="{00000000-0005-0000-0000-000048060000}"/>
    <cellStyle name="Total 5 3 3 2" xfId="5892" xr:uid="{4AB58B11-88C3-40DC-98DA-587C92856943}"/>
    <cellStyle name="Total 5 3 3 2 2" xfId="14829" xr:uid="{83A0AEC7-5F9A-45AA-9450-814E89AD7E3A}"/>
    <cellStyle name="Total 5 3 3 2 3" xfId="21031" xr:uid="{61731395-000C-4C00-BC7A-F922438F2BAD}"/>
    <cellStyle name="Total 5 3 3 3" xfId="8050" xr:uid="{396AA088-7D08-4379-A9F5-1F863275ECCA}"/>
    <cellStyle name="Total 5 3 3 3 2" xfId="16987" xr:uid="{EFA34D0D-6FD1-4BCF-8253-CF29DDFB697D}"/>
    <cellStyle name="Total 5 3 3 3 3" xfId="23189" xr:uid="{4F2C5226-F671-4F28-91DD-33910D4F3FD3}"/>
    <cellStyle name="Total 5 3 3 4" xfId="9177" xr:uid="{8FFE8DC4-2422-44AD-BFC3-4C72FF1CD062}"/>
    <cellStyle name="Total 5 3 3 4 2" xfId="18114" xr:uid="{6E605EBE-FE9E-4C99-B025-2EAC29534CD7}"/>
    <cellStyle name="Total 5 3 3 4 3" xfId="24316" xr:uid="{312EFF8F-B35A-467D-BFE3-268FF7C35D3B}"/>
    <cellStyle name="Total 5 3 3 5" xfId="11763" xr:uid="{429596B8-617D-4A98-B6C2-9B0388AC0C8A}"/>
    <cellStyle name="Total 5 3 3 6" xfId="19303" xr:uid="{8D991F54-9585-46BA-8B0C-CB1C5E1DA330}"/>
    <cellStyle name="Total 5 3 4" xfId="2930" xr:uid="{00000000-0005-0000-0000-000049060000}"/>
    <cellStyle name="Total 5 3 4 2" xfId="5996" xr:uid="{C05E7960-E056-4F43-A306-1D804D522F6F}"/>
    <cellStyle name="Total 5 3 4 2 2" xfId="14933" xr:uid="{2D96412B-D988-4D83-B99C-3C8B32780C33}"/>
    <cellStyle name="Total 5 3 4 2 3" xfId="21135" xr:uid="{07D9C590-240E-4CEC-B618-ACD9FE263ED3}"/>
    <cellStyle name="Total 5 3 4 3" xfId="8154" xr:uid="{8C0E7112-3239-442A-B778-D0E229730547}"/>
    <cellStyle name="Total 5 3 4 3 2" xfId="17091" xr:uid="{EA657097-27F4-4E41-A54C-B6A7ED4E3285}"/>
    <cellStyle name="Total 5 3 4 3 3" xfId="23293" xr:uid="{20B29CAE-D5EF-40D6-B669-E0C16211B4BF}"/>
    <cellStyle name="Total 5 3 4 4" xfId="8731" xr:uid="{5E267A17-3C93-480F-A6DF-D38C3716783D}"/>
    <cellStyle name="Total 5 3 4 4 2" xfId="17668" xr:uid="{B67CA4A6-65BA-4CD0-97A8-E1CB6ABE86FE}"/>
    <cellStyle name="Total 5 3 4 4 3" xfId="23870" xr:uid="{68C55DC7-6F4D-4A24-B571-470E8A4FC68E}"/>
    <cellStyle name="Total 5 3 4 5" xfId="11867" xr:uid="{9CA3FE36-2C4D-4C01-9A12-92072C4141ED}"/>
    <cellStyle name="Total 5 3 4 6" xfId="19407" xr:uid="{C6F2BFDD-41BA-4FE4-85C4-B1157D7A334B}"/>
    <cellStyle name="Total 5 3 5" xfId="3053" xr:uid="{00000000-0005-0000-0000-00004A060000}"/>
    <cellStyle name="Total 5 3 5 2" xfId="6119" xr:uid="{3020A0A4-0516-4FDE-8C7E-06C04D669981}"/>
    <cellStyle name="Total 5 3 5 2 2" xfId="15056" xr:uid="{C4F29F3A-8469-402C-A848-1A20F2827F28}"/>
    <cellStyle name="Total 5 3 5 2 3" xfId="21258" xr:uid="{B2C02FBE-8D0C-4B85-B7F7-74737BBD1316}"/>
    <cellStyle name="Total 5 3 5 3" xfId="8277" xr:uid="{21E1046E-1010-47A0-BC94-2CA093C1FDAE}"/>
    <cellStyle name="Total 5 3 5 3 2" xfId="17214" xr:uid="{B6D32EA7-F45B-411A-8A14-B268751B3AC1}"/>
    <cellStyle name="Total 5 3 5 3 3" xfId="23416" xr:uid="{F97273EE-E154-479A-A65D-10F6827C7362}"/>
    <cellStyle name="Total 5 3 5 4" xfId="9257" xr:uid="{231FDA38-E79A-4907-95D2-FFA8B9E3863F}"/>
    <cellStyle name="Total 5 3 5 4 2" xfId="18194" xr:uid="{046EAA46-3A22-4F74-94B1-3298B5BED4C3}"/>
    <cellStyle name="Total 5 3 5 4 3" xfId="24396" xr:uid="{4E382119-6087-47BF-9DE1-54FBC039F169}"/>
    <cellStyle name="Total 5 3 5 5" xfId="11990" xr:uid="{F945BD72-0B2F-4059-B839-AF81DADD84E4}"/>
    <cellStyle name="Total 5 3 5 6" xfId="19530" xr:uid="{B82B9F54-FC2D-4816-83CB-049EFFFACC03}"/>
    <cellStyle name="Total 5 3 6" xfId="2652" xr:uid="{00000000-0005-0000-0000-00004B060000}"/>
    <cellStyle name="Total 5 3 6 2" xfId="5718" xr:uid="{93F94DFA-B4C2-4F99-AC59-9F54ABA2926E}"/>
    <cellStyle name="Total 5 3 6 2 2" xfId="14655" xr:uid="{9D470B47-3EE6-4C04-AFCE-EDC240F7F2CB}"/>
    <cellStyle name="Total 5 3 6 2 3" xfId="20857" xr:uid="{98954003-6E3A-482C-8CAD-77AAEE19371E}"/>
    <cellStyle name="Total 5 3 6 3" xfId="7876" xr:uid="{45B246E4-0F57-4BEB-B40C-0A7D41EA8E57}"/>
    <cellStyle name="Total 5 3 6 3 2" xfId="16813" xr:uid="{0569F385-76C8-4642-B4E7-213992F85E1D}"/>
    <cellStyle name="Total 5 3 6 3 3" xfId="23015" xr:uid="{E3C0346B-A24E-46FE-B182-B10F4FA03CCB}"/>
    <cellStyle name="Total 5 3 6 4" xfId="8684" xr:uid="{67BDBF11-59CC-47DA-B650-460449565507}"/>
    <cellStyle name="Total 5 3 6 4 2" xfId="17621" xr:uid="{8FFF62BE-90BA-4442-9816-D7218A13F867}"/>
    <cellStyle name="Total 5 3 6 4 3" xfId="23823" xr:uid="{271AF237-A335-4903-944F-79645BA082F0}"/>
    <cellStyle name="Total 5 3 6 5" xfId="11589" xr:uid="{EF08DACF-544F-4E2F-A7CB-832001D3C866}"/>
    <cellStyle name="Total 5 3 6 6" xfId="19129" xr:uid="{84951449-4C62-44DF-BAC9-7A7E8533B5FB}"/>
    <cellStyle name="Total 5 3 7" xfId="3202" xr:uid="{00000000-0005-0000-0000-00004C060000}"/>
    <cellStyle name="Total 5 3 7 2" xfId="6268" xr:uid="{6588DBFD-5E5F-4A02-8167-F70C815FA634}"/>
    <cellStyle name="Total 5 3 7 2 2" xfId="15205" xr:uid="{0EF39BA1-E411-4958-BD7F-B03F4DFD140B}"/>
    <cellStyle name="Total 5 3 7 2 3" xfId="21407" xr:uid="{7B56F27E-9B0B-4AB8-BBDF-81BA14072B86}"/>
    <cellStyle name="Total 5 3 7 3" xfId="8426" xr:uid="{9D96B2C3-876A-40BA-B764-7E7B4EFDA4EE}"/>
    <cellStyle name="Total 5 3 7 3 2" xfId="17363" xr:uid="{07B53928-03FA-4EE4-AF3B-238BBFDFDB5C}"/>
    <cellStyle name="Total 5 3 7 3 3" xfId="23565" xr:uid="{93192895-091F-4B69-B703-D58E257246E2}"/>
    <cellStyle name="Total 5 3 7 4" xfId="6393" xr:uid="{3B7C1AA7-282F-4FBF-BD0A-DEF62638ABC3}"/>
    <cellStyle name="Total 5 3 7 4 2" xfId="15330" xr:uid="{976C12E5-D70C-48A0-A978-8EF89062E782}"/>
    <cellStyle name="Total 5 3 7 4 3" xfId="21532" xr:uid="{4A138DED-BC0B-4EB8-85DE-8BE416A1BD0E}"/>
    <cellStyle name="Total 5 3 7 5" xfId="12139" xr:uid="{4E19C82B-6B2E-4DBF-8D66-98DA26DAABAF}"/>
    <cellStyle name="Total 5 3 7 6" xfId="19679" xr:uid="{EFE60B92-8D59-491D-9BB9-7831E62FC25B}"/>
    <cellStyle name="Total 5 3 8" xfId="5178" xr:uid="{FC0B863E-09F7-4BEB-951A-0F42D3C180D4}"/>
    <cellStyle name="Total 5 3 8 2" xfId="14115" xr:uid="{95EBB3A4-EB81-498E-84BA-05A58F4DF508}"/>
    <cellStyle name="Total 5 3 8 3" xfId="20317" xr:uid="{FE38DCA4-B941-4EBF-9C52-597CB56E0BF4}"/>
    <cellStyle name="Total 5 3 9" xfId="7336" xr:uid="{3C4D6D1B-2010-48E2-A0EF-7EB057F02481}"/>
    <cellStyle name="Total 5 3 9 2" xfId="16273" xr:uid="{20B36DEC-3BBF-4A6D-B386-F97F6A2B7DDB}"/>
    <cellStyle name="Total 5 3 9 3" xfId="22475" xr:uid="{9E45B5AA-257D-469F-B008-D25C2AC620C1}"/>
    <cellStyle name="Total 5 4" xfId="2126" xr:uid="{00000000-0005-0000-0000-00004D060000}"/>
    <cellStyle name="Total 5 4 10" xfId="7303" xr:uid="{8C17B164-6536-46AB-ACEA-C7608A75FB05}"/>
    <cellStyle name="Total 5 4 10 2" xfId="16240" xr:uid="{705518B9-1BBA-49E7-BFB6-60550CFFCB0C}"/>
    <cellStyle name="Total 5 4 10 3" xfId="22442" xr:uid="{0E32370B-5C4C-4BA0-B04D-4E30002DD165}"/>
    <cellStyle name="Total 5 4 11" xfId="11063" xr:uid="{34F83C5B-8C9A-4F3D-ACF6-FC02ABF393E3}"/>
    <cellStyle name="Total 5 4 12" xfId="18603" xr:uid="{12887515-BAB1-49A7-B31F-49F070819307}"/>
    <cellStyle name="Total 5 4 2" xfId="2730" xr:uid="{00000000-0005-0000-0000-00004E060000}"/>
    <cellStyle name="Total 5 4 2 2" xfId="5796" xr:uid="{97ECDD21-8686-4CC3-8FFB-60ACF3103576}"/>
    <cellStyle name="Total 5 4 2 2 2" xfId="14733" xr:uid="{70EBEE16-58B7-4217-90A4-DE08DAA47611}"/>
    <cellStyle name="Total 5 4 2 2 3" xfId="20935" xr:uid="{75430055-2A21-4F0A-9CF0-899463EEEF0F}"/>
    <cellStyle name="Total 5 4 2 3" xfId="7954" xr:uid="{A7A30D97-BC22-4A0E-9EC1-499C8FDD3860}"/>
    <cellStyle name="Total 5 4 2 3 2" xfId="16891" xr:uid="{33EBB051-C250-4BC4-9F49-24FFA81AF023}"/>
    <cellStyle name="Total 5 4 2 3 3" xfId="23093" xr:uid="{AF9E0957-85D3-4D87-8174-E382F3D8F17C}"/>
    <cellStyle name="Total 5 4 2 4" xfId="9141" xr:uid="{B1847CB7-95AC-42C1-B758-17A7A061F010}"/>
    <cellStyle name="Total 5 4 2 4 2" xfId="18078" xr:uid="{D134375F-DE8D-4DBD-88EC-CCDE2C253DE4}"/>
    <cellStyle name="Total 5 4 2 4 3" xfId="24280" xr:uid="{B10094A9-9F98-4462-AA36-06A4C1AE3748}"/>
    <cellStyle name="Total 5 4 2 5" xfId="11667" xr:uid="{7DD75F95-B0D1-43F2-9E9E-89DDFF4E9874}"/>
    <cellStyle name="Total 5 4 2 6" xfId="19207" xr:uid="{C3EB0EA5-4D46-454A-A0C0-CC41F211575E}"/>
    <cellStyle name="Total 5 4 3" xfId="2840" xr:uid="{00000000-0005-0000-0000-00004F060000}"/>
    <cellStyle name="Total 5 4 3 2" xfId="5906" xr:uid="{873BCD73-74C9-4770-AF15-2F01A482C344}"/>
    <cellStyle name="Total 5 4 3 2 2" xfId="14843" xr:uid="{59F038AA-1596-48D8-BFE8-17BA864F061E}"/>
    <cellStyle name="Total 5 4 3 2 3" xfId="21045" xr:uid="{A80712FF-05E2-4D9A-A246-3617C255521C}"/>
    <cellStyle name="Total 5 4 3 3" xfId="8064" xr:uid="{F2339FB0-A3B2-42E6-AB1F-DC309BC19CA4}"/>
    <cellStyle name="Total 5 4 3 3 2" xfId="17001" xr:uid="{490F27A8-B6C8-46CE-816C-5113C9C70D7C}"/>
    <cellStyle name="Total 5 4 3 3 3" xfId="23203" xr:uid="{7275506D-4B5B-4FE9-BA50-46C581B90A75}"/>
    <cellStyle name="Total 5 4 3 4" xfId="8658" xr:uid="{54EE46C1-9177-482D-86AD-781396E22BD0}"/>
    <cellStyle name="Total 5 4 3 4 2" xfId="17595" xr:uid="{BB2CA1AD-DEF4-4C76-B1FB-53F5FE5F02FB}"/>
    <cellStyle name="Total 5 4 3 4 3" xfId="23797" xr:uid="{A29A25D5-A520-4404-9E5C-E9EBF774E898}"/>
    <cellStyle name="Total 5 4 3 5" xfId="11777" xr:uid="{63DBA554-F576-4881-8B32-ACB65D3E49C3}"/>
    <cellStyle name="Total 5 4 3 6" xfId="19317" xr:uid="{9F56276B-6A27-42E9-BC12-2E62936038D5}"/>
    <cellStyle name="Total 5 4 4" xfId="2944" xr:uid="{00000000-0005-0000-0000-000050060000}"/>
    <cellStyle name="Total 5 4 4 2" xfId="6010" xr:uid="{43A08D1C-82D1-4E74-A1E0-D21F4D35F086}"/>
    <cellStyle name="Total 5 4 4 2 2" xfId="14947" xr:uid="{7CE6CA23-4E12-4BC5-A20A-B9F99262826E}"/>
    <cellStyle name="Total 5 4 4 2 3" xfId="21149" xr:uid="{28B0154B-CE1B-4A3C-BDF0-F2E141F347B3}"/>
    <cellStyle name="Total 5 4 4 3" xfId="8168" xr:uid="{4323D466-EE86-4584-A36A-767977E646C8}"/>
    <cellStyle name="Total 5 4 4 3 2" xfId="17105" xr:uid="{D1540399-CE4C-4CF4-8417-FE29CC97C4A7}"/>
    <cellStyle name="Total 5 4 4 3 3" xfId="23307" xr:uid="{22E99A4A-B89E-496A-8CC4-A616FB34E208}"/>
    <cellStyle name="Total 5 4 4 4" xfId="6330" xr:uid="{D796D28A-6BCB-4D3E-A83F-9D050482818C}"/>
    <cellStyle name="Total 5 4 4 4 2" xfId="15267" xr:uid="{7103D9F2-4F5F-4817-A4CF-5E7A01A4508C}"/>
    <cellStyle name="Total 5 4 4 4 3" xfId="21469" xr:uid="{51C1E7BD-00D6-457A-8EBD-1ABAB537B0BC}"/>
    <cellStyle name="Total 5 4 4 5" xfId="11881" xr:uid="{F4547382-930E-4DD1-817F-58EB6437B09D}"/>
    <cellStyle name="Total 5 4 4 6" xfId="19421" xr:uid="{194C0B2F-3DEF-4F1B-9243-A15CA411FB8E}"/>
    <cellStyle name="Total 5 4 5" xfId="3067" xr:uid="{00000000-0005-0000-0000-000051060000}"/>
    <cellStyle name="Total 5 4 5 2" xfId="6133" xr:uid="{5B2276D9-A9A9-4845-AA86-AC86A2DFBB82}"/>
    <cellStyle name="Total 5 4 5 2 2" xfId="15070" xr:uid="{2BE57AD2-7156-41CD-8D98-117756AA0D24}"/>
    <cellStyle name="Total 5 4 5 2 3" xfId="21272" xr:uid="{CD57080C-08DE-4733-AC40-714ECAAF241C}"/>
    <cellStyle name="Total 5 4 5 3" xfId="8291" xr:uid="{2F95187B-DA99-40D1-AF0B-73A5136122BF}"/>
    <cellStyle name="Total 5 4 5 3 2" xfId="17228" xr:uid="{20A0807F-0955-40DE-9510-47F723B2DDC5}"/>
    <cellStyle name="Total 5 4 5 3 3" xfId="23430" xr:uid="{0C2C36B9-9FD3-4EF1-9955-A3C34A1A5D5C}"/>
    <cellStyle name="Total 5 4 5 4" xfId="3319" xr:uid="{EAF81B0A-9842-4682-BDD6-37136437F8AD}"/>
    <cellStyle name="Total 5 4 5 4 2" xfId="12256" xr:uid="{21ADE8FE-0065-4ADB-B473-C009A2AC6C5F}"/>
    <cellStyle name="Total 5 4 5 4 3" xfId="19790" xr:uid="{61269B1D-E6BE-4ABC-A244-4C621B840B3C}"/>
    <cellStyle name="Total 5 4 5 5" xfId="12004" xr:uid="{55C69A98-8F2F-4ED0-A550-74FDADB99504}"/>
    <cellStyle name="Total 5 4 5 6" xfId="19544" xr:uid="{7631A124-BEC7-47B5-B8A8-23609B6785CC}"/>
    <cellStyle name="Total 5 4 6" xfId="2786" xr:uid="{00000000-0005-0000-0000-000052060000}"/>
    <cellStyle name="Total 5 4 6 2" xfId="5852" xr:uid="{746EA819-547B-4BE2-BD5B-2D2B619DFFD0}"/>
    <cellStyle name="Total 5 4 6 2 2" xfId="14789" xr:uid="{7B38BEE2-DE7D-44BC-9E0B-0400A4C161B2}"/>
    <cellStyle name="Total 5 4 6 2 3" xfId="20991" xr:uid="{9951073B-43B8-4D9C-9EAF-7E99E0CDB711}"/>
    <cellStyle name="Total 5 4 6 3" xfId="8010" xr:uid="{CD6326AF-A668-491C-96F5-8F8FCC33604E}"/>
    <cellStyle name="Total 5 4 6 3 2" xfId="16947" xr:uid="{43469253-E806-4418-971A-044FC38FA65D}"/>
    <cellStyle name="Total 5 4 6 3 3" xfId="23149" xr:uid="{59FE14B2-BCF1-4865-89A4-3838A9B147A3}"/>
    <cellStyle name="Total 5 4 6 4" xfId="9134" xr:uid="{3DB0182C-55A1-40FA-A652-64BC25A01452}"/>
    <cellStyle name="Total 5 4 6 4 2" xfId="18071" xr:uid="{191A773F-7CE1-4F5F-9ACA-C60A96257004}"/>
    <cellStyle name="Total 5 4 6 4 3" xfId="24273" xr:uid="{F2BD5938-668F-4E38-BD25-FF56941B67A1}"/>
    <cellStyle name="Total 5 4 6 5" xfId="11723" xr:uid="{76A38811-997F-4955-8414-8B5AFD635404}"/>
    <cellStyle name="Total 5 4 6 6" xfId="19263" xr:uid="{BCF58D88-35EF-45BA-A162-4D3A46CD9732}"/>
    <cellStyle name="Total 5 4 7" xfId="3216" xr:uid="{00000000-0005-0000-0000-000053060000}"/>
    <cellStyle name="Total 5 4 7 2" xfId="6282" xr:uid="{C0703AC6-CBDC-4D6E-82FF-849BBF4761AD}"/>
    <cellStyle name="Total 5 4 7 2 2" xfId="15219" xr:uid="{21130969-A85F-4D20-AC19-A46D5A230CBA}"/>
    <cellStyle name="Total 5 4 7 2 3" xfId="21421" xr:uid="{8766F80A-947E-4BC7-A415-B034A66A12E7}"/>
    <cellStyle name="Total 5 4 7 3" xfId="8440" xr:uid="{9B621AA4-D6E0-4D90-820F-D541A9EC96E2}"/>
    <cellStyle name="Total 5 4 7 3 2" xfId="17377" xr:uid="{A706C109-1205-4952-A3AE-C062DE01FB30}"/>
    <cellStyle name="Total 5 4 7 3 3" xfId="23579" xr:uid="{96740898-7D16-431B-AFB8-E263ED85E9A9}"/>
    <cellStyle name="Total 5 4 7 4" xfId="8580" xr:uid="{482E245A-93DE-4894-9357-BBB089CC8E0D}"/>
    <cellStyle name="Total 5 4 7 4 2" xfId="17517" xr:uid="{BC1A1FE7-EA29-4365-8027-B21AD417B030}"/>
    <cellStyle name="Total 5 4 7 4 3" xfId="23719" xr:uid="{613E6197-94A0-465F-A5B1-9CB0955C13EE}"/>
    <cellStyle name="Total 5 4 7 5" xfId="12153" xr:uid="{A2FEDCF0-653F-4AD3-9AFE-040B9908995D}"/>
    <cellStyle name="Total 5 4 7 6" xfId="19693" xr:uid="{0A6FC07E-B2C0-4894-B950-2454CE15744B}"/>
    <cellStyle name="Total 5 4 8" xfId="5192" xr:uid="{6FEF2ED7-02E1-4D2E-AD4F-EE45F18535C6}"/>
    <cellStyle name="Total 5 4 8 2" xfId="14129" xr:uid="{F94735EC-C0E5-47C9-B267-E6FA92A166E5}"/>
    <cellStyle name="Total 5 4 8 3" xfId="20331" xr:uid="{AFF699E3-B3D8-4EDE-AF30-5A545AAD71C6}"/>
    <cellStyle name="Total 5 4 9" xfId="7350" xr:uid="{F71948C2-5669-4449-B96F-31E48E4433C9}"/>
    <cellStyle name="Total 5 4 9 2" xfId="16287" xr:uid="{4A5F5CCD-7971-45B9-A5A5-E681DFE02001}"/>
    <cellStyle name="Total 5 4 9 3" xfId="22489" xr:uid="{9D57C627-F96D-48A9-805A-2CFCEF74ADE8}"/>
    <cellStyle name="Total 5 5" xfId="1132" xr:uid="{00000000-0005-0000-0000-000054060000}"/>
    <cellStyle name="Total 5 5 2" xfId="4199" xr:uid="{1EC2593F-DD44-4D4A-BF7E-E64E14B0B24A}"/>
    <cellStyle name="Total 5 5 2 2" xfId="13136" xr:uid="{A26B19B9-8B72-4759-B28B-AB660C8C945B}"/>
    <cellStyle name="Total 5 5 2 3" xfId="20175" xr:uid="{F69CE50E-D380-4F81-94A9-96F0E9B71A15}"/>
    <cellStyle name="Total 5 5 3" xfId="6799" xr:uid="{9AE8E230-A656-4E3F-BBEB-4C96A255C5BB}"/>
    <cellStyle name="Total 5 5 3 2" xfId="15736" xr:uid="{955A6310-2668-42D4-9156-BB297703B00B}"/>
    <cellStyle name="Total 5 5 3 3" xfId="21938" xr:uid="{52DC2E27-A66B-4EFF-BC6C-92B23640E1BD}"/>
    <cellStyle name="Total 5 5 4" xfId="6640" xr:uid="{7B3B0BC9-C96A-4803-B04C-BA884BADA013}"/>
    <cellStyle name="Total 5 5 4 2" xfId="15577" xr:uid="{7A449FD2-5A3D-4952-BC5E-84D7CE3E9A5D}"/>
    <cellStyle name="Total 5 5 4 3" xfId="21779" xr:uid="{41AB3A50-C163-4848-A074-77A96D0221E6}"/>
    <cellStyle name="Total 5 5 5" xfId="10073" xr:uid="{6E4E3447-BC83-4408-9F1B-2FCD974EB21A}"/>
    <cellStyle name="Total 5 5 6" xfId="18450" xr:uid="{D07B0317-9D92-4132-A14C-1976C9B8E6D2}"/>
    <cellStyle name="Total 5 6" xfId="2257" xr:uid="{00000000-0005-0000-0000-000055060000}"/>
    <cellStyle name="Total 5 6 2" xfId="5323" xr:uid="{B801F8DB-049C-4D98-9FA0-27DD93D16F65}"/>
    <cellStyle name="Total 5 6 2 2" xfId="14260" xr:uid="{4FED6498-C22F-461C-8C0C-D4DECF0ABC86}"/>
    <cellStyle name="Total 5 6 2 3" xfId="20462" xr:uid="{1F5787F7-0DEB-44A5-B579-BE93795EDF2B}"/>
    <cellStyle name="Total 5 6 3" xfId="7481" xr:uid="{B370F849-DA5D-44E2-B79B-3F2C96C0E78E}"/>
    <cellStyle name="Total 5 6 3 2" xfId="16418" xr:uid="{4F7B53DD-520D-45AF-A43A-45822B43875B}"/>
    <cellStyle name="Total 5 6 3 3" xfId="22620" xr:uid="{4F297BBC-EA7F-4037-A455-C8E1EEAF6A90}"/>
    <cellStyle name="Total 5 6 4" xfId="6399" xr:uid="{98545602-2866-4DB8-ACDE-0915897B9760}"/>
    <cellStyle name="Total 5 6 4 2" xfId="15336" xr:uid="{5A726BA9-F68D-48F7-AA4F-9F22EA08CF98}"/>
    <cellStyle name="Total 5 6 4 3" xfId="21538" xr:uid="{3744FB8D-C4A7-4A7B-88D3-B660AC1592AB}"/>
    <cellStyle name="Total 5 6 5" xfId="11194" xr:uid="{C39DB965-D2E5-4B41-8B54-9F838E748CE0}"/>
    <cellStyle name="Total 5 6 6" xfId="18734" xr:uid="{5200323C-23FE-43A8-982E-F84D83C29719}"/>
    <cellStyle name="Total 5 7" xfId="2888" xr:uid="{00000000-0005-0000-0000-000056060000}"/>
    <cellStyle name="Total 5 7 2" xfId="5954" xr:uid="{A44CE502-785A-4124-BC6C-ACA4D362A9A7}"/>
    <cellStyle name="Total 5 7 2 2" xfId="14891" xr:uid="{3091762C-098C-42C0-B4E2-38E8DE07C860}"/>
    <cellStyle name="Total 5 7 2 3" xfId="21093" xr:uid="{D1EFFD83-8236-4AA1-BA75-88689B41DE02}"/>
    <cellStyle name="Total 5 7 3" xfId="8112" xr:uid="{B1CFAACF-160A-4F85-A8B2-3DDB78B60BF2}"/>
    <cellStyle name="Total 5 7 3 2" xfId="17049" xr:uid="{83E7B3DD-E397-4432-BF3D-2C326D9599DB}"/>
    <cellStyle name="Total 5 7 3 3" xfId="23251" xr:uid="{3C68DF25-B4BC-43EE-B45C-18CFDF1CDCC8}"/>
    <cellStyle name="Total 5 7 4" xfId="7271" xr:uid="{D03077C6-EAB9-4F0A-8077-B29342987F1D}"/>
    <cellStyle name="Total 5 7 4 2" xfId="16208" xr:uid="{3AAFD205-17B9-4D1D-991C-801AF2DED285}"/>
    <cellStyle name="Total 5 7 4 3" xfId="22410" xr:uid="{E2609D75-92EB-4020-8B28-38464180D487}"/>
    <cellStyle name="Total 5 7 5" xfId="11825" xr:uid="{DCC0009C-2418-4C5B-8B5F-5844CCB09F07}"/>
    <cellStyle name="Total 5 7 6" xfId="19365" xr:uid="{B61AF03E-1FB1-4008-9B6E-66BB30BD10D5}"/>
    <cellStyle name="Total 5 8" xfId="2318" xr:uid="{00000000-0005-0000-0000-000057060000}"/>
    <cellStyle name="Total 5 8 2" xfId="5384" xr:uid="{C036DFDC-3468-48D7-9FA2-337D9EA2E8F5}"/>
    <cellStyle name="Total 5 8 2 2" xfId="14321" xr:uid="{B0E26B2D-1CF7-40EA-8727-5F445DBDCBB0}"/>
    <cellStyle name="Total 5 8 2 3" xfId="20523" xr:uid="{CE468B49-3444-44DF-8E1F-5513B88E8066}"/>
    <cellStyle name="Total 5 8 3" xfId="7542" xr:uid="{1E7BCEDC-6ED0-4A55-AD16-0A655A1DF67A}"/>
    <cellStyle name="Total 5 8 3 2" xfId="16479" xr:uid="{114F94A8-9C5A-4C1C-9BD9-AD3486F6CEA4}"/>
    <cellStyle name="Total 5 8 3 3" xfId="22681" xr:uid="{AF35E522-8B62-4019-876F-D176DCF5F0A7}"/>
    <cellStyle name="Total 5 8 4" xfId="8552" xr:uid="{762DB61E-1803-4742-B86C-612B70731247}"/>
    <cellStyle name="Total 5 8 4 2" xfId="17489" xr:uid="{A801B362-F25F-4676-9F2D-B4D60F6BAC7D}"/>
    <cellStyle name="Total 5 8 4 3" xfId="23691" xr:uid="{DBE19C88-9B94-453C-BF7E-73A18339170C}"/>
    <cellStyle name="Total 5 8 5" xfId="11255" xr:uid="{779E16A7-5373-4FA0-8ED2-5A848D7AEA10}"/>
    <cellStyle name="Total 5 8 6" xfId="18795" xr:uid="{0ACD5818-F944-4D6C-A17E-F7F997D0C571}"/>
    <cellStyle name="Total 5 9" xfId="3629" xr:uid="{3267FCB7-22B1-4296-86D1-F4297AD3AAF6}"/>
    <cellStyle name="Total 5 9 2" xfId="12566" xr:uid="{68EBC42B-2B10-48F1-9B36-6F272F39DAC6}"/>
    <cellStyle name="Total 5 9 3" xfId="19939" xr:uid="{F5477E17-D3F2-4D6B-8509-492DC643E9CD}"/>
    <cellStyle name="Total 6" xfId="1334" xr:uid="{00000000-0005-0000-0000-000058060000}"/>
    <cellStyle name="Total 6 10" xfId="7251" xr:uid="{B9A9CDAA-F8F0-4BCE-9F0E-6273B9D0C561}"/>
    <cellStyle name="Total 6 10 2" xfId="16188" xr:uid="{5CC4F80D-98E3-4A22-B17B-30ECEDD5E124}"/>
    <cellStyle name="Total 6 10 3" xfId="22390" xr:uid="{20B9663F-CAE5-4D2A-8F88-370A11C05562}"/>
    <cellStyle name="Total 6 11" xfId="10275" xr:uid="{1040A4C0-FB25-411C-9016-99B9B7341305}"/>
    <cellStyle name="Total 6 12" xfId="18485" xr:uid="{973DCB92-DA21-4B80-BE0F-E87DD6CD806F}"/>
    <cellStyle name="Total 6 2" xfId="2339" xr:uid="{00000000-0005-0000-0000-000059060000}"/>
    <cellStyle name="Total 6 2 2" xfId="5405" xr:uid="{72987187-6B5E-4E8B-A73C-C39A46C1CB6C}"/>
    <cellStyle name="Total 6 2 2 2" xfId="14342" xr:uid="{6D92AB4F-624D-4DA4-921B-28AE532A1BDA}"/>
    <cellStyle name="Total 6 2 2 3" xfId="20544" xr:uid="{4A3A5E2D-A4D7-4F67-8F9D-2190E5CFB89B}"/>
    <cellStyle name="Total 6 2 3" xfId="7563" xr:uid="{A859C28D-5190-4957-A97A-180EA40832AD}"/>
    <cellStyle name="Total 6 2 3 2" xfId="16500" xr:uid="{75E00555-09E2-4B94-B873-818689400B80}"/>
    <cellStyle name="Total 6 2 3 3" xfId="22702" xr:uid="{6619437F-C316-4165-A3A1-2E0B689B79D4}"/>
    <cellStyle name="Total 6 2 4" xfId="8724" xr:uid="{44AB6D18-EEBE-4766-AE09-295AE8ADD91E}"/>
    <cellStyle name="Total 6 2 4 2" xfId="17661" xr:uid="{C1A412F4-B8BD-4636-8C38-0EDDBFDFF4C6}"/>
    <cellStyle name="Total 6 2 4 3" xfId="23863" xr:uid="{19741C01-41ED-49FD-A9E5-EF292C47B78B}"/>
    <cellStyle name="Total 6 2 5" xfId="11276" xr:uid="{DB08FCFC-9778-4438-9CC4-D181E71381C6}"/>
    <cellStyle name="Total 6 2 6" xfId="18816" xr:uid="{1DFF4C72-1F7E-4E15-93F5-ABD369025E94}"/>
    <cellStyle name="Total 6 3" xfId="1099" xr:uid="{00000000-0005-0000-0000-00005A060000}"/>
    <cellStyle name="Total 6 3 2" xfId="4166" xr:uid="{4BD5118E-E637-468D-B059-77998A57DA88}"/>
    <cellStyle name="Total 6 3 2 2" xfId="13103" xr:uid="{1F64023F-7766-4EC4-93A6-0759F9AFBE47}"/>
    <cellStyle name="Total 6 3 2 3" xfId="20142" xr:uid="{003C9369-CCDF-4360-A877-2E36A9FB89CB}"/>
    <cellStyle name="Total 6 3 3" xfId="6766" xr:uid="{9471B74D-B66E-4095-8CD0-96D30D96D3F8}"/>
    <cellStyle name="Total 6 3 3 2" xfId="15703" xr:uid="{24080233-F8A6-4493-A4A3-6D56A4CE6848}"/>
    <cellStyle name="Total 6 3 3 3" xfId="21905" xr:uid="{31CA817A-041A-4B4D-9EA7-7EA65FF46F43}"/>
    <cellStyle name="Total 6 3 4" xfId="8878" xr:uid="{09892823-9637-495C-84B5-68AC5407CC58}"/>
    <cellStyle name="Total 6 3 4 2" xfId="17815" xr:uid="{C44FAEED-B494-4181-A378-0620CEED3A0A}"/>
    <cellStyle name="Total 6 3 4 3" xfId="24017" xr:uid="{D71ACB05-E4FE-4288-B5D9-12D036EB4778}"/>
    <cellStyle name="Total 6 3 5" xfId="10040" xr:uid="{984AA547-735A-4A3E-BD66-BEE470D9D845}"/>
    <cellStyle name="Total 6 3 6" xfId="18417" xr:uid="{3E92AE33-961B-4A66-97CE-7563372824B7}"/>
    <cellStyle name="Total 6 4" xfId="2709" xr:uid="{00000000-0005-0000-0000-00005B060000}"/>
    <cellStyle name="Total 6 4 2" xfId="5775" xr:uid="{0449F241-C3AC-4015-A8C0-E5C7AF4A9D23}"/>
    <cellStyle name="Total 6 4 2 2" xfId="14712" xr:uid="{F85841B3-6FB3-43FF-946E-C62FCC4ED261}"/>
    <cellStyle name="Total 6 4 2 3" xfId="20914" xr:uid="{52261459-A1F9-4B0E-987E-C1058C7E5D41}"/>
    <cellStyle name="Total 6 4 3" xfId="7933" xr:uid="{9F36CE1B-E2B1-451D-8611-BA2F9859F116}"/>
    <cellStyle name="Total 6 4 3 2" xfId="16870" xr:uid="{017C93AC-6771-4261-B28F-47AE74DA0DC5}"/>
    <cellStyle name="Total 6 4 3 3" xfId="23072" xr:uid="{18AB908D-FD7C-4839-89A3-F060DF8714A2}"/>
    <cellStyle name="Total 6 4 4" xfId="9092" xr:uid="{F15400C9-2797-4B87-A6F7-43B1E8386633}"/>
    <cellStyle name="Total 6 4 4 2" xfId="18029" xr:uid="{15599334-35FB-4EE7-969E-1F30AC938A59}"/>
    <cellStyle name="Total 6 4 4 3" xfId="24231" xr:uid="{AC85A61A-15AC-45FE-A114-4B52C4C637EC}"/>
    <cellStyle name="Total 6 4 5" xfId="11646" xr:uid="{EA8E78CC-B176-4351-AA54-DC37AEB72625}"/>
    <cellStyle name="Total 6 4 6" xfId="19186" xr:uid="{2D86FB19-D89E-482B-A027-2F5C6A6CDF55}"/>
    <cellStyle name="Total 6 5" xfId="1041" xr:uid="{00000000-0005-0000-0000-00005C060000}"/>
    <cellStyle name="Total 6 5 2" xfId="4108" xr:uid="{B09FB60F-5D6E-4E87-B0E2-06DDF3D18BFF}"/>
    <cellStyle name="Total 6 5 2 2" xfId="13045" xr:uid="{E8DC0046-A1F3-4EEF-A83F-E2DB3E1F536C}"/>
    <cellStyle name="Total 6 5 2 3" xfId="20084" xr:uid="{6F029D90-25C0-44EC-9E75-89D597D8D239}"/>
    <cellStyle name="Total 6 5 3" xfId="6708" xr:uid="{F4B2BC6C-051F-46B4-86E7-73EEF38C76D4}"/>
    <cellStyle name="Total 6 5 3 2" xfId="15645" xr:uid="{2EFA1E26-88C7-43A6-BA8A-68884EAE2495}"/>
    <cellStyle name="Total 6 5 3 3" xfId="21847" xr:uid="{76497412-CDFA-4101-9245-047AC8AA4B11}"/>
    <cellStyle name="Total 6 5 4" xfId="6693" xr:uid="{160071CD-3900-41FC-8192-7ECC7A11AE1C}"/>
    <cellStyle name="Total 6 5 4 2" xfId="15630" xr:uid="{ABF36207-A309-4124-B37D-93B74CBFAA78}"/>
    <cellStyle name="Total 6 5 4 3" xfId="21832" xr:uid="{93226894-76EB-4FCE-89CB-0E03EB600529}"/>
    <cellStyle name="Total 6 5 5" xfId="9982" xr:uid="{B7EE9B92-F3DC-4466-A6D2-D8ABE8A59DD2}"/>
    <cellStyle name="Total 6 5 6" xfId="18359" xr:uid="{C7656343-006C-4EAB-83FC-48738F44000E}"/>
    <cellStyle name="Total 6 6" xfId="2791" xr:uid="{00000000-0005-0000-0000-00005D060000}"/>
    <cellStyle name="Total 6 6 2" xfId="5857" xr:uid="{38305639-1E0D-4D99-B8D4-A83C12AEC94D}"/>
    <cellStyle name="Total 6 6 2 2" xfId="14794" xr:uid="{0DE1B417-A4C9-45E7-B877-D79A7C8A3D55}"/>
    <cellStyle name="Total 6 6 2 3" xfId="20996" xr:uid="{131CBFD7-861D-4102-AF57-7FC8EA9C1038}"/>
    <cellStyle name="Total 6 6 3" xfId="8015" xr:uid="{9BA56F66-A3C9-44D6-B105-784412D5E6EC}"/>
    <cellStyle name="Total 6 6 3 2" xfId="16952" xr:uid="{A0DAE462-863A-4526-AFFD-514A41C7E6AE}"/>
    <cellStyle name="Total 6 6 3 3" xfId="23154" xr:uid="{07A795AB-A079-4389-9CF1-F3BDB8784E08}"/>
    <cellStyle name="Total 6 6 4" xfId="3544" xr:uid="{20307F7E-35C0-4935-80AE-0BB44F57B952}"/>
    <cellStyle name="Total 6 6 4 2" xfId="12481" xr:uid="{5CFB4674-8436-49FF-A505-33F990847B26}"/>
    <cellStyle name="Total 6 6 4 3" xfId="19854" xr:uid="{455D9748-94D9-4AAE-A4BA-1B3BD9417ED1}"/>
    <cellStyle name="Total 6 6 5" xfId="11728" xr:uid="{930FE937-4B0C-432B-BB14-486FC329ADA5}"/>
    <cellStyle name="Total 6 6 6" xfId="19268" xr:uid="{8505FA90-F267-4496-9A81-8D408B536D6D}"/>
    <cellStyle name="Total 6 7" xfId="2321" xr:uid="{00000000-0005-0000-0000-00005E060000}"/>
    <cellStyle name="Total 6 7 2" xfId="5387" xr:uid="{FCCBDF23-5E7F-4B56-BA00-F2ACA1A5BB94}"/>
    <cellStyle name="Total 6 7 2 2" xfId="14324" xr:uid="{DA3CB646-9CF2-4E29-9D29-604E3C8754C8}"/>
    <cellStyle name="Total 6 7 2 3" xfId="20526" xr:uid="{6E627F19-9A21-493E-AE62-4EA19F54746C}"/>
    <cellStyle name="Total 6 7 3" xfId="7545" xr:uid="{A0F84E52-9D57-4972-A04D-72473AA1E81E}"/>
    <cellStyle name="Total 6 7 3 2" xfId="16482" xr:uid="{F07494FC-6DB1-4646-A628-38E6BF416A91}"/>
    <cellStyle name="Total 6 7 3 3" xfId="22684" xr:uid="{648C15E5-656E-4146-B519-FCF0562D2F68}"/>
    <cellStyle name="Total 6 7 4" xfId="3617" xr:uid="{16687436-A5B4-4F49-957D-68B33ED1353F}"/>
    <cellStyle name="Total 6 7 4 2" xfId="12554" xr:uid="{9565B907-6FC7-494A-9C9E-A7CE4A215041}"/>
    <cellStyle name="Total 6 7 4 3" xfId="19927" xr:uid="{100A690C-F3CF-4AA7-9EB5-FA4A968EBA04}"/>
    <cellStyle name="Total 6 7 5" xfId="11258" xr:uid="{2CC14F5E-CFBA-4D6A-8DB7-62731BDF1159}"/>
    <cellStyle name="Total 6 7 6" xfId="18798" xr:uid="{BB9D292B-3B9F-47B2-AFC6-7E461A2EC036}"/>
    <cellStyle name="Total 6 8" xfId="4401" xr:uid="{8A85C089-DAF4-47E1-B922-592DB27409AC}"/>
    <cellStyle name="Total 6 8 2" xfId="13338" xr:uid="{DA8D5991-9A05-44A9-8557-FDCA8D37A889}"/>
    <cellStyle name="Total 6 8 3" xfId="20210" xr:uid="{2B8B787A-5FEA-40D1-8576-B50D548DB350}"/>
    <cellStyle name="Total 6 9" xfId="6915" xr:uid="{CD8EC05E-F1AB-40CB-A078-3DBCD1AD8EF6}"/>
    <cellStyle name="Total 6 9 2" xfId="15852" xr:uid="{E336156E-269C-4BC8-9CB8-356026DB39DC}"/>
    <cellStyle name="Total 6 9 3" xfId="22054" xr:uid="{CDBFE710-E20F-4A83-AE08-9E79522AAC76}"/>
    <cellStyle name="Total 7" xfId="1557" xr:uid="{00000000-0005-0000-0000-00005F060000}"/>
    <cellStyle name="Total 7 10" xfId="8496" xr:uid="{E102EF62-AB29-449F-92F0-41D790A9E8F7}"/>
    <cellStyle name="Total 7 10 2" xfId="17433" xr:uid="{2DEC90D8-356E-4A24-9901-BF61190F3762}"/>
    <cellStyle name="Total 7 10 3" xfId="23635" xr:uid="{6C6AD9C9-0AB0-46F0-8995-1888C48ACEBC}"/>
    <cellStyle name="Total 7 11" xfId="10498" xr:uid="{016D8AEF-831E-465B-B65E-984853F7F7C7}"/>
    <cellStyle name="Total 7 12" xfId="18541" xr:uid="{1D5D0BD7-315B-42C1-984B-7621D9EB3CC6}"/>
    <cellStyle name="Total 7 2" xfId="2487" xr:uid="{00000000-0005-0000-0000-000060060000}"/>
    <cellStyle name="Total 7 2 2" xfId="5553" xr:uid="{900AB0C9-A224-4E0E-8CAB-DEB1BCEC58AC}"/>
    <cellStyle name="Total 7 2 2 2" xfId="14490" xr:uid="{7FA1DC9A-2DEE-4921-87A4-3E147E3504E1}"/>
    <cellStyle name="Total 7 2 2 3" xfId="20692" xr:uid="{0CE89337-C050-417C-9117-15CE9A267CFB}"/>
    <cellStyle name="Total 7 2 3" xfId="7711" xr:uid="{EA56DD46-7A56-4289-B4F6-21DC82266473}"/>
    <cellStyle name="Total 7 2 3 2" xfId="16648" xr:uid="{0CA4583D-8957-4B60-A43F-2E34617C05E9}"/>
    <cellStyle name="Total 7 2 3 3" xfId="22850" xr:uid="{B885AF5E-40FA-425B-B435-AFCF8F642BD9}"/>
    <cellStyle name="Total 7 2 4" xfId="3535" xr:uid="{26FD7DEE-889C-42C5-B07F-1B623775E2BA}"/>
    <cellStyle name="Total 7 2 4 2" xfId="12472" xr:uid="{FC28C902-875C-4087-AF75-0DD921F27CE0}"/>
    <cellStyle name="Total 7 2 4 3" xfId="19845" xr:uid="{6D38818B-8BFE-40C8-8F56-92AEA19D5410}"/>
    <cellStyle name="Total 7 2 5" xfId="11424" xr:uid="{1DDC6EA0-4EB8-40E8-8CA9-03F91F8B92A1}"/>
    <cellStyle name="Total 7 2 6" xfId="18964" xr:uid="{644D6151-7E47-4F37-BD0E-42F34F24E805}"/>
    <cellStyle name="Total 7 3" xfId="2272" xr:uid="{00000000-0005-0000-0000-000061060000}"/>
    <cellStyle name="Total 7 3 2" xfId="5338" xr:uid="{9E3C75E8-8452-4484-9BF1-1C9ECA73117F}"/>
    <cellStyle name="Total 7 3 2 2" xfId="14275" xr:uid="{8564EA0A-259A-4CC8-B580-FB04CC680E99}"/>
    <cellStyle name="Total 7 3 2 3" xfId="20477" xr:uid="{17EF9C33-7597-41ED-AC40-76F09D610EDA}"/>
    <cellStyle name="Total 7 3 3" xfId="7496" xr:uid="{AE11C494-92B0-4AE8-AF8F-2DDB75A35C82}"/>
    <cellStyle name="Total 7 3 3 2" xfId="16433" xr:uid="{0081EE80-8E96-44FD-87A7-75E045567A9E}"/>
    <cellStyle name="Total 7 3 3 3" xfId="22635" xr:uid="{5BA521A2-0F19-4CAE-A8B2-0B6E8974D6C2}"/>
    <cellStyle name="Total 7 3 4" xfId="6845" xr:uid="{B3BF7AC7-9FAE-4A47-8E81-1C5FD42D30AB}"/>
    <cellStyle name="Total 7 3 4 2" xfId="15782" xr:uid="{1004E963-7BA1-4504-AE1F-1F11D5593A2F}"/>
    <cellStyle name="Total 7 3 4 3" xfId="21984" xr:uid="{2375EC12-6832-47BB-AA2E-B43C913B4BC7}"/>
    <cellStyle name="Total 7 3 5" xfId="11209" xr:uid="{4543D780-3BD3-4B1C-ABFE-C18B0B5736EB}"/>
    <cellStyle name="Total 7 3 6" xfId="18749" xr:uid="{24576511-6E97-4EE9-AB85-DBAA354EF8A5}"/>
    <cellStyle name="Total 7 4" xfId="2196" xr:uid="{00000000-0005-0000-0000-000062060000}"/>
    <cellStyle name="Total 7 4 2" xfId="5262" xr:uid="{EDFB9DF1-AD4B-4354-8204-92126796E633}"/>
    <cellStyle name="Total 7 4 2 2" xfId="14199" xr:uid="{E40B97E9-2EF2-4CCF-AC00-D985AB301351}"/>
    <cellStyle name="Total 7 4 2 3" xfId="20401" xr:uid="{50DBCFBE-6F47-407B-B2F5-F5DA5F8144D5}"/>
    <cellStyle name="Total 7 4 3" xfId="7420" xr:uid="{E567C746-7951-4721-913A-2F9E3CB78261}"/>
    <cellStyle name="Total 7 4 3 2" xfId="16357" xr:uid="{9BF4A32F-D7DA-4A08-96B1-F42B9A362674}"/>
    <cellStyle name="Total 7 4 3 3" xfId="22559" xr:uid="{32D53CFE-28FD-4036-BB38-7112CFC331C3}"/>
    <cellStyle name="Total 7 4 4" xfId="9237" xr:uid="{D1CF1ABB-44D5-495D-AB6B-0F24D667BB9E}"/>
    <cellStyle name="Total 7 4 4 2" xfId="18174" xr:uid="{92B2109D-E3BA-40B4-8150-735E9287629C}"/>
    <cellStyle name="Total 7 4 4 3" xfId="24376" xr:uid="{78720D1E-A268-445C-9525-661583D7B744}"/>
    <cellStyle name="Total 7 4 5" xfId="11133" xr:uid="{01A47E95-B0FB-4C34-A6ED-735519342835}"/>
    <cellStyle name="Total 7 4 6" xfId="18673" xr:uid="{789AFD2F-7427-4187-9047-849A64537EF9}"/>
    <cellStyle name="Total 7 5" xfId="2242" xr:uid="{00000000-0005-0000-0000-000063060000}"/>
    <cellStyle name="Total 7 5 2" xfId="5308" xr:uid="{1C04D27C-938C-4CCE-90AD-6E7381B08F8C}"/>
    <cellStyle name="Total 7 5 2 2" xfId="14245" xr:uid="{32CB6A97-054A-4365-8EDD-9CB0D1F44453}"/>
    <cellStyle name="Total 7 5 2 3" xfId="20447" xr:uid="{A3B5A22A-03EB-4A14-A95B-46F2F02C3676}"/>
    <cellStyle name="Total 7 5 3" xfId="7466" xr:uid="{15166413-C498-437C-9B4F-7A5EC84C3E9F}"/>
    <cellStyle name="Total 7 5 3 2" xfId="16403" xr:uid="{7A4FAE17-439C-45EE-9B4B-577FFEDCB054}"/>
    <cellStyle name="Total 7 5 3 3" xfId="22605" xr:uid="{354D60F0-3494-4FBA-8049-D06419AD4EC4}"/>
    <cellStyle name="Total 7 5 4" xfId="8615" xr:uid="{AF9742BB-C9DD-4C40-9D05-90AAEDA16E20}"/>
    <cellStyle name="Total 7 5 4 2" xfId="17552" xr:uid="{D314945C-71D7-48D6-A7DA-ABBB6F3F2401}"/>
    <cellStyle name="Total 7 5 4 3" xfId="23754" xr:uid="{8EC5B505-8997-48CC-B893-282BAA081130}"/>
    <cellStyle name="Total 7 5 5" xfId="11179" xr:uid="{951522B0-92EA-48E7-BBB9-E8A1E889E877}"/>
    <cellStyle name="Total 7 5 6" xfId="18719" xr:uid="{BD2F7A63-38B5-42B0-8204-759DC6EAD4E9}"/>
    <cellStyle name="Total 7 6" xfId="2459" xr:uid="{00000000-0005-0000-0000-000064060000}"/>
    <cellStyle name="Total 7 6 2" xfId="5525" xr:uid="{DA5DF423-2AEE-486A-8A9D-AD557C7100EF}"/>
    <cellStyle name="Total 7 6 2 2" xfId="14462" xr:uid="{255ADB6E-64E3-42F1-B7BE-8C52FA7F6919}"/>
    <cellStyle name="Total 7 6 2 3" xfId="20664" xr:uid="{D2E79C62-F9B6-4818-BC53-856F987CA68B}"/>
    <cellStyle name="Total 7 6 3" xfId="7683" xr:uid="{39073310-7901-44D0-BEF5-5CE7AF9869FB}"/>
    <cellStyle name="Total 7 6 3 2" xfId="16620" xr:uid="{FB9F798A-1FAC-449C-8040-1D9F01D245C2}"/>
    <cellStyle name="Total 7 6 3 3" xfId="22822" xr:uid="{E1752F04-4E40-4A97-8691-5819D6EECBCA}"/>
    <cellStyle name="Total 7 6 4" xfId="9010" xr:uid="{65F02D39-2C1A-4C74-AD06-D533388CA652}"/>
    <cellStyle name="Total 7 6 4 2" xfId="17947" xr:uid="{BA5BB16C-128E-4FF7-98D4-DBFC97AF3EF1}"/>
    <cellStyle name="Total 7 6 4 3" xfId="24149" xr:uid="{C5F71DF0-C7D4-4BEF-B156-4492D09E9D79}"/>
    <cellStyle name="Total 7 6 5" xfId="11396" xr:uid="{DB2C10F9-4369-4887-981C-A3801B0D804D}"/>
    <cellStyle name="Total 7 6 6" xfId="18936" xr:uid="{8CAF3ECC-0E80-41D4-BED9-E3704A2A0990}"/>
    <cellStyle name="Total 7 7" xfId="3123" xr:uid="{00000000-0005-0000-0000-000065060000}"/>
    <cellStyle name="Total 7 7 2" xfId="6189" xr:uid="{9D7B3696-4887-435C-A6D6-2878ACEB2B57}"/>
    <cellStyle name="Total 7 7 2 2" xfId="15126" xr:uid="{DFAFCEBD-51E9-4C0E-BAD2-9EB684E9A87F}"/>
    <cellStyle name="Total 7 7 2 3" xfId="21328" xr:uid="{F7A37657-1FFC-43EB-A0BE-4E82ECFC0E0A}"/>
    <cellStyle name="Total 7 7 3" xfId="8347" xr:uid="{64335EDA-5D9C-4349-9FB3-55956E5DB4E5}"/>
    <cellStyle name="Total 7 7 3 2" xfId="17284" xr:uid="{5F311B28-6CF2-43E4-A038-2F873D97B0AF}"/>
    <cellStyle name="Total 7 7 3 3" xfId="23486" xr:uid="{1AAEE476-5F63-48EB-9BE6-B5F613BF90C0}"/>
    <cellStyle name="Total 7 7 4" xfId="6480" xr:uid="{CC09762F-3AB5-4765-B3C5-1A97EEA06C4E}"/>
    <cellStyle name="Total 7 7 4 2" xfId="15417" xr:uid="{2751DF27-A63A-4BC6-B5F6-42A3D425B135}"/>
    <cellStyle name="Total 7 7 4 3" xfId="21619" xr:uid="{123DFB1B-890E-41E2-A33E-F8FFB6A2258A}"/>
    <cellStyle name="Total 7 7 5" xfId="12060" xr:uid="{7FE47C2E-CB0E-4DC8-B356-F0E70542F3BA}"/>
    <cellStyle name="Total 7 7 6" xfId="19600" xr:uid="{5783B840-D242-4C81-A694-A6437FF6F24F}"/>
    <cellStyle name="Total 7 8" xfId="4624" xr:uid="{8B7F0320-ABE1-4C20-93CD-D7F706B4C647}"/>
    <cellStyle name="Total 7 8 2" xfId="13561" xr:uid="{6BB5B7BE-F27C-42C4-AE89-7B63F901E6D4}"/>
    <cellStyle name="Total 7 8 3" xfId="20266" xr:uid="{46F0279C-D639-4C98-8B7C-097B2B6B84D1}"/>
    <cellStyle name="Total 7 9" xfId="7042" xr:uid="{928CEE77-9E8B-4F67-BEB9-A20E44A54B33}"/>
    <cellStyle name="Total 7 9 2" xfId="15979" xr:uid="{2E75E910-70C7-402E-BD5F-D7B6F17DD3E3}"/>
    <cellStyle name="Total 7 9 3" xfId="22181" xr:uid="{39914853-B643-4C32-8895-C4C53F0416BE}"/>
    <cellStyle name="Total 8" xfId="2096" xr:uid="{00000000-0005-0000-0000-000066060000}"/>
    <cellStyle name="Total 8 10" xfId="8785" xr:uid="{33129F59-1C42-4B22-AF45-5DB460F794E0}"/>
    <cellStyle name="Total 8 10 2" xfId="17722" xr:uid="{61BE7C7D-52B1-4604-BCCB-FDF8F6E03781}"/>
    <cellStyle name="Total 8 10 3" xfId="23924" xr:uid="{D8FDE8BA-39F2-4ACB-A13F-C76DE1E63133}"/>
    <cellStyle name="Total 8 11" xfId="11033" xr:uid="{239D2D1A-F85D-4DF3-8D93-31DCC48C4EC3}"/>
    <cellStyle name="Total 8 12" xfId="18573" xr:uid="{BD66A119-FE9A-43D7-9D79-82AD5AFE9AF4}"/>
    <cellStyle name="Total 8 2" xfId="1089" xr:uid="{00000000-0005-0000-0000-000067060000}"/>
    <cellStyle name="Total 8 2 2" xfId="4156" xr:uid="{8EEB4B6F-6632-4521-87B3-E6DFC6D6FA34}"/>
    <cellStyle name="Total 8 2 2 2" xfId="13093" xr:uid="{82D1930F-82FD-4863-9223-C0787D23691A}"/>
    <cellStyle name="Total 8 2 2 3" xfId="20132" xr:uid="{3CB56B38-D4F0-4C97-B644-D4216F4BEB2D}"/>
    <cellStyle name="Total 8 2 3" xfId="6756" xr:uid="{7970E173-3437-4366-97CB-DE6811C00C2C}"/>
    <cellStyle name="Total 8 2 3 2" xfId="15693" xr:uid="{1986FE46-C650-4D37-AAB8-53A4873BA3BF}"/>
    <cellStyle name="Total 8 2 3 3" xfId="21895" xr:uid="{EF092578-D35D-4955-ACDC-3102BE7484B0}"/>
    <cellStyle name="Total 8 2 4" xfId="8866" xr:uid="{39156DC5-9665-4539-A056-9EBC9DC96F99}"/>
    <cellStyle name="Total 8 2 4 2" xfId="17803" xr:uid="{855B9E5E-E4AA-4975-A8EE-1646C6C6A1EB}"/>
    <cellStyle name="Total 8 2 4 3" xfId="24005" xr:uid="{8DFA3E0B-5B90-4B87-A102-FDE79990A373}"/>
    <cellStyle name="Total 8 2 5" xfId="10030" xr:uid="{94EDB05C-1A01-47F1-B803-D593DDA779F0}"/>
    <cellStyle name="Total 8 2 6" xfId="18407" xr:uid="{71233631-90DE-4753-B421-DC6B39639BFD}"/>
    <cellStyle name="Total 8 3" xfId="2810" xr:uid="{00000000-0005-0000-0000-000068060000}"/>
    <cellStyle name="Total 8 3 2" xfId="5876" xr:uid="{FA7BB096-E0C7-485C-B801-263AAA56DAED}"/>
    <cellStyle name="Total 8 3 2 2" xfId="14813" xr:uid="{4A1F3B2D-1F5A-4654-9843-884A1746EDD7}"/>
    <cellStyle name="Total 8 3 2 3" xfId="21015" xr:uid="{5F10AD7C-FA43-4E50-8A36-D138A195FF96}"/>
    <cellStyle name="Total 8 3 3" xfId="8034" xr:uid="{94695AEC-C0C5-4ABB-9F5E-EFE8BF48407D}"/>
    <cellStyle name="Total 8 3 3 2" xfId="16971" xr:uid="{833482C5-ACC3-46F1-BA73-6B9AD91EFEE7}"/>
    <cellStyle name="Total 8 3 3 3" xfId="23173" xr:uid="{3ABCA6FC-8C19-4D8E-B6ED-67C934911F0F}"/>
    <cellStyle name="Total 8 3 4" xfId="8723" xr:uid="{A22CE50C-E625-4593-862B-ACA11F7BEF0B}"/>
    <cellStyle name="Total 8 3 4 2" xfId="17660" xr:uid="{9514FBA1-A35E-4A14-AAA5-06D0E211B42C}"/>
    <cellStyle name="Total 8 3 4 3" xfId="23862" xr:uid="{41005DB4-0794-4837-8634-7FD7AFC1A500}"/>
    <cellStyle name="Total 8 3 5" xfId="11747" xr:uid="{17F37BD6-F73B-4266-AA97-09E89E75CC4F}"/>
    <cellStyle name="Total 8 3 6" xfId="19287" xr:uid="{D05A34B7-C65D-4898-8B72-7AF93E126F19}"/>
    <cellStyle name="Total 8 4" xfId="2914" xr:uid="{00000000-0005-0000-0000-000069060000}"/>
    <cellStyle name="Total 8 4 2" xfId="5980" xr:uid="{548D9B50-0F62-4F5E-A7C1-6A5AFF7A1AD2}"/>
    <cellStyle name="Total 8 4 2 2" xfId="14917" xr:uid="{49EF67B5-E9B5-4C3C-8C9E-FBC74A21CDC9}"/>
    <cellStyle name="Total 8 4 2 3" xfId="21119" xr:uid="{FBB3055A-ABA3-4231-9109-E002A6CE8C64}"/>
    <cellStyle name="Total 8 4 3" xfId="8138" xr:uid="{D015DE38-BA11-490C-AE60-C67190BAC8F0}"/>
    <cellStyle name="Total 8 4 3 2" xfId="17075" xr:uid="{6F12EB4C-C59F-4DEB-822B-A258BCE3FA1D}"/>
    <cellStyle name="Total 8 4 3 3" xfId="23277" xr:uid="{1564863D-F0DB-406E-8B92-CF5096F74943}"/>
    <cellStyle name="Total 8 4 4" xfId="9241" xr:uid="{632C792A-F8E0-410E-80B2-EFDA9F87AF49}"/>
    <cellStyle name="Total 8 4 4 2" xfId="18178" xr:uid="{927D8CA9-F184-4F6C-8105-4B9885623C79}"/>
    <cellStyle name="Total 8 4 4 3" xfId="24380" xr:uid="{0696F559-3F43-453C-BDC8-C56AC1D67E16}"/>
    <cellStyle name="Total 8 4 5" xfId="11851" xr:uid="{DDDCB790-628D-48C4-874D-A47624F70268}"/>
    <cellStyle name="Total 8 4 6" xfId="19391" xr:uid="{B26A7554-DD4B-4FBA-818E-356665290A6A}"/>
    <cellStyle name="Total 8 5" xfId="2212" xr:uid="{00000000-0005-0000-0000-00006A060000}"/>
    <cellStyle name="Total 8 5 2" xfId="5278" xr:uid="{D2757C8D-F7D2-4617-8000-35142EA72DBE}"/>
    <cellStyle name="Total 8 5 2 2" xfId="14215" xr:uid="{F5155158-F007-4A97-A837-DEF2C2EEC34B}"/>
    <cellStyle name="Total 8 5 2 3" xfId="20417" xr:uid="{33D034E7-7295-4B38-86CD-60936DC62DC7}"/>
    <cellStyle name="Total 8 5 3" xfId="7436" xr:uid="{7718D2FC-ABA8-4BD1-9DAC-050D68738495}"/>
    <cellStyle name="Total 8 5 3 2" xfId="16373" xr:uid="{1F9C4B7C-3F5A-429B-9EF4-1C9D879593F9}"/>
    <cellStyle name="Total 8 5 3 3" xfId="22575" xr:uid="{1D404911-06CA-4745-A63D-B34ABF1F533D}"/>
    <cellStyle name="Total 8 5 4" xfId="9156" xr:uid="{D175538A-B596-4739-86CE-F01E44A41DDC}"/>
    <cellStyle name="Total 8 5 4 2" xfId="18093" xr:uid="{886B72CC-8515-46A4-AD87-6AACFFF53A58}"/>
    <cellStyle name="Total 8 5 4 3" xfId="24295" xr:uid="{B5590870-5A52-4681-809C-E80DC9003775}"/>
    <cellStyle name="Total 8 5 5" xfId="11149" xr:uid="{84EFB418-ACD8-45ED-84D9-2A1281D58A15}"/>
    <cellStyle name="Total 8 5 6" xfId="18689" xr:uid="{D1983AEC-343A-49B7-ABB8-19ECF21C4C1D}"/>
    <cellStyle name="Total 8 6" xfId="2407" xr:uid="{00000000-0005-0000-0000-00006B060000}"/>
    <cellStyle name="Total 8 6 2" xfId="5473" xr:uid="{5E456C48-FE5C-41E5-8A19-BB601DBA8D17}"/>
    <cellStyle name="Total 8 6 2 2" xfId="14410" xr:uid="{6C5A5D51-B46A-41BC-8BE6-BF0BB2482544}"/>
    <cellStyle name="Total 8 6 2 3" xfId="20612" xr:uid="{48D8401F-09AE-410A-8E57-4986FBF4FBB4}"/>
    <cellStyle name="Total 8 6 3" xfId="7631" xr:uid="{A029E993-2524-40E3-B34E-84D4465E4FD0}"/>
    <cellStyle name="Total 8 6 3 2" xfId="16568" xr:uid="{785F3E5E-A0EE-4BD6-A62F-EF619D011BFA}"/>
    <cellStyle name="Total 8 6 3 3" xfId="22770" xr:uid="{4A1C54CE-2357-4A3A-94C0-2A5D540AFFAA}"/>
    <cellStyle name="Total 8 6 4" xfId="6813" xr:uid="{976B9EB7-F1BF-453A-BEE6-51C8E861A1EA}"/>
    <cellStyle name="Total 8 6 4 2" xfId="15750" xr:uid="{FDC03896-5FE5-412C-90BF-88687D790EDF}"/>
    <cellStyle name="Total 8 6 4 3" xfId="21952" xr:uid="{BDB9D72D-F717-4BAA-8A17-3590E1647A2C}"/>
    <cellStyle name="Total 8 6 5" xfId="11344" xr:uid="{EF932A1E-E47D-456A-88D4-7A8EAAF88B9C}"/>
    <cellStyle name="Total 8 6 6" xfId="18884" xr:uid="{FDBEF5B1-F8F9-4E59-9D37-38231F1EC9EC}"/>
    <cellStyle name="Total 8 7" xfId="3186" xr:uid="{00000000-0005-0000-0000-00006C060000}"/>
    <cellStyle name="Total 8 7 2" xfId="6252" xr:uid="{9271769E-2D95-4D94-B878-92EF8A6D5225}"/>
    <cellStyle name="Total 8 7 2 2" xfId="15189" xr:uid="{97E3AC4C-4A6F-42E9-BAB5-A24024E162F7}"/>
    <cellStyle name="Total 8 7 2 3" xfId="21391" xr:uid="{97E7A3CF-83C6-411D-BCA3-1B3C3341A1C1}"/>
    <cellStyle name="Total 8 7 3" xfId="8410" xr:uid="{2710D742-80FC-437E-83BD-86BF599C3C0F}"/>
    <cellStyle name="Total 8 7 3 2" xfId="17347" xr:uid="{F08C4BD0-160C-4540-8BBB-F035E6BEB914}"/>
    <cellStyle name="Total 8 7 3 3" xfId="23549" xr:uid="{E30CAA95-CECF-4E3A-A168-9F0AC7EC34F6}"/>
    <cellStyle name="Total 8 7 4" xfId="3597" xr:uid="{9B0249C5-1EFB-499C-AF6C-FE806CD3880A}"/>
    <cellStyle name="Total 8 7 4 2" xfId="12534" xr:uid="{E6A75020-4535-4F2D-B69D-4F2DBBDDADEC}"/>
    <cellStyle name="Total 8 7 4 3" xfId="19907" xr:uid="{A3E3D209-8A2D-40C6-BF06-55CCCEB0106F}"/>
    <cellStyle name="Total 8 7 5" xfId="12123" xr:uid="{91BDFED1-B22C-4E29-9E91-6F0571227227}"/>
    <cellStyle name="Total 8 7 6" xfId="19663" xr:uid="{892CEA84-1788-4B45-A1DD-9CCF5473F88F}"/>
    <cellStyle name="Total 8 8" xfId="5162" xr:uid="{4CE3A515-76B4-48D9-8689-2F2F8FB73954}"/>
    <cellStyle name="Total 8 8 2" xfId="14099" xr:uid="{059F0F98-FA27-4282-A030-A7BFE6D64D46}"/>
    <cellStyle name="Total 8 8 3" xfId="20301" xr:uid="{0AB23E86-FF20-474A-9B98-1888F7FD4236}"/>
    <cellStyle name="Total 8 9" xfId="7320" xr:uid="{2C1B8144-CBD0-4A3F-B8D0-941B1768E77B}"/>
    <cellStyle name="Total 8 9 2" xfId="16257" xr:uid="{2AFB045C-F770-4221-A027-FF1BD57475A2}"/>
    <cellStyle name="Total 8 9 3" xfId="22459" xr:uid="{CCCBFAA2-FD30-48D0-B148-1864BAC454A3}"/>
    <cellStyle name="Total 9" xfId="777" xr:uid="{00000000-0005-0000-0000-00006D060000}"/>
    <cellStyle name="Total 9 2" xfId="3844" xr:uid="{91723F3D-87C2-41F3-BCE8-66E53E99158E}"/>
    <cellStyle name="Total 9 2 2" xfId="12781" xr:uid="{9643EDC7-48C7-4D01-BC64-35C6CB727494}"/>
    <cellStyle name="Total 9 2 3" xfId="19987" xr:uid="{59867668-8AC6-4FF5-A351-1F9F36AF150D}"/>
    <cellStyle name="Total 9 3" xfId="6532" xr:uid="{F8D58594-016A-41D3-BE29-F77719E874B1}"/>
    <cellStyle name="Total 9 3 2" xfId="15469" xr:uid="{E24C4579-7E8D-41A6-A96F-0B612CE21697}"/>
    <cellStyle name="Total 9 3 3" xfId="21671" xr:uid="{AF3D45C5-B4D6-49CA-9523-900E715AACD2}"/>
    <cellStyle name="Total 9 4" xfId="6449" xr:uid="{872B7BA2-1FF6-4C8D-BE6F-0BD70A8516EA}"/>
    <cellStyle name="Total 9 4 2" xfId="15386" xr:uid="{93486C8B-0606-42EE-A1FB-C7799CDFB24C}"/>
    <cellStyle name="Total 9 4 3" xfId="21588" xr:uid="{8E917A8F-1886-4368-9AA7-D652AF33C84A}"/>
    <cellStyle name="Total 9 5" xfId="9718" xr:uid="{EAD5AFC7-31DB-4A84-A026-DA22648BE033}"/>
    <cellStyle name="Total 9 6" xfId="18262" xr:uid="{F30DFE0D-A374-4CBB-A42B-DE4D7F65344E}"/>
    <cellStyle name="Valuta" xfId="55" builtinId="4"/>
    <cellStyle name="Valuta 10" xfId="3283" xr:uid="{B19EBB24-AAB6-4323-B753-FC2A0D73EE72}"/>
    <cellStyle name="Valuta 10 2" xfId="12220" xr:uid="{762ABDE9-1282-4771-A279-B16A1BF4601E}"/>
    <cellStyle name="Valuta 11" xfId="9273" xr:uid="{AD8CBB76-CDC0-442D-99AD-B9DD4F291C48}"/>
    <cellStyle name="Valuta 11 2" xfId="18210" xr:uid="{18BF3A22-0FCA-4984-A589-7081F0BD4BCC}"/>
    <cellStyle name="Valuta 12" xfId="9284" xr:uid="{BE8389F0-BF15-4B9D-AF29-FD573CB479D0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8" xr:uid="{00000000-0005-0000-0000-000072060000}"/>
    <cellStyle name="Valuta 2 10 2 2 2" xfId="5084" xr:uid="{0D0CBE08-5B46-40AA-83BC-BC984B704589}"/>
    <cellStyle name="Valuta 2 10 2 2 2 2" xfId="14021" xr:uid="{92F72FA6-A00D-4285-AAFE-062F47D84AE5}"/>
    <cellStyle name="Valuta 2 10 2 2 3" xfId="10955" xr:uid="{72C2386C-5AB5-4855-A747-D1DB615908A5}"/>
    <cellStyle name="Valuta 2 10 2 3" xfId="1672" xr:uid="{00000000-0005-0000-0000-000073060000}"/>
    <cellStyle name="Valuta 2 10 2 3 2" xfId="4739" xr:uid="{C1DD7321-EB20-42EE-94AA-40CF5CDD613A}"/>
    <cellStyle name="Valuta 2 10 2 3 2 2" xfId="13676" xr:uid="{84C451F2-0ED8-493D-97EF-BB198528A114}"/>
    <cellStyle name="Valuta 2 10 2 3 3" xfId="10613" xr:uid="{EB49EA0B-6E2C-4EB5-B79E-DD94E3D8E0B4}"/>
    <cellStyle name="Valuta 2 10 2 4" xfId="1239" xr:uid="{00000000-0005-0000-0000-000074060000}"/>
    <cellStyle name="Valuta 2 10 2 4 2" xfId="4306" xr:uid="{3AB24F65-F43F-408F-A3C5-2437569A3AF2}"/>
    <cellStyle name="Valuta 2 10 2 4 2 2" xfId="13243" xr:uid="{E17FF6C4-34C1-48D6-91B2-3D0583BA27F8}"/>
    <cellStyle name="Valuta 2 10 2 4 3" xfId="10180" xr:uid="{8074EB11-F386-484D-9593-D3BA25969FB4}"/>
    <cellStyle name="Valuta 2 10 2 5" xfId="3736" xr:uid="{51191EE9-1C8F-4EA8-B0FD-C7C3E6F25639}"/>
    <cellStyle name="Valuta 2 10 2 5 2" xfId="12673" xr:uid="{19A84DCF-AC62-49C2-8D4D-A71654E86FA3}"/>
    <cellStyle name="Valuta 2 10 2 6" xfId="9610" xr:uid="{D8CF17CE-C0EC-491A-AED2-6FE96A099AEF}"/>
    <cellStyle name="Valuta 2 10 3" xfId="1851" xr:uid="{00000000-0005-0000-0000-000075060000}"/>
    <cellStyle name="Valuta 2 10 3 2" xfId="4917" xr:uid="{A692478F-3CD1-481A-BAE9-F1BB055F7D28}"/>
    <cellStyle name="Valuta 2 10 3 2 2" xfId="13854" xr:uid="{FED3E671-2246-4172-A9F3-681044BB1AC0}"/>
    <cellStyle name="Valuta 2 10 3 3" xfId="10788" xr:uid="{0A2CCD40-8878-43B8-812E-76DB5379A412}"/>
    <cellStyle name="Valuta 2 10 4" xfId="1459" xr:uid="{00000000-0005-0000-0000-000076060000}"/>
    <cellStyle name="Valuta 2 10 4 2" xfId="4526" xr:uid="{68E2E2D6-1EB2-4878-AA95-8E8243800A4B}"/>
    <cellStyle name="Valuta 2 10 4 2 2" xfId="13463" xr:uid="{28C12E84-A9F0-4061-ADE4-633DC32E73BE}"/>
    <cellStyle name="Valuta 2 10 4 3" xfId="10400" xr:uid="{CD5F2C57-4541-4742-9766-CEF5833399E1}"/>
    <cellStyle name="Valuta 2 10 5" xfId="948" xr:uid="{00000000-0005-0000-0000-000077060000}"/>
    <cellStyle name="Valuta 2 10 5 2" xfId="4015" xr:uid="{1A7BAFAA-F179-4B36-82D0-F27D4CD8A053}"/>
    <cellStyle name="Valuta 2 10 5 2 2" xfId="12952" xr:uid="{B4C849C9-639E-4736-A955-811B846DFC69}"/>
    <cellStyle name="Valuta 2 10 5 3" xfId="9889" xr:uid="{7E758AD1-863F-49EB-864A-884C48E38FB9}"/>
    <cellStyle name="Valuta 2 10 6" xfId="3450" xr:uid="{E5E32DD2-DE21-4B62-9686-85CA1CC02485}"/>
    <cellStyle name="Valuta 2 10 6 2" xfId="12387" xr:uid="{55A1849F-74E7-4D55-A22A-48BB5989DB35}"/>
    <cellStyle name="Valuta 2 10 7" xfId="9402" xr:uid="{A069C52C-AD26-41AE-AC37-F2B7FD2BFCD7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8" xr:uid="{00000000-0005-0000-0000-00007B060000}"/>
    <cellStyle name="Valuta 2 12 2 2 2" xfId="5004" xr:uid="{4082F66D-41CB-4366-99EC-8760B400D18B}"/>
    <cellStyle name="Valuta 2 12 2 2 2 2" xfId="13941" xr:uid="{95A1A051-674A-443A-ACEB-52FA876DE00C}"/>
    <cellStyle name="Valuta 2 12 2 2 3" xfId="10875" xr:uid="{1EA1E61B-014E-428E-A520-A7843297A53B}"/>
    <cellStyle name="Valuta 2 12 2 3" xfId="1580" xr:uid="{00000000-0005-0000-0000-00007C060000}"/>
    <cellStyle name="Valuta 2 12 2 3 2" xfId="4647" xr:uid="{A193F53B-2FB0-4CB0-B788-64DB13C3FD6E}"/>
    <cellStyle name="Valuta 2 12 2 3 2 2" xfId="13584" xr:uid="{6CB7DDEE-BC32-429B-9072-058B8FB51AE6}"/>
    <cellStyle name="Valuta 2 12 2 3 3" xfId="10521" xr:uid="{4FF04D96-B682-42E7-B65C-6D95B8FACAF5}"/>
    <cellStyle name="Valuta 2 12 2 4" xfId="1147" xr:uid="{00000000-0005-0000-0000-00007D060000}"/>
    <cellStyle name="Valuta 2 12 2 4 2" xfId="4214" xr:uid="{CF615029-C405-4F0D-B34D-28E2C6543BB2}"/>
    <cellStyle name="Valuta 2 12 2 4 2 2" xfId="13151" xr:uid="{FF9DF2D4-BD4B-4F35-ADE2-4BDEAAA94E7A}"/>
    <cellStyle name="Valuta 2 12 2 4 3" xfId="10088" xr:uid="{61A63626-5C80-4D0B-BB65-5316AB6FCE69}"/>
    <cellStyle name="Valuta 2 12 2 5" xfId="3644" xr:uid="{FFE7FC85-DCB5-44B2-B99A-50756D0F7476}"/>
    <cellStyle name="Valuta 2 12 2 5 2" xfId="12581" xr:uid="{1B7B820A-111F-4931-B6B9-FF7512E034D1}"/>
    <cellStyle name="Valuta 2 12 2 6" xfId="9518" xr:uid="{1D3EAF06-704C-4967-B2DD-90BFF7A1435A}"/>
    <cellStyle name="Valuta 2 12 3" xfId="1771" xr:uid="{00000000-0005-0000-0000-00007E060000}"/>
    <cellStyle name="Valuta 2 12 3 2" xfId="4837" xr:uid="{777AB3D7-2F33-4FB8-960C-739E8CA0FD0B}"/>
    <cellStyle name="Valuta 2 12 3 2 2" xfId="13774" xr:uid="{91AC4743-7266-4AED-A2DF-0F73089E243B}"/>
    <cellStyle name="Valuta 2 12 3 3" xfId="10708" xr:uid="{EF9196FC-8F99-48F2-BCB3-94514E51CEB3}"/>
    <cellStyle name="Valuta 2 12 4" xfId="1363" xr:uid="{00000000-0005-0000-0000-00007F060000}"/>
    <cellStyle name="Valuta 2 12 4 2" xfId="4430" xr:uid="{03CA9386-8DDE-4517-8107-2BC05A847CC4}"/>
    <cellStyle name="Valuta 2 12 4 2 2" xfId="13367" xr:uid="{EC527A36-E6A5-411B-BD2F-9668E11C565A}"/>
    <cellStyle name="Valuta 2 12 4 3" xfId="10304" xr:uid="{7879CCD9-2E19-4A6A-97BF-2E4A415F5A91}"/>
    <cellStyle name="Valuta 2 12 5" xfId="848" xr:uid="{00000000-0005-0000-0000-000080060000}"/>
    <cellStyle name="Valuta 2 12 5 2" xfId="3915" xr:uid="{B7490CDD-14AB-403C-9799-2788B28ECA87}"/>
    <cellStyle name="Valuta 2 12 5 2 2" xfId="12852" xr:uid="{542D6083-A1B1-446C-8E8F-1D4ADCA8883B}"/>
    <cellStyle name="Valuta 2 12 5 3" xfId="9789" xr:uid="{7AC4EC58-495B-495D-8364-A34B9E513B50}"/>
    <cellStyle name="Valuta 2 12 6" xfId="3354" xr:uid="{7EE5B343-AC59-4DD2-9463-DFCA1D9C957B}"/>
    <cellStyle name="Valuta 2 12 6 2" xfId="12291" xr:uid="{DCB87D61-14CE-4147-A03D-465FD3CCB494}"/>
    <cellStyle name="Valuta 2 12 7" xfId="9307" xr:uid="{066DB048-5308-4EE2-B059-E2567A93B047}"/>
    <cellStyle name="Valuta 2 13" xfId="564" xr:uid="{00000000-0005-0000-0000-000081060000}"/>
    <cellStyle name="Valuta 2 13 2" xfId="1930" xr:uid="{00000000-0005-0000-0000-000082060000}"/>
    <cellStyle name="Valuta 2 13 2 2" xfId="4996" xr:uid="{F01FB69E-CF22-4C06-A99A-401D1D62E47F}"/>
    <cellStyle name="Valuta 2 13 2 2 2" xfId="13933" xr:uid="{D6CC2BB2-6534-481C-B4D8-52F7D951F3B7}"/>
    <cellStyle name="Valuta 2 13 2 3" xfId="10867" xr:uid="{9AEC58F9-97A6-4E91-B2EB-53A00AE30AD2}"/>
    <cellStyle name="Valuta 2 13 3" xfId="1567" xr:uid="{00000000-0005-0000-0000-000083060000}"/>
    <cellStyle name="Valuta 2 13 3 2" xfId="4634" xr:uid="{701C6205-2CCB-4036-870C-4A7F504DA86A}"/>
    <cellStyle name="Valuta 2 13 3 2 2" xfId="13571" xr:uid="{58F4855F-91F6-45C0-8886-2142855C8460}"/>
    <cellStyle name="Valuta 2 13 3 3" xfId="10508" xr:uid="{2CB11067-F06D-4011-A08F-DBE43A7AD442}"/>
    <cellStyle name="Valuta 2 13 4" xfId="1134" xr:uid="{00000000-0005-0000-0000-000084060000}"/>
    <cellStyle name="Valuta 2 13 4 2" xfId="4201" xr:uid="{D77F7BEF-C913-4268-B893-178EB59D4933}"/>
    <cellStyle name="Valuta 2 13 4 2 2" xfId="13138" xr:uid="{BD37F4D2-7640-4078-8A03-7A00FEB362D7}"/>
    <cellStyle name="Valuta 2 13 4 3" xfId="10075" xr:uid="{15423ECF-6CCA-498D-B0E8-A25C2367181D}"/>
    <cellStyle name="Valuta 2 13 5" xfId="3631" xr:uid="{EDD227A0-8B16-4595-B2A0-7B13711F7941}"/>
    <cellStyle name="Valuta 2 13 5 2" xfId="12568" xr:uid="{94AA804F-77B9-483D-8FB9-5B527F89993F}"/>
    <cellStyle name="Valuta 2 13 6" xfId="9505" xr:uid="{B9B54436-31B7-4266-B00C-563F268FD37E}"/>
    <cellStyle name="Valuta 2 14" xfId="1762" xr:uid="{00000000-0005-0000-0000-000085060000}"/>
    <cellStyle name="Valuta 2 14 2" xfId="4828" xr:uid="{F420280F-77E0-42AC-9C02-9D46B8F3AD64}"/>
    <cellStyle name="Valuta 2 14 2 2" xfId="13765" xr:uid="{FBBDFACC-CA01-4364-8F26-039E2239BC75}"/>
    <cellStyle name="Valuta 2 14 3" xfId="10699" xr:uid="{96384AAB-C30B-46C6-8097-FE4F07BF674F}"/>
    <cellStyle name="Valuta 2 15" xfId="1336" xr:uid="{00000000-0005-0000-0000-000086060000}"/>
    <cellStyle name="Valuta 2 15 2" xfId="4403" xr:uid="{384A7CDC-11C7-4E8C-87B9-4D5D8218AD3A}"/>
    <cellStyle name="Valuta 2 15 2 2" xfId="13340" xr:uid="{C570E8CC-2D60-4EA1-A709-A943D8381C9E}"/>
    <cellStyle name="Valuta 2 15 3" xfId="10277" xr:uid="{936984BF-7B38-4F56-A945-9A94ED941094}"/>
    <cellStyle name="Valuta 2 16" xfId="781" xr:uid="{00000000-0005-0000-0000-000087060000}"/>
    <cellStyle name="Valuta 2 16 2" xfId="3848" xr:uid="{0F68AF78-5EF9-42EA-898A-5296A1015261}"/>
    <cellStyle name="Valuta 2 16 2 2" xfId="12785" xr:uid="{E7B08EE8-3668-4772-8DF1-FF2857103380}"/>
    <cellStyle name="Valuta 2 16 3" xfId="9722" xr:uid="{6EFB7081-07EB-41F5-89DB-3CBB95670E39}"/>
    <cellStyle name="Valuta 2 17" xfId="3285" xr:uid="{9CFB893B-931E-45A5-9BAA-AE3E19C1C409}"/>
    <cellStyle name="Valuta 2 17 2" xfId="12222" xr:uid="{977D974C-22D4-4F29-B4C2-2FD6367E2298}"/>
    <cellStyle name="Valuta 2 18" xfId="9274" xr:uid="{D1B63382-1D76-4F37-B177-9977A481BF11}"/>
    <cellStyle name="Valuta 2 18 2" xfId="18211" xr:uid="{8B031371-C778-4041-BB4D-1CD6642C7CE2}"/>
    <cellStyle name="Valuta 2 19" xfId="9285" xr:uid="{09A5BEA1-A649-4B45-A99F-B4888D71E860}"/>
    <cellStyle name="Valuta 2 2" xfId="71" xr:uid="{00000000-0005-0000-0000-000088060000}"/>
    <cellStyle name="Valuta 2 2 10" xfId="1766" xr:uid="{00000000-0005-0000-0000-000089060000}"/>
    <cellStyle name="Valuta 2 2 10 2" xfId="4832" xr:uid="{54D9BC71-4AE9-4B02-BBCE-EA727B518BC6}"/>
    <cellStyle name="Valuta 2 2 10 2 2" xfId="13769" xr:uid="{16A6C667-6E01-4262-812A-8147728682A8}"/>
    <cellStyle name="Valuta 2 2 10 3" xfId="10703" xr:uid="{F9BFF20B-ACAC-4350-9805-9D466BBB1462}"/>
    <cellStyle name="Valuta 2 2 11" xfId="1341" xr:uid="{00000000-0005-0000-0000-00008A060000}"/>
    <cellStyle name="Valuta 2 2 11 2" xfId="4408" xr:uid="{012D4153-E8F4-4F23-9FB5-7F5732E71F66}"/>
    <cellStyle name="Valuta 2 2 11 2 2" xfId="13345" xr:uid="{08769DD4-A1AF-47A5-91EA-D38B3114CA4F}"/>
    <cellStyle name="Valuta 2 2 11 3" xfId="10282" xr:uid="{2874AF43-BC1A-4D2E-9A0D-70CA677C1A42}"/>
    <cellStyle name="Valuta 2 2 12" xfId="788" xr:uid="{00000000-0005-0000-0000-00008B060000}"/>
    <cellStyle name="Valuta 2 2 12 2" xfId="3855" xr:uid="{E92126FA-80A1-45C5-94F1-F5E517235186}"/>
    <cellStyle name="Valuta 2 2 12 2 2" xfId="12792" xr:uid="{A5484F0B-3D87-4E4C-8199-7E752927896F}"/>
    <cellStyle name="Valuta 2 2 12 3" xfId="9729" xr:uid="{A675831A-21FA-4994-99C7-8FCC42DAC7EF}"/>
    <cellStyle name="Valuta 2 2 13" xfId="3293" xr:uid="{306000F7-19D9-4361-A359-E449841CA584}"/>
    <cellStyle name="Valuta 2 2 13 2" xfId="12230" xr:uid="{9D304229-7362-4246-9417-5C40FE65A20C}"/>
    <cellStyle name="Valuta 2 2 14" xfId="9289" xr:uid="{1EB3E37E-98A9-466A-82F8-F901ADA836FC}"/>
    <cellStyle name="Valuta 2 2 2" xfId="187" xr:uid="{00000000-0005-0000-0000-00008C060000}"/>
    <cellStyle name="Valuta 2 2 2 10" xfId="3369" xr:uid="{4B0B2951-0B13-4E63-9E79-9002BE82D330}"/>
    <cellStyle name="Valuta 2 2 2 10 2" xfId="12306" xr:uid="{89A61159-0172-48B5-BA75-700ED0251AC3}"/>
    <cellStyle name="Valuta 2 2 2 11" xfId="9322" xr:uid="{EB3B276E-4802-4EBB-BD95-59E3C79A6E09}"/>
    <cellStyle name="Valuta 2 2 2 2" xfId="217" xr:uid="{00000000-0005-0000-0000-00008D060000}"/>
    <cellStyle name="Valuta 2 2 2 2 10" xfId="9349" xr:uid="{3054C16A-C28F-4ABF-AB02-DE716DBE5536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5" xr:uid="{00000000-0005-0000-0000-000091060000}"/>
    <cellStyle name="Valuta 2 2 2 2 2 2 2 2 2" xfId="5161" xr:uid="{80E25783-38E2-4170-A619-FF42E31C068B}"/>
    <cellStyle name="Valuta 2 2 2 2 2 2 2 2 2 2" xfId="14098" xr:uid="{25367D19-F9B4-494E-8904-4834CADD5430}"/>
    <cellStyle name="Valuta 2 2 2 2 2 2 2 2 3" xfId="11032" xr:uid="{CFCA618D-6686-42C7-89D1-75FA494B616E}"/>
    <cellStyle name="Valuta 2 2 2 2 2 2 2 3" xfId="1754" xr:uid="{00000000-0005-0000-0000-000092060000}"/>
    <cellStyle name="Valuta 2 2 2 2 2 2 2 3 2" xfId="4821" xr:uid="{67EDED9F-1E56-45C6-953F-4DB443CD760B}"/>
    <cellStyle name="Valuta 2 2 2 2 2 2 2 3 2 2" xfId="13758" xr:uid="{423FE543-FB05-4BF3-9105-6470318BE9FB}"/>
    <cellStyle name="Valuta 2 2 2 2 2 2 2 3 3" xfId="10695" xr:uid="{0FDC4E89-408B-4458-ADAC-CFF370AC86F8}"/>
    <cellStyle name="Valuta 2 2 2 2 2 2 2 4" xfId="1321" xr:uid="{00000000-0005-0000-0000-000093060000}"/>
    <cellStyle name="Valuta 2 2 2 2 2 2 2 4 2" xfId="4388" xr:uid="{94948357-6395-40C2-B6AA-745C142C70F4}"/>
    <cellStyle name="Valuta 2 2 2 2 2 2 2 4 2 2" xfId="13325" xr:uid="{E5494FA1-C7D4-4770-868C-323BD2AF98E0}"/>
    <cellStyle name="Valuta 2 2 2 2 2 2 2 4 3" xfId="10262" xr:uid="{5E128B38-7FA8-41AB-97F7-FC0343773E25}"/>
    <cellStyle name="Valuta 2 2 2 2 2 2 2 5" xfId="3818" xr:uid="{B98F33CA-C969-43DE-9A61-751E82D8BD06}"/>
    <cellStyle name="Valuta 2 2 2 2 2 2 2 5 2" xfId="12755" xr:uid="{27071FD2-B7E5-49BF-B3D5-5235DB7FCBD8}"/>
    <cellStyle name="Valuta 2 2 2 2 2 2 2 6" xfId="9692" xr:uid="{60FB3A83-FC29-465D-B3DD-27737F122E38}"/>
    <cellStyle name="Valuta 2 2 2 2 2 2 3" xfId="1928" xr:uid="{00000000-0005-0000-0000-000094060000}"/>
    <cellStyle name="Valuta 2 2 2 2 2 2 3 2" xfId="4994" xr:uid="{975DBCFD-CC5E-4733-A95A-3A2D45F6F23A}"/>
    <cellStyle name="Valuta 2 2 2 2 2 2 3 2 2" xfId="13931" xr:uid="{D91D2667-B46E-4379-B363-B641EC133A35}"/>
    <cellStyle name="Valuta 2 2 2 2 2 2 3 3" xfId="10865" xr:uid="{AD4BD489-774F-4911-BA41-8A30DFA18462}"/>
    <cellStyle name="Valuta 2 2 2 2 2 2 4" xfId="1541" xr:uid="{00000000-0005-0000-0000-000095060000}"/>
    <cellStyle name="Valuta 2 2 2 2 2 2 4 2" xfId="4608" xr:uid="{530B4330-5FA3-4B9D-8351-4BB6D55DDCD0}"/>
    <cellStyle name="Valuta 2 2 2 2 2 2 4 2 2" xfId="13545" xr:uid="{FC0384B8-2F9B-4213-B175-DE4664FA251C}"/>
    <cellStyle name="Valuta 2 2 2 2 2 2 4 3" xfId="10482" xr:uid="{7AF43121-9EE5-45FD-9049-BEE83E6AF3BE}"/>
    <cellStyle name="Valuta 2 2 2 2 2 2 5" xfId="1030" xr:uid="{00000000-0005-0000-0000-000096060000}"/>
    <cellStyle name="Valuta 2 2 2 2 2 2 5 2" xfId="4097" xr:uid="{7AD0DDE6-4FFD-4F57-82AE-31DF38DC9233}"/>
    <cellStyle name="Valuta 2 2 2 2 2 2 5 2 2" xfId="13034" xr:uid="{180F6849-43DE-4F5E-AE09-72240926647E}"/>
    <cellStyle name="Valuta 2 2 2 2 2 2 5 3" xfId="9971" xr:uid="{7ABE44C4-D6BD-4367-A3A7-8D6AEAB8FE3F}"/>
    <cellStyle name="Valuta 2 2 2 2 2 2 6" xfId="3532" xr:uid="{04D0F422-682B-4F52-8182-F4AD6284B476}"/>
    <cellStyle name="Valuta 2 2 2 2 2 2 6 2" xfId="12469" xr:uid="{AB93C536-EDC5-49CC-B68D-06DDDC28DAE7}"/>
    <cellStyle name="Valuta 2 2 2 2 2 2 7" xfId="9484" xr:uid="{B87FEAB7-9635-4D12-9693-1A16E41C78B3}"/>
    <cellStyle name="Valuta 2 2 2 2 2 3" xfId="474" xr:uid="{00000000-0005-0000-0000-000097060000}"/>
    <cellStyle name="Valuta 2 2 2 2 2 4" xfId="656" xr:uid="{00000000-0005-0000-0000-000098060000}"/>
    <cellStyle name="Valuta 2 2 2 2 2 4 2" xfId="2015" xr:uid="{00000000-0005-0000-0000-000099060000}"/>
    <cellStyle name="Valuta 2 2 2 2 2 4 2 2" xfId="5081" xr:uid="{9C560BDD-5F8A-4F7A-AC2F-FB91696663D2}"/>
    <cellStyle name="Valuta 2 2 2 2 2 4 2 2 2" xfId="14018" xr:uid="{40CC5E64-0D13-4240-B0CD-3032FCFC96FE}"/>
    <cellStyle name="Valuta 2 2 2 2 2 4 2 3" xfId="10952" xr:uid="{C1DD809B-EAE1-454F-959D-FCE9193388DD}"/>
    <cellStyle name="Valuta 2 2 2 2 2 4 3" xfId="1659" xr:uid="{00000000-0005-0000-0000-00009A060000}"/>
    <cellStyle name="Valuta 2 2 2 2 2 4 3 2" xfId="4726" xr:uid="{015C8C10-A8CE-4A5D-876C-73EBAF7D3BBE}"/>
    <cellStyle name="Valuta 2 2 2 2 2 4 3 2 2" xfId="13663" xr:uid="{51B08648-72A1-4938-9EAB-829973AA139D}"/>
    <cellStyle name="Valuta 2 2 2 2 2 4 3 3" xfId="10600" xr:uid="{682B079B-8C6D-4747-969E-6C351690BB88}"/>
    <cellStyle name="Valuta 2 2 2 2 2 4 4" xfId="1226" xr:uid="{00000000-0005-0000-0000-00009B060000}"/>
    <cellStyle name="Valuta 2 2 2 2 2 4 4 2" xfId="4293" xr:uid="{AF2D3BE7-206A-436B-81FA-E2E3A08663CB}"/>
    <cellStyle name="Valuta 2 2 2 2 2 4 4 2 2" xfId="13230" xr:uid="{73E171AC-170E-45E5-8DC0-C44ADD08930A}"/>
    <cellStyle name="Valuta 2 2 2 2 2 4 4 3" xfId="10167" xr:uid="{66FBD447-7711-4EDC-B5BF-D82693351BBF}"/>
    <cellStyle name="Valuta 2 2 2 2 2 4 5" xfId="3723" xr:uid="{0AF0C316-6333-46A9-8558-7920792136B8}"/>
    <cellStyle name="Valuta 2 2 2 2 2 4 5 2" xfId="12660" xr:uid="{E73D46E3-605B-46A5-A3A9-422BC28DF6D9}"/>
    <cellStyle name="Valuta 2 2 2 2 2 4 6" xfId="9597" xr:uid="{D4BE12EA-0E9B-4C0B-8DD8-17E732B50510}"/>
    <cellStyle name="Valuta 2 2 2 2 2 5" xfId="1848" xr:uid="{00000000-0005-0000-0000-00009C060000}"/>
    <cellStyle name="Valuta 2 2 2 2 2 5 2" xfId="4914" xr:uid="{5CA4FD33-F96B-433E-886C-78017661CA6A}"/>
    <cellStyle name="Valuta 2 2 2 2 2 5 2 2" xfId="13851" xr:uid="{8E75A55E-65FF-423C-B7A3-EE7CE37A63D0}"/>
    <cellStyle name="Valuta 2 2 2 2 2 5 3" xfId="10785" xr:uid="{6B85115B-0678-4669-8D94-DD3CDC2C5DB0}"/>
    <cellStyle name="Valuta 2 2 2 2 2 6" xfId="1446" xr:uid="{00000000-0005-0000-0000-00009D060000}"/>
    <cellStyle name="Valuta 2 2 2 2 2 6 2" xfId="4513" xr:uid="{E91B3BD1-9B1E-4413-A4FC-35C133A28898}"/>
    <cellStyle name="Valuta 2 2 2 2 2 6 2 2" xfId="13450" xr:uid="{3A6C772B-A923-4B8D-AF02-C98D31BD8231}"/>
    <cellStyle name="Valuta 2 2 2 2 2 6 3" xfId="10387" xr:uid="{69179A4A-5E88-4DA3-AD20-A027FADEC61E}"/>
    <cellStyle name="Valuta 2 2 2 2 2 7" xfId="934" xr:uid="{00000000-0005-0000-0000-00009E060000}"/>
    <cellStyle name="Valuta 2 2 2 2 2 7 2" xfId="4001" xr:uid="{0BA3F176-CA97-40F3-B9AD-6545AF2EB4A6}"/>
    <cellStyle name="Valuta 2 2 2 2 2 7 2 2" xfId="12938" xr:uid="{2B30D05B-A0C0-4CF4-95D7-306758A19691}"/>
    <cellStyle name="Valuta 2 2 2 2 2 7 3" xfId="9875" xr:uid="{8A2986E2-7394-4E25-A4CB-FEEB9017EE3A}"/>
    <cellStyle name="Valuta 2 2 2 2 2 8" xfId="3437" xr:uid="{B06BD9BF-6C0B-4EFD-B666-78609DD0D397}"/>
    <cellStyle name="Valuta 2 2 2 2 2 8 2" xfId="12374" xr:uid="{1265F845-794B-4E9B-AD74-D713B317A1C8}"/>
    <cellStyle name="Valuta 2 2 2 2 2 9" xfId="9389" xr:uid="{C7AFDE7D-EC0A-4314-9727-32877A791471}"/>
    <cellStyle name="Valuta 2 2 2 2 3" xfId="314" xr:uid="{00000000-0005-0000-0000-00009F060000}"/>
    <cellStyle name="Valuta 2 2 2 2 3 2" xfId="711" xr:uid="{00000000-0005-0000-0000-0000A0060000}"/>
    <cellStyle name="Valuta 2 2 2 2 3 2 2" xfId="2055" xr:uid="{00000000-0005-0000-0000-0000A1060000}"/>
    <cellStyle name="Valuta 2 2 2 2 3 2 2 2" xfId="5121" xr:uid="{44E3CB2F-1541-47B8-B6F0-4A7315D58610}"/>
    <cellStyle name="Valuta 2 2 2 2 3 2 2 2 2" xfId="14058" xr:uid="{CBB4C475-04D2-461B-AE4B-3A8EE5B16EFA}"/>
    <cellStyle name="Valuta 2 2 2 2 3 2 2 3" xfId="10992" xr:uid="{C42CEAAA-0479-40DB-8056-6FF98CA5491C}"/>
    <cellStyle name="Valuta 2 2 2 2 3 2 3" xfId="1714" xr:uid="{00000000-0005-0000-0000-0000A2060000}"/>
    <cellStyle name="Valuta 2 2 2 2 3 2 3 2" xfId="4781" xr:uid="{5C491384-D015-4D75-BCE3-43AF29ACCDAB}"/>
    <cellStyle name="Valuta 2 2 2 2 3 2 3 2 2" xfId="13718" xr:uid="{06251E70-FE8B-4B38-A572-9862C98605AD}"/>
    <cellStyle name="Valuta 2 2 2 2 3 2 3 3" xfId="10655" xr:uid="{6FBCA685-E4C6-48E7-ADCE-A94923B0D878}"/>
    <cellStyle name="Valuta 2 2 2 2 3 2 4" xfId="1281" xr:uid="{00000000-0005-0000-0000-0000A3060000}"/>
    <cellStyle name="Valuta 2 2 2 2 3 2 4 2" xfId="4348" xr:uid="{630B8EAD-933D-403E-905D-C843EC67A3E4}"/>
    <cellStyle name="Valuta 2 2 2 2 3 2 4 2 2" xfId="13285" xr:uid="{97DB7358-BB30-4157-9914-74D1A29AD6EF}"/>
    <cellStyle name="Valuta 2 2 2 2 3 2 4 3" xfId="10222" xr:uid="{E5177AB0-0B81-4F3F-9B4F-2C1F7DEF6FE3}"/>
    <cellStyle name="Valuta 2 2 2 2 3 2 5" xfId="3778" xr:uid="{4F8BAE30-594E-455D-8C8C-62D1FB2B9774}"/>
    <cellStyle name="Valuta 2 2 2 2 3 2 5 2" xfId="12715" xr:uid="{67ABA7BB-E11F-4D57-820D-6334FF668586}"/>
    <cellStyle name="Valuta 2 2 2 2 3 2 6" xfId="9652" xr:uid="{11BD60B2-12A7-4119-9A91-A658DD012893}"/>
    <cellStyle name="Valuta 2 2 2 2 3 3" xfId="1888" xr:uid="{00000000-0005-0000-0000-0000A4060000}"/>
    <cellStyle name="Valuta 2 2 2 2 3 3 2" xfId="4954" xr:uid="{A216E670-6D13-4750-BF74-2E287BBF6237}"/>
    <cellStyle name="Valuta 2 2 2 2 3 3 2 2" xfId="13891" xr:uid="{4870A66D-C909-4FB5-B43D-5A0662C1DE06}"/>
    <cellStyle name="Valuta 2 2 2 2 3 3 3" xfId="10825" xr:uid="{B59F2F03-8E83-426A-9ECB-90F3584AAB9D}"/>
    <cellStyle name="Valuta 2 2 2 2 3 4" xfId="1501" xr:uid="{00000000-0005-0000-0000-0000A5060000}"/>
    <cellStyle name="Valuta 2 2 2 2 3 4 2" xfId="4568" xr:uid="{177B7FB8-8EDC-4DF9-B057-B5C5DF0C0CC8}"/>
    <cellStyle name="Valuta 2 2 2 2 3 4 2 2" xfId="13505" xr:uid="{8D374FE4-8D6B-46FA-B5E4-12BC63F9E6B5}"/>
    <cellStyle name="Valuta 2 2 2 2 3 4 3" xfId="10442" xr:uid="{9055226A-6960-43C0-811E-31DA470F1E37}"/>
    <cellStyle name="Valuta 2 2 2 2 3 5" xfId="990" xr:uid="{00000000-0005-0000-0000-0000A6060000}"/>
    <cellStyle name="Valuta 2 2 2 2 3 5 2" xfId="4057" xr:uid="{67EABD36-8BFF-41CA-9E62-4F06729CF7F0}"/>
    <cellStyle name="Valuta 2 2 2 2 3 5 2 2" xfId="12994" xr:uid="{E0CD9679-4704-45D0-B3AE-E096343694F4}"/>
    <cellStyle name="Valuta 2 2 2 2 3 5 3" xfId="9931" xr:uid="{E2B79EFF-D3A8-4814-9010-ACE354A65779}"/>
    <cellStyle name="Valuta 2 2 2 2 3 6" xfId="3492" xr:uid="{B701C3BC-B86A-4CD1-9AEC-B02B312AEDE8}"/>
    <cellStyle name="Valuta 2 2 2 2 3 6 2" xfId="12429" xr:uid="{7FAFF4BA-2D8E-461A-865A-DF8993725506}"/>
    <cellStyle name="Valuta 2 2 2 2 3 7" xfId="9444" xr:uid="{1F90F56F-FB39-41FE-A438-283B1355A891}"/>
    <cellStyle name="Valuta 2 2 2 2 4" xfId="473" xr:uid="{00000000-0005-0000-0000-0000A7060000}"/>
    <cellStyle name="Valuta 2 2 2 2 5" xfId="616" xr:uid="{00000000-0005-0000-0000-0000A8060000}"/>
    <cellStyle name="Valuta 2 2 2 2 5 2" xfId="1975" xr:uid="{00000000-0005-0000-0000-0000A9060000}"/>
    <cellStyle name="Valuta 2 2 2 2 5 2 2" xfId="5041" xr:uid="{F5553170-EA26-46C3-B20D-9A1D59B37536}"/>
    <cellStyle name="Valuta 2 2 2 2 5 2 2 2" xfId="13978" xr:uid="{52EFA2A0-7B73-4B99-8637-C4CF4D886885}"/>
    <cellStyle name="Valuta 2 2 2 2 5 2 3" xfId="10912" xr:uid="{F89B48C3-E343-4A2D-8146-AB12171B30D4}"/>
    <cellStyle name="Valuta 2 2 2 2 5 3" xfId="1619" xr:uid="{00000000-0005-0000-0000-0000AA060000}"/>
    <cellStyle name="Valuta 2 2 2 2 5 3 2" xfId="4686" xr:uid="{30546491-18B1-46BD-A66B-5C9344A441BF}"/>
    <cellStyle name="Valuta 2 2 2 2 5 3 2 2" xfId="13623" xr:uid="{D77AD32B-4FD5-4062-AC1E-5873EE6B4D50}"/>
    <cellStyle name="Valuta 2 2 2 2 5 3 3" xfId="10560" xr:uid="{AF2B76B0-3374-42B6-9169-F5F77F82A185}"/>
    <cellStyle name="Valuta 2 2 2 2 5 4" xfId="1186" xr:uid="{00000000-0005-0000-0000-0000AB060000}"/>
    <cellStyle name="Valuta 2 2 2 2 5 4 2" xfId="4253" xr:uid="{BE1CA85E-5518-4040-A9FA-7DC2FEF4058A}"/>
    <cellStyle name="Valuta 2 2 2 2 5 4 2 2" xfId="13190" xr:uid="{118DC542-C285-4933-9ED4-F9956C023E6C}"/>
    <cellStyle name="Valuta 2 2 2 2 5 4 3" xfId="10127" xr:uid="{DF6AC8F7-19B1-4315-89D0-BAED9BEEE4BD}"/>
    <cellStyle name="Valuta 2 2 2 2 5 5" xfId="3683" xr:uid="{BE3F0F5E-F941-4B3A-BE2C-496C8304292D}"/>
    <cellStyle name="Valuta 2 2 2 2 5 5 2" xfId="12620" xr:uid="{E180F6F5-2A48-49C5-BA72-89E63378E502}"/>
    <cellStyle name="Valuta 2 2 2 2 5 6" xfId="9557" xr:uid="{3E510BF8-A100-455A-994C-4739106BCAC6}"/>
    <cellStyle name="Valuta 2 2 2 2 6" xfId="1808" xr:uid="{00000000-0005-0000-0000-0000AC060000}"/>
    <cellStyle name="Valuta 2 2 2 2 6 2" xfId="4874" xr:uid="{22003A81-22FB-4EC4-8BE4-16D6EDFE92C1}"/>
    <cellStyle name="Valuta 2 2 2 2 6 2 2" xfId="13811" xr:uid="{01563913-667A-4A53-B9F1-C275889FD455}"/>
    <cellStyle name="Valuta 2 2 2 2 6 3" xfId="10745" xr:uid="{920D4BF0-3B40-4077-BB3A-6F9CF09D17D6}"/>
    <cellStyle name="Valuta 2 2 2 2 7" xfId="1406" xr:uid="{00000000-0005-0000-0000-0000AD060000}"/>
    <cellStyle name="Valuta 2 2 2 2 7 2" xfId="4473" xr:uid="{2A471F33-505E-41B7-9AB7-C5CE9660E6E1}"/>
    <cellStyle name="Valuta 2 2 2 2 7 2 2" xfId="13410" xr:uid="{2EE8C33B-45B9-4A68-98B7-FEF5E44F0D22}"/>
    <cellStyle name="Valuta 2 2 2 2 7 3" xfId="10347" xr:uid="{89EE3178-ACFC-4C5E-8F6D-0225BCF45520}"/>
    <cellStyle name="Valuta 2 2 2 2 8" xfId="893" xr:uid="{00000000-0005-0000-0000-0000AE060000}"/>
    <cellStyle name="Valuta 2 2 2 2 8 2" xfId="3960" xr:uid="{1044A6D6-BF78-4542-9367-95EEB2E26573}"/>
    <cellStyle name="Valuta 2 2 2 2 8 2 2" xfId="12897" xr:uid="{52DB2646-3A69-4736-87A3-75642021F60C}"/>
    <cellStyle name="Valuta 2 2 2 2 8 3" xfId="9834" xr:uid="{3138E112-1C47-4FB8-8857-59C8ACC4050D}"/>
    <cellStyle name="Valuta 2 2 2 2 9" xfId="3396" xr:uid="{D91C965F-5B97-4DE5-A41A-DA663BEE3D4F}"/>
    <cellStyle name="Valuta 2 2 2 2 9 2" xfId="12333" xr:uid="{8B8AD26B-6450-4349-B908-2711AA27B8B8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1" xr:uid="{00000000-0005-0000-0000-0000B2060000}"/>
    <cellStyle name="Valuta 2 2 2 3 2 2 2 2" xfId="5137" xr:uid="{AE65BA8C-48AE-4932-8640-D73051FC09CF}"/>
    <cellStyle name="Valuta 2 2 2 3 2 2 2 2 2" xfId="14074" xr:uid="{4A798D1D-5884-448E-8BD4-D63B7C2C9887}"/>
    <cellStyle name="Valuta 2 2 2 3 2 2 2 3" xfId="11008" xr:uid="{73AAAB22-AE5A-4949-B04A-CD188F1D1B0D}"/>
    <cellStyle name="Valuta 2 2 2 3 2 2 3" xfId="1730" xr:uid="{00000000-0005-0000-0000-0000B3060000}"/>
    <cellStyle name="Valuta 2 2 2 3 2 2 3 2" xfId="4797" xr:uid="{D9D65E32-1989-4EAF-98F2-1DFFBDB5616B}"/>
    <cellStyle name="Valuta 2 2 2 3 2 2 3 2 2" xfId="13734" xr:uid="{2A643CDE-3B6C-459D-8349-7D450CA56EF4}"/>
    <cellStyle name="Valuta 2 2 2 3 2 2 3 3" xfId="10671" xr:uid="{16A88A14-0A08-4F3B-8BF3-E371662F01C6}"/>
    <cellStyle name="Valuta 2 2 2 3 2 2 4" xfId="1297" xr:uid="{00000000-0005-0000-0000-0000B4060000}"/>
    <cellStyle name="Valuta 2 2 2 3 2 2 4 2" xfId="4364" xr:uid="{55E1F27A-B599-4375-A7E7-725CE41C7D3D}"/>
    <cellStyle name="Valuta 2 2 2 3 2 2 4 2 2" xfId="13301" xr:uid="{2FC8D1E8-7604-45DA-8FD9-E4EDC1E65F2D}"/>
    <cellStyle name="Valuta 2 2 2 3 2 2 4 3" xfId="10238" xr:uid="{26444DC0-B503-45A9-A4FE-50D680D1E2DD}"/>
    <cellStyle name="Valuta 2 2 2 3 2 2 5" xfId="3794" xr:uid="{26FD6F04-8118-436D-8A57-6777373D2C7E}"/>
    <cellStyle name="Valuta 2 2 2 3 2 2 5 2" xfId="12731" xr:uid="{F8D0E821-36BD-4A4F-9FEB-B6D3FAD57179}"/>
    <cellStyle name="Valuta 2 2 2 3 2 2 6" xfId="9668" xr:uid="{4591BA42-074B-4D53-930B-FCDF80B86F4A}"/>
    <cellStyle name="Valuta 2 2 2 3 2 3" xfId="1904" xr:uid="{00000000-0005-0000-0000-0000B5060000}"/>
    <cellStyle name="Valuta 2 2 2 3 2 3 2" xfId="4970" xr:uid="{AB632AA1-6E7D-4F4F-8685-79415345B208}"/>
    <cellStyle name="Valuta 2 2 2 3 2 3 2 2" xfId="13907" xr:uid="{5C7C353A-6852-465A-89FB-D150D2E55B9D}"/>
    <cellStyle name="Valuta 2 2 2 3 2 3 3" xfId="10841" xr:uid="{454A2E8E-ABED-4729-927E-1E0316E3D1B9}"/>
    <cellStyle name="Valuta 2 2 2 3 2 4" xfId="1517" xr:uid="{00000000-0005-0000-0000-0000B6060000}"/>
    <cellStyle name="Valuta 2 2 2 3 2 4 2" xfId="4584" xr:uid="{7DF57937-31E5-4FA7-A438-B40EB4C23C0F}"/>
    <cellStyle name="Valuta 2 2 2 3 2 4 2 2" xfId="13521" xr:uid="{42EF2921-C39A-43A4-BDEB-6F985DD7E793}"/>
    <cellStyle name="Valuta 2 2 2 3 2 4 3" xfId="10458" xr:uid="{C0E92124-39FD-4BC4-880A-C4314EED486B}"/>
    <cellStyle name="Valuta 2 2 2 3 2 5" xfId="1006" xr:uid="{00000000-0005-0000-0000-0000B7060000}"/>
    <cellStyle name="Valuta 2 2 2 3 2 5 2" xfId="4073" xr:uid="{2C7F9EDD-3AA8-4CEC-82B5-756FFC2141A7}"/>
    <cellStyle name="Valuta 2 2 2 3 2 5 2 2" xfId="13010" xr:uid="{D53ADF57-B131-4FCD-B0A7-C43933282ABF}"/>
    <cellStyle name="Valuta 2 2 2 3 2 5 3" xfId="9947" xr:uid="{B41F6863-BA72-4C0A-AF84-F19281DF8EF2}"/>
    <cellStyle name="Valuta 2 2 2 3 2 6" xfId="3508" xr:uid="{4B827D4E-FDF0-4838-B0E1-DC8CC2B6639C}"/>
    <cellStyle name="Valuta 2 2 2 3 2 6 2" xfId="12445" xr:uid="{F1FE758B-4B20-4FC1-A3DA-56C910AB847E}"/>
    <cellStyle name="Valuta 2 2 2 3 2 7" xfId="9460" xr:uid="{F8F43DB1-910B-4EB5-91B6-CAB34EB0D6DF}"/>
    <cellStyle name="Valuta 2 2 2 3 3" xfId="475" xr:uid="{00000000-0005-0000-0000-0000B8060000}"/>
    <cellStyle name="Valuta 2 2 2 3 4" xfId="632" xr:uid="{00000000-0005-0000-0000-0000B9060000}"/>
    <cellStyle name="Valuta 2 2 2 3 4 2" xfId="1991" xr:uid="{00000000-0005-0000-0000-0000BA060000}"/>
    <cellStyle name="Valuta 2 2 2 3 4 2 2" xfId="5057" xr:uid="{5C49E0FB-F184-479F-B980-E334647B2FC4}"/>
    <cellStyle name="Valuta 2 2 2 3 4 2 2 2" xfId="13994" xr:uid="{EC16CC9A-73E3-4350-B1A0-5E795449B352}"/>
    <cellStyle name="Valuta 2 2 2 3 4 2 3" xfId="10928" xr:uid="{145ADC67-3E79-4163-BC8C-635762D17C31}"/>
    <cellStyle name="Valuta 2 2 2 3 4 3" xfId="1635" xr:uid="{00000000-0005-0000-0000-0000BB060000}"/>
    <cellStyle name="Valuta 2 2 2 3 4 3 2" xfId="4702" xr:uid="{1D211400-AD5E-4530-A000-1E4246E5E894}"/>
    <cellStyle name="Valuta 2 2 2 3 4 3 2 2" xfId="13639" xr:uid="{AA03AA57-2CC7-4E48-BD44-40ADAF62ED46}"/>
    <cellStyle name="Valuta 2 2 2 3 4 3 3" xfId="10576" xr:uid="{86E3CDBB-425C-401E-A8BD-9193DE0820E1}"/>
    <cellStyle name="Valuta 2 2 2 3 4 4" xfId="1202" xr:uid="{00000000-0005-0000-0000-0000BC060000}"/>
    <cellStyle name="Valuta 2 2 2 3 4 4 2" xfId="4269" xr:uid="{EFC8658C-81EF-4130-9B02-9D50CEF0D1DD}"/>
    <cellStyle name="Valuta 2 2 2 3 4 4 2 2" xfId="13206" xr:uid="{165D8DCE-9724-40A4-9F01-7664B1E490E8}"/>
    <cellStyle name="Valuta 2 2 2 3 4 4 3" xfId="10143" xr:uid="{7E025730-5997-4B32-AE6D-F3CAB114B431}"/>
    <cellStyle name="Valuta 2 2 2 3 4 5" xfId="3699" xr:uid="{354B276A-BD73-4083-AFF6-CD78779AC4F5}"/>
    <cellStyle name="Valuta 2 2 2 3 4 5 2" xfId="12636" xr:uid="{39672425-E8B3-44DB-96C2-CE08B2177378}"/>
    <cellStyle name="Valuta 2 2 2 3 4 6" xfId="9573" xr:uid="{B655109E-3FB7-4084-8727-DC3BDB5C9F2A}"/>
    <cellStyle name="Valuta 2 2 2 3 5" xfId="1824" xr:uid="{00000000-0005-0000-0000-0000BD060000}"/>
    <cellStyle name="Valuta 2 2 2 3 5 2" xfId="4890" xr:uid="{C557DC56-40A8-4346-9871-C47AEA32C212}"/>
    <cellStyle name="Valuta 2 2 2 3 5 2 2" xfId="13827" xr:uid="{2F282235-1A8C-43C3-A641-24268BBE214E}"/>
    <cellStyle name="Valuta 2 2 2 3 5 3" xfId="10761" xr:uid="{75938461-8D5E-47B0-A99B-42D18C9722CA}"/>
    <cellStyle name="Valuta 2 2 2 3 6" xfId="1422" xr:uid="{00000000-0005-0000-0000-0000BE060000}"/>
    <cellStyle name="Valuta 2 2 2 3 6 2" xfId="4489" xr:uid="{DD5D1F0F-24B0-4B7E-AA16-962B78EE7A8C}"/>
    <cellStyle name="Valuta 2 2 2 3 6 2 2" xfId="13426" xr:uid="{C46BFC25-50E1-471C-8B2D-7337C2BFC1EF}"/>
    <cellStyle name="Valuta 2 2 2 3 6 3" xfId="10363" xr:uid="{A4C0981C-BA83-4AE4-A041-3212E0322902}"/>
    <cellStyle name="Valuta 2 2 2 3 7" xfId="910" xr:uid="{00000000-0005-0000-0000-0000BF060000}"/>
    <cellStyle name="Valuta 2 2 2 3 7 2" xfId="3977" xr:uid="{87037D37-B68F-4C39-B1FA-CBEDE3BDEC3A}"/>
    <cellStyle name="Valuta 2 2 2 3 7 2 2" xfId="12914" xr:uid="{1154A6EC-7617-4674-9327-504F1DFF404D}"/>
    <cellStyle name="Valuta 2 2 2 3 7 3" xfId="9851" xr:uid="{36C62808-1119-4C8A-842B-899E7106E59A}"/>
    <cellStyle name="Valuta 2 2 2 3 8" xfId="3413" xr:uid="{4C36B63B-0A10-4FF1-B614-674B213A4EFC}"/>
    <cellStyle name="Valuta 2 2 2 3 8 2" xfId="12350" xr:uid="{9D7CCD76-50A7-42DE-9BD4-8CBBCAC2AAD3}"/>
    <cellStyle name="Valuta 2 2 2 3 9" xfId="9365" xr:uid="{B9877E45-A4EF-41F9-B0E8-DA9B15C9C2B6}"/>
    <cellStyle name="Valuta 2 2 2 4" xfId="285" xr:uid="{00000000-0005-0000-0000-0000C0060000}"/>
    <cellStyle name="Valuta 2 2 2 4 2" xfId="682" xr:uid="{00000000-0005-0000-0000-0000C1060000}"/>
    <cellStyle name="Valuta 2 2 2 4 2 2" xfId="2031" xr:uid="{00000000-0005-0000-0000-0000C2060000}"/>
    <cellStyle name="Valuta 2 2 2 4 2 2 2" xfId="5097" xr:uid="{020EA60A-CD59-4E1A-A633-17D644028399}"/>
    <cellStyle name="Valuta 2 2 2 4 2 2 2 2" xfId="14034" xr:uid="{6A7B80FA-B096-4DF2-B8CB-D54E2DED47BA}"/>
    <cellStyle name="Valuta 2 2 2 4 2 2 3" xfId="10968" xr:uid="{77498B5D-944B-42BE-92A1-6569A518B2A3}"/>
    <cellStyle name="Valuta 2 2 2 4 2 3" xfId="1685" xr:uid="{00000000-0005-0000-0000-0000C3060000}"/>
    <cellStyle name="Valuta 2 2 2 4 2 3 2" xfId="4752" xr:uid="{6B2DD601-0F36-4F64-AD90-96A5F3A56931}"/>
    <cellStyle name="Valuta 2 2 2 4 2 3 2 2" xfId="13689" xr:uid="{C3B32135-D859-4A0E-B6B9-8F316AC467A9}"/>
    <cellStyle name="Valuta 2 2 2 4 2 3 3" xfId="10626" xr:uid="{5CF59AD2-E675-4A30-8EE5-5BD9DF25FE90}"/>
    <cellStyle name="Valuta 2 2 2 4 2 4" xfId="1252" xr:uid="{00000000-0005-0000-0000-0000C4060000}"/>
    <cellStyle name="Valuta 2 2 2 4 2 4 2" xfId="4319" xr:uid="{0A43BAE6-BF71-4C93-83D6-049831F17818}"/>
    <cellStyle name="Valuta 2 2 2 4 2 4 2 2" xfId="13256" xr:uid="{EE3A86B5-E5BB-491F-BE2A-56084A902100}"/>
    <cellStyle name="Valuta 2 2 2 4 2 4 3" xfId="10193" xr:uid="{8BDF25F0-1250-4977-B1C9-643ADF5CD72F}"/>
    <cellStyle name="Valuta 2 2 2 4 2 5" xfId="3749" xr:uid="{78159629-A0BD-4A5A-870C-CAAADEFA0E36}"/>
    <cellStyle name="Valuta 2 2 2 4 2 5 2" xfId="12686" xr:uid="{DD4BF3A6-6F91-4B91-ABE3-2DC9E9DF7BD8}"/>
    <cellStyle name="Valuta 2 2 2 4 2 6" xfId="9623" xr:uid="{0FEB5AF4-B350-4BFB-B502-44035D7403D7}"/>
    <cellStyle name="Valuta 2 2 2 4 3" xfId="1864" xr:uid="{00000000-0005-0000-0000-0000C5060000}"/>
    <cellStyle name="Valuta 2 2 2 4 3 2" xfId="4930" xr:uid="{07EE786F-7811-437A-B0C6-0D3754A63565}"/>
    <cellStyle name="Valuta 2 2 2 4 3 2 2" xfId="13867" xr:uid="{2E31141F-6A79-4056-AD49-AD8A784F3D80}"/>
    <cellStyle name="Valuta 2 2 2 4 3 3" xfId="10801" xr:uid="{250F35EB-7DFA-419A-BB4F-15BD2619E335}"/>
    <cellStyle name="Valuta 2 2 2 4 4" xfId="1472" xr:uid="{00000000-0005-0000-0000-0000C6060000}"/>
    <cellStyle name="Valuta 2 2 2 4 4 2" xfId="4539" xr:uid="{54D64742-CE0C-4FC1-A4E4-9C0342AA1670}"/>
    <cellStyle name="Valuta 2 2 2 4 4 2 2" xfId="13476" xr:uid="{E5AC24FA-2F74-49E8-B955-8C3A2B015219}"/>
    <cellStyle name="Valuta 2 2 2 4 4 3" xfId="10413" xr:uid="{AB0128D1-4B19-4E39-8CD0-65F88DC52A59}"/>
    <cellStyle name="Valuta 2 2 2 4 5" xfId="961" xr:uid="{00000000-0005-0000-0000-0000C7060000}"/>
    <cellStyle name="Valuta 2 2 2 4 5 2" xfId="4028" xr:uid="{6BA325D3-F50F-4FAF-82D2-8BEE0EC5FD62}"/>
    <cellStyle name="Valuta 2 2 2 4 5 2 2" xfId="12965" xr:uid="{C40CA313-1EA2-47E6-9DAC-25D99058439E}"/>
    <cellStyle name="Valuta 2 2 2 4 5 3" xfId="9902" xr:uid="{D178B289-2DEA-4435-84E8-FC233B1548B2}"/>
    <cellStyle name="Valuta 2 2 2 4 6" xfId="3463" xr:uid="{3A472027-4E9C-4DE2-A26E-37482DFC8067}"/>
    <cellStyle name="Valuta 2 2 2 4 6 2" xfId="12400" xr:uid="{DAD98070-A378-4D09-9341-B975E852A322}"/>
    <cellStyle name="Valuta 2 2 2 4 7" xfId="9415" xr:uid="{9C7D41D4-B487-4949-9D3E-3EE303FE25B8}"/>
    <cellStyle name="Valuta 2 2 2 5" xfId="472" xr:uid="{00000000-0005-0000-0000-0000C8060000}"/>
    <cellStyle name="Valuta 2 2 2 6" xfId="590" xr:uid="{00000000-0005-0000-0000-0000C9060000}"/>
    <cellStyle name="Valuta 2 2 2 6 2" xfId="1951" xr:uid="{00000000-0005-0000-0000-0000CA060000}"/>
    <cellStyle name="Valuta 2 2 2 6 2 2" xfId="5017" xr:uid="{19C7E3F5-433B-4587-B6A6-E6E1549D4AAC}"/>
    <cellStyle name="Valuta 2 2 2 6 2 2 2" xfId="13954" xr:uid="{CCA4C40D-0405-450A-99DF-D8A9CDE1FDD2}"/>
    <cellStyle name="Valuta 2 2 2 6 2 3" xfId="10888" xr:uid="{C7AA32D6-65C8-41ED-8FCA-A126B5977DF1}"/>
    <cellStyle name="Valuta 2 2 2 6 3" xfId="1593" xr:uid="{00000000-0005-0000-0000-0000CB060000}"/>
    <cellStyle name="Valuta 2 2 2 6 3 2" xfId="4660" xr:uid="{C52B448D-A50B-4FD5-B0C6-FAE6FA7FC240}"/>
    <cellStyle name="Valuta 2 2 2 6 3 2 2" xfId="13597" xr:uid="{9676F102-E05B-4BE8-88CD-F1C0AF743B0B}"/>
    <cellStyle name="Valuta 2 2 2 6 3 3" xfId="10534" xr:uid="{C603F476-2E47-4F33-9D8C-2B9E8317C143}"/>
    <cellStyle name="Valuta 2 2 2 6 4" xfId="1160" xr:uid="{00000000-0005-0000-0000-0000CC060000}"/>
    <cellStyle name="Valuta 2 2 2 6 4 2" xfId="4227" xr:uid="{517A7C01-34D7-4526-9C16-2B8E6CA7A95F}"/>
    <cellStyle name="Valuta 2 2 2 6 4 2 2" xfId="13164" xr:uid="{5343FAF4-4E70-49D1-AFDD-291EF06E5D47}"/>
    <cellStyle name="Valuta 2 2 2 6 4 3" xfId="10101" xr:uid="{BBE1AC97-BF75-45F8-AEF9-34BDB7D482BB}"/>
    <cellStyle name="Valuta 2 2 2 6 5" xfId="3657" xr:uid="{F55E290F-899F-4AD0-87D9-7D1C9EE0FA6D}"/>
    <cellStyle name="Valuta 2 2 2 6 5 2" xfId="12594" xr:uid="{6BDE8168-C5AF-478B-B036-AF12CE251081}"/>
    <cellStyle name="Valuta 2 2 2 6 6" xfId="9531" xr:uid="{A4D6A63F-3889-41B2-B2DE-1755FDC899AA}"/>
    <cellStyle name="Valuta 2 2 2 7" xfId="1784" xr:uid="{00000000-0005-0000-0000-0000CD060000}"/>
    <cellStyle name="Valuta 2 2 2 7 2" xfId="4850" xr:uid="{1A4201A9-25C7-40E9-ACCC-5B82092B8A04}"/>
    <cellStyle name="Valuta 2 2 2 7 2 2" xfId="13787" xr:uid="{A4E144AF-6F80-4035-AFF1-5883F22E7933}"/>
    <cellStyle name="Valuta 2 2 2 7 3" xfId="10721" xr:uid="{FE4E356E-5265-4521-8393-05188968FDCA}"/>
    <cellStyle name="Valuta 2 2 2 8" xfId="1378" xr:uid="{00000000-0005-0000-0000-0000CE060000}"/>
    <cellStyle name="Valuta 2 2 2 8 2" xfId="4445" xr:uid="{5FAF282F-E49F-4ED8-92B7-594F9CCC0CCF}"/>
    <cellStyle name="Valuta 2 2 2 8 2 2" xfId="13382" xr:uid="{64237755-ECF7-4475-8CC2-1DB5DB7A769C}"/>
    <cellStyle name="Valuta 2 2 2 8 3" xfId="10319" xr:uid="{4336DE68-DDB2-44BC-8C38-8535C1F6806F}"/>
    <cellStyle name="Valuta 2 2 2 9" xfId="864" xr:uid="{00000000-0005-0000-0000-0000CF060000}"/>
    <cellStyle name="Valuta 2 2 2 9 2" xfId="3931" xr:uid="{C1C16DED-EFBD-4F70-8559-4901F0B64D38}"/>
    <cellStyle name="Valuta 2 2 2 9 2 2" xfId="12868" xr:uid="{86BC9D36-4FE7-48D6-AB67-2BA13FE08A8F}"/>
    <cellStyle name="Valuta 2 2 2 9 3" xfId="9805" xr:uid="{CE0E92DB-219A-4504-8202-8921A8613948}"/>
    <cellStyle name="Valuta 2 2 3" xfId="204" xr:uid="{00000000-0005-0000-0000-0000D0060000}"/>
    <cellStyle name="Valuta 2 2 3 10" xfId="9336" xr:uid="{E37987CA-6B6C-45C8-81F6-4A937DE2A22A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2" xr:uid="{00000000-0005-0000-0000-0000D4060000}"/>
    <cellStyle name="Valuta 2 2 3 2 2 2 2 2" xfId="5148" xr:uid="{60E2202B-0B7C-4D3F-BBC6-DD1BDE78A12C}"/>
    <cellStyle name="Valuta 2 2 3 2 2 2 2 2 2" xfId="14085" xr:uid="{16AF70F8-5CFB-4C13-80A5-94B79D7BCF92}"/>
    <cellStyle name="Valuta 2 2 3 2 2 2 2 3" xfId="11019" xr:uid="{257E3F3B-1158-44A4-8292-AF3A8A302CA7}"/>
    <cellStyle name="Valuta 2 2 3 2 2 2 3" xfId="1741" xr:uid="{00000000-0005-0000-0000-0000D5060000}"/>
    <cellStyle name="Valuta 2 2 3 2 2 2 3 2" xfId="4808" xr:uid="{2FEFB929-5823-4041-BA56-2F5B27A49D38}"/>
    <cellStyle name="Valuta 2 2 3 2 2 2 3 2 2" xfId="13745" xr:uid="{48DC4228-5CFD-4F60-ACAB-6C8F76F3AE37}"/>
    <cellStyle name="Valuta 2 2 3 2 2 2 3 3" xfId="10682" xr:uid="{EAA139C9-16D7-43DD-954D-23ACEC26137B}"/>
    <cellStyle name="Valuta 2 2 3 2 2 2 4" xfId="1308" xr:uid="{00000000-0005-0000-0000-0000D6060000}"/>
    <cellStyle name="Valuta 2 2 3 2 2 2 4 2" xfId="4375" xr:uid="{A0564694-A7FF-42F6-A50C-4E41E5B25783}"/>
    <cellStyle name="Valuta 2 2 3 2 2 2 4 2 2" xfId="13312" xr:uid="{33C12C08-D707-42D5-AD2A-E132A9D43A8F}"/>
    <cellStyle name="Valuta 2 2 3 2 2 2 4 3" xfId="10249" xr:uid="{D0A825E7-0E2C-461A-9BE6-686D17AFE293}"/>
    <cellStyle name="Valuta 2 2 3 2 2 2 5" xfId="3805" xr:uid="{0FE534A4-08EF-4597-8DB9-4CA1ECFE188A}"/>
    <cellStyle name="Valuta 2 2 3 2 2 2 5 2" xfId="12742" xr:uid="{64BAC0FE-03D4-44F2-9AF8-4E93CD16A526}"/>
    <cellStyle name="Valuta 2 2 3 2 2 2 6" xfId="9679" xr:uid="{C3C12F6D-FA7E-4010-9AB6-9D3ACB05A56E}"/>
    <cellStyle name="Valuta 2 2 3 2 2 3" xfId="1915" xr:uid="{00000000-0005-0000-0000-0000D7060000}"/>
    <cellStyle name="Valuta 2 2 3 2 2 3 2" xfId="4981" xr:uid="{37941D92-0B1A-45FB-BE1E-F398589FE6B7}"/>
    <cellStyle name="Valuta 2 2 3 2 2 3 2 2" xfId="13918" xr:uid="{CB97FFF5-3F98-4CB7-BF72-5DF3EA3E31C2}"/>
    <cellStyle name="Valuta 2 2 3 2 2 3 3" xfId="10852" xr:uid="{2C642095-E6B1-441B-88F8-5B9B0DD58D96}"/>
    <cellStyle name="Valuta 2 2 3 2 2 4" xfId="1528" xr:uid="{00000000-0005-0000-0000-0000D8060000}"/>
    <cellStyle name="Valuta 2 2 3 2 2 4 2" xfId="4595" xr:uid="{267904A9-4CAD-4FE9-B503-73F5DC119A49}"/>
    <cellStyle name="Valuta 2 2 3 2 2 4 2 2" xfId="13532" xr:uid="{C2A53B5C-99AF-4D88-9EFA-55FF0944DA95}"/>
    <cellStyle name="Valuta 2 2 3 2 2 4 3" xfId="10469" xr:uid="{BEE10304-98AA-4051-ACAC-96818CFE5721}"/>
    <cellStyle name="Valuta 2 2 3 2 2 5" xfId="1017" xr:uid="{00000000-0005-0000-0000-0000D9060000}"/>
    <cellStyle name="Valuta 2 2 3 2 2 5 2" xfId="4084" xr:uid="{DBA6BA5C-45E0-407D-AB67-373252116F06}"/>
    <cellStyle name="Valuta 2 2 3 2 2 5 2 2" xfId="13021" xr:uid="{344473C6-41C4-4008-85DB-2A8BD19256B8}"/>
    <cellStyle name="Valuta 2 2 3 2 2 5 3" xfId="9958" xr:uid="{12A4DE14-E18F-45B9-A886-EA0926F2AF4F}"/>
    <cellStyle name="Valuta 2 2 3 2 2 6" xfId="3519" xr:uid="{60993933-3825-41D9-BA90-D5949AC7934B}"/>
    <cellStyle name="Valuta 2 2 3 2 2 6 2" xfId="12456" xr:uid="{C8D79D75-7E07-4F8C-90CC-7D5399D53D89}"/>
    <cellStyle name="Valuta 2 2 3 2 2 7" xfId="9471" xr:uid="{572C8346-C5C2-4EE6-BE17-3457314C9B93}"/>
    <cellStyle name="Valuta 2 2 3 2 3" xfId="477" xr:uid="{00000000-0005-0000-0000-0000DA060000}"/>
    <cellStyle name="Valuta 2 2 3 2 4" xfId="643" xr:uid="{00000000-0005-0000-0000-0000DB060000}"/>
    <cellStyle name="Valuta 2 2 3 2 4 2" xfId="2002" xr:uid="{00000000-0005-0000-0000-0000DC060000}"/>
    <cellStyle name="Valuta 2 2 3 2 4 2 2" xfId="5068" xr:uid="{EA464998-FEA5-4065-ADA0-D94BADB50561}"/>
    <cellStyle name="Valuta 2 2 3 2 4 2 2 2" xfId="14005" xr:uid="{A08975D0-F119-4AB3-8283-7C2F58DE33BA}"/>
    <cellStyle name="Valuta 2 2 3 2 4 2 3" xfId="10939" xr:uid="{CDF32A17-5808-4B35-9095-AB618872CF38}"/>
    <cellStyle name="Valuta 2 2 3 2 4 3" xfId="1646" xr:uid="{00000000-0005-0000-0000-0000DD060000}"/>
    <cellStyle name="Valuta 2 2 3 2 4 3 2" xfId="4713" xr:uid="{713D4502-89F8-4F85-95B3-F92F7B8DD69C}"/>
    <cellStyle name="Valuta 2 2 3 2 4 3 2 2" xfId="13650" xr:uid="{535CA379-643D-46A1-A61D-3E857266C2C4}"/>
    <cellStyle name="Valuta 2 2 3 2 4 3 3" xfId="10587" xr:uid="{C7B4E81F-3C2D-4090-A01F-7E258D74D150}"/>
    <cellStyle name="Valuta 2 2 3 2 4 4" xfId="1213" xr:uid="{00000000-0005-0000-0000-0000DE060000}"/>
    <cellStyle name="Valuta 2 2 3 2 4 4 2" xfId="4280" xr:uid="{2130CBBF-BAF5-4B31-8A3A-C09729A078FC}"/>
    <cellStyle name="Valuta 2 2 3 2 4 4 2 2" xfId="13217" xr:uid="{0EA9B46F-732F-4E58-BB0C-136D0A882FF8}"/>
    <cellStyle name="Valuta 2 2 3 2 4 4 3" xfId="10154" xr:uid="{89A7D8F0-E7CC-4A05-B8C4-599DE6EA2CE9}"/>
    <cellStyle name="Valuta 2 2 3 2 4 5" xfId="3710" xr:uid="{6A7DF34F-A8AE-46CB-BF64-EB0A884C8331}"/>
    <cellStyle name="Valuta 2 2 3 2 4 5 2" xfId="12647" xr:uid="{C85EEF81-69E2-4468-A71A-93CAAF7177A6}"/>
    <cellStyle name="Valuta 2 2 3 2 4 6" xfId="9584" xr:uid="{4CC0CF5F-2E2E-439F-A631-6CB2698F61D9}"/>
    <cellStyle name="Valuta 2 2 3 2 5" xfId="1835" xr:uid="{00000000-0005-0000-0000-0000DF060000}"/>
    <cellStyle name="Valuta 2 2 3 2 5 2" xfId="4901" xr:uid="{186BDFFA-E939-4374-9A25-139D267F963C}"/>
    <cellStyle name="Valuta 2 2 3 2 5 2 2" xfId="13838" xr:uid="{F9FA439B-E70D-40A8-B185-5A1A0A9EA19C}"/>
    <cellStyle name="Valuta 2 2 3 2 5 3" xfId="10772" xr:uid="{A92EE371-0F29-4A67-8E3C-8C1DC7B33534}"/>
    <cellStyle name="Valuta 2 2 3 2 6" xfId="1433" xr:uid="{00000000-0005-0000-0000-0000E0060000}"/>
    <cellStyle name="Valuta 2 2 3 2 6 2" xfId="4500" xr:uid="{9659AB62-7838-4CA9-BED0-18579D91D271}"/>
    <cellStyle name="Valuta 2 2 3 2 6 2 2" xfId="13437" xr:uid="{56EC7289-8948-4E98-9408-825CF14724D4}"/>
    <cellStyle name="Valuta 2 2 3 2 6 3" xfId="10374" xr:uid="{49049AA0-3575-4C55-A318-D65343FE9B30}"/>
    <cellStyle name="Valuta 2 2 3 2 7" xfId="921" xr:uid="{00000000-0005-0000-0000-0000E1060000}"/>
    <cellStyle name="Valuta 2 2 3 2 7 2" xfId="3988" xr:uid="{99D11421-E2DA-42F1-A614-0A405B519CBA}"/>
    <cellStyle name="Valuta 2 2 3 2 7 2 2" xfId="12925" xr:uid="{E0DD9AF0-F949-4A8C-9D44-8B357F064E26}"/>
    <cellStyle name="Valuta 2 2 3 2 7 3" xfId="9862" xr:uid="{13CA2529-DAFD-4D23-ACF8-A476A8B590E0}"/>
    <cellStyle name="Valuta 2 2 3 2 8" xfId="3424" xr:uid="{74CCDF9A-67FA-42F0-A75B-23DF82AF6A73}"/>
    <cellStyle name="Valuta 2 2 3 2 8 2" xfId="12361" xr:uid="{28C68C83-B140-4ECF-82AE-E9FFBC3FC4D8}"/>
    <cellStyle name="Valuta 2 2 3 2 9" xfId="9376" xr:uid="{38FA8BF0-4E6D-433D-8AC9-6803B3F9DC6C}"/>
    <cellStyle name="Valuta 2 2 3 3" xfId="301" xr:uid="{00000000-0005-0000-0000-0000E2060000}"/>
    <cellStyle name="Valuta 2 2 3 3 2" xfId="698" xr:uid="{00000000-0005-0000-0000-0000E3060000}"/>
    <cellStyle name="Valuta 2 2 3 3 2 2" xfId="2042" xr:uid="{00000000-0005-0000-0000-0000E4060000}"/>
    <cellStyle name="Valuta 2 2 3 3 2 2 2" xfId="5108" xr:uid="{88C4AE77-3CAC-4D11-A9FC-E3DFAD3ECD28}"/>
    <cellStyle name="Valuta 2 2 3 3 2 2 2 2" xfId="14045" xr:uid="{AD0E3072-1407-4A4E-AF47-AD9162304553}"/>
    <cellStyle name="Valuta 2 2 3 3 2 2 3" xfId="10979" xr:uid="{4B5F0D4B-D618-4552-B1F2-A7C6EDD00B3C}"/>
    <cellStyle name="Valuta 2 2 3 3 2 3" xfId="1701" xr:uid="{00000000-0005-0000-0000-0000E5060000}"/>
    <cellStyle name="Valuta 2 2 3 3 2 3 2" xfId="4768" xr:uid="{B86A91C5-8A12-44E7-A011-6A5CBE5DD321}"/>
    <cellStyle name="Valuta 2 2 3 3 2 3 2 2" xfId="13705" xr:uid="{603367EB-363A-40F5-B82A-A31A518255DD}"/>
    <cellStyle name="Valuta 2 2 3 3 2 3 3" xfId="10642" xr:uid="{10E2B75D-B086-4F33-996D-1A267A8F495E}"/>
    <cellStyle name="Valuta 2 2 3 3 2 4" xfId="1268" xr:uid="{00000000-0005-0000-0000-0000E6060000}"/>
    <cellStyle name="Valuta 2 2 3 3 2 4 2" xfId="4335" xr:uid="{58095B76-085F-48B5-84A6-C968DF0D5FCF}"/>
    <cellStyle name="Valuta 2 2 3 3 2 4 2 2" xfId="13272" xr:uid="{F1D4039D-45FB-4F1C-A3CF-D7AC46BC1B86}"/>
    <cellStyle name="Valuta 2 2 3 3 2 4 3" xfId="10209" xr:uid="{36D3ECD3-5A2A-4588-891C-71048CC2C175}"/>
    <cellStyle name="Valuta 2 2 3 3 2 5" xfId="3765" xr:uid="{8960B92D-C9D2-4FE1-8D96-F64ADD9516DE}"/>
    <cellStyle name="Valuta 2 2 3 3 2 5 2" xfId="12702" xr:uid="{F3E85B9A-1519-42ED-A623-ED10A80A8F67}"/>
    <cellStyle name="Valuta 2 2 3 3 2 6" xfId="9639" xr:uid="{54D6C233-637D-4753-9175-E2507AEA612B}"/>
    <cellStyle name="Valuta 2 2 3 3 3" xfId="1875" xr:uid="{00000000-0005-0000-0000-0000E7060000}"/>
    <cellStyle name="Valuta 2 2 3 3 3 2" xfId="4941" xr:uid="{4DE05672-3A53-4ACE-B259-0602130FEF6C}"/>
    <cellStyle name="Valuta 2 2 3 3 3 2 2" xfId="13878" xr:uid="{B68EE122-6E7C-4B1F-BD44-D02F91241BED}"/>
    <cellStyle name="Valuta 2 2 3 3 3 3" xfId="10812" xr:uid="{2CCA5B60-9015-45B4-B7B3-F86684073C70}"/>
    <cellStyle name="Valuta 2 2 3 3 4" xfId="1488" xr:uid="{00000000-0005-0000-0000-0000E8060000}"/>
    <cellStyle name="Valuta 2 2 3 3 4 2" xfId="4555" xr:uid="{1EC48F11-2B54-43EE-820D-03276A97011F}"/>
    <cellStyle name="Valuta 2 2 3 3 4 2 2" xfId="13492" xr:uid="{F87521D1-7C33-41A8-85C1-1EB92A5ED819}"/>
    <cellStyle name="Valuta 2 2 3 3 4 3" xfId="10429" xr:uid="{602E96BD-1E33-45BE-82AE-8A74420BB758}"/>
    <cellStyle name="Valuta 2 2 3 3 5" xfId="977" xr:uid="{00000000-0005-0000-0000-0000E9060000}"/>
    <cellStyle name="Valuta 2 2 3 3 5 2" xfId="4044" xr:uid="{1C819FC0-EE6F-4B3A-B577-58F0D35E8440}"/>
    <cellStyle name="Valuta 2 2 3 3 5 2 2" xfId="12981" xr:uid="{A460D5CE-2B34-400B-9F56-1C665E74FA87}"/>
    <cellStyle name="Valuta 2 2 3 3 5 3" xfId="9918" xr:uid="{A26E5321-0070-4A9D-A31B-8EECB363E17E}"/>
    <cellStyle name="Valuta 2 2 3 3 6" xfId="3479" xr:uid="{3708BCF4-78A2-4DE3-A512-EA9FC7E52A9B}"/>
    <cellStyle name="Valuta 2 2 3 3 6 2" xfId="12416" xr:uid="{2CE16812-63C6-4952-A526-D65CDACC23F3}"/>
    <cellStyle name="Valuta 2 2 3 3 7" xfId="9431" xr:uid="{2A01277B-197F-47CB-9DA7-B2E11A387F66}"/>
    <cellStyle name="Valuta 2 2 3 4" xfId="476" xr:uid="{00000000-0005-0000-0000-0000EA060000}"/>
    <cellStyle name="Valuta 2 2 3 5" xfId="603" xr:uid="{00000000-0005-0000-0000-0000EB060000}"/>
    <cellStyle name="Valuta 2 2 3 5 2" xfId="1962" xr:uid="{00000000-0005-0000-0000-0000EC060000}"/>
    <cellStyle name="Valuta 2 2 3 5 2 2" xfId="5028" xr:uid="{BAB2CDB3-8E02-4E4A-A8F6-AE3FCE3CF898}"/>
    <cellStyle name="Valuta 2 2 3 5 2 2 2" xfId="13965" xr:uid="{9BA52CAE-3CAC-48E0-AA25-C1E71994A41A}"/>
    <cellStyle name="Valuta 2 2 3 5 2 3" xfId="10899" xr:uid="{8220C722-93F5-4F08-A021-5504152491CB}"/>
    <cellStyle name="Valuta 2 2 3 5 3" xfId="1606" xr:uid="{00000000-0005-0000-0000-0000ED060000}"/>
    <cellStyle name="Valuta 2 2 3 5 3 2" xfId="4673" xr:uid="{CC5390F5-5502-47A0-BD69-C0E2639171BC}"/>
    <cellStyle name="Valuta 2 2 3 5 3 2 2" xfId="13610" xr:uid="{0C8903D7-78EB-4BB7-86F8-C9BFACA42577}"/>
    <cellStyle name="Valuta 2 2 3 5 3 3" xfId="10547" xr:uid="{466AF600-C937-48E5-A31D-F3E4403DCFA7}"/>
    <cellStyle name="Valuta 2 2 3 5 4" xfId="1173" xr:uid="{00000000-0005-0000-0000-0000EE060000}"/>
    <cellStyle name="Valuta 2 2 3 5 4 2" xfId="4240" xr:uid="{95CE56E1-40D6-4DCF-B919-DC0C57FA05C3}"/>
    <cellStyle name="Valuta 2 2 3 5 4 2 2" xfId="13177" xr:uid="{71412971-3396-4424-B658-CF145F7B0AE5}"/>
    <cellStyle name="Valuta 2 2 3 5 4 3" xfId="10114" xr:uid="{CB4C5A42-211F-4195-9318-AEE3DD36EC31}"/>
    <cellStyle name="Valuta 2 2 3 5 5" xfId="3670" xr:uid="{E5AAAC0B-1ED4-473F-A433-30FAA664FC01}"/>
    <cellStyle name="Valuta 2 2 3 5 5 2" xfId="12607" xr:uid="{8C157AED-9B9D-4200-B4EB-8F0099A8DEB4}"/>
    <cellStyle name="Valuta 2 2 3 5 6" xfId="9544" xr:uid="{11C905BE-41A7-493B-A775-B19E965B8A9F}"/>
    <cellStyle name="Valuta 2 2 3 6" xfId="1795" xr:uid="{00000000-0005-0000-0000-0000EF060000}"/>
    <cellStyle name="Valuta 2 2 3 6 2" xfId="4861" xr:uid="{26C4D255-997A-4FE7-9FF5-75FD7C871A42}"/>
    <cellStyle name="Valuta 2 2 3 6 2 2" xfId="13798" xr:uid="{81DE8F8D-CBCA-452E-9617-81D114B09AF8}"/>
    <cellStyle name="Valuta 2 2 3 6 3" xfId="10732" xr:uid="{9984BA45-E215-44FB-B240-362FEADD7DAE}"/>
    <cellStyle name="Valuta 2 2 3 7" xfId="1393" xr:uid="{00000000-0005-0000-0000-0000F0060000}"/>
    <cellStyle name="Valuta 2 2 3 7 2" xfId="4460" xr:uid="{A41782C2-6D2F-49EA-8C90-A58668F4ECC5}"/>
    <cellStyle name="Valuta 2 2 3 7 2 2" xfId="13397" xr:uid="{FC80464A-5D59-4BD8-AC97-FDCA70D000F8}"/>
    <cellStyle name="Valuta 2 2 3 7 3" xfId="10334" xr:uid="{5A739CB4-076D-45E7-B758-265AB08D48D7}"/>
    <cellStyle name="Valuta 2 2 3 8" xfId="880" xr:uid="{00000000-0005-0000-0000-0000F1060000}"/>
    <cellStyle name="Valuta 2 2 3 8 2" xfId="3947" xr:uid="{E04C29A8-E407-4C48-87DC-F50DB9E86796}"/>
    <cellStyle name="Valuta 2 2 3 8 2 2" xfId="12884" xr:uid="{DBDC3ED9-F7C5-49B1-AC0A-006FA406DF2E}"/>
    <cellStyle name="Valuta 2 2 3 8 3" xfId="9821" xr:uid="{C51A8400-9F6C-4874-A728-DB35E5E79959}"/>
    <cellStyle name="Valuta 2 2 3 9" xfId="3383" xr:uid="{1212C25C-D75C-4633-A7EC-30F10AADD604}"/>
    <cellStyle name="Valuta 2 2 3 9 2" xfId="12320" xr:uid="{2347AD6F-306F-453F-83A9-9279886D2FB1}"/>
    <cellStyle name="Valuta 2 2 4" xfId="192" xr:uid="{00000000-0005-0000-0000-0000F2060000}"/>
    <cellStyle name="Valuta 2 2 4 10" xfId="9327" xr:uid="{FBDC1647-441E-4B71-8169-1FD5658280AC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6" xr:uid="{00000000-0005-0000-0000-0000F6060000}"/>
    <cellStyle name="Valuta 2 2 4 2 2 2 2 2" xfId="5142" xr:uid="{58CCEFE1-3B5C-429D-BD01-4A98B65CBA41}"/>
    <cellStyle name="Valuta 2 2 4 2 2 2 2 2 2" xfId="14079" xr:uid="{DE1C6E37-E2F1-404B-BB4B-6C2BE7F11192}"/>
    <cellStyle name="Valuta 2 2 4 2 2 2 2 3" xfId="11013" xr:uid="{41B97D66-7D80-4F9B-8AA0-AA19E9393889}"/>
    <cellStyle name="Valuta 2 2 4 2 2 2 3" xfId="1735" xr:uid="{00000000-0005-0000-0000-0000F7060000}"/>
    <cellStyle name="Valuta 2 2 4 2 2 2 3 2" xfId="4802" xr:uid="{785AB419-5756-4447-8320-D5B70762010F}"/>
    <cellStyle name="Valuta 2 2 4 2 2 2 3 2 2" xfId="13739" xr:uid="{B45742B2-27F4-4FC1-AF0E-1CB972BB2B44}"/>
    <cellStyle name="Valuta 2 2 4 2 2 2 3 3" xfId="10676" xr:uid="{E193400A-A796-4D59-80C9-4F6766CA78BC}"/>
    <cellStyle name="Valuta 2 2 4 2 2 2 4" xfId="1302" xr:uid="{00000000-0005-0000-0000-0000F8060000}"/>
    <cellStyle name="Valuta 2 2 4 2 2 2 4 2" xfId="4369" xr:uid="{186F33EA-AB72-4E2B-938A-F484EC206BCE}"/>
    <cellStyle name="Valuta 2 2 4 2 2 2 4 2 2" xfId="13306" xr:uid="{3FE04822-BA3C-45A4-8A6F-725DD29C06B5}"/>
    <cellStyle name="Valuta 2 2 4 2 2 2 4 3" xfId="10243" xr:uid="{96C77D51-1CF9-40D1-9B1D-35EC0CD996D7}"/>
    <cellStyle name="Valuta 2 2 4 2 2 2 5" xfId="3799" xr:uid="{E1FF8A6D-428E-47C2-AFB9-F4E46E17AC03}"/>
    <cellStyle name="Valuta 2 2 4 2 2 2 5 2" xfId="12736" xr:uid="{94073C6D-12EE-4D8C-BE58-BADE4D0E5941}"/>
    <cellStyle name="Valuta 2 2 4 2 2 2 6" xfId="9673" xr:uid="{7324EB6C-A126-43A2-B225-E334E5FB2324}"/>
    <cellStyle name="Valuta 2 2 4 2 2 3" xfId="1909" xr:uid="{00000000-0005-0000-0000-0000F9060000}"/>
    <cellStyle name="Valuta 2 2 4 2 2 3 2" xfId="4975" xr:uid="{A5D47161-770A-49BA-8390-E6AA7D753B2E}"/>
    <cellStyle name="Valuta 2 2 4 2 2 3 2 2" xfId="13912" xr:uid="{48C4289A-5A9D-4516-A2B9-F1D2997FE453}"/>
    <cellStyle name="Valuta 2 2 4 2 2 3 3" xfId="10846" xr:uid="{F1F6F9DE-96B1-4B63-A2A2-1C347538547D}"/>
    <cellStyle name="Valuta 2 2 4 2 2 4" xfId="1522" xr:uid="{00000000-0005-0000-0000-0000FA060000}"/>
    <cellStyle name="Valuta 2 2 4 2 2 4 2" xfId="4589" xr:uid="{165AC463-7C5E-4050-BBCB-478A2A31D441}"/>
    <cellStyle name="Valuta 2 2 4 2 2 4 2 2" xfId="13526" xr:uid="{83B97D43-C158-4C91-9DDE-CBC831F534CA}"/>
    <cellStyle name="Valuta 2 2 4 2 2 4 3" xfId="10463" xr:uid="{54CF0840-7221-449C-BB76-207B882511FB}"/>
    <cellStyle name="Valuta 2 2 4 2 2 5" xfId="1011" xr:uid="{00000000-0005-0000-0000-0000FB060000}"/>
    <cellStyle name="Valuta 2 2 4 2 2 5 2" xfId="4078" xr:uid="{FFB6E1C7-4794-411E-8A16-A6512E315D7A}"/>
    <cellStyle name="Valuta 2 2 4 2 2 5 2 2" xfId="13015" xr:uid="{0B15E615-CECF-463F-B4E0-D9F356FF8CC0}"/>
    <cellStyle name="Valuta 2 2 4 2 2 5 3" xfId="9952" xr:uid="{112A22D1-4C19-4E3B-87C0-74D97D659684}"/>
    <cellStyle name="Valuta 2 2 4 2 2 6" xfId="3513" xr:uid="{08AA3857-2F29-42CE-B1F7-5A52DDE13613}"/>
    <cellStyle name="Valuta 2 2 4 2 2 6 2" xfId="12450" xr:uid="{F40A5FD1-5171-4D36-A9B1-0CD1F5F13C06}"/>
    <cellStyle name="Valuta 2 2 4 2 2 7" xfId="9465" xr:uid="{1A476B06-5947-446D-B676-9AF0C1279297}"/>
    <cellStyle name="Valuta 2 2 4 2 3" xfId="479" xr:uid="{00000000-0005-0000-0000-0000FC060000}"/>
    <cellStyle name="Valuta 2 2 4 2 4" xfId="637" xr:uid="{00000000-0005-0000-0000-0000FD060000}"/>
    <cellStyle name="Valuta 2 2 4 2 4 2" xfId="1996" xr:uid="{00000000-0005-0000-0000-0000FE060000}"/>
    <cellStyle name="Valuta 2 2 4 2 4 2 2" xfId="5062" xr:uid="{879099BE-3763-4CB5-9ABD-B964B408463B}"/>
    <cellStyle name="Valuta 2 2 4 2 4 2 2 2" xfId="13999" xr:uid="{F03C6221-BC59-4186-85E6-CC7A05FAFA10}"/>
    <cellStyle name="Valuta 2 2 4 2 4 2 3" xfId="10933" xr:uid="{9B6B6611-4134-46A4-B258-71420846E6E5}"/>
    <cellStyle name="Valuta 2 2 4 2 4 3" xfId="1640" xr:uid="{00000000-0005-0000-0000-0000FF060000}"/>
    <cellStyle name="Valuta 2 2 4 2 4 3 2" xfId="4707" xr:uid="{2819537B-484B-433C-B29C-C40690B85E78}"/>
    <cellStyle name="Valuta 2 2 4 2 4 3 2 2" xfId="13644" xr:uid="{94111D8D-E0D5-4F51-ABA8-F99C28741344}"/>
    <cellStyle name="Valuta 2 2 4 2 4 3 3" xfId="10581" xr:uid="{0C3FEA86-508F-4A38-B346-4BADA9E908C3}"/>
    <cellStyle name="Valuta 2 2 4 2 4 4" xfId="1207" xr:uid="{00000000-0005-0000-0000-000000070000}"/>
    <cellStyle name="Valuta 2 2 4 2 4 4 2" xfId="4274" xr:uid="{76DCA861-9FA4-4B7C-B8CA-CE2B9026A048}"/>
    <cellStyle name="Valuta 2 2 4 2 4 4 2 2" xfId="13211" xr:uid="{800E15EE-7D1A-4085-9BDA-6C57F9DE329C}"/>
    <cellStyle name="Valuta 2 2 4 2 4 4 3" xfId="10148" xr:uid="{380C99F7-62FD-4900-943A-399C68F0EC86}"/>
    <cellStyle name="Valuta 2 2 4 2 4 5" xfId="3704" xr:uid="{B0FE4FE0-1168-4C08-A4A8-D9C3A4B5DEA2}"/>
    <cellStyle name="Valuta 2 2 4 2 4 5 2" xfId="12641" xr:uid="{322620A9-AE0C-4C96-B65E-D82F674478E3}"/>
    <cellStyle name="Valuta 2 2 4 2 4 6" xfId="9578" xr:uid="{655AA1A7-EBD8-45D5-8478-03D057E1F19F}"/>
    <cellStyle name="Valuta 2 2 4 2 5" xfId="1829" xr:uid="{00000000-0005-0000-0000-000001070000}"/>
    <cellStyle name="Valuta 2 2 4 2 5 2" xfId="4895" xr:uid="{42D53629-FD0D-4751-9E75-0D75DA4CD2DC}"/>
    <cellStyle name="Valuta 2 2 4 2 5 2 2" xfId="13832" xr:uid="{60C82651-3C6F-4A42-BED0-92A703D189B2}"/>
    <cellStyle name="Valuta 2 2 4 2 5 3" xfId="10766" xr:uid="{4BAB1B6F-1C01-4C9A-BA8C-1EBD90371B6E}"/>
    <cellStyle name="Valuta 2 2 4 2 6" xfId="1427" xr:uid="{00000000-0005-0000-0000-000002070000}"/>
    <cellStyle name="Valuta 2 2 4 2 6 2" xfId="4494" xr:uid="{EE8609F1-073F-4813-8F5D-B9FED9F1F2D4}"/>
    <cellStyle name="Valuta 2 2 4 2 6 2 2" xfId="13431" xr:uid="{6F215CFD-19E0-4F12-B8F6-9E623DF8CA53}"/>
    <cellStyle name="Valuta 2 2 4 2 6 3" xfId="10368" xr:uid="{BC0D1BCF-3294-4593-95F1-38541A5434A3}"/>
    <cellStyle name="Valuta 2 2 4 2 7" xfId="915" xr:uid="{00000000-0005-0000-0000-000003070000}"/>
    <cellStyle name="Valuta 2 2 4 2 7 2" xfId="3982" xr:uid="{695985F2-66D3-4489-84B4-099B97E6DF15}"/>
    <cellStyle name="Valuta 2 2 4 2 7 2 2" xfId="12919" xr:uid="{3C8D7130-7CFF-40F7-91B9-3C01A433140C}"/>
    <cellStyle name="Valuta 2 2 4 2 7 3" xfId="9856" xr:uid="{0F0A834E-BCD9-48A7-AC99-34F3F60DF601}"/>
    <cellStyle name="Valuta 2 2 4 2 8" xfId="3418" xr:uid="{61256874-F58A-4F9D-A1FB-E8A211594C98}"/>
    <cellStyle name="Valuta 2 2 4 2 8 2" xfId="12355" xr:uid="{C2E96D9A-0DF3-42E2-9055-E417923FEE7D}"/>
    <cellStyle name="Valuta 2 2 4 2 9" xfId="9370" xr:uid="{C2455D04-96EF-4277-B781-B61E2FF99ABA}"/>
    <cellStyle name="Valuta 2 2 4 3" xfId="290" xr:uid="{00000000-0005-0000-0000-000004070000}"/>
    <cellStyle name="Valuta 2 2 4 3 2" xfId="687" xr:uid="{00000000-0005-0000-0000-000005070000}"/>
    <cellStyle name="Valuta 2 2 4 3 2 2" xfId="2036" xr:uid="{00000000-0005-0000-0000-000006070000}"/>
    <cellStyle name="Valuta 2 2 4 3 2 2 2" xfId="5102" xr:uid="{39524FC9-17E8-4FBD-BBF3-3B85BF977191}"/>
    <cellStyle name="Valuta 2 2 4 3 2 2 2 2" xfId="14039" xr:uid="{73872836-7905-4543-84E1-7A25A7B73B3C}"/>
    <cellStyle name="Valuta 2 2 4 3 2 2 3" xfId="10973" xr:uid="{039592C1-5B39-4801-A3B1-242E3358F776}"/>
    <cellStyle name="Valuta 2 2 4 3 2 3" xfId="1690" xr:uid="{00000000-0005-0000-0000-000007070000}"/>
    <cellStyle name="Valuta 2 2 4 3 2 3 2" xfId="4757" xr:uid="{430D245B-4EF1-44C8-98A2-6749462EA913}"/>
    <cellStyle name="Valuta 2 2 4 3 2 3 2 2" xfId="13694" xr:uid="{E7866B2A-0205-49B2-8F13-4795E104675D}"/>
    <cellStyle name="Valuta 2 2 4 3 2 3 3" xfId="10631" xr:uid="{0424CEF6-5C65-4BE6-BD45-B0B3ABA92B27}"/>
    <cellStyle name="Valuta 2 2 4 3 2 4" xfId="1257" xr:uid="{00000000-0005-0000-0000-000008070000}"/>
    <cellStyle name="Valuta 2 2 4 3 2 4 2" xfId="4324" xr:uid="{4358D9A7-7545-4E9E-8BEA-0C1E1023AA5E}"/>
    <cellStyle name="Valuta 2 2 4 3 2 4 2 2" xfId="13261" xr:uid="{89B2E0A9-3FAD-4ABC-9B34-94824E739C43}"/>
    <cellStyle name="Valuta 2 2 4 3 2 4 3" xfId="10198" xr:uid="{6C212121-D0C8-4F25-A33F-2D9857041A90}"/>
    <cellStyle name="Valuta 2 2 4 3 2 5" xfId="3754" xr:uid="{C0CBE594-B893-4273-A7B8-0CDCAC2C8A6F}"/>
    <cellStyle name="Valuta 2 2 4 3 2 5 2" xfId="12691" xr:uid="{E86337BE-A33B-4807-84BC-3EED4DD8F281}"/>
    <cellStyle name="Valuta 2 2 4 3 2 6" xfId="9628" xr:uid="{7498E403-47E1-4D77-9F67-31A355A1F7FC}"/>
    <cellStyle name="Valuta 2 2 4 3 3" xfId="1869" xr:uid="{00000000-0005-0000-0000-000009070000}"/>
    <cellStyle name="Valuta 2 2 4 3 3 2" xfId="4935" xr:uid="{E8DBD797-3E2C-4A82-83EF-1EA166866677}"/>
    <cellStyle name="Valuta 2 2 4 3 3 2 2" xfId="13872" xr:uid="{EA0D70B5-E222-4BD7-8AFF-9747579A3618}"/>
    <cellStyle name="Valuta 2 2 4 3 3 3" xfId="10806" xr:uid="{614CC278-71E2-4D0B-8EA3-332B5BDA5F25}"/>
    <cellStyle name="Valuta 2 2 4 3 4" xfId="1477" xr:uid="{00000000-0005-0000-0000-00000A070000}"/>
    <cellStyle name="Valuta 2 2 4 3 4 2" xfId="4544" xr:uid="{8093BC65-7226-45C5-B229-0F62C89AE527}"/>
    <cellStyle name="Valuta 2 2 4 3 4 2 2" xfId="13481" xr:uid="{64FEDD3A-973E-4D73-87DA-B10FBBFDC280}"/>
    <cellStyle name="Valuta 2 2 4 3 4 3" xfId="10418" xr:uid="{39D98713-EDB5-42C9-BDAD-19B5AF8C67CD}"/>
    <cellStyle name="Valuta 2 2 4 3 5" xfId="966" xr:uid="{00000000-0005-0000-0000-00000B070000}"/>
    <cellStyle name="Valuta 2 2 4 3 5 2" xfId="4033" xr:uid="{BE2D74C5-2DFE-4104-B5FD-EDBDEA0AFB11}"/>
    <cellStyle name="Valuta 2 2 4 3 5 2 2" xfId="12970" xr:uid="{346B2588-64B2-422F-8A47-D9A7D65D993A}"/>
    <cellStyle name="Valuta 2 2 4 3 5 3" xfId="9907" xr:uid="{46AB350B-0B23-4087-B0B2-BE7B738A0E4C}"/>
    <cellStyle name="Valuta 2 2 4 3 6" xfId="3468" xr:uid="{3B5719A0-B735-4B9B-8E56-7C6AF81CBCE4}"/>
    <cellStyle name="Valuta 2 2 4 3 6 2" xfId="12405" xr:uid="{ADEF950A-EE00-4A5C-885D-E8E653CE20FF}"/>
    <cellStyle name="Valuta 2 2 4 3 7" xfId="9420" xr:uid="{0AA4BA07-36D9-43E8-AC6A-BAA3CBA1B313}"/>
    <cellStyle name="Valuta 2 2 4 4" xfId="478" xr:uid="{00000000-0005-0000-0000-00000C070000}"/>
    <cellStyle name="Valuta 2 2 4 5" xfId="595" xr:uid="{00000000-0005-0000-0000-00000D070000}"/>
    <cellStyle name="Valuta 2 2 4 5 2" xfId="1956" xr:uid="{00000000-0005-0000-0000-00000E070000}"/>
    <cellStyle name="Valuta 2 2 4 5 2 2" xfId="5022" xr:uid="{EC25FF3A-CA37-4ACD-AA78-3C6A1480D277}"/>
    <cellStyle name="Valuta 2 2 4 5 2 2 2" xfId="13959" xr:uid="{CAD4BA7D-A032-4A9E-9542-87CC8A2E3D32}"/>
    <cellStyle name="Valuta 2 2 4 5 2 3" xfId="10893" xr:uid="{821D6533-3F58-4D90-BF2D-2BED09B8208F}"/>
    <cellStyle name="Valuta 2 2 4 5 3" xfId="1598" xr:uid="{00000000-0005-0000-0000-00000F070000}"/>
    <cellStyle name="Valuta 2 2 4 5 3 2" xfId="4665" xr:uid="{634E5100-52FC-4065-901F-9CC235075C10}"/>
    <cellStyle name="Valuta 2 2 4 5 3 2 2" xfId="13602" xr:uid="{F6A85255-144B-46B4-B617-DE016D159E3C}"/>
    <cellStyle name="Valuta 2 2 4 5 3 3" xfId="10539" xr:uid="{3AE3ED0E-82D6-4D06-BD73-C613A4042C45}"/>
    <cellStyle name="Valuta 2 2 4 5 4" xfId="1165" xr:uid="{00000000-0005-0000-0000-000010070000}"/>
    <cellStyle name="Valuta 2 2 4 5 4 2" xfId="4232" xr:uid="{48AE3355-3A83-4EE0-A150-254309F08AF3}"/>
    <cellStyle name="Valuta 2 2 4 5 4 2 2" xfId="13169" xr:uid="{3424DA36-0FF6-4253-87ED-0F27478C344D}"/>
    <cellStyle name="Valuta 2 2 4 5 4 3" xfId="10106" xr:uid="{8F4D6B69-639A-4936-92CA-659FAA7AEEBB}"/>
    <cellStyle name="Valuta 2 2 4 5 5" xfId="3662" xr:uid="{977A5C0C-050D-44AF-AA06-7D39E0EE011E}"/>
    <cellStyle name="Valuta 2 2 4 5 5 2" xfId="12599" xr:uid="{8FA922AB-B7C2-45CC-A2BC-BD68F8939EC2}"/>
    <cellStyle name="Valuta 2 2 4 5 6" xfId="9536" xr:uid="{27150E67-E0DA-4CD3-8F3E-9AEE06420771}"/>
    <cellStyle name="Valuta 2 2 4 6" xfId="1789" xr:uid="{00000000-0005-0000-0000-000011070000}"/>
    <cellStyle name="Valuta 2 2 4 6 2" xfId="4855" xr:uid="{2626BDD0-9EA6-49B0-A7CE-EE28FB42BA42}"/>
    <cellStyle name="Valuta 2 2 4 6 2 2" xfId="13792" xr:uid="{E306F801-338B-448C-88B8-62DFEF57352A}"/>
    <cellStyle name="Valuta 2 2 4 6 3" xfId="10726" xr:uid="{1DFF7447-B109-4B52-80A2-E449E993F707}"/>
    <cellStyle name="Valuta 2 2 4 7" xfId="1383" xr:uid="{00000000-0005-0000-0000-000012070000}"/>
    <cellStyle name="Valuta 2 2 4 7 2" xfId="4450" xr:uid="{31CA5937-AE65-4C17-96EB-F855F26B808A}"/>
    <cellStyle name="Valuta 2 2 4 7 2 2" xfId="13387" xr:uid="{B621AA45-CC6B-403F-AEDE-92FABAABC0FB}"/>
    <cellStyle name="Valuta 2 2 4 7 3" xfId="10324" xr:uid="{685DE6BB-850C-43ED-A591-615C4F78E526}"/>
    <cellStyle name="Valuta 2 2 4 8" xfId="869" xr:uid="{00000000-0005-0000-0000-000013070000}"/>
    <cellStyle name="Valuta 2 2 4 8 2" xfId="3936" xr:uid="{AFA9F30C-AC44-4CAB-A89F-FC3C645DC271}"/>
    <cellStyle name="Valuta 2 2 4 8 2 2" xfId="12873" xr:uid="{2D8D7A92-EA25-49BC-931A-C241784BEE46}"/>
    <cellStyle name="Valuta 2 2 4 8 3" xfId="9810" xr:uid="{629AB5AC-13AE-4D09-AACF-6477B144BAF7}"/>
    <cellStyle name="Valuta 2 2 4 9" xfId="3374" xr:uid="{C04033F3-420B-4D8F-8392-77DA71ADBE5E}"/>
    <cellStyle name="Valuta 2 2 4 9 2" xfId="12311" xr:uid="{0A0F256D-0275-4F79-B13C-DE9FE7314CE6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0" xr:uid="{00000000-0005-0000-0000-000017070000}"/>
    <cellStyle name="Valuta 2 2 5 2 2 2 2" xfId="5126" xr:uid="{42F8C1A7-0AA7-48CC-9691-3F2A4511CCA4}"/>
    <cellStyle name="Valuta 2 2 5 2 2 2 2 2" xfId="14063" xr:uid="{E0AFCFE9-7167-4E5D-B307-AD4873194BF0}"/>
    <cellStyle name="Valuta 2 2 5 2 2 2 3" xfId="10997" xr:uid="{2A5E98F5-0DB0-4C65-ACCA-A8AB9BF47EF8}"/>
    <cellStyle name="Valuta 2 2 5 2 2 3" xfId="1719" xr:uid="{00000000-0005-0000-0000-000018070000}"/>
    <cellStyle name="Valuta 2 2 5 2 2 3 2" xfId="4786" xr:uid="{24EDC8F3-34AB-423F-AA41-8DDFEE0DC534}"/>
    <cellStyle name="Valuta 2 2 5 2 2 3 2 2" xfId="13723" xr:uid="{221882B4-6165-42C3-B7CA-35ECB94D445E}"/>
    <cellStyle name="Valuta 2 2 5 2 2 3 3" xfId="10660" xr:uid="{EE8EBF83-ADEB-4CB3-B6D3-BCDFA9CC1C5A}"/>
    <cellStyle name="Valuta 2 2 5 2 2 4" xfId="1286" xr:uid="{00000000-0005-0000-0000-000019070000}"/>
    <cellStyle name="Valuta 2 2 5 2 2 4 2" xfId="4353" xr:uid="{CDCA8D05-479F-45CD-BB55-9587E46652F0}"/>
    <cellStyle name="Valuta 2 2 5 2 2 4 2 2" xfId="13290" xr:uid="{790EDBA6-5D1A-49AD-88EF-B1599FC6F948}"/>
    <cellStyle name="Valuta 2 2 5 2 2 4 3" xfId="10227" xr:uid="{1321705E-96FA-4BDA-9356-929E76668E40}"/>
    <cellStyle name="Valuta 2 2 5 2 2 5" xfId="3783" xr:uid="{055D6E33-0E89-42A3-96D1-5E786E7802DF}"/>
    <cellStyle name="Valuta 2 2 5 2 2 5 2" xfId="12720" xr:uid="{8779CC5C-2109-453C-913D-E4222C291D11}"/>
    <cellStyle name="Valuta 2 2 5 2 2 6" xfId="9657" xr:uid="{2E07CDB4-FE94-4143-A901-0D86D7026060}"/>
    <cellStyle name="Valuta 2 2 5 2 3" xfId="1893" xr:uid="{00000000-0005-0000-0000-00001A070000}"/>
    <cellStyle name="Valuta 2 2 5 2 3 2" xfId="4959" xr:uid="{7D60CCC2-0F86-4130-8933-B4F9F01F688C}"/>
    <cellStyle name="Valuta 2 2 5 2 3 2 2" xfId="13896" xr:uid="{ABB34EE8-C3E4-418E-B011-498956AF8DD7}"/>
    <cellStyle name="Valuta 2 2 5 2 3 3" xfId="10830" xr:uid="{7727F412-AFD1-4941-9E34-BD16FBBC530B}"/>
    <cellStyle name="Valuta 2 2 5 2 4" xfId="1506" xr:uid="{00000000-0005-0000-0000-00001B070000}"/>
    <cellStyle name="Valuta 2 2 5 2 4 2" xfId="4573" xr:uid="{1D652175-B520-4C1C-A697-8DC831F231BD}"/>
    <cellStyle name="Valuta 2 2 5 2 4 2 2" xfId="13510" xr:uid="{CBDDD450-0952-401B-9772-8CEB0351A12B}"/>
    <cellStyle name="Valuta 2 2 5 2 4 3" xfId="10447" xr:uid="{23447A4F-046B-4269-8454-172D5776D0F7}"/>
    <cellStyle name="Valuta 2 2 5 2 5" xfId="995" xr:uid="{00000000-0005-0000-0000-00001C070000}"/>
    <cellStyle name="Valuta 2 2 5 2 5 2" xfId="4062" xr:uid="{3D80E9AC-B2F1-4B91-922B-5ADA475D143F}"/>
    <cellStyle name="Valuta 2 2 5 2 5 2 2" xfId="12999" xr:uid="{47591D43-AAF9-458E-912D-F9C28C7B5CA1}"/>
    <cellStyle name="Valuta 2 2 5 2 5 3" xfId="9936" xr:uid="{AEF8B915-3BAE-4B9B-8017-8A23E5C62995}"/>
    <cellStyle name="Valuta 2 2 5 2 6" xfId="3497" xr:uid="{52B978C1-7F40-4A2B-A00E-3603C8C294A4}"/>
    <cellStyle name="Valuta 2 2 5 2 6 2" xfId="12434" xr:uid="{F8178390-11C3-4081-84FD-53EDA852C78B}"/>
    <cellStyle name="Valuta 2 2 5 2 7" xfId="9449" xr:uid="{5478AC48-B498-4142-AE7B-4740D81756BA}"/>
    <cellStyle name="Valuta 2 2 5 3" xfId="480" xr:uid="{00000000-0005-0000-0000-00001D070000}"/>
    <cellStyle name="Valuta 2 2 5 4" xfId="621" xr:uid="{00000000-0005-0000-0000-00001E070000}"/>
    <cellStyle name="Valuta 2 2 5 4 2" xfId="1980" xr:uid="{00000000-0005-0000-0000-00001F070000}"/>
    <cellStyle name="Valuta 2 2 5 4 2 2" xfId="5046" xr:uid="{FA866BFC-A5FF-4879-ABE4-7B5C7E2561F3}"/>
    <cellStyle name="Valuta 2 2 5 4 2 2 2" xfId="13983" xr:uid="{704E6229-7899-4217-B083-65B1EEAF90F2}"/>
    <cellStyle name="Valuta 2 2 5 4 2 3" xfId="10917" xr:uid="{672674E9-ACCA-4501-9A85-95AA79E81E1A}"/>
    <cellStyle name="Valuta 2 2 5 4 3" xfId="1624" xr:uid="{00000000-0005-0000-0000-000020070000}"/>
    <cellStyle name="Valuta 2 2 5 4 3 2" xfId="4691" xr:uid="{79D36535-7CA7-42D8-B968-53D43B637CA0}"/>
    <cellStyle name="Valuta 2 2 5 4 3 2 2" xfId="13628" xr:uid="{BBE89EB4-BFA3-4CA5-97DE-78B5E2A26301}"/>
    <cellStyle name="Valuta 2 2 5 4 3 3" xfId="10565" xr:uid="{F582E589-761E-4139-BA3A-897D064790F9}"/>
    <cellStyle name="Valuta 2 2 5 4 4" xfId="1191" xr:uid="{00000000-0005-0000-0000-000021070000}"/>
    <cellStyle name="Valuta 2 2 5 4 4 2" xfId="4258" xr:uid="{AF6A1CA8-34D3-4C3F-B76D-42E86BBF48E0}"/>
    <cellStyle name="Valuta 2 2 5 4 4 2 2" xfId="13195" xr:uid="{B0062889-464A-4E3A-BE08-BFD3F66B999C}"/>
    <cellStyle name="Valuta 2 2 5 4 4 3" xfId="10132" xr:uid="{237825E2-7814-4959-9727-81DEA36FD586}"/>
    <cellStyle name="Valuta 2 2 5 4 5" xfId="3688" xr:uid="{AEEEDF4C-59A1-4CB8-B0C3-EFF29799268F}"/>
    <cellStyle name="Valuta 2 2 5 4 5 2" xfId="12625" xr:uid="{A5FC6A61-19F4-45EC-B115-50122B2FD66B}"/>
    <cellStyle name="Valuta 2 2 5 4 6" xfId="9562" xr:uid="{CEC86768-C7D4-4525-87A8-6CD5420BC1F0}"/>
    <cellStyle name="Valuta 2 2 5 5" xfId="1813" xr:uid="{00000000-0005-0000-0000-000022070000}"/>
    <cellStyle name="Valuta 2 2 5 5 2" xfId="4879" xr:uid="{D3D383F7-0CE4-4572-A728-72F753BFCFDD}"/>
    <cellStyle name="Valuta 2 2 5 5 2 2" xfId="13816" xr:uid="{BEBC85AE-5E14-4FD2-90DE-8B2B0E6DA154}"/>
    <cellStyle name="Valuta 2 2 5 5 3" xfId="10750" xr:uid="{84193FF7-8A46-48BB-96C6-08021937F7B7}"/>
    <cellStyle name="Valuta 2 2 5 6" xfId="1411" xr:uid="{00000000-0005-0000-0000-000023070000}"/>
    <cellStyle name="Valuta 2 2 5 6 2" xfId="4478" xr:uid="{3DC78A94-D3BD-46C6-905F-4892881BCE99}"/>
    <cellStyle name="Valuta 2 2 5 6 2 2" xfId="13415" xr:uid="{E6304DD1-E6D7-499B-ADBD-3457DBECD857}"/>
    <cellStyle name="Valuta 2 2 5 6 3" xfId="10352" xr:uid="{21C8AF37-72AE-4F5A-A326-0EFB1F4F03D1}"/>
    <cellStyle name="Valuta 2 2 5 7" xfId="899" xr:uid="{00000000-0005-0000-0000-000024070000}"/>
    <cellStyle name="Valuta 2 2 5 7 2" xfId="3966" xr:uid="{05F7BB63-F761-4232-8B90-0559417FF993}"/>
    <cellStyle name="Valuta 2 2 5 7 2 2" xfId="12903" xr:uid="{F2757648-8754-4C09-BB62-0F05419C17B9}"/>
    <cellStyle name="Valuta 2 2 5 7 3" xfId="9840" xr:uid="{E1F26ABF-E82F-49A9-85C8-B08D029CDF8C}"/>
    <cellStyle name="Valuta 2 2 5 8" xfId="3402" xr:uid="{90AFF943-654C-42DB-8FF2-D7F4F53F0F45}"/>
    <cellStyle name="Valuta 2 2 5 8 2" xfId="12339" xr:uid="{24AF8A45-C2BA-4D77-96F9-CBD77C69000F}"/>
    <cellStyle name="Valuta 2 2 5 9" xfId="9354" xr:uid="{92DAB71A-83AB-484D-8749-D2EEBC31998A}"/>
    <cellStyle name="Valuta 2 2 6" xfId="274" xr:uid="{00000000-0005-0000-0000-000025070000}"/>
    <cellStyle name="Valuta 2 2 6 2" xfId="671" xr:uid="{00000000-0005-0000-0000-000026070000}"/>
    <cellStyle name="Valuta 2 2 6 2 2" xfId="2020" xr:uid="{00000000-0005-0000-0000-000027070000}"/>
    <cellStyle name="Valuta 2 2 6 2 2 2" xfId="5086" xr:uid="{A0C2B6AE-DB3E-4A91-98EF-5F063A28EBFA}"/>
    <cellStyle name="Valuta 2 2 6 2 2 2 2" xfId="14023" xr:uid="{B4F7EC65-8F3B-4326-8CB2-856A0063E24C}"/>
    <cellStyle name="Valuta 2 2 6 2 2 3" xfId="10957" xr:uid="{3EFAEF8D-7BE3-4086-8C6A-E971965DA455}"/>
    <cellStyle name="Valuta 2 2 6 2 3" xfId="1674" xr:uid="{00000000-0005-0000-0000-000028070000}"/>
    <cellStyle name="Valuta 2 2 6 2 3 2" xfId="4741" xr:uid="{4DB94550-E6DF-4B04-877F-E4AB624FB270}"/>
    <cellStyle name="Valuta 2 2 6 2 3 2 2" xfId="13678" xr:uid="{A36906B9-6B90-408D-A659-27C6675D5D8E}"/>
    <cellStyle name="Valuta 2 2 6 2 3 3" xfId="10615" xr:uid="{AD8D9071-0E27-47F4-9115-9266A9E88EA2}"/>
    <cellStyle name="Valuta 2 2 6 2 4" xfId="1241" xr:uid="{00000000-0005-0000-0000-000029070000}"/>
    <cellStyle name="Valuta 2 2 6 2 4 2" xfId="4308" xr:uid="{5AD24687-157E-45CA-8057-DCF3F55A9F23}"/>
    <cellStyle name="Valuta 2 2 6 2 4 2 2" xfId="13245" xr:uid="{DC9319DC-D32C-4C6F-BA13-DDF2EE58489C}"/>
    <cellStyle name="Valuta 2 2 6 2 4 3" xfId="10182" xr:uid="{6A11649C-4CCE-4E62-A024-5B4300DC42E3}"/>
    <cellStyle name="Valuta 2 2 6 2 5" xfId="3738" xr:uid="{73B0ACB4-5902-4696-8360-7AFD8CFC0C81}"/>
    <cellStyle name="Valuta 2 2 6 2 5 2" xfId="12675" xr:uid="{31F124C8-88D1-4238-A399-19F67770BB22}"/>
    <cellStyle name="Valuta 2 2 6 2 6" xfId="9612" xr:uid="{1FEBB834-62E7-461D-889C-4AF681E1FA22}"/>
    <cellStyle name="Valuta 2 2 6 3" xfId="1853" xr:uid="{00000000-0005-0000-0000-00002A070000}"/>
    <cellStyle name="Valuta 2 2 6 3 2" xfId="4919" xr:uid="{A6DF65C1-8CCA-4D3F-8D6C-57EE4B900060}"/>
    <cellStyle name="Valuta 2 2 6 3 2 2" xfId="13856" xr:uid="{8520F05B-7DE5-49B9-B7D4-A28EA47415FF}"/>
    <cellStyle name="Valuta 2 2 6 3 3" xfId="10790" xr:uid="{7C9ABF88-CB9A-499C-8CE2-C78C4F6D9D6B}"/>
    <cellStyle name="Valuta 2 2 6 4" xfId="1461" xr:uid="{00000000-0005-0000-0000-00002B070000}"/>
    <cellStyle name="Valuta 2 2 6 4 2" xfId="4528" xr:uid="{B9FA5556-BB2B-41E8-AC5F-0222A89EA920}"/>
    <cellStyle name="Valuta 2 2 6 4 2 2" xfId="13465" xr:uid="{4CAC0879-96BF-4D20-95F6-485C0E68329E}"/>
    <cellStyle name="Valuta 2 2 6 4 3" xfId="10402" xr:uid="{D0C5528F-3A26-451F-A87A-09A451DC7C5B}"/>
    <cellStyle name="Valuta 2 2 6 5" xfId="950" xr:uid="{00000000-0005-0000-0000-00002C070000}"/>
    <cellStyle name="Valuta 2 2 6 5 2" xfId="4017" xr:uid="{06F3A12D-E2B8-4218-BC3D-3FFEAF0F12BB}"/>
    <cellStyle name="Valuta 2 2 6 5 2 2" xfId="12954" xr:uid="{04C0E824-C893-419F-ACED-1D3EA87440AD}"/>
    <cellStyle name="Valuta 2 2 6 5 3" xfId="9891" xr:uid="{CB6BF031-A992-4BBA-AD14-58A7023453BB}"/>
    <cellStyle name="Valuta 2 2 6 6" xfId="3452" xr:uid="{C8F76A7E-9E8B-4785-8255-F1B357B74695}"/>
    <cellStyle name="Valuta 2 2 6 6 2" xfId="12389" xr:uid="{18496AEA-B475-4A08-ACA6-1B37D4C47EAC}"/>
    <cellStyle name="Valuta 2 2 6 7" xfId="9404" xr:uid="{5142F95D-9D28-45DB-8CF5-33040E6AE464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0" xr:uid="{00000000-0005-0000-0000-000030070000}"/>
    <cellStyle name="Valuta 2 2 8 2 2 2" xfId="5006" xr:uid="{3DC09FD1-46F4-45FE-9902-27581AE083F7}"/>
    <cellStyle name="Valuta 2 2 8 2 2 2 2" xfId="13943" xr:uid="{C3BC95ED-44A4-48AE-B2DF-FF25006EC336}"/>
    <cellStyle name="Valuta 2 2 8 2 2 3" xfId="10877" xr:uid="{4A6C34E0-4487-4315-8F7D-19600C35C925}"/>
    <cellStyle name="Valuta 2 2 8 2 3" xfId="1582" xr:uid="{00000000-0005-0000-0000-000031070000}"/>
    <cellStyle name="Valuta 2 2 8 2 3 2" xfId="4649" xr:uid="{D6C9D58E-2C41-4B53-9043-27F365C6A4CA}"/>
    <cellStyle name="Valuta 2 2 8 2 3 2 2" xfId="13586" xr:uid="{62636C93-E16C-4ABD-B907-354B7820546A}"/>
    <cellStyle name="Valuta 2 2 8 2 3 3" xfId="10523" xr:uid="{2B580EE9-082F-47F0-8DF9-38ABD264393A}"/>
    <cellStyle name="Valuta 2 2 8 2 4" xfId="1149" xr:uid="{00000000-0005-0000-0000-000032070000}"/>
    <cellStyle name="Valuta 2 2 8 2 4 2" xfId="4216" xr:uid="{B040C481-322B-4D93-AAF4-B6CCC26C9F20}"/>
    <cellStyle name="Valuta 2 2 8 2 4 2 2" xfId="13153" xr:uid="{7D73E27D-050F-4D37-85A2-F146C3DE3C24}"/>
    <cellStyle name="Valuta 2 2 8 2 4 3" xfId="10090" xr:uid="{23B68331-9803-4D2E-83BE-03AE97C9E81C}"/>
    <cellStyle name="Valuta 2 2 8 2 5" xfId="3646" xr:uid="{D84A30C5-028F-41C0-B550-C7FF46030C9D}"/>
    <cellStyle name="Valuta 2 2 8 2 5 2" xfId="12583" xr:uid="{5C894323-B0C9-4BB2-8AB0-D995C6E6BA9E}"/>
    <cellStyle name="Valuta 2 2 8 2 6" xfId="9520" xr:uid="{4D1B1BFC-4995-4D7F-BB5D-6A941ABAEEBE}"/>
    <cellStyle name="Valuta 2 2 8 3" xfId="1773" xr:uid="{00000000-0005-0000-0000-000033070000}"/>
    <cellStyle name="Valuta 2 2 8 3 2" xfId="4839" xr:uid="{1BED61C3-65BE-4E05-825D-CDD289FB47F8}"/>
    <cellStyle name="Valuta 2 2 8 3 2 2" xfId="13776" xr:uid="{3F78178C-51E9-4496-AE6A-DE523042DFE2}"/>
    <cellStyle name="Valuta 2 2 8 3 3" xfId="10710" xr:uid="{21FD253A-F49C-459C-AB30-68393364A1E1}"/>
    <cellStyle name="Valuta 2 2 8 4" xfId="1366" xr:uid="{00000000-0005-0000-0000-000034070000}"/>
    <cellStyle name="Valuta 2 2 8 4 2" xfId="4433" xr:uid="{F95A10EF-A544-4C1C-AED5-FEE9EAAF117B}"/>
    <cellStyle name="Valuta 2 2 8 4 2 2" xfId="13370" xr:uid="{E47F7D31-CD80-4680-8A03-D48543F32250}"/>
    <cellStyle name="Valuta 2 2 8 4 3" xfId="10307" xr:uid="{9CE683CC-9727-47F0-96DF-71C484A4EA29}"/>
    <cellStyle name="Valuta 2 2 8 5" xfId="851" xr:uid="{00000000-0005-0000-0000-000035070000}"/>
    <cellStyle name="Valuta 2 2 8 5 2" xfId="3918" xr:uid="{883D2546-38C0-4CF8-A29A-3D7D90758B68}"/>
    <cellStyle name="Valuta 2 2 8 5 2 2" xfId="12855" xr:uid="{9627D5DF-E9AD-401A-B82D-E2678A26DAAA}"/>
    <cellStyle name="Valuta 2 2 8 5 3" xfId="9792" xr:uid="{005D536A-EB3C-4960-B857-C33F182B72F4}"/>
    <cellStyle name="Valuta 2 2 8 6" xfId="3356" xr:uid="{389B4FEE-734D-442F-B671-EE7CA10D3BAB}"/>
    <cellStyle name="Valuta 2 2 8 6 2" xfId="12293" xr:uid="{11AED281-D9B3-4817-9651-03DCAEDE1413}"/>
    <cellStyle name="Valuta 2 2 8 7" xfId="9309" xr:uid="{B8C31B8A-667F-4D8C-87D5-20F12406EF2B}"/>
    <cellStyle name="Valuta 2 2 9" xfId="568" xr:uid="{00000000-0005-0000-0000-000036070000}"/>
    <cellStyle name="Valuta 2 2 9 2" xfId="1934" xr:uid="{00000000-0005-0000-0000-000037070000}"/>
    <cellStyle name="Valuta 2 2 9 2 2" xfId="5000" xr:uid="{AF53EABF-0C62-4FE1-B3FD-B12CC885C275}"/>
    <cellStyle name="Valuta 2 2 9 2 2 2" xfId="13937" xr:uid="{862D31BD-C71E-47A9-895B-DAA7234861F1}"/>
    <cellStyle name="Valuta 2 2 9 2 3" xfId="10871" xr:uid="{D82F0CC0-9135-4E26-A7B2-2AE70985EC28}"/>
    <cellStyle name="Valuta 2 2 9 3" xfId="1571" xr:uid="{00000000-0005-0000-0000-000038070000}"/>
    <cellStyle name="Valuta 2 2 9 3 2" xfId="4638" xr:uid="{CB7054C7-A531-4F0A-A726-16E2C5C8720F}"/>
    <cellStyle name="Valuta 2 2 9 3 2 2" xfId="13575" xr:uid="{57B88403-703F-4BEB-8798-947AF99F7B87}"/>
    <cellStyle name="Valuta 2 2 9 3 3" xfId="10512" xr:uid="{0162F2CE-50DE-41D2-B204-0D4F80FBFE91}"/>
    <cellStyle name="Valuta 2 2 9 4" xfId="1138" xr:uid="{00000000-0005-0000-0000-000039070000}"/>
    <cellStyle name="Valuta 2 2 9 4 2" xfId="4205" xr:uid="{B6AF23D8-D61D-4956-9CA2-6D8612D413D8}"/>
    <cellStyle name="Valuta 2 2 9 4 2 2" xfId="13142" xr:uid="{0E338381-A839-4152-87A6-80B3A8C46538}"/>
    <cellStyle name="Valuta 2 2 9 4 3" xfId="10079" xr:uid="{66BBC93F-75E7-4EEA-A174-633D1B99817D}"/>
    <cellStyle name="Valuta 2 2 9 5" xfId="3635" xr:uid="{5E5FC6C1-F694-4CEF-9D6D-CFE5AB1FD222}"/>
    <cellStyle name="Valuta 2 2 9 5 2" xfId="12572" xr:uid="{2423EA35-DCFA-4A06-BCB3-536AC417829F}"/>
    <cellStyle name="Valuta 2 2 9 6" xfId="9509" xr:uid="{1B716058-EB80-4FD1-AE75-4A10D57968B7}"/>
    <cellStyle name="Valuta 2 3" xfId="114" xr:uid="{00000000-0005-0000-0000-00003A070000}"/>
    <cellStyle name="Valuta 2 3 10" xfId="1351" xr:uid="{00000000-0005-0000-0000-00003B070000}"/>
    <cellStyle name="Valuta 2 3 10 2" xfId="4418" xr:uid="{144CFDC3-164C-4C20-8B37-118CC7B987C1}"/>
    <cellStyle name="Valuta 2 3 10 2 2" xfId="13355" xr:uid="{83CAA7E3-1D77-465D-9220-F3E526BE3B51}"/>
    <cellStyle name="Valuta 2 3 10 3" xfId="10292" xr:uid="{407560A7-66EA-444F-B82B-C9D4AB67B63C}"/>
    <cellStyle name="Valuta 2 3 11" xfId="816" xr:uid="{00000000-0005-0000-0000-00003C070000}"/>
    <cellStyle name="Valuta 2 3 11 2" xfId="3883" xr:uid="{5470FCA3-44D0-4F9A-A33C-ECF923118873}"/>
    <cellStyle name="Valuta 2 3 11 2 2" xfId="12820" xr:uid="{97D62D87-7CDF-4BF5-AB27-AA30EC708A19}"/>
    <cellStyle name="Valuta 2 3 11 3" xfId="9757" xr:uid="{F0802C35-E8A3-4E3E-8101-D29B315485AA}"/>
    <cellStyle name="Valuta 2 3 12" xfId="3320" xr:uid="{B2BFD297-B73C-4CDA-9805-FD56346FD873}"/>
    <cellStyle name="Valuta 2 3 12 2" xfId="12257" xr:uid="{5E325C6A-591F-4E8C-A054-6DD84B642AB5}"/>
    <cellStyle name="Valuta 2 3 13" xfId="9296" xr:uid="{0AE336D3-101D-40B6-8856-29B8B34991F4}"/>
    <cellStyle name="Valuta 2 3 2" xfId="209" xr:uid="{00000000-0005-0000-0000-00003D070000}"/>
    <cellStyle name="Valuta 2 3 2 10" xfId="9341" xr:uid="{E86D1A14-EF2D-4C82-8226-67F8E3A8D063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7" xr:uid="{00000000-0005-0000-0000-000041070000}"/>
    <cellStyle name="Valuta 2 3 2 2 2 2 2 2" xfId="5153" xr:uid="{C85FF96F-B6E9-49BE-8F2F-98FC73000DFE}"/>
    <cellStyle name="Valuta 2 3 2 2 2 2 2 2 2" xfId="14090" xr:uid="{8E656D04-9CC3-40DA-A59C-F78563DAD7C3}"/>
    <cellStyle name="Valuta 2 3 2 2 2 2 2 3" xfId="11024" xr:uid="{9D80CD7B-74C9-4A6C-A1CC-6C6BF947176A}"/>
    <cellStyle name="Valuta 2 3 2 2 2 2 3" xfId="1746" xr:uid="{00000000-0005-0000-0000-000042070000}"/>
    <cellStyle name="Valuta 2 3 2 2 2 2 3 2" xfId="4813" xr:uid="{C6C37BEC-FBEA-4ABE-A58B-A6883F7D792E}"/>
    <cellStyle name="Valuta 2 3 2 2 2 2 3 2 2" xfId="13750" xr:uid="{186E0ECE-72BE-4AB0-8CFB-A8AD211A340E}"/>
    <cellStyle name="Valuta 2 3 2 2 2 2 3 3" xfId="10687" xr:uid="{7094A8DB-CBE1-4A28-AA25-31C699EFE1C3}"/>
    <cellStyle name="Valuta 2 3 2 2 2 2 4" xfId="1313" xr:uid="{00000000-0005-0000-0000-000043070000}"/>
    <cellStyle name="Valuta 2 3 2 2 2 2 4 2" xfId="4380" xr:uid="{EC88430F-0035-419F-A7D4-D216BE6CAB11}"/>
    <cellStyle name="Valuta 2 3 2 2 2 2 4 2 2" xfId="13317" xr:uid="{3BD2D88C-87EF-4904-A0CD-DA1E1991FD29}"/>
    <cellStyle name="Valuta 2 3 2 2 2 2 4 3" xfId="10254" xr:uid="{FC32C68B-544D-470D-A4FD-3EF6E3E0A029}"/>
    <cellStyle name="Valuta 2 3 2 2 2 2 5" xfId="3810" xr:uid="{1D233117-6C21-4DCE-99B7-9C182A287F85}"/>
    <cellStyle name="Valuta 2 3 2 2 2 2 5 2" xfId="12747" xr:uid="{EBAAE915-DC18-4DDE-8D8C-CBFC3D0A8BB3}"/>
    <cellStyle name="Valuta 2 3 2 2 2 2 6" xfId="9684" xr:uid="{EA4DA581-E308-47E2-A022-C6F5D27590D7}"/>
    <cellStyle name="Valuta 2 3 2 2 2 3" xfId="1920" xr:uid="{00000000-0005-0000-0000-000044070000}"/>
    <cellStyle name="Valuta 2 3 2 2 2 3 2" xfId="4986" xr:uid="{CB5DCDCE-0048-452C-83CD-BAEAB38FE8C2}"/>
    <cellStyle name="Valuta 2 3 2 2 2 3 2 2" xfId="13923" xr:uid="{A073000B-90AC-41B2-B2C3-FBB970416FC8}"/>
    <cellStyle name="Valuta 2 3 2 2 2 3 3" xfId="10857" xr:uid="{ED7D95FB-FAA0-4D1F-BB2D-7DD9AE6793F8}"/>
    <cellStyle name="Valuta 2 3 2 2 2 4" xfId="1533" xr:uid="{00000000-0005-0000-0000-000045070000}"/>
    <cellStyle name="Valuta 2 3 2 2 2 4 2" xfId="4600" xr:uid="{024658CF-C027-4C3B-8FD7-2D9FEE9FDF55}"/>
    <cellStyle name="Valuta 2 3 2 2 2 4 2 2" xfId="13537" xr:uid="{67AEB9B4-CDF5-4102-89F5-A9361AAA7663}"/>
    <cellStyle name="Valuta 2 3 2 2 2 4 3" xfId="10474" xr:uid="{0AB4BDE4-32F3-496F-8DF5-FFC18F73A076}"/>
    <cellStyle name="Valuta 2 3 2 2 2 5" xfId="1022" xr:uid="{00000000-0005-0000-0000-000046070000}"/>
    <cellStyle name="Valuta 2 3 2 2 2 5 2" xfId="4089" xr:uid="{CA2219B0-4027-4A87-B780-21867B9DD1F6}"/>
    <cellStyle name="Valuta 2 3 2 2 2 5 2 2" xfId="13026" xr:uid="{680A6F54-6E59-4550-B50B-30745E5904AA}"/>
    <cellStyle name="Valuta 2 3 2 2 2 5 3" xfId="9963" xr:uid="{9B384D30-7F59-4625-B13E-C62FC28C4839}"/>
    <cellStyle name="Valuta 2 3 2 2 2 6" xfId="3524" xr:uid="{747EF994-C1ED-41FF-AB84-AC45F967866B}"/>
    <cellStyle name="Valuta 2 3 2 2 2 6 2" xfId="12461" xr:uid="{38CA5542-00F7-4A5D-AD66-4A427D9C840B}"/>
    <cellStyle name="Valuta 2 3 2 2 2 7" xfId="9476" xr:uid="{4663DFB8-27F6-4203-A09A-235F8D611508}"/>
    <cellStyle name="Valuta 2 3 2 2 3" xfId="483" xr:uid="{00000000-0005-0000-0000-000047070000}"/>
    <cellStyle name="Valuta 2 3 2 2 4" xfId="648" xr:uid="{00000000-0005-0000-0000-000048070000}"/>
    <cellStyle name="Valuta 2 3 2 2 4 2" xfId="2007" xr:uid="{00000000-0005-0000-0000-000049070000}"/>
    <cellStyle name="Valuta 2 3 2 2 4 2 2" xfId="5073" xr:uid="{98B340B8-869C-4ADF-B08E-671AEDFC7937}"/>
    <cellStyle name="Valuta 2 3 2 2 4 2 2 2" xfId="14010" xr:uid="{5025F0A2-DF2C-42F7-BC8A-BDD66906D316}"/>
    <cellStyle name="Valuta 2 3 2 2 4 2 3" xfId="10944" xr:uid="{891EC38B-8059-4557-945C-5F88227A9BD5}"/>
    <cellStyle name="Valuta 2 3 2 2 4 3" xfId="1651" xr:uid="{00000000-0005-0000-0000-00004A070000}"/>
    <cellStyle name="Valuta 2 3 2 2 4 3 2" xfId="4718" xr:uid="{F7440F9E-2B91-4A37-8C7C-FC1872E456C6}"/>
    <cellStyle name="Valuta 2 3 2 2 4 3 2 2" xfId="13655" xr:uid="{8BF44509-5440-4296-9314-AE08BD5887F5}"/>
    <cellStyle name="Valuta 2 3 2 2 4 3 3" xfId="10592" xr:uid="{7CEBC776-9C33-412D-B36D-8E842292F993}"/>
    <cellStyle name="Valuta 2 3 2 2 4 4" xfId="1218" xr:uid="{00000000-0005-0000-0000-00004B070000}"/>
    <cellStyle name="Valuta 2 3 2 2 4 4 2" xfId="4285" xr:uid="{300B462D-8995-4E34-A279-BE1615914825}"/>
    <cellStyle name="Valuta 2 3 2 2 4 4 2 2" xfId="13222" xr:uid="{8BC239F0-AD96-4683-BABE-79817C3A334F}"/>
    <cellStyle name="Valuta 2 3 2 2 4 4 3" xfId="10159" xr:uid="{E36C3675-AAE3-46A8-AC43-546A0A098991}"/>
    <cellStyle name="Valuta 2 3 2 2 4 5" xfId="3715" xr:uid="{82767D9C-7628-4F98-9EFC-CF47CF71F5D1}"/>
    <cellStyle name="Valuta 2 3 2 2 4 5 2" xfId="12652" xr:uid="{E0BCE62A-3D12-46C3-80EB-F524A67BD431}"/>
    <cellStyle name="Valuta 2 3 2 2 4 6" xfId="9589" xr:uid="{F382066E-180A-4DAD-A09A-FDCDD5736945}"/>
    <cellStyle name="Valuta 2 3 2 2 5" xfId="1840" xr:uid="{00000000-0005-0000-0000-00004C070000}"/>
    <cellStyle name="Valuta 2 3 2 2 5 2" xfId="4906" xr:uid="{08918A1F-3664-419B-A942-8BF5FE156027}"/>
    <cellStyle name="Valuta 2 3 2 2 5 2 2" xfId="13843" xr:uid="{9EF7F619-6379-484B-895D-13E0CBA007AA}"/>
    <cellStyle name="Valuta 2 3 2 2 5 3" xfId="10777" xr:uid="{7CE69A20-0586-48E1-B875-AB9A4A7F995B}"/>
    <cellStyle name="Valuta 2 3 2 2 6" xfId="1438" xr:uid="{00000000-0005-0000-0000-00004D070000}"/>
    <cellStyle name="Valuta 2 3 2 2 6 2" xfId="4505" xr:uid="{4635B962-DD32-4BAA-9A95-34861A91490C}"/>
    <cellStyle name="Valuta 2 3 2 2 6 2 2" xfId="13442" xr:uid="{285AE5D2-6FBA-47E6-921D-8C6C00AF48D3}"/>
    <cellStyle name="Valuta 2 3 2 2 6 3" xfId="10379" xr:uid="{194DCAEC-6C54-4FE2-973F-790C4EDDE81B}"/>
    <cellStyle name="Valuta 2 3 2 2 7" xfId="926" xr:uid="{00000000-0005-0000-0000-00004E070000}"/>
    <cellStyle name="Valuta 2 3 2 2 7 2" xfId="3993" xr:uid="{7BA88BF3-87F0-4C8E-83AF-9C8137A52CCF}"/>
    <cellStyle name="Valuta 2 3 2 2 7 2 2" xfId="12930" xr:uid="{CBA3050D-2A45-41A1-9281-B054CB596DC4}"/>
    <cellStyle name="Valuta 2 3 2 2 7 3" xfId="9867" xr:uid="{902C4D4B-6F26-4EA5-BCE8-6EB4AD2F029E}"/>
    <cellStyle name="Valuta 2 3 2 2 8" xfId="3429" xr:uid="{EEE5388E-78B9-486A-ACA0-84E8AA31BA14}"/>
    <cellStyle name="Valuta 2 3 2 2 8 2" xfId="12366" xr:uid="{51BC3E27-2A50-4350-86EA-BBE26424A73A}"/>
    <cellStyle name="Valuta 2 3 2 2 9" xfId="9381" xr:uid="{7409FEDB-15FA-46EC-B9BA-F228B0E1FB2F}"/>
    <cellStyle name="Valuta 2 3 2 3" xfId="306" xr:uid="{00000000-0005-0000-0000-00004F070000}"/>
    <cellStyle name="Valuta 2 3 2 3 2" xfId="703" xr:uid="{00000000-0005-0000-0000-000050070000}"/>
    <cellStyle name="Valuta 2 3 2 3 2 2" xfId="2047" xr:uid="{00000000-0005-0000-0000-000051070000}"/>
    <cellStyle name="Valuta 2 3 2 3 2 2 2" xfId="5113" xr:uid="{27378993-488A-43E2-953C-20EB3896ED1D}"/>
    <cellStyle name="Valuta 2 3 2 3 2 2 2 2" xfId="14050" xr:uid="{2BFEEAB3-C8FA-4816-98B0-35132D91180F}"/>
    <cellStyle name="Valuta 2 3 2 3 2 2 3" xfId="10984" xr:uid="{83B1D1C9-6CAC-4155-92AE-AAC160D9BEAB}"/>
    <cellStyle name="Valuta 2 3 2 3 2 3" xfId="1706" xr:uid="{00000000-0005-0000-0000-000052070000}"/>
    <cellStyle name="Valuta 2 3 2 3 2 3 2" xfId="4773" xr:uid="{6914934E-1D8C-4666-8CA0-7283C3AA7D80}"/>
    <cellStyle name="Valuta 2 3 2 3 2 3 2 2" xfId="13710" xr:uid="{CAF122A0-27EA-472B-A14E-3787E69CEF33}"/>
    <cellStyle name="Valuta 2 3 2 3 2 3 3" xfId="10647" xr:uid="{A06B007F-0801-44EA-9018-D374A8BD02C3}"/>
    <cellStyle name="Valuta 2 3 2 3 2 4" xfId="1273" xr:uid="{00000000-0005-0000-0000-000053070000}"/>
    <cellStyle name="Valuta 2 3 2 3 2 4 2" xfId="4340" xr:uid="{5BCEAA15-A4D5-4CF5-BC8F-404B40E922A0}"/>
    <cellStyle name="Valuta 2 3 2 3 2 4 2 2" xfId="13277" xr:uid="{24C7F315-DF0C-49D7-92A5-4B6470E22AA8}"/>
    <cellStyle name="Valuta 2 3 2 3 2 4 3" xfId="10214" xr:uid="{687F10D4-A268-42C3-8B7D-156F32E48FDC}"/>
    <cellStyle name="Valuta 2 3 2 3 2 5" xfId="3770" xr:uid="{587DBBF2-3766-427C-B34B-EF8E17DBC627}"/>
    <cellStyle name="Valuta 2 3 2 3 2 5 2" xfId="12707" xr:uid="{EB04968C-BB60-422C-A013-D24DA1FB27C6}"/>
    <cellStyle name="Valuta 2 3 2 3 2 6" xfId="9644" xr:uid="{77166FFC-9938-4AB3-B78D-32F0D3C0DC43}"/>
    <cellStyle name="Valuta 2 3 2 3 3" xfId="1880" xr:uid="{00000000-0005-0000-0000-000054070000}"/>
    <cellStyle name="Valuta 2 3 2 3 3 2" xfId="4946" xr:uid="{5F0AAAF3-CCF4-4AC3-B493-9FC902095B97}"/>
    <cellStyle name="Valuta 2 3 2 3 3 2 2" xfId="13883" xr:uid="{103AD170-9EC9-4988-B9AE-7805C9B996A4}"/>
    <cellStyle name="Valuta 2 3 2 3 3 3" xfId="10817" xr:uid="{1D39B6D1-1D41-4726-B0FF-0A379D4D8721}"/>
    <cellStyle name="Valuta 2 3 2 3 4" xfId="1493" xr:uid="{00000000-0005-0000-0000-000055070000}"/>
    <cellStyle name="Valuta 2 3 2 3 4 2" xfId="4560" xr:uid="{2AEB06AD-289A-4DB0-813E-6D906AB383F4}"/>
    <cellStyle name="Valuta 2 3 2 3 4 2 2" xfId="13497" xr:uid="{B3103BF5-EC79-465E-825B-59A52140FF62}"/>
    <cellStyle name="Valuta 2 3 2 3 4 3" xfId="10434" xr:uid="{191A1505-3A4F-49FA-8000-5706DE3D79D5}"/>
    <cellStyle name="Valuta 2 3 2 3 5" xfId="982" xr:uid="{00000000-0005-0000-0000-000056070000}"/>
    <cellStyle name="Valuta 2 3 2 3 5 2" xfId="4049" xr:uid="{0377F140-A0EC-4116-8B6C-C0928BF6772F}"/>
    <cellStyle name="Valuta 2 3 2 3 5 2 2" xfId="12986" xr:uid="{68EC614D-FDB8-4DE1-9169-C0CAADEBB133}"/>
    <cellStyle name="Valuta 2 3 2 3 5 3" xfId="9923" xr:uid="{927498E4-8FE8-4ED3-BAA0-55E0D30F47C2}"/>
    <cellStyle name="Valuta 2 3 2 3 6" xfId="3484" xr:uid="{30904292-D279-4980-A211-747067FF12C6}"/>
    <cellStyle name="Valuta 2 3 2 3 6 2" xfId="12421" xr:uid="{A80DCE68-1837-48C8-BC96-31801A47BF33}"/>
    <cellStyle name="Valuta 2 3 2 3 7" xfId="9436" xr:uid="{0A24464F-6C28-444A-9C30-DB0CAEF16663}"/>
    <cellStyle name="Valuta 2 3 2 4" xfId="482" xr:uid="{00000000-0005-0000-0000-000057070000}"/>
    <cellStyle name="Valuta 2 3 2 5" xfId="608" xr:uid="{00000000-0005-0000-0000-000058070000}"/>
    <cellStyle name="Valuta 2 3 2 5 2" xfId="1967" xr:uid="{00000000-0005-0000-0000-000059070000}"/>
    <cellStyle name="Valuta 2 3 2 5 2 2" xfId="5033" xr:uid="{035D54D9-7B8E-4543-AF75-8154659188FA}"/>
    <cellStyle name="Valuta 2 3 2 5 2 2 2" xfId="13970" xr:uid="{48EB527C-D31E-4578-AA85-FA0CB883CD05}"/>
    <cellStyle name="Valuta 2 3 2 5 2 3" xfId="10904" xr:uid="{BCC93990-261A-48AA-99C8-4433618E8A39}"/>
    <cellStyle name="Valuta 2 3 2 5 3" xfId="1611" xr:uid="{00000000-0005-0000-0000-00005A070000}"/>
    <cellStyle name="Valuta 2 3 2 5 3 2" xfId="4678" xr:uid="{A3B6EBBE-AD4C-436B-A026-D977B907FD5D}"/>
    <cellStyle name="Valuta 2 3 2 5 3 2 2" xfId="13615" xr:uid="{FE8C43A0-79A3-4186-BB83-B2701B87DA09}"/>
    <cellStyle name="Valuta 2 3 2 5 3 3" xfId="10552" xr:uid="{A78A3B59-0984-4000-8B2C-2CBEAD2344D0}"/>
    <cellStyle name="Valuta 2 3 2 5 4" xfId="1178" xr:uid="{00000000-0005-0000-0000-00005B070000}"/>
    <cellStyle name="Valuta 2 3 2 5 4 2" xfId="4245" xr:uid="{6C23D84B-FBD3-4B2E-B8AA-65A9C6AD0DD2}"/>
    <cellStyle name="Valuta 2 3 2 5 4 2 2" xfId="13182" xr:uid="{C354788A-E7E9-47D4-8F5B-28A85F75445A}"/>
    <cellStyle name="Valuta 2 3 2 5 4 3" xfId="10119" xr:uid="{E8F24CBC-C5B9-4883-9EBD-163CB0EAAD27}"/>
    <cellStyle name="Valuta 2 3 2 5 5" xfId="3675" xr:uid="{9F58D8A7-2C04-4A6A-8329-DB6896DD5126}"/>
    <cellStyle name="Valuta 2 3 2 5 5 2" xfId="12612" xr:uid="{3AEDB67C-C120-41E7-939B-6E58A94365B0}"/>
    <cellStyle name="Valuta 2 3 2 5 6" xfId="9549" xr:uid="{BB53D567-E505-4854-AE71-2A723E110E7F}"/>
    <cellStyle name="Valuta 2 3 2 6" xfId="1800" xr:uid="{00000000-0005-0000-0000-00005C070000}"/>
    <cellStyle name="Valuta 2 3 2 6 2" xfId="4866" xr:uid="{8D4B91A0-2E82-4A87-A70F-B402A63BB9E5}"/>
    <cellStyle name="Valuta 2 3 2 6 2 2" xfId="13803" xr:uid="{A621DB66-615E-4A2D-92C3-4031A4E063F9}"/>
    <cellStyle name="Valuta 2 3 2 6 3" xfId="10737" xr:uid="{4B3B8DC0-282D-4D49-8EC4-6A5C16179C48}"/>
    <cellStyle name="Valuta 2 3 2 7" xfId="1398" xr:uid="{00000000-0005-0000-0000-00005D070000}"/>
    <cellStyle name="Valuta 2 3 2 7 2" xfId="4465" xr:uid="{500B99FD-3310-418B-9565-4B259C63E581}"/>
    <cellStyle name="Valuta 2 3 2 7 2 2" xfId="13402" xr:uid="{96EB52A3-CBDA-4A00-9E50-082C20529BA8}"/>
    <cellStyle name="Valuta 2 3 2 7 3" xfId="10339" xr:uid="{AA461C95-0D43-48D1-9372-52D0F2970642}"/>
    <cellStyle name="Valuta 2 3 2 8" xfId="885" xr:uid="{00000000-0005-0000-0000-00005E070000}"/>
    <cellStyle name="Valuta 2 3 2 8 2" xfId="3952" xr:uid="{2F090B46-E759-4621-9F99-284C56738151}"/>
    <cellStyle name="Valuta 2 3 2 8 2 2" xfId="12889" xr:uid="{599C6B63-8C43-4609-90E7-CF39BF9322B8}"/>
    <cellStyle name="Valuta 2 3 2 8 3" xfId="9826" xr:uid="{C2AEDAAA-3FC5-41FA-BB05-C528E771FAF9}"/>
    <cellStyle name="Valuta 2 3 2 9" xfId="3388" xr:uid="{B8E49385-7C65-4F6B-8F39-7EC33234140A}"/>
    <cellStyle name="Valuta 2 3 2 9 2" xfId="12325" xr:uid="{987539FB-9F89-485C-AEF4-3E7B93959664}"/>
    <cellStyle name="Valuta 2 3 3" xfId="195" xr:uid="{00000000-0005-0000-0000-00005F070000}"/>
    <cellStyle name="Valuta 2 3 3 10" xfId="9330" xr:uid="{982E4205-BEF4-4723-8F04-580247305B94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79" xr:uid="{00000000-0005-0000-0000-000063070000}"/>
    <cellStyle name="Valuta 2 3 3 2 2 2 2 2" xfId="5145" xr:uid="{CB5267E9-E0D3-44E7-93F6-0102CF43FB3A}"/>
    <cellStyle name="Valuta 2 3 3 2 2 2 2 2 2" xfId="14082" xr:uid="{35095D5B-41ED-4FBE-8EFC-A2F5B8F842BA}"/>
    <cellStyle name="Valuta 2 3 3 2 2 2 2 3" xfId="11016" xr:uid="{26F3B580-AB50-474B-BF1F-AE330C623E07}"/>
    <cellStyle name="Valuta 2 3 3 2 2 2 3" xfId="1738" xr:uid="{00000000-0005-0000-0000-000064070000}"/>
    <cellStyle name="Valuta 2 3 3 2 2 2 3 2" xfId="4805" xr:uid="{8FD56EB6-1375-44BA-A8B2-79E1CB4C7EB7}"/>
    <cellStyle name="Valuta 2 3 3 2 2 2 3 2 2" xfId="13742" xr:uid="{99BAFE73-438B-4821-A4ED-EAEBDFDA6938}"/>
    <cellStyle name="Valuta 2 3 3 2 2 2 3 3" xfId="10679" xr:uid="{D817FBD2-B56C-4FAD-A2F8-7B0CE3B8D670}"/>
    <cellStyle name="Valuta 2 3 3 2 2 2 4" xfId="1305" xr:uid="{00000000-0005-0000-0000-000065070000}"/>
    <cellStyle name="Valuta 2 3 3 2 2 2 4 2" xfId="4372" xr:uid="{0F1AC52A-5378-41DD-8DBD-E3AAB9EFA2F7}"/>
    <cellStyle name="Valuta 2 3 3 2 2 2 4 2 2" xfId="13309" xr:uid="{148DE707-5B13-4A30-A3A6-E8532A5E6E5C}"/>
    <cellStyle name="Valuta 2 3 3 2 2 2 4 3" xfId="10246" xr:uid="{AB34ABFA-664A-4B2A-A683-CEFD1803A1D8}"/>
    <cellStyle name="Valuta 2 3 3 2 2 2 5" xfId="3802" xr:uid="{43DBE22D-005A-4D07-98D6-ED7F7096DDC0}"/>
    <cellStyle name="Valuta 2 3 3 2 2 2 5 2" xfId="12739" xr:uid="{B18917A2-D8E5-4472-81EB-0ADDC8194E52}"/>
    <cellStyle name="Valuta 2 3 3 2 2 2 6" xfId="9676" xr:uid="{0BD2C687-EF5B-41D0-BE2E-F392C6DC47DD}"/>
    <cellStyle name="Valuta 2 3 3 2 2 3" xfId="1912" xr:uid="{00000000-0005-0000-0000-000066070000}"/>
    <cellStyle name="Valuta 2 3 3 2 2 3 2" xfId="4978" xr:uid="{5A59F0D3-DC71-4D23-8BF0-0CDEC4F779EF}"/>
    <cellStyle name="Valuta 2 3 3 2 2 3 2 2" xfId="13915" xr:uid="{B0AEB692-5690-4DAC-A30F-B2477EBD620A}"/>
    <cellStyle name="Valuta 2 3 3 2 2 3 3" xfId="10849" xr:uid="{D6A0CA31-545F-469D-8D73-9333ACF63BFD}"/>
    <cellStyle name="Valuta 2 3 3 2 2 4" xfId="1525" xr:uid="{00000000-0005-0000-0000-000067070000}"/>
    <cellStyle name="Valuta 2 3 3 2 2 4 2" xfId="4592" xr:uid="{DBCF2331-182A-4478-B1B8-3BDBCB252B71}"/>
    <cellStyle name="Valuta 2 3 3 2 2 4 2 2" xfId="13529" xr:uid="{91F097CA-1D5B-4E48-AA31-9820103DB05F}"/>
    <cellStyle name="Valuta 2 3 3 2 2 4 3" xfId="10466" xr:uid="{152E4C21-359A-4927-84DD-2ED9573F1D1C}"/>
    <cellStyle name="Valuta 2 3 3 2 2 5" xfId="1014" xr:uid="{00000000-0005-0000-0000-000068070000}"/>
    <cellStyle name="Valuta 2 3 3 2 2 5 2" xfId="4081" xr:uid="{478D6294-6437-41B4-B86D-A2FFC72FE05F}"/>
    <cellStyle name="Valuta 2 3 3 2 2 5 2 2" xfId="13018" xr:uid="{E8099114-4E71-4423-8BAF-BF42E400D98B}"/>
    <cellStyle name="Valuta 2 3 3 2 2 5 3" xfId="9955" xr:uid="{0039980D-9BCE-4D9F-8429-1DB7957D4407}"/>
    <cellStyle name="Valuta 2 3 3 2 2 6" xfId="3516" xr:uid="{AD893D8B-736C-442E-9C84-B1C50FD8F8F6}"/>
    <cellStyle name="Valuta 2 3 3 2 2 6 2" xfId="12453" xr:uid="{968EB2F2-F8DF-4850-ABD6-ACF94BC09884}"/>
    <cellStyle name="Valuta 2 3 3 2 2 7" xfId="9468" xr:uid="{AD93235A-98DF-455C-B460-94B639A4704B}"/>
    <cellStyle name="Valuta 2 3 3 2 3" xfId="485" xr:uid="{00000000-0005-0000-0000-000069070000}"/>
    <cellStyle name="Valuta 2 3 3 2 4" xfId="640" xr:uid="{00000000-0005-0000-0000-00006A070000}"/>
    <cellStyle name="Valuta 2 3 3 2 4 2" xfId="1999" xr:uid="{00000000-0005-0000-0000-00006B070000}"/>
    <cellStyle name="Valuta 2 3 3 2 4 2 2" xfId="5065" xr:uid="{81E4CCBC-6B11-4A5B-A6BD-4B8D6F7FD7D8}"/>
    <cellStyle name="Valuta 2 3 3 2 4 2 2 2" xfId="14002" xr:uid="{62FA5E02-4865-47CD-A42C-D4678CAEE9CB}"/>
    <cellStyle name="Valuta 2 3 3 2 4 2 3" xfId="10936" xr:uid="{85595D4C-F5AD-41AE-A3DD-A5DB721CA381}"/>
    <cellStyle name="Valuta 2 3 3 2 4 3" xfId="1643" xr:uid="{00000000-0005-0000-0000-00006C070000}"/>
    <cellStyle name="Valuta 2 3 3 2 4 3 2" xfId="4710" xr:uid="{20A0A0D7-7C04-4B20-9F78-28E5E2824E99}"/>
    <cellStyle name="Valuta 2 3 3 2 4 3 2 2" xfId="13647" xr:uid="{E77321F8-97AE-46EF-A2EA-BB0B8A16C75E}"/>
    <cellStyle name="Valuta 2 3 3 2 4 3 3" xfId="10584" xr:uid="{29E535A0-B226-4E1D-9784-469A50B1162F}"/>
    <cellStyle name="Valuta 2 3 3 2 4 4" xfId="1210" xr:uid="{00000000-0005-0000-0000-00006D070000}"/>
    <cellStyle name="Valuta 2 3 3 2 4 4 2" xfId="4277" xr:uid="{EC87E750-8CEB-426C-B6F3-9F7615EB9F7F}"/>
    <cellStyle name="Valuta 2 3 3 2 4 4 2 2" xfId="13214" xr:uid="{05E07553-289B-4F5F-BEAC-F67BF587BA8B}"/>
    <cellStyle name="Valuta 2 3 3 2 4 4 3" xfId="10151" xr:uid="{34BA7C4D-3FC0-484C-AFF6-FFFDCF5AED6E}"/>
    <cellStyle name="Valuta 2 3 3 2 4 5" xfId="3707" xr:uid="{D089E27C-3B80-49EC-B4D2-60A70C8FF569}"/>
    <cellStyle name="Valuta 2 3 3 2 4 5 2" xfId="12644" xr:uid="{E1F66C0C-A948-47D0-B4DA-409502C0D926}"/>
    <cellStyle name="Valuta 2 3 3 2 4 6" xfId="9581" xr:uid="{50018F54-9D34-4CF1-8F7A-5B0363527897}"/>
    <cellStyle name="Valuta 2 3 3 2 5" xfId="1832" xr:uid="{00000000-0005-0000-0000-00006E070000}"/>
    <cellStyle name="Valuta 2 3 3 2 5 2" xfId="4898" xr:uid="{52492641-E5CE-42CF-9DA3-20928715D9C0}"/>
    <cellStyle name="Valuta 2 3 3 2 5 2 2" xfId="13835" xr:uid="{08753C92-481B-4478-8703-F3E83731EE37}"/>
    <cellStyle name="Valuta 2 3 3 2 5 3" xfId="10769" xr:uid="{50E4A07B-6EA1-450F-A949-A5A2C11784B5}"/>
    <cellStyle name="Valuta 2 3 3 2 6" xfId="1430" xr:uid="{00000000-0005-0000-0000-00006F070000}"/>
    <cellStyle name="Valuta 2 3 3 2 6 2" xfId="4497" xr:uid="{6A440F5C-B954-409C-ABDF-1B17500F9234}"/>
    <cellStyle name="Valuta 2 3 3 2 6 2 2" xfId="13434" xr:uid="{B47C253C-A168-4E8B-9070-4A1BE08FDA4E}"/>
    <cellStyle name="Valuta 2 3 3 2 6 3" xfId="10371" xr:uid="{FEEDB4B8-B0AF-4409-B24E-BD84728AEF57}"/>
    <cellStyle name="Valuta 2 3 3 2 7" xfId="918" xr:uid="{00000000-0005-0000-0000-000070070000}"/>
    <cellStyle name="Valuta 2 3 3 2 7 2" xfId="3985" xr:uid="{250DB11B-2A88-4EC7-8817-38B88F6A095B}"/>
    <cellStyle name="Valuta 2 3 3 2 7 2 2" xfId="12922" xr:uid="{CB86BFDA-0A0B-40C8-AF46-6308CC47C820}"/>
    <cellStyle name="Valuta 2 3 3 2 7 3" xfId="9859" xr:uid="{F29E7B49-ECDF-488E-871F-16ACF81F728D}"/>
    <cellStyle name="Valuta 2 3 3 2 8" xfId="3421" xr:uid="{0E1876C3-9860-4D0A-A1D1-E00ED9C13D65}"/>
    <cellStyle name="Valuta 2 3 3 2 8 2" xfId="12358" xr:uid="{6F4B9310-EF96-4715-9F67-E03C717D2BDC}"/>
    <cellStyle name="Valuta 2 3 3 2 9" xfId="9373" xr:uid="{88F55CF3-F163-4405-A1BF-B52B6D25F526}"/>
    <cellStyle name="Valuta 2 3 3 3" xfId="293" xr:uid="{00000000-0005-0000-0000-000071070000}"/>
    <cellStyle name="Valuta 2 3 3 3 2" xfId="690" xr:uid="{00000000-0005-0000-0000-000072070000}"/>
    <cellStyle name="Valuta 2 3 3 3 2 2" xfId="2039" xr:uid="{00000000-0005-0000-0000-000073070000}"/>
    <cellStyle name="Valuta 2 3 3 3 2 2 2" xfId="5105" xr:uid="{23DCFE8E-D761-418D-9C80-D0CFCE660154}"/>
    <cellStyle name="Valuta 2 3 3 3 2 2 2 2" xfId="14042" xr:uid="{88D87AF6-2F1F-4FB4-AF23-27E51AF5E994}"/>
    <cellStyle name="Valuta 2 3 3 3 2 2 3" xfId="10976" xr:uid="{AFF21FC9-83E7-4D62-8BF2-03E7512CDA2B}"/>
    <cellStyle name="Valuta 2 3 3 3 2 3" xfId="1693" xr:uid="{00000000-0005-0000-0000-000074070000}"/>
    <cellStyle name="Valuta 2 3 3 3 2 3 2" xfId="4760" xr:uid="{052AD421-8CF3-445C-8BE7-72B381792C4E}"/>
    <cellStyle name="Valuta 2 3 3 3 2 3 2 2" xfId="13697" xr:uid="{2C322C33-0EDB-4EB8-BA1A-A4F634B4D35A}"/>
    <cellStyle name="Valuta 2 3 3 3 2 3 3" xfId="10634" xr:uid="{0D58D2F6-5499-4BD7-9252-33FD14237F8E}"/>
    <cellStyle name="Valuta 2 3 3 3 2 4" xfId="1260" xr:uid="{00000000-0005-0000-0000-000075070000}"/>
    <cellStyle name="Valuta 2 3 3 3 2 4 2" xfId="4327" xr:uid="{30DD4B12-51F9-4C4E-B55C-788FD040741C}"/>
    <cellStyle name="Valuta 2 3 3 3 2 4 2 2" xfId="13264" xr:uid="{DF3E2B76-6326-4771-9BC4-CB39A39AA40E}"/>
    <cellStyle name="Valuta 2 3 3 3 2 4 3" xfId="10201" xr:uid="{30CEE5FA-31A9-416A-805B-437BAF1BD123}"/>
    <cellStyle name="Valuta 2 3 3 3 2 5" xfId="3757" xr:uid="{11F2DEF1-D5F7-4A4D-A064-557CECEEA4F3}"/>
    <cellStyle name="Valuta 2 3 3 3 2 5 2" xfId="12694" xr:uid="{C421A724-9685-42F2-B2B9-1800EF56E083}"/>
    <cellStyle name="Valuta 2 3 3 3 2 6" xfId="9631" xr:uid="{8BB74A40-AAAF-43B8-8C50-576CF4816957}"/>
    <cellStyle name="Valuta 2 3 3 3 3" xfId="1872" xr:uid="{00000000-0005-0000-0000-000076070000}"/>
    <cellStyle name="Valuta 2 3 3 3 3 2" xfId="4938" xr:uid="{C5CAADBD-8F8D-4B2E-8333-1B672702F9F6}"/>
    <cellStyle name="Valuta 2 3 3 3 3 2 2" xfId="13875" xr:uid="{99C9F46B-23B6-4809-A25D-429ADEF5BD5E}"/>
    <cellStyle name="Valuta 2 3 3 3 3 3" xfId="10809" xr:uid="{C9489729-F87C-47B2-BACA-4235B1E3C1F7}"/>
    <cellStyle name="Valuta 2 3 3 3 4" xfId="1480" xr:uid="{00000000-0005-0000-0000-000077070000}"/>
    <cellStyle name="Valuta 2 3 3 3 4 2" xfId="4547" xr:uid="{1D63417E-42CC-4685-A407-EA28F7165A7C}"/>
    <cellStyle name="Valuta 2 3 3 3 4 2 2" xfId="13484" xr:uid="{9C851D4E-1780-4094-8B2A-23CD2EB0A5DE}"/>
    <cellStyle name="Valuta 2 3 3 3 4 3" xfId="10421" xr:uid="{15BD737D-65A0-4EF9-9356-4DF2BF75DFAF}"/>
    <cellStyle name="Valuta 2 3 3 3 5" xfId="969" xr:uid="{00000000-0005-0000-0000-000078070000}"/>
    <cellStyle name="Valuta 2 3 3 3 5 2" xfId="4036" xr:uid="{0C76C185-6D91-4EE8-8ED2-BC8EBABB8107}"/>
    <cellStyle name="Valuta 2 3 3 3 5 2 2" xfId="12973" xr:uid="{98506CBE-F023-4EBE-8C9F-3C51D0E926DF}"/>
    <cellStyle name="Valuta 2 3 3 3 5 3" xfId="9910" xr:uid="{89A4089C-77D8-4733-AEAF-5E733BE799DA}"/>
    <cellStyle name="Valuta 2 3 3 3 6" xfId="3471" xr:uid="{82542393-03C3-4BF4-B15E-89B878E1E212}"/>
    <cellStyle name="Valuta 2 3 3 3 6 2" xfId="12408" xr:uid="{B89D5F42-9B84-4AE5-AA04-90A3D52E6AB5}"/>
    <cellStyle name="Valuta 2 3 3 3 7" xfId="9423" xr:uid="{61142DF6-DE94-4C68-95F0-1E15442E5914}"/>
    <cellStyle name="Valuta 2 3 3 4" xfId="484" xr:uid="{00000000-0005-0000-0000-000079070000}"/>
    <cellStyle name="Valuta 2 3 3 5" xfId="598" xr:uid="{00000000-0005-0000-0000-00007A070000}"/>
    <cellStyle name="Valuta 2 3 3 5 2" xfId="1959" xr:uid="{00000000-0005-0000-0000-00007B070000}"/>
    <cellStyle name="Valuta 2 3 3 5 2 2" xfId="5025" xr:uid="{F029BFA9-CC73-45B6-B820-D6604EC873E3}"/>
    <cellStyle name="Valuta 2 3 3 5 2 2 2" xfId="13962" xr:uid="{AC73CBDC-F71A-43C6-900C-F143D8DC9775}"/>
    <cellStyle name="Valuta 2 3 3 5 2 3" xfId="10896" xr:uid="{2619FF79-9FAA-4CFC-9647-3D66AC938FD3}"/>
    <cellStyle name="Valuta 2 3 3 5 3" xfId="1601" xr:uid="{00000000-0005-0000-0000-00007C070000}"/>
    <cellStyle name="Valuta 2 3 3 5 3 2" xfId="4668" xr:uid="{D85D83E1-039B-449C-9193-70DBC5BCCF09}"/>
    <cellStyle name="Valuta 2 3 3 5 3 2 2" xfId="13605" xr:uid="{1788A99A-3921-48A8-B042-73FD159585D3}"/>
    <cellStyle name="Valuta 2 3 3 5 3 3" xfId="10542" xr:uid="{832DD8E7-2964-4291-A7A3-84988B9C06D0}"/>
    <cellStyle name="Valuta 2 3 3 5 4" xfId="1168" xr:uid="{00000000-0005-0000-0000-00007D070000}"/>
    <cellStyle name="Valuta 2 3 3 5 4 2" xfId="4235" xr:uid="{4B504EEB-C328-4C37-80D8-337A6AD7D351}"/>
    <cellStyle name="Valuta 2 3 3 5 4 2 2" xfId="13172" xr:uid="{012B7D11-3D9C-48DF-BF0C-04B7A2BF01A6}"/>
    <cellStyle name="Valuta 2 3 3 5 4 3" xfId="10109" xr:uid="{65EEDAC2-E00E-4186-8E69-9DF58235EA93}"/>
    <cellStyle name="Valuta 2 3 3 5 5" xfId="3665" xr:uid="{9B076AEC-BDA4-4CA7-A825-B934C35B036E}"/>
    <cellStyle name="Valuta 2 3 3 5 5 2" xfId="12602" xr:uid="{BA7DFC99-080B-4D92-8B63-07E5012B653D}"/>
    <cellStyle name="Valuta 2 3 3 5 6" xfId="9539" xr:uid="{BBA8D803-E0B8-477A-90E5-B7DA257F823F}"/>
    <cellStyle name="Valuta 2 3 3 6" xfId="1792" xr:uid="{00000000-0005-0000-0000-00007E070000}"/>
    <cellStyle name="Valuta 2 3 3 6 2" xfId="4858" xr:uid="{BDA84FCC-2399-4A18-9D34-911F45AB82DC}"/>
    <cellStyle name="Valuta 2 3 3 6 2 2" xfId="13795" xr:uid="{D955261B-34D3-4898-A021-B0813AF3FBEE}"/>
    <cellStyle name="Valuta 2 3 3 6 3" xfId="10729" xr:uid="{F57FB341-031A-42F0-9015-7ABBBA7B8E38}"/>
    <cellStyle name="Valuta 2 3 3 7" xfId="1386" xr:uid="{00000000-0005-0000-0000-00007F070000}"/>
    <cellStyle name="Valuta 2 3 3 7 2" xfId="4453" xr:uid="{BB56E44D-D627-4237-8BEB-4490D6AD5C87}"/>
    <cellStyle name="Valuta 2 3 3 7 2 2" xfId="13390" xr:uid="{642167D3-D10A-4F64-8DCC-77DA4AD45AB1}"/>
    <cellStyle name="Valuta 2 3 3 7 3" xfId="10327" xr:uid="{7A981B69-1718-4334-A8C5-3E0879828656}"/>
    <cellStyle name="Valuta 2 3 3 8" xfId="872" xr:uid="{00000000-0005-0000-0000-000080070000}"/>
    <cellStyle name="Valuta 2 3 3 8 2" xfId="3939" xr:uid="{B965B404-2FF2-4FD9-AC5B-E908663426E1}"/>
    <cellStyle name="Valuta 2 3 3 8 2 2" xfId="12876" xr:uid="{0FFBF24E-74BF-4BCE-A623-22FA7BBF2785}"/>
    <cellStyle name="Valuta 2 3 3 8 3" xfId="9813" xr:uid="{5AD19139-2E39-4EC1-A02F-B75B9F783B27}"/>
    <cellStyle name="Valuta 2 3 3 9" xfId="3377" xr:uid="{959D0CA2-F324-400B-A5B0-8EC6B9582BD4}"/>
    <cellStyle name="Valuta 2 3 3 9 2" xfId="12314" xr:uid="{B41C1D61-B096-4E6A-802F-A6E189C2C3E4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3" xr:uid="{00000000-0005-0000-0000-000084070000}"/>
    <cellStyle name="Valuta 2 3 4 2 2 2 2" xfId="5129" xr:uid="{CEE84199-B4FE-4A9D-9036-88E7026EDF00}"/>
    <cellStyle name="Valuta 2 3 4 2 2 2 2 2" xfId="14066" xr:uid="{D9B1144B-9EC9-46F6-AF93-298BCB89CA9D}"/>
    <cellStyle name="Valuta 2 3 4 2 2 2 3" xfId="11000" xr:uid="{479AD96D-113B-4955-993E-39F480ECFC19}"/>
    <cellStyle name="Valuta 2 3 4 2 2 3" xfId="1722" xr:uid="{00000000-0005-0000-0000-000085070000}"/>
    <cellStyle name="Valuta 2 3 4 2 2 3 2" xfId="4789" xr:uid="{5431ABCE-13CA-4F94-B618-44FCAEBF6668}"/>
    <cellStyle name="Valuta 2 3 4 2 2 3 2 2" xfId="13726" xr:uid="{DBFE50C6-2E8C-4B55-AD70-D53ED36715C3}"/>
    <cellStyle name="Valuta 2 3 4 2 2 3 3" xfId="10663" xr:uid="{CE9A6279-DAEB-4A06-AD92-F81CFE1E165D}"/>
    <cellStyle name="Valuta 2 3 4 2 2 4" xfId="1289" xr:uid="{00000000-0005-0000-0000-000086070000}"/>
    <cellStyle name="Valuta 2 3 4 2 2 4 2" xfId="4356" xr:uid="{1FC72579-8C17-408E-9A7C-8838AF64BCFB}"/>
    <cellStyle name="Valuta 2 3 4 2 2 4 2 2" xfId="13293" xr:uid="{D875BFF4-C328-44BE-B9C4-1B0EE05F63AF}"/>
    <cellStyle name="Valuta 2 3 4 2 2 4 3" xfId="10230" xr:uid="{DCC18CC1-49CD-40B9-8FCC-79EBEA3720DA}"/>
    <cellStyle name="Valuta 2 3 4 2 2 5" xfId="3786" xr:uid="{F0C5970A-BA1E-477A-8626-5F9F7846FA65}"/>
    <cellStyle name="Valuta 2 3 4 2 2 5 2" xfId="12723" xr:uid="{690A2F7D-214C-4F5E-B734-0FA17308091E}"/>
    <cellStyle name="Valuta 2 3 4 2 2 6" xfId="9660" xr:uid="{B637EEFA-8D17-4990-8553-824CD9452B1E}"/>
    <cellStyle name="Valuta 2 3 4 2 3" xfId="1896" xr:uid="{00000000-0005-0000-0000-000087070000}"/>
    <cellStyle name="Valuta 2 3 4 2 3 2" xfId="4962" xr:uid="{C43769D0-57EE-46ED-9CCE-FEEFBC43ACE5}"/>
    <cellStyle name="Valuta 2 3 4 2 3 2 2" xfId="13899" xr:uid="{CB90C8B1-061E-4257-A6C3-3104B87FA431}"/>
    <cellStyle name="Valuta 2 3 4 2 3 3" xfId="10833" xr:uid="{DDD92B4A-2C74-4585-A036-B7A2F27F02F4}"/>
    <cellStyle name="Valuta 2 3 4 2 4" xfId="1509" xr:uid="{00000000-0005-0000-0000-000088070000}"/>
    <cellStyle name="Valuta 2 3 4 2 4 2" xfId="4576" xr:uid="{D01B0944-AED4-4817-9335-CFF0A738871C}"/>
    <cellStyle name="Valuta 2 3 4 2 4 2 2" xfId="13513" xr:uid="{BE649743-4AF9-4D61-9AC9-52D4B17B6EFC}"/>
    <cellStyle name="Valuta 2 3 4 2 4 3" xfId="10450" xr:uid="{0E7114C1-4487-4223-A1D7-EFE499A0E8A3}"/>
    <cellStyle name="Valuta 2 3 4 2 5" xfId="998" xr:uid="{00000000-0005-0000-0000-000089070000}"/>
    <cellStyle name="Valuta 2 3 4 2 5 2" xfId="4065" xr:uid="{A4923075-6F7A-4D10-AE4B-F22C70913F49}"/>
    <cellStyle name="Valuta 2 3 4 2 5 2 2" xfId="13002" xr:uid="{05099CBC-E496-4C4A-AED7-A59E13B14358}"/>
    <cellStyle name="Valuta 2 3 4 2 5 3" xfId="9939" xr:uid="{1BDE7D75-62F1-45C3-B2FA-B36D2EE83118}"/>
    <cellStyle name="Valuta 2 3 4 2 6" xfId="3500" xr:uid="{B24A8D27-7CCD-4EF0-87CB-DE00C7BCB48B}"/>
    <cellStyle name="Valuta 2 3 4 2 6 2" xfId="12437" xr:uid="{8FFF1A2C-2F11-4E19-9E34-FEE698F89B74}"/>
    <cellStyle name="Valuta 2 3 4 2 7" xfId="9452" xr:uid="{A3AB4B06-6D63-4F9A-955C-51C623954739}"/>
    <cellStyle name="Valuta 2 3 4 3" xfId="486" xr:uid="{00000000-0005-0000-0000-00008A070000}"/>
    <cellStyle name="Valuta 2 3 4 4" xfId="624" xr:uid="{00000000-0005-0000-0000-00008B070000}"/>
    <cellStyle name="Valuta 2 3 4 4 2" xfId="1983" xr:uid="{00000000-0005-0000-0000-00008C070000}"/>
    <cellStyle name="Valuta 2 3 4 4 2 2" xfId="5049" xr:uid="{B03B6A4A-238E-4375-BA23-CAF76E079A5E}"/>
    <cellStyle name="Valuta 2 3 4 4 2 2 2" xfId="13986" xr:uid="{4E640CF7-54BC-44D7-993F-DE739FC41E54}"/>
    <cellStyle name="Valuta 2 3 4 4 2 3" xfId="10920" xr:uid="{E3E12789-280C-428F-AFBD-60D2D8EF123A}"/>
    <cellStyle name="Valuta 2 3 4 4 3" xfId="1627" xr:uid="{00000000-0005-0000-0000-00008D070000}"/>
    <cellStyle name="Valuta 2 3 4 4 3 2" xfId="4694" xr:uid="{EC3194A9-65AD-41EF-AE45-7AE762532CD3}"/>
    <cellStyle name="Valuta 2 3 4 4 3 2 2" xfId="13631" xr:uid="{DED7A682-42B5-41FF-AEB3-31CC5F9895F8}"/>
    <cellStyle name="Valuta 2 3 4 4 3 3" xfId="10568" xr:uid="{50C6104B-64D9-45CB-95F8-F00C0C4D0765}"/>
    <cellStyle name="Valuta 2 3 4 4 4" xfId="1194" xr:uid="{00000000-0005-0000-0000-00008E070000}"/>
    <cellStyle name="Valuta 2 3 4 4 4 2" xfId="4261" xr:uid="{5A2F3D67-3B31-420D-A422-F7F11333460F}"/>
    <cellStyle name="Valuta 2 3 4 4 4 2 2" xfId="13198" xr:uid="{430F7211-9978-4612-9566-23E3C507E225}"/>
    <cellStyle name="Valuta 2 3 4 4 4 3" xfId="10135" xr:uid="{B8E03EE5-7CBA-48FE-8BF3-67E0F4A2974B}"/>
    <cellStyle name="Valuta 2 3 4 4 5" xfId="3691" xr:uid="{4A16AE2C-21E0-4F8D-ACC2-D0DCA4ADFABE}"/>
    <cellStyle name="Valuta 2 3 4 4 5 2" xfId="12628" xr:uid="{94A779B6-2D9D-4FA5-BDFD-6D629C3A82FB}"/>
    <cellStyle name="Valuta 2 3 4 4 6" xfId="9565" xr:uid="{73320412-17B6-42A5-9C1B-AD405E7412AB}"/>
    <cellStyle name="Valuta 2 3 4 5" xfId="1816" xr:uid="{00000000-0005-0000-0000-00008F070000}"/>
    <cellStyle name="Valuta 2 3 4 5 2" xfId="4882" xr:uid="{5389B4A9-88A6-43E8-92AC-6D49DF4FBCCC}"/>
    <cellStyle name="Valuta 2 3 4 5 2 2" xfId="13819" xr:uid="{0D2658C2-1D3B-4036-973A-93A465FADEF7}"/>
    <cellStyle name="Valuta 2 3 4 5 3" xfId="10753" xr:uid="{B4602A89-7C2C-42E8-969F-33EF9B5EBDAF}"/>
    <cellStyle name="Valuta 2 3 4 6" xfId="1414" xr:uid="{00000000-0005-0000-0000-000090070000}"/>
    <cellStyle name="Valuta 2 3 4 6 2" xfId="4481" xr:uid="{B3951745-236B-4C9C-9581-D9639666D724}"/>
    <cellStyle name="Valuta 2 3 4 6 2 2" xfId="13418" xr:uid="{5DD2F87C-4ABF-45AD-BAF7-295D1EE62AF2}"/>
    <cellStyle name="Valuta 2 3 4 6 3" xfId="10355" xr:uid="{25492756-77FF-4193-BD19-696069007343}"/>
    <cellStyle name="Valuta 2 3 4 7" xfId="902" xr:uid="{00000000-0005-0000-0000-000091070000}"/>
    <cellStyle name="Valuta 2 3 4 7 2" xfId="3969" xr:uid="{D5075F23-0AB0-4F8B-B2EC-C23231529EFC}"/>
    <cellStyle name="Valuta 2 3 4 7 2 2" xfId="12906" xr:uid="{7E2CB3B1-B75B-4FA5-9D5E-15F64843C657}"/>
    <cellStyle name="Valuta 2 3 4 7 3" xfId="9843" xr:uid="{16CDAF5B-5896-44A0-8359-5CA4940BB627}"/>
    <cellStyle name="Valuta 2 3 4 8" xfId="3405" xr:uid="{DA154EA8-7288-40BB-8A62-66DF8EC06BD9}"/>
    <cellStyle name="Valuta 2 3 4 8 2" xfId="12342" xr:uid="{DC5B21B2-8DD2-455B-A2F1-91F8AD8B7D62}"/>
    <cellStyle name="Valuta 2 3 4 9" xfId="9357" xr:uid="{FB1D9ADB-3221-4227-BF7A-F136B835E7C9}"/>
    <cellStyle name="Valuta 2 3 5" xfId="277" xr:uid="{00000000-0005-0000-0000-000092070000}"/>
    <cellStyle name="Valuta 2 3 5 2" xfId="674" xr:uid="{00000000-0005-0000-0000-000093070000}"/>
    <cellStyle name="Valuta 2 3 5 2 2" xfId="2023" xr:uid="{00000000-0005-0000-0000-000094070000}"/>
    <cellStyle name="Valuta 2 3 5 2 2 2" xfId="5089" xr:uid="{0753C865-C3A3-4C36-91A6-F3C6CA8EAA3A}"/>
    <cellStyle name="Valuta 2 3 5 2 2 2 2" xfId="14026" xr:uid="{F88972D7-32C4-4684-8DB6-74FBE7354317}"/>
    <cellStyle name="Valuta 2 3 5 2 2 3" xfId="10960" xr:uid="{AF8392DD-5AD2-4BFC-BB95-61A256927957}"/>
    <cellStyle name="Valuta 2 3 5 2 3" xfId="1677" xr:uid="{00000000-0005-0000-0000-000095070000}"/>
    <cellStyle name="Valuta 2 3 5 2 3 2" xfId="4744" xr:uid="{1BB5266D-C654-4EB5-9E98-EA22FF01D99F}"/>
    <cellStyle name="Valuta 2 3 5 2 3 2 2" xfId="13681" xr:uid="{21049F51-979B-42B2-91C9-8A9D250BCC83}"/>
    <cellStyle name="Valuta 2 3 5 2 3 3" xfId="10618" xr:uid="{6EFD4B00-B0E3-4153-A9CC-555A97D8F971}"/>
    <cellStyle name="Valuta 2 3 5 2 4" xfId="1244" xr:uid="{00000000-0005-0000-0000-000096070000}"/>
    <cellStyle name="Valuta 2 3 5 2 4 2" xfId="4311" xr:uid="{5C2576A3-E776-4F5D-AE06-029AB32A4582}"/>
    <cellStyle name="Valuta 2 3 5 2 4 2 2" xfId="13248" xr:uid="{124B8E55-4AC7-4E73-8953-5193B6E2D444}"/>
    <cellStyle name="Valuta 2 3 5 2 4 3" xfId="10185" xr:uid="{2D0B2A84-0CFB-407B-80F1-0BAB6D2F8A32}"/>
    <cellStyle name="Valuta 2 3 5 2 5" xfId="3741" xr:uid="{C4F34011-E6FE-4574-939B-4F117B82F917}"/>
    <cellStyle name="Valuta 2 3 5 2 5 2" xfId="12678" xr:uid="{830FA3CF-7317-4A6C-9AC6-8A393573D35F}"/>
    <cellStyle name="Valuta 2 3 5 2 6" xfId="9615" xr:uid="{7855BDA0-83C6-4530-A4A0-4F54C1B3A5EB}"/>
    <cellStyle name="Valuta 2 3 5 3" xfId="1856" xr:uid="{00000000-0005-0000-0000-000097070000}"/>
    <cellStyle name="Valuta 2 3 5 3 2" xfId="4922" xr:uid="{47949CCF-C570-4B5E-B36A-A694BCF8E385}"/>
    <cellStyle name="Valuta 2 3 5 3 2 2" xfId="13859" xr:uid="{624FA4A0-2B70-480A-A1F6-A96BA99D7FCA}"/>
    <cellStyle name="Valuta 2 3 5 3 3" xfId="10793" xr:uid="{6C35BAC0-85B6-40C1-9055-69A09EE5079D}"/>
    <cellStyle name="Valuta 2 3 5 4" xfId="1464" xr:uid="{00000000-0005-0000-0000-000098070000}"/>
    <cellStyle name="Valuta 2 3 5 4 2" xfId="4531" xr:uid="{6186870A-8489-4053-BEBA-7FB1D7D72A53}"/>
    <cellStyle name="Valuta 2 3 5 4 2 2" xfId="13468" xr:uid="{E53D31F1-2370-4B71-A5D8-6AC91298E441}"/>
    <cellStyle name="Valuta 2 3 5 4 3" xfId="10405" xr:uid="{F048AA8D-DCF0-4FAA-AC64-68A4FB2BFCF6}"/>
    <cellStyle name="Valuta 2 3 5 5" xfId="953" xr:uid="{00000000-0005-0000-0000-000099070000}"/>
    <cellStyle name="Valuta 2 3 5 5 2" xfId="4020" xr:uid="{2897AB2D-7144-4FF0-A775-E4B24DF0154B}"/>
    <cellStyle name="Valuta 2 3 5 5 2 2" xfId="12957" xr:uid="{D83FDC38-C607-4C16-B842-E06965E9A328}"/>
    <cellStyle name="Valuta 2 3 5 5 3" xfId="9894" xr:uid="{C189D124-A0AD-4A19-892F-AF94494B9A8A}"/>
    <cellStyle name="Valuta 2 3 5 6" xfId="3455" xr:uid="{6F11A4D0-5F8D-4C34-9414-3BEA9F3505B0}"/>
    <cellStyle name="Valuta 2 3 5 6 2" xfId="12392" xr:uid="{D27ADC56-9FB4-4D60-8A4A-05E6A53A2EC8}"/>
    <cellStyle name="Valuta 2 3 5 7" xfId="9407" xr:uid="{65C572B0-DFD9-4F42-B3F0-CAF4F556420C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3" xr:uid="{00000000-0005-0000-0000-00009D070000}"/>
    <cellStyle name="Valuta 2 3 7 2 2 2" xfId="5009" xr:uid="{DC63C241-60EB-4132-8885-839B034921FC}"/>
    <cellStyle name="Valuta 2 3 7 2 2 2 2" xfId="13946" xr:uid="{1DCD34CD-0EB3-4229-9525-217F10433137}"/>
    <cellStyle name="Valuta 2 3 7 2 2 3" xfId="10880" xr:uid="{11164FE7-062C-4250-9242-18767E46D190}"/>
    <cellStyle name="Valuta 2 3 7 2 3" xfId="1585" xr:uid="{00000000-0005-0000-0000-00009E070000}"/>
    <cellStyle name="Valuta 2 3 7 2 3 2" xfId="4652" xr:uid="{394B2D4F-F456-4BF1-8817-0551431A23BA}"/>
    <cellStyle name="Valuta 2 3 7 2 3 2 2" xfId="13589" xr:uid="{763C0056-29C0-40C1-9398-611F609F19F1}"/>
    <cellStyle name="Valuta 2 3 7 2 3 3" xfId="10526" xr:uid="{EEBD70FE-3840-46F9-B275-48CE1A235F91}"/>
    <cellStyle name="Valuta 2 3 7 2 4" xfId="1152" xr:uid="{00000000-0005-0000-0000-00009F070000}"/>
    <cellStyle name="Valuta 2 3 7 2 4 2" xfId="4219" xr:uid="{B3AACA7C-6E31-4619-AA3A-AC9486D9EF4D}"/>
    <cellStyle name="Valuta 2 3 7 2 4 2 2" xfId="13156" xr:uid="{5A36B5E6-79DF-4EDC-870C-1DCD11455F22}"/>
    <cellStyle name="Valuta 2 3 7 2 4 3" xfId="10093" xr:uid="{8F2EE1FE-7F00-4501-842B-A4F69CE9C577}"/>
    <cellStyle name="Valuta 2 3 7 2 5" xfId="3649" xr:uid="{229D9FD8-8584-43F1-AFF8-2E8826F28961}"/>
    <cellStyle name="Valuta 2 3 7 2 5 2" xfId="12586" xr:uid="{214DA096-EFFB-4BD8-8E98-E5CEFD294FA0}"/>
    <cellStyle name="Valuta 2 3 7 2 6" xfId="9523" xr:uid="{4D00CE91-BAB9-41EF-9A15-1C9817B4EE8C}"/>
    <cellStyle name="Valuta 2 3 7 3" xfId="1776" xr:uid="{00000000-0005-0000-0000-0000A0070000}"/>
    <cellStyle name="Valuta 2 3 7 3 2" xfId="4842" xr:uid="{4B1F8BA0-A54A-471B-A5FC-130CB405FF25}"/>
    <cellStyle name="Valuta 2 3 7 3 2 2" xfId="13779" xr:uid="{2ECBF0E6-5D21-42FC-A466-FCC4A66FBA32}"/>
    <cellStyle name="Valuta 2 3 7 3 3" xfId="10713" xr:uid="{A5C5B73A-981F-4F69-8872-3AE40E58394E}"/>
    <cellStyle name="Valuta 2 3 7 4" xfId="1370" xr:uid="{00000000-0005-0000-0000-0000A1070000}"/>
    <cellStyle name="Valuta 2 3 7 4 2" xfId="4437" xr:uid="{F449852D-617D-44DA-9A75-79B477521E6E}"/>
    <cellStyle name="Valuta 2 3 7 4 2 2" xfId="13374" xr:uid="{E3EDFBC7-2D19-4A35-A05C-854E8F74C7D9}"/>
    <cellStyle name="Valuta 2 3 7 4 3" xfId="10311" xr:uid="{5C3119A0-92F0-410A-A772-699827902C3E}"/>
    <cellStyle name="Valuta 2 3 7 5" xfId="856" xr:uid="{00000000-0005-0000-0000-0000A2070000}"/>
    <cellStyle name="Valuta 2 3 7 5 2" xfId="3923" xr:uid="{9A70053A-04E6-4287-9FD5-10F9EBD16056}"/>
    <cellStyle name="Valuta 2 3 7 5 2 2" xfId="12860" xr:uid="{2533BF1B-0A0E-4D14-A11A-83312E4CCABE}"/>
    <cellStyle name="Valuta 2 3 7 5 3" xfId="9797" xr:uid="{2F1D429C-13DF-4878-B361-2C8C1E06712F}"/>
    <cellStyle name="Valuta 2 3 7 6" xfId="3361" xr:uid="{4B0B56E0-52A5-4BF2-AE84-CEE768923003}"/>
    <cellStyle name="Valuta 2 3 7 6 2" xfId="12298" xr:uid="{D120BA14-0A12-4E5A-89D8-7DD0342525C7}"/>
    <cellStyle name="Valuta 2 3 7 7" xfId="9314" xr:uid="{8A441574-A079-49B1-8999-E9D89685F784}"/>
    <cellStyle name="Valuta 2 3 8" xfId="572" xr:uid="{00000000-0005-0000-0000-0000A3070000}"/>
    <cellStyle name="Valuta 2 3 8 2" xfId="1935" xr:uid="{00000000-0005-0000-0000-0000A4070000}"/>
    <cellStyle name="Valuta 2 3 8 2 2" xfId="5001" xr:uid="{7065A022-AAF2-4D7D-8270-49E560A60B83}"/>
    <cellStyle name="Valuta 2 3 8 2 2 2" xfId="13938" xr:uid="{B735091C-C339-463A-81F5-0DB51349055C}"/>
    <cellStyle name="Valuta 2 3 8 2 3" xfId="10872" xr:uid="{4AAF88C9-7258-457C-987F-EC7F2134DE36}"/>
    <cellStyle name="Valuta 2 3 8 3" xfId="1575" xr:uid="{00000000-0005-0000-0000-0000A5070000}"/>
    <cellStyle name="Valuta 2 3 8 3 2" xfId="4642" xr:uid="{3E72DBD3-9FDB-429E-88B8-815CE0122319}"/>
    <cellStyle name="Valuta 2 3 8 3 2 2" xfId="13579" xr:uid="{A2FCA3CF-9C3B-4307-8AB7-380B0B8E0197}"/>
    <cellStyle name="Valuta 2 3 8 3 3" xfId="10516" xr:uid="{F7264D29-2A2F-4D54-B142-68AE39A72745}"/>
    <cellStyle name="Valuta 2 3 8 4" xfId="1142" xr:uid="{00000000-0005-0000-0000-0000A6070000}"/>
    <cellStyle name="Valuta 2 3 8 4 2" xfId="4209" xr:uid="{CA5EF1EA-93CA-4D84-8A75-9479710AD005}"/>
    <cellStyle name="Valuta 2 3 8 4 2 2" xfId="13146" xr:uid="{779AE747-86B1-4384-B726-8EA2B5A710A0}"/>
    <cellStyle name="Valuta 2 3 8 4 3" xfId="10083" xr:uid="{435EC65B-2EB4-4CF3-A2DA-361AE2680035}"/>
    <cellStyle name="Valuta 2 3 8 5" xfId="3639" xr:uid="{75A1D3B1-93CC-4066-BFA3-771B57C2DB16}"/>
    <cellStyle name="Valuta 2 3 8 5 2" xfId="12576" xr:uid="{31C27886-76E2-4517-B646-A92C08AF8CFC}"/>
    <cellStyle name="Valuta 2 3 8 6" xfId="9513" xr:uid="{DE5C6157-326D-42DA-8722-4F0CBEDF39FA}"/>
    <cellStyle name="Valuta 2 3 9" xfId="1768" xr:uid="{00000000-0005-0000-0000-0000A7070000}"/>
    <cellStyle name="Valuta 2 3 9 2" xfId="4834" xr:uid="{94463EE1-7C76-4866-B926-B36EFEEB5FBF}"/>
    <cellStyle name="Valuta 2 3 9 2 2" xfId="13771" xr:uid="{C5AA9275-3D59-4514-AFE4-FC86CBC5C352}"/>
    <cellStyle name="Valuta 2 3 9 3" xfId="10705" xr:uid="{D6D4E61A-7C93-4CD5-A3E3-CFD5C9767D8C}"/>
    <cellStyle name="Valuta 2 4" xfId="181" xr:uid="{00000000-0005-0000-0000-0000A8070000}"/>
    <cellStyle name="Valuta 2 4 10" xfId="3363" xr:uid="{4A2FDBD8-5274-4D8B-A2FA-1F464DFCEE91}"/>
    <cellStyle name="Valuta 2 4 10 2" xfId="12300" xr:uid="{88C08DB9-96FB-4E50-815E-849200F5997A}"/>
    <cellStyle name="Valuta 2 4 11" xfId="9316" xr:uid="{FD4E0FD4-0713-4FD6-8918-83350D2CBEAD}"/>
    <cellStyle name="Valuta 2 4 2" xfId="211" xr:uid="{00000000-0005-0000-0000-0000A9070000}"/>
    <cellStyle name="Valuta 2 4 2 10" xfId="9343" xr:uid="{C6491927-E214-4FD0-BA7D-084986D1936E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89" xr:uid="{00000000-0005-0000-0000-0000AD070000}"/>
    <cellStyle name="Valuta 2 4 2 2 2 2 2 2" xfId="5155" xr:uid="{71B52762-0CCD-48AD-A68D-C32DFE2E3FDA}"/>
    <cellStyle name="Valuta 2 4 2 2 2 2 2 2 2" xfId="14092" xr:uid="{40DE2575-05AE-4763-ADD7-E6208362CEE4}"/>
    <cellStyle name="Valuta 2 4 2 2 2 2 2 3" xfId="11026" xr:uid="{44644C53-602E-40EB-8F49-47D32C17D978}"/>
    <cellStyle name="Valuta 2 4 2 2 2 2 3" xfId="1748" xr:uid="{00000000-0005-0000-0000-0000AE070000}"/>
    <cellStyle name="Valuta 2 4 2 2 2 2 3 2" xfId="4815" xr:uid="{A18D6FDE-A4B4-4C35-B1EB-3CC1F5E1F08C}"/>
    <cellStyle name="Valuta 2 4 2 2 2 2 3 2 2" xfId="13752" xr:uid="{C29E0622-4390-4106-9176-4663D2B8C0AA}"/>
    <cellStyle name="Valuta 2 4 2 2 2 2 3 3" xfId="10689" xr:uid="{8F889D84-AA40-47EB-AF7D-4E00C441A4B5}"/>
    <cellStyle name="Valuta 2 4 2 2 2 2 4" xfId="1315" xr:uid="{00000000-0005-0000-0000-0000AF070000}"/>
    <cellStyle name="Valuta 2 4 2 2 2 2 4 2" xfId="4382" xr:uid="{136072EF-BFFB-418C-A8A7-65722DFDD5BF}"/>
    <cellStyle name="Valuta 2 4 2 2 2 2 4 2 2" xfId="13319" xr:uid="{9A0D5B85-C157-4DDB-BB5D-A79C0992BDB0}"/>
    <cellStyle name="Valuta 2 4 2 2 2 2 4 3" xfId="10256" xr:uid="{80C37208-1B37-4F7D-9243-19C319BFA1F4}"/>
    <cellStyle name="Valuta 2 4 2 2 2 2 5" xfId="3812" xr:uid="{A255D924-F738-4DB8-8CED-116501D86486}"/>
    <cellStyle name="Valuta 2 4 2 2 2 2 5 2" xfId="12749" xr:uid="{686AFFE3-1CAB-41EF-B382-7268F99CB061}"/>
    <cellStyle name="Valuta 2 4 2 2 2 2 6" xfId="9686" xr:uid="{A9F15412-5CD4-4C3F-8858-53A8965EC122}"/>
    <cellStyle name="Valuta 2 4 2 2 2 3" xfId="1922" xr:uid="{00000000-0005-0000-0000-0000B0070000}"/>
    <cellStyle name="Valuta 2 4 2 2 2 3 2" xfId="4988" xr:uid="{9EC929BC-10F5-4266-9F33-A40C7AB6438B}"/>
    <cellStyle name="Valuta 2 4 2 2 2 3 2 2" xfId="13925" xr:uid="{9F8D0155-EE1D-4DFF-B70C-1CE9528E87B3}"/>
    <cellStyle name="Valuta 2 4 2 2 2 3 3" xfId="10859" xr:uid="{3AC22706-FA74-4DB3-902F-B0DBD7D98D23}"/>
    <cellStyle name="Valuta 2 4 2 2 2 4" xfId="1535" xr:uid="{00000000-0005-0000-0000-0000B1070000}"/>
    <cellStyle name="Valuta 2 4 2 2 2 4 2" xfId="4602" xr:uid="{B101A637-B9DD-423C-81E6-2FB8D1418E31}"/>
    <cellStyle name="Valuta 2 4 2 2 2 4 2 2" xfId="13539" xr:uid="{97447ECA-BC80-4E6B-B173-30C9A7E18787}"/>
    <cellStyle name="Valuta 2 4 2 2 2 4 3" xfId="10476" xr:uid="{49093E8F-9D54-43A9-82DD-82A73C30325B}"/>
    <cellStyle name="Valuta 2 4 2 2 2 5" xfId="1024" xr:uid="{00000000-0005-0000-0000-0000B2070000}"/>
    <cellStyle name="Valuta 2 4 2 2 2 5 2" xfId="4091" xr:uid="{6D5D30AB-A571-4D23-A23B-8CEDCC605CD3}"/>
    <cellStyle name="Valuta 2 4 2 2 2 5 2 2" xfId="13028" xr:uid="{FECD318D-9CA6-4B4F-8CEB-652945E5EE91}"/>
    <cellStyle name="Valuta 2 4 2 2 2 5 3" xfId="9965" xr:uid="{3600F778-7F55-43C1-A674-FDCC5C7F382D}"/>
    <cellStyle name="Valuta 2 4 2 2 2 6" xfId="3526" xr:uid="{B3D91D17-4C53-4A23-9880-13BCE3AC5907}"/>
    <cellStyle name="Valuta 2 4 2 2 2 6 2" xfId="12463" xr:uid="{2C6B5296-FE15-401C-ACD9-B8CFD665E141}"/>
    <cellStyle name="Valuta 2 4 2 2 2 7" xfId="9478" xr:uid="{5E13625D-3435-4947-9793-95E28E346E3F}"/>
    <cellStyle name="Valuta 2 4 2 2 3" xfId="489" xr:uid="{00000000-0005-0000-0000-0000B3070000}"/>
    <cellStyle name="Valuta 2 4 2 2 4" xfId="650" xr:uid="{00000000-0005-0000-0000-0000B4070000}"/>
    <cellStyle name="Valuta 2 4 2 2 4 2" xfId="2009" xr:uid="{00000000-0005-0000-0000-0000B5070000}"/>
    <cellStyle name="Valuta 2 4 2 2 4 2 2" xfId="5075" xr:uid="{2B82DE27-9C22-455B-9D38-0E65B904F259}"/>
    <cellStyle name="Valuta 2 4 2 2 4 2 2 2" xfId="14012" xr:uid="{ECA9624B-43F8-4852-977D-6D0AF197596A}"/>
    <cellStyle name="Valuta 2 4 2 2 4 2 3" xfId="10946" xr:uid="{3B13672C-1BB2-4DF5-83CA-DCFC11F4564C}"/>
    <cellStyle name="Valuta 2 4 2 2 4 3" xfId="1653" xr:uid="{00000000-0005-0000-0000-0000B6070000}"/>
    <cellStyle name="Valuta 2 4 2 2 4 3 2" xfId="4720" xr:uid="{BD378059-8AA3-49D8-A0BF-88708E2664B2}"/>
    <cellStyle name="Valuta 2 4 2 2 4 3 2 2" xfId="13657" xr:uid="{526BC65A-AE81-4E18-A67A-4B2269D30CAC}"/>
    <cellStyle name="Valuta 2 4 2 2 4 3 3" xfId="10594" xr:uid="{FD47268E-9E49-4795-BA34-2053D004E799}"/>
    <cellStyle name="Valuta 2 4 2 2 4 4" xfId="1220" xr:uid="{00000000-0005-0000-0000-0000B7070000}"/>
    <cellStyle name="Valuta 2 4 2 2 4 4 2" xfId="4287" xr:uid="{7CC7FA77-DD0F-4B0E-9386-B655F1BECEAD}"/>
    <cellStyle name="Valuta 2 4 2 2 4 4 2 2" xfId="13224" xr:uid="{E3A3D74A-ADB4-48D6-A1C6-7E6A27236969}"/>
    <cellStyle name="Valuta 2 4 2 2 4 4 3" xfId="10161" xr:uid="{7CCA8A00-127A-4A52-9907-D7E09A60F93A}"/>
    <cellStyle name="Valuta 2 4 2 2 4 5" xfId="3717" xr:uid="{5526750F-961B-4AF0-A866-02FD72D88D99}"/>
    <cellStyle name="Valuta 2 4 2 2 4 5 2" xfId="12654" xr:uid="{74178674-72CC-4B6B-90F7-A7927CE84E81}"/>
    <cellStyle name="Valuta 2 4 2 2 4 6" xfId="9591" xr:uid="{1A592E4C-A0FB-4778-AB5E-BCDB701810BF}"/>
    <cellStyle name="Valuta 2 4 2 2 5" xfId="1842" xr:uid="{00000000-0005-0000-0000-0000B8070000}"/>
    <cellStyle name="Valuta 2 4 2 2 5 2" xfId="4908" xr:uid="{92466A91-B137-4577-AA7F-2BA7D730DA39}"/>
    <cellStyle name="Valuta 2 4 2 2 5 2 2" xfId="13845" xr:uid="{1331C69C-F9D3-4713-AA28-BCBDB66DC8E6}"/>
    <cellStyle name="Valuta 2 4 2 2 5 3" xfId="10779" xr:uid="{AEF3547D-B02C-4BE1-8007-2C23E715C65B}"/>
    <cellStyle name="Valuta 2 4 2 2 6" xfId="1440" xr:uid="{00000000-0005-0000-0000-0000B9070000}"/>
    <cellStyle name="Valuta 2 4 2 2 6 2" xfId="4507" xr:uid="{38E1E50C-C483-470C-8173-BFD2D580ABBC}"/>
    <cellStyle name="Valuta 2 4 2 2 6 2 2" xfId="13444" xr:uid="{B3EE56D6-0B97-4306-AE8E-5582EF709CAC}"/>
    <cellStyle name="Valuta 2 4 2 2 6 3" xfId="10381" xr:uid="{870D6CC9-E260-46C0-8558-966225FBEC27}"/>
    <cellStyle name="Valuta 2 4 2 2 7" xfId="928" xr:uid="{00000000-0005-0000-0000-0000BA070000}"/>
    <cellStyle name="Valuta 2 4 2 2 7 2" xfId="3995" xr:uid="{C89C9D1E-9F7F-4F8B-8322-8FD925629FF4}"/>
    <cellStyle name="Valuta 2 4 2 2 7 2 2" xfId="12932" xr:uid="{DF0A1827-C98D-4C0C-9C86-740EC5B17687}"/>
    <cellStyle name="Valuta 2 4 2 2 7 3" xfId="9869" xr:uid="{7A3842D8-7219-4A11-9F57-59AFD9799683}"/>
    <cellStyle name="Valuta 2 4 2 2 8" xfId="3431" xr:uid="{6FCFA327-F7BC-4398-85C5-B9BBD473E26F}"/>
    <cellStyle name="Valuta 2 4 2 2 8 2" xfId="12368" xr:uid="{48D746C8-49B6-4DA6-8285-4DDC1AFF9158}"/>
    <cellStyle name="Valuta 2 4 2 2 9" xfId="9383" xr:uid="{6ECE90CC-47FC-422C-B349-9E788F1F4A95}"/>
    <cellStyle name="Valuta 2 4 2 3" xfId="308" xr:uid="{00000000-0005-0000-0000-0000BB070000}"/>
    <cellStyle name="Valuta 2 4 2 3 2" xfId="705" xr:uid="{00000000-0005-0000-0000-0000BC070000}"/>
    <cellStyle name="Valuta 2 4 2 3 2 2" xfId="2049" xr:uid="{00000000-0005-0000-0000-0000BD070000}"/>
    <cellStyle name="Valuta 2 4 2 3 2 2 2" xfId="5115" xr:uid="{D2F718C6-D190-4D4B-8E92-B4365273BCED}"/>
    <cellStyle name="Valuta 2 4 2 3 2 2 2 2" xfId="14052" xr:uid="{0374C80F-B102-4EA8-9739-85DFF0B87D3F}"/>
    <cellStyle name="Valuta 2 4 2 3 2 2 3" xfId="10986" xr:uid="{56CB1288-EBE1-4C6D-A12B-A15FEE823CE9}"/>
    <cellStyle name="Valuta 2 4 2 3 2 3" xfId="1708" xr:uid="{00000000-0005-0000-0000-0000BE070000}"/>
    <cellStyle name="Valuta 2 4 2 3 2 3 2" xfId="4775" xr:uid="{5FF96A6F-5345-4727-809F-94269421AB2B}"/>
    <cellStyle name="Valuta 2 4 2 3 2 3 2 2" xfId="13712" xr:uid="{3E40C502-EF69-4E82-8AEA-BC56FC25BEE4}"/>
    <cellStyle name="Valuta 2 4 2 3 2 3 3" xfId="10649" xr:uid="{246FF831-C29B-419F-83AC-9D3DF1BAB3E5}"/>
    <cellStyle name="Valuta 2 4 2 3 2 4" xfId="1275" xr:uid="{00000000-0005-0000-0000-0000BF070000}"/>
    <cellStyle name="Valuta 2 4 2 3 2 4 2" xfId="4342" xr:uid="{4BB3FADA-BC07-4759-B913-1DC064B41F33}"/>
    <cellStyle name="Valuta 2 4 2 3 2 4 2 2" xfId="13279" xr:uid="{70CE2D22-059C-4E0D-8C12-C7FB52BC933C}"/>
    <cellStyle name="Valuta 2 4 2 3 2 4 3" xfId="10216" xr:uid="{B6153BFD-1E72-495B-8A37-4EE4C4D56013}"/>
    <cellStyle name="Valuta 2 4 2 3 2 5" xfId="3772" xr:uid="{98888327-CA36-4980-AB39-F6339A0B91EE}"/>
    <cellStyle name="Valuta 2 4 2 3 2 5 2" xfId="12709" xr:uid="{6D85A323-A093-4A57-9010-2CF51219E5D2}"/>
    <cellStyle name="Valuta 2 4 2 3 2 6" xfId="9646" xr:uid="{B287840E-7D0F-483B-9414-6702C40C6DD5}"/>
    <cellStyle name="Valuta 2 4 2 3 3" xfId="1882" xr:uid="{00000000-0005-0000-0000-0000C0070000}"/>
    <cellStyle name="Valuta 2 4 2 3 3 2" xfId="4948" xr:uid="{10AEDA2D-423B-4179-8CAF-90E99AD3BB24}"/>
    <cellStyle name="Valuta 2 4 2 3 3 2 2" xfId="13885" xr:uid="{CC4FD644-C463-4F9E-BCC0-7A0F5340E079}"/>
    <cellStyle name="Valuta 2 4 2 3 3 3" xfId="10819" xr:uid="{9936933C-893A-4B3E-A334-1AF4A8524180}"/>
    <cellStyle name="Valuta 2 4 2 3 4" xfId="1495" xr:uid="{00000000-0005-0000-0000-0000C1070000}"/>
    <cellStyle name="Valuta 2 4 2 3 4 2" xfId="4562" xr:uid="{68030601-6BAB-43FB-82F0-35D1AC27614F}"/>
    <cellStyle name="Valuta 2 4 2 3 4 2 2" xfId="13499" xr:uid="{545FA2C6-0D42-4F53-B786-A71C47AA5B25}"/>
    <cellStyle name="Valuta 2 4 2 3 4 3" xfId="10436" xr:uid="{4E167981-D26B-448D-8643-41C2F62F3D16}"/>
    <cellStyle name="Valuta 2 4 2 3 5" xfId="984" xr:uid="{00000000-0005-0000-0000-0000C2070000}"/>
    <cellStyle name="Valuta 2 4 2 3 5 2" xfId="4051" xr:uid="{64610E74-0CB3-4714-8246-64A6A91CE631}"/>
    <cellStyle name="Valuta 2 4 2 3 5 2 2" xfId="12988" xr:uid="{16C32F61-229B-411C-91A4-D7691A9A93A6}"/>
    <cellStyle name="Valuta 2 4 2 3 5 3" xfId="9925" xr:uid="{54BE4B00-04B6-4A63-A73E-2323CDDEAC0D}"/>
    <cellStyle name="Valuta 2 4 2 3 6" xfId="3486" xr:uid="{B190F436-212E-446B-AE82-D1278BECA1B9}"/>
    <cellStyle name="Valuta 2 4 2 3 6 2" xfId="12423" xr:uid="{693D6E89-4DF8-4A6F-A3C9-1235C022CFFC}"/>
    <cellStyle name="Valuta 2 4 2 3 7" xfId="9438" xr:uid="{FD984FFF-308F-4BED-A227-4CAE546960F1}"/>
    <cellStyle name="Valuta 2 4 2 4" xfId="488" xr:uid="{00000000-0005-0000-0000-0000C3070000}"/>
    <cellStyle name="Valuta 2 4 2 5" xfId="610" xr:uid="{00000000-0005-0000-0000-0000C4070000}"/>
    <cellStyle name="Valuta 2 4 2 5 2" xfId="1969" xr:uid="{00000000-0005-0000-0000-0000C5070000}"/>
    <cellStyle name="Valuta 2 4 2 5 2 2" xfId="5035" xr:uid="{B2AD7E51-112A-449D-883A-65D830FC3820}"/>
    <cellStyle name="Valuta 2 4 2 5 2 2 2" xfId="13972" xr:uid="{4CB265BF-9385-4F25-A4B3-1D563F7580DC}"/>
    <cellStyle name="Valuta 2 4 2 5 2 3" xfId="10906" xr:uid="{F934F024-F633-4736-93E6-64C8F7660F25}"/>
    <cellStyle name="Valuta 2 4 2 5 3" xfId="1613" xr:uid="{00000000-0005-0000-0000-0000C6070000}"/>
    <cellStyle name="Valuta 2 4 2 5 3 2" xfId="4680" xr:uid="{A1700AE4-1624-436E-8DC4-229F1133E8FF}"/>
    <cellStyle name="Valuta 2 4 2 5 3 2 2" xfId="13617" xr:uid="{8376F9BE-04E9-4A96-A8B6-6999BC4B54A5}"/>
    <cellStyle name="Valuta 2 4 2 5 3 3" xfId="10554" xr:uid="{4A9FD33E-534A-4B3C-B843-836334712674}"/>
    <cellStyle name="Valuta 2 4 2 5 4" xfId="1180" xr:uid="{00000000-0005-0000-0000-0000C7070000}"/>
    <cellStyle name="Valuta 2 4 2 5 4 2" xfId="4247" xr:uid="{995C9F8E-98B6-467F-849C-4F079CC84DFD}"/>
    <cellStyle name="Valuta 2 4 2 5 4 2 2" xfId="13184" xr:uid="{78815F2D-0EF7-4BB4-A966-238593AD6A52}"/>
    <cellStyle name="Valuta 2 4 2 5 4 3" xfId="10121" xr:uid="{F74934A3-E379-4984-B433-E8AD0BB2BA59}"/>
    <cellStyle name="Valuta 2 4 2 5 5" xfId="3677" xr:uid="{51957956-1DA5-44D2-91EC-DBB7FAA908A9}"/>
    <cellStyle name="Valuta 2 4 2 5 5 2" xfId="12614" xr:uid="{88B54BE4-852D-4EAB-8BF2-7C3E2BC23675}"/>
    <cellStyle name="Valuta 2 4 2 5 6" xfId="9551" xr:uid="{9AFD9E9B-3C55-424F-94D5-E6527D6D7335}"/>
    <cellStyle name="Valuta 2 4 2 6" xfId="1802" xr:uid="{00000000-0005-0000-0000-0000C8070000}"/>
    <cellStyle name="Valuta 2 4 2 6 2" xfId="4868" xr:uid="{81480535-8B2E-4962-B82B-D02404ED3B6C}"/>
    <cellStyle name="Valuta 2 4 2 6 2 2" xfId="13805" xr:uid="{A9F6562E-945F-475F-8DC4-CEF90A715631}"/>
    <cellStyle name="Valuta 2 4 2 6 3" xfId="10739" xr:uid="{AAF66BFE-2C96-49A0-9E95-DE66D5169805}"/>
    <cellStyle name="Valuta 2 4 2 7" xfId="1400" xr:uid="{00000000-0005-0000-0000-0000C9070000}"/>
    <cellStyle name="Valuta 2 4 2 7 2" xfId="4467" xr:uid="{5598DAD2-B353-4E5C-B45B-1D634822008B}"/>
    <cellStyle name="Valuta 2 4 2 7 2 2" xfId="13404" xr:uid="{3F8026D7-9DEB-48EE-8D06-1DD1C1F56FD4}"/>
    <cellStyle name="Valuta 2 4 2 7 3" xfId="10341" xr:uid="{C6EA3AB3-DD28-4A49-BF2C-2EF008C73BC1}"/>
    <cellStyle name="Valuta 2 4 2 8" xfId="887" xr:uid="{00000000-0005-0000-0000-0000CA070000}"/>
    <cellStyle name="Valuta 2 4 2 8 2" xfId="3954" xr:uid="{6EA2B268-3C66-4318-A1A1-A336652B754A}"/>
    <cellStyle name="Valuta 2 4 2 8 2 2" xfId="12891" xr:uid="{4DA36368-F8E5-4FC5-AFF9-2BE5147EABB8}"/>
    <cellStyle name="Valuta 2 4 2 8 3" xfId="9828" xr:uid="{1AC60FC7-0C41-4265-AC97-ADDB31405169}"/>
    <cellStyle name="Valuta 2 4 2 9" xfId="3390" xr:uid="{6935AE26-1252-47EE-ADE5-0297B0BF6DE3}"/>
    <cellStyle name="Valuta 2 4 2 9 2" xfId="12327" xr:uid="{2E8A14DF-FBF2-42F1-B7E3-5CDCC1672B63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5" xr:uid="{00000000-0005-0000-0000-0000CE070000}"/>
    <cellStyle name="Valuta 2 4 3 2 2 2 2" xfId="5131" xr:uid="{C1742D01-C7EB-4F29-AA9F-6F31564DEF77}"/>
    <cellStyle name="Valuta 2 4 3 2 2 2 2 2" xfId="14068" xr:uid="{7B6F0BE4-EFC2-47D6-BF4A-91B0F15BC4A8}"/>
    <cellStyle name="Valuta 2 4 3 2 2 2 3" xfId="11002" xr:uid="{0A829A67-E4EA-4EED-9D85-1666CEC480C6}"/>
    <cellStyle name="Valuta 2 4 3 2 2 3" xfId="1724" xr:uid="{00000000-0005-0000-0000-0000CF070000}"/>
    <cellStyle name="Valuta 2 4 3 2 2 3 2" xfId="4791" xr:uid="{D272F64F-67A0-4AA2-ACA0-D9CF3823A341}"/>
    <cellStyle name="Valuta 2 4 3 2 2 3 2 2" xfId="13728" xr:uid="{9CAC06B7-EAFD-403E-A6CF-76B06776978B}"/>
    <cellStyle name="Valuta 2 4 3 2 2 3 3" xfId="10665" xr:uid="{451D786D-92E1-4889-931A-41732A6ED669}"/>
    <cellStyle name="Valuta 2 4 3 2 2 4" xfId="1291" xr:uid="{00000000-0005-0000-0000-0000D0070000}"/>
    <cellStyle name="Valuta 2 4 3 2 2 4 2" xfId="4358" xr:uid="{A0B7571E-7CA2-4320-A155-717561047F34}"/>
    <cellStyle name="Valuta 2 4 3 2 2 4 2 2" xfId="13295" xr:uid="{59D95649-0083-49FF-B261-3E46423B3B7C}"/>
    <cellStyle name="Valuta 2 4 3 2 2 4 3" xfId="10232" xr:uid="{EB428D49-BFBF-4BC6-A771-3A48115F3544}"/>
    <cellStyle name="Valuta 2 4 3 2 2 5" xfId="3788" xr:uid="{88FCAC22-C313-4296-9C4B-9EE703A09989}"/>
    <cellStyle name="Valuta 2 4 3 2 2 5 2" xfId="12725" xr:uid="{CCCFC226-FBDD-48AE-A821-3655F1C364F5}"/>
    <cellStyle name="Valuta 2 4 3 2 2 6" xfId="9662" xr:uid="{26F21476-7769-4AFE-A50B-78236C2CAA02}"/>
    <cellStyle name="Valuta 2 4 3 2 3" xfId="1898" xr:uid="{00000000-0005-0000-0000-0000D1070000}"/>
    <cellStyle name="Valuta 2 4 3 2 3 2" xfId="4964" xr:uid="{E4110E2F-8C70-417D-8BFC-871DC72F5DB2}"/>
    <cellStyle name="Valuta 2 4 3 2 3 2 2" xfId="13901" xr:uid="{CF27AA65-4A8B-4F66-AC6A-7C7AF016DACE}"/>
    <cellStyle name="Valuta 2 4 3 2 3 3" xfId="10835" xr:uid="{5CE2621D-F3F8-49F8-B825-5ECEF9FA2D15}"/>
    <cellStyle name="Valuta 2 4 3 2 4" xfId="1511" xr:uid="{00000000-0005-0000-0000-0000D2070000}"/>
    <cellStyle name="Valuta 2 4 3 2 4 2" xfId="4578" xr:uid="{DCA8164C-872E-4B38-86B5-6BFC15AD3D39}"/>
    <cellStyle name="Valuta 2 4 3 2 4 2 2" xfId="13515" xr:uid="{A1797266-469E-4854-8C42-77C563DCA48D}"/>
    <cellStyle name="Valuta 2 4 3 2 4 3" xfId="10452" xr:uid="{E5CF879A-98DB-4038-A906-F2B28D625A9A}"/>
    <cellStyle name="Valuta 2 4 3 2 5" xfId="1000" xr:uid="{00000000-0005-0000-0000-0000D3070000}"/>
    <cellStyle name="Valuta 2 4 3 2 5 2" xfId="4067" xr:uid="{F63FD99E-48C8-4520-AB03-C02E7B518E02}"/>
    <cellStyle name="Valuta 2 4 3 2 5 2 2" xfId="13004" xr:uid="{01324992-8016-45B2-9480-92885A9B3F37}"/>
    <cellStyle name="Valuta 2 4 3 2 5 3" xfId="9941" xr:uid="{81AB18E6-3812-4A41-9B68-9ED8C20950BB}"/>
    <cellStyle name="Valuta 2 4 3 2 6" xfId="3502" xr:uid="{5B29076B-2B86-4723-93ED-3B7214FE9CCF}"/>
    <cellStyle name="Valuta 2 4 3 2 6 2" xfId="12439" xr:uid="{AAEB94FC-D455-42A3-A82E-596AB8935F0C}"/>
    <cellStyle name="Valuta 2 4 3 2 7" xfId="9454" xr:uid="{691A1934-3D0A-4DE5-995E-5DD9D76D3F97}"/>
    <cellStyle name="Valuta 2 4 3 3" xfId="490" xr:uid="{00000000-0005-0000-0000-0000D4070000}"/>
    <cellStyle name="Valuta 2 4 3 4" xfId="626" xr:uid="{00000000-0005-0000-0000-0000D5070000}"/>
    <cellStyle name="Valuta 2 4 3 4 2" xfId="1985" xr:uid="{00000000-0005-0000-0000-0000D6070000}"/>
    <cellStyle name="Valuta 2 4 3 4 2 2" xfId="5051" xr:uid="{92B95872-D117-427A-AE6C-6FDB3B6C4947}"/>
    <cellStyle name="Valuta 2 4 3 4 2 2 2" xfId="13988" xr:uid="{6DBE9C3A-802D-47EB-88E4-EB5D99787024}"/>
    <cellStyle name="Valuta 2 4 3 4 2 3" xfId="10922" xr:uid="{D8820045-A78D-4629-849D-79FA295EE4C6}"/>
    <cellStyle name="Valuta 2 4 3 4 3" xfId="1629" xr:uid="{00000000-0005-0000-0000-0000D7070000}"/>
    <cellStyle name="Valuta 2 4 3 4 3 2" xfId="4696" xr:uid="{B64CD736-B75F-4B93-B4E3-31F31D94DFE1}"/>
    <cellStyle name="Valuta 2 4 3 4 3 2 2" xfId="13633" xr:uid="{F02369C8-F98E-4AA0-99C8-5FAE75CC4F49}"/>
    <cellStyle name="Valuta 2 4 3 4 3 3" xfId="10570" xr:uid="{63F86819-FCAC-4B1C-B2FA-B0440F5F8781}"/>
    <cellStyle name="Valuta 2 4 3 4 4" xfId="1196" xr:uid="{00000000-0005-0000-0000-0000D8070000}"/>
    <cellStyle name="Valuta 2 4 3 4 4 2" xfId="4263" xr:uid="{44DC4890-D469-42B8-B303-F2C44F980104}"/>
    <cellStyle name="Valuta 2 4 3 4 4 2 2" xfId="13200" xr:uid="{8574FCB0-E9C6-4525-BF5A-107AC2902BB5}"/>
    <cellStyle name="Valuta 2 4 3 4 4 3" xfId="10137" xr:uid="{47875908-93F7-4873-A59F-882EA22C7F93}"/>
    <cellStyle name="Valuta 2 4 3 4 5" xfId="3693" xr:uid="{3A236924-AFED-4D04-A6F7-08DAB85BF7DC}"/>
    <cellStyle name="Valuta 2 4 3 4 5 2" xfId="12630" xr:uid="{06130A50-E63B-4B15-92D4-07DA18CFF523}"/>
    <cellStyle name="Valuta 2 4 3 4 6" xfId="9567" xr:uid="{7CC0ECFE-B83C-4301-A993-9FFD86A7A6DD}"/>
    <cellStyle name="Valuta 2 4 3 5" xfId="1818" xr:uid="{00000000-0005-0000-0000-0000D9070000}"/>
    <cellStyle name="Valuta 2 4 3 5 2" xfId="4884" xr:uid="{2A4CD83C-C206-4CD9-9EA1-D798789E1577}"/>
    <cellStyle name="Valuta 2 4 3 5 2 2" xfId="13821" xr:uid="{BDB3C5D8-ABAB-46A1-BEF1-5767109D5701}"/>
    <cellStyle name="Valuta 2 4 3 5 3" xfId="10755" xr:uid="{F5E5A749-8044-44BF-B9E9-924D14A8AFBD}"/>
    <cellStyle name="Valuta 2 4 3 6" xfId="1416" xr:uid="{00000000-0005-0000-0000-0000DA070000}"/>
    <cellStyle name="Valuta 2 4 3 6 2" xfId="4483" xr:uid="{94BA9F6D-E323-479D-B6D2-229DD87544B6}"/>
    <cellStyle name="Valuta 2 4 3 6 2 2" xfId="13420" xr:uid="{AE05297A-E4C5-4317-A33B-E41847E4C0E0}"/>
    <cellStyle name="Valuta 2 4 3 6 3" xfId="10357" xr:uid="{E2A978AF-973C-4644-AFA6-19196712B45A}"/>
    <cellStyle name="Valuta 2 4 3 7" xfId="904" xr:uid="{00000000-0005-0000-0000-0000DB070000}"/>
    <cellStyle name="Valuta 2 4 3 7 2" xfId="3971" xr:uid="{69A2F8C5-CD01-483C-A15D-EAD7F33E2CA7}"/>
    <cellStyle name="Valuta 2 4 3 7 2 2" xfId="12908" xr:uid="{103D91F3-9986-45F9-9473-86F98065B84F}"/>
    <cellStyle name="Valuta 2 4 3 7 3" xfId="9845" xr:uid="{387251EA-2D36-4B3A-82E3-403371194116}"/>
    <cellStyle name="Valuta 2 4 3 8" xfId="3407" xr:uid="{1CF94371-FC9F-4E34-B242-C0C79B4D5C9B}"/>
    <cellStyle name="Valuta 2 4 3 8 2" xfId="12344" xr:uid="{0F1159CF-452F-45EF-9676-E6070B251E49}"/>
    <cellStyle name="Valuta 2 4 3 9" xfId="9359" xr:uid="{73ACD73A-107F-47AA-8333-16566E2507AE}"/>
    <cellStyle name="Valuta 2 4 4" xfId="279" xr:uid="{00000000-0005-0000-0000-0000DC070000}"/>
    <cellStyle name="Valuta 2 4 4 2" xfId="676" xr:uid="{00000000-0005-0000-0000-0000DD070000}"/>
    <cellStyle name="Valuta 2 4 4 2 2" xfId="2025" xr:uid="{00000000-0005-0000-0000-0000DE070000}"/>
    <cellStyle name="Valuta 2 4 4 2 2 2" xfId="5091" xr:uid="{D6884E19-CB58-4FC9-9E6D-0ACB0B3B60CF}"/>
    <cellStyle name="Valuta 2 4 4 2 2 2 2" xfId="14028" xr:uid="{048E5AE9-7F61-4E08-BDA5-2FC46CAC475D}"/>
    <cellStyle name="Valuta 2 4 4 2 2 3" xfId="10962" xr:uid="{7A280515-815E-400A-84C1-8F0D98681658}"/>
    <cellStyle name="Valuta 2 4 4 2 3" xfId="1679" xr:uid="{00000000-0005-0000-0000-0000DF070000}"/>
    <cellStyle name="Valuta 2 4 4 2 3 2" xfId="4746" xr:uid="{E417EEED-CDA7-4797-841E-6D9838500927}"/>
    <cellStyle name="Valuta 2 4 4 2 3 2 2" xfId="13683" xr:uid="{5E491077-23FE-4DC5-BD62-8EDBABA2FD04}"/>
    <cellStyle name="Valuta 2 4 4 2 3 3" xfId="10620" xr:uid="{155D9AFC-5184-4899-97EB-AAA9F5625DCB}"/>
    <cellStyle name="Valuta 2 4 4 2 4" xfId="1246" xr:uid="{00000000-0005-0000-0000-0000E0070000}"/>
    <cellStyle name="Valuta 2 4 4 2 4 2" xfId="4313" xr:uid="{31FF2067-ACEA-495A-BD1E-6C32AD3B4722}"/>
    <cellStyle name="Valuta 2 4 4 2 4 2 2" xfId="13250" xr:uid="{C1904AF4-61AC-415F-A549-6640EC6BCC9F}"/>
    <cellStyle name="Valuta 2 4 4 2 4 3" xfId="10187" xr:uid="{CFBC7550-1066-4A96-A56B-2F586C140892}"/>
    <cellStyle name="Valuta 2 4 4 2 5" xfId="3743" xr:uid="{49371050-9AC0-47FF-B45F-790A6E46E136}"/>
    <cellStyle name="Valuta 2 4 4 2 5 2" xfId="12680" xr:uid="{C7BCC4A0-E4B4-4A16-A3A7-448056FA9006}"/>
    <cellStyle name="Valuta 2 4 4 2 6" xfId="9617" xr:uid="{290EEA73-55C6-44E1-BFFE-48AE7A0254E4}"/>
    <cellStyle name="Valuta 2 4 4 3" xfId="1858" xr:uid="{00000000-0005-0000-0000-0000E1070000}"/>
    <cellStyle name="Valuta 2 4 4 3 2" xfId="4924" xr:uid="{A97B9B63-E909-4B53-8FAF-103845112AFB}"/>
    <cellStyle name="Valuta 2 4 4 3 2 2" xfId="13861" xr:uid="{F519BE02-1489-4CA6-8EC9-16322CBCF8D5}"/>
    <cellStyle name="Valuta 2 4 4 3 3" xfId="10795" xr:uid="{D1A5C719-0AF2-4919-A9F7-46A9E47A44AD}"/>
    <cellStyle name="Valuta 2 4 4 4" xfId="1466" xr:uid="{00000000-0005-0000-0000-0000E2070000}"/>
    <cellStyle name="Valuta 2 4 4 4 2" xfId="4533" xr:uid="{91C9764C-149E-44DE-ADD4-DF224E82E905}"/>
    <cellStyle name="Valuta 2 4 4 4 2 2" xfId="13470" xr:uid="{7A7D5EEB-3423-4ABF-9864-8C1E225203C6}"/>
    <cellStyle name="Valuta 2 4 4 4 3" xfId="10407" xr:uid="{2827B125-3348-469E-B762-A69107B3D058}"/>
    <cellStyle name="Valuta 2 4 4 5" xfId="955" xr:uid="{00000000-0005-0000-0000-0000E3070000}"/>
    <cellStyle name="Valuta 2 4 4 5 2" xfId="4022" xr:uid="{7BB542C2-5180-47C2-A369-148F827E2E1B}"/>
    <cellStyle name="Valuta 2 4 4 5 2 2" xfId="12959" xr:uid="{FE90F691-5DB0-4A9A-AB96-3FECEFBBC956}"/>
    <cellStyle name="Valuta 2 4 4 5 3" xfId="9896" xr:uid="{58D31916-0979-4D3E-A637-56270C43C3DF}"/>
    <cellStyle name="Valuta 2 4 4 6" xfId="3457" xr:uid="{965E656D-054B-403B-9E59-21F5876A3247}"/>
    <cellStyle name="Valuta 2 4 4 6 2" xfId="12394" xr:uid="{12FD5124-C95F-49AE-BBE3-B7D1D468E808}"/>
    <cellStyle name="Valuta 2 4 4 7" xfId="9409" xr:uid="{0DCAF0AF-FFC3-4AA4-8DAE-9D828AA3523F}"/>
    <cellStyle name="Valuta 2 4 5" xfId="487" xr:uid="{00000000-0005-0000-0000-0000E4070000}"/>
    <cellStyle name="Valuta 2 4 6" xfId="584" xr:uid="{00000000-0005-0000-0000-0000E5070000}"/>
    <cellStyle name="Valuta 2 4 6 2" xfId="1945" xr:uid="{00000000-0005-0000-0000-0000E6070000}"/>
    <cellStyle name="Valuta 2 4 6 2 2" xfId="5011" xr:uid="{54EA941C-C742-4F9E-8CB6-58E1181F7B34}"/>
    <cellStyle name="Valuta 2 4 6 2 2 2" xfId="13948" xr:uid="{F827DFC7-E322-495A-B022-92CB8E9FD6FF}"/>
    <cellStyle name="Valuta 2 4 6 2 3" xfId="10882" xr:uid="{7873795E-8A30-4929-962E-49008C3650CD}"/>
    <cellStyle name="Valuta 2 4 6 3" xfId="1587" xr:uid="{00000000-0005-0000-0000-0000E7070000}"/>
    <cellStyle name="Valuta 2 4 6 3 2" xfId="4654" xr:uid="{C618DE29-33AF-4A93-863A-8C93463ADC95}"/>
    <cellStyle name="Valuta 2 4 6 3 2 2" xfId="13591" xr:uid="{40EBF83F-1C1B-416E-BBD5-34344D198D08}"/>
    <cellStyle name="Valuta 2 4 6 3 3" xfId="10528" xr:uid="{9224A95D-8C4B-4784-80E9-A3FE0E5AF5A3}"/>
    <cellStyle name="Valuta 2 4 6 4" xfId="1154" xr:uid="{00000000-0005-0000-0000-0000E8070000}"/>
    <cellStyle name="Valuta 2 4 6 4 2" xfId="4221" xr:uid="{19E26455-167B-48B8-AE99-192E04FB3187}"/>
    <cellStyle name="Valuta 2 4 6 4 2 2" xfId="13158" xr:uid="{C048865E-AFB0-4EF5-9E99-3A3A9D3D45CC}"/>
    <cellStyle name="Valuta 2 4 6 4 3" xfId="10095" xr:uid="{59D48C2D-5036-4BEA-8A77-25434936DEE8}"/>
    <cellStyle name="Valuta 2 4 6 5" xfId="3651" xr:uid="{95568872-2068-4DA0-A9C5-076F9FE4A1EF}"/>
    <cellStyle name="Valuta 2 4 6 5 2" xfId="12588" xr:uid="{1FA9EA03-7509-498C-BCC8-936307418BFF}"/>
    <cellStyle name="Valuta 2 4 6 6" xfId="9525" xr:uid="{B2A13472-0636-45E5-9B7B-DD7237805780}"/>
    <cellStyle name="Valuta 2 4 7" xfId="1778" xr:uid="{00000000-0005-0000-0000-0000E9070000}"/>
    <cellStyle name="Valuta 2 4 7 2" xfId="4844" xr:uid="{6D3F0DDC-BF71-4A95-866F-A98FA934C5CD}"/>
    <cellStyle name="Valuta 2 4 7 2 2" xfId="13781" xr:uid="{183F6D1A-0F4C-4B4B-970C-CD0A2E9C10F8}"/>
    <cellStyle name="Valuta 2 4 7 3" xfId="10715" xr:uid="{BB8627E1-B825-43C2-BCE4-BA0EABD89053}"/>
    <cellStyle name="Valuta 2 4 8" xfId="1372" xr:uid="{00000000-0005-0000-0000-0000EA070000}"/>
    <cellStyle name="Valuta 2 4 8 2" xfId="4439" xr:uid="{9F47C00F-EAE9-4D26-910C-9AB59625E81C}"/>
    <cellStyle name="Valuta 2 4 8 2 2" xfId="13376" xr:uid="{413B2FEA-5E6E-45DA-A189-DCDF92AD80FA}"/>
    <cellStyle name="Valuta 2 4 8 3" xfId="10313" xr:uid="{FCBD52F4-943B-4832-ACCD-9B5FF800C12F}"/>
    <cellStyle name="Valuta 2 4 9" xfId="858" xr:uid="{00000000-0005-0000-0000-0000EB070000}"/>
    <cellStyle name="Valuta 2 4 9 2" xfId="3925" xr:uid="{2284968A-A963-468D-9D84-41BF721A6643}"/>
    <cellStyle name="Valuta 2 4 9 2 2" xfId="12862" xr:uid="{E9E407FB-E348-4564-B44E-77C2512FEDE6}"/>
    <cellStyle name="Valuta 2 4 9 3" xfId="9799" xr:uid="{82BDE5CE-B88D-4916-A44E-1D3111D5C4D4}"/>
    <cellStyle name="Valuta 2 5" xfId="183" xr:uid="{00000000-0005-0000-0000-0000EC070000}"/>
    <cellStyle name="Valuta 2 5 10" xfId="3365" xr:uid="{CB3D7B6F-8FC8-4281-9E6B-101EEF19D3D6}"/>
    <cellStyle name="Valuta 2 5 10 2" xfId="12302" xr:uid="{19EC6D75-AFC1-4323-9AA1-56F0D961D0C7}"/>
    <cellStyle name="Valuta 2 5 11" xfId="9318" xr:uid="{8AF4D5B0-B66F-4CCD-B23D-0CF66CF79048}"/>
    <cellStyle name="Valuta 2 5 2" xfId="213" xr:uid="{00000000-0005-0000-0000-0000ED070000}"/>
    <cellStyle name="Valuta 2 5 2 10" xfId="9345" xr:uid="{CEE602DD-4771-4943-8735-25D84FA9A22F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1" xr:uid="{00000000-0005-0000-0000-0000F1070000}"/>
    <cellStyle name="Valuta 2 5 2 2 2 2 2 2" xfId="5157" xr:uid="{508BC75E-A651-4D70-BDC6-07F7AD0F469A}"/>
    <cellStyle name="Valuta 2 5 2 2 2 2 2 2 2" xfId="14094" xr:uid="{DA541987-B03B-433D-81AD-1ED368CDC1B0}"/>
    <cellStyle name="Valuta 2 5 2 2 2 2 2 3" xfId="11028" xr:uid="{F0BFBB41-B54A-4190-89FC-3E18E877F2F2}"/>
    <cellStyle name="Valuta 2 5 2 2 2 2 3" xfId="1750" xr:uid="{00000000-0005-0000-0000-0000F2070000}"/>
    <cellStyle name="Valuta 2 5 2 2 2 2 3 2" xfId="4817" xr:uid="{CEE6B74A-19A6-40A1-A5C1-243A7637E229}"/>
    <cellStyle name="Valuta 2 5 2 2 2 2 3 2 2" xfId="13754" xr:uid="{CE46F017-BE4C-4B38-907F-688A495A2B17}"/>
    <cellStyle name="Valuta 2 5 2 2 2 2 3 3" xfId="10691" xr:uid="{F1A74480-7070-46F5-992D-37D0D5A16A0D}"/>
    <cellStyle name="Valuta 2 5 2 2 2 2 4" xfId="1317" xr:uid="{00000000-0005-0000-0000-0000F3070000}"/>
    <cellStyle name="Valuta 2 5 2 2 2 2 4 2" xfId="4384" xr:uid="{D35CEB6A-3A5D-4F2F-9DE9-761446B67584}"/>
    <cellStyle name="Valuta 2 5 2 2 2 2 4 2 2" xfId="13321" xr:uid="{4D888092-538F-489F-BCA7-46494FEDDB3E}"/>
    <cellStyle name="Valuta 2 5 2 2 2 2 4 3" xfId="10258" xr:uid="{709CBAD6-D253-42DA-8B7F-4F301ED1D2E8}"/>
    <cellStyle name="Valuta 2 5 2 2 2 2 5" xfId="3814" xr:uid="{042BA106-847A-4298-981D-A256E4D27B23}"/>
    <cellStyle name="Valuta 2 5 2 2 2 2 5 2" xfId="12751" xr:uid="{A5B8E2DA-94C1-42F1-84C7-7DB719643182}"/>
    <cellStyle name="Valuta 2 5 2 2 2 2 6" xfId="9688" xr:uid="{6483BECF-1031-4B65-BBE4-ED2C36F6F242}"/>
    <cellStyle name="Valuta 2 5 2 2 2 3" xfId="1924" xr:uid="{00000000-0005-0000-0000-0000F4070000}"/>
    <cellStyle name="Valuta 2 5 2 2 2 3 2" xfId="4990" xr:uid="{1DE53234-C994-485B-B55D-C1196FA8D0D9}"/>
    <cellStyle name="Valuta 2 5 2 2 2 3 2 2" xfId="13927" xr:uid="{507A20DF-7E38-43DC-948C-5E779F92DB34}"/>
    <cellStyle name="Valuta 2 5 2 2 2 3 3" xfId="10861" xr:uid="{A4B3DFF3-8DF1-419C-AA96-4BAACC8B38C6}"/>
    <cellStyle name="Valuta 2 5 2 2 2 4" xfId="1537" xr:uid="{00000000-0005-0000-0000-0000F5070000}"/>
    <cellStyle name="Valuta 2 5 2 2 2 4 2" xfId="4604" xr:uid="{322989F6-B1E0-4495-8AD1-23236412B771}"/>
    <cellStyle name="Valuta 2 5 2 2 2 4 2 2" xfId="13541" xr:uid="{38648AFE-AA4B-4BE1-A771-5B69D94A01C0}"/>
    <cellStyle name="Valuta 2 5 2 2 2 4 3" xfId="10478" xr:uid="{2E29E014-D367-49EF-8D03-A8F3DEFF5B57}"/>
    <cellStyle name="Valuta 2 5 2 2 2 5" xfId="1026" xr:uid="{00000000-0005-0000-0000-0000F6070000}"/>
    <cellStyle name="Valuta 2 5 2 2 2 5 2" xfId="4093" xr:uid="{111AC6E7-75EA-436F-A052-6DB6635C707F}"/>
    <cellStyle name="Valuta 2 5 2 2 2 5 2 2" xfId="13030" xr:uid="{73CC702B-8796-4535-8565-D320B1E920FE}"/>
    <cellStyle name="Valuta 2 5 2 2 2 5 3" xfId="9967" xr:uid="{246AE41E-B3B2-40DC-AD56-C34F8E548D35}"/>
    <cellStyle name="Valuta 2 5 2 2 2 6" xfId="3528" xr:uid="{315ECC7B-C936-4DC5-9666-12F0C1FF5A8A}"/>
    <cellStyle name="Valuta 2 5 2 2 2 6 2" xfId="12465" xr:uid="{523BD898-B23A-4F1D-8435-44BF69CC10D7}"/>
    <cellStyle name="Valuta 2 5 2 2 2 7" xfId="9480" xr:uid="{1F2BDADD-4C50-438A-91C5-48C6B90CD8FE}"/>
    <cellStyle name="Valuta 2 5 2 2 3" xfId="493" xr:uid="{00000000-0005-0000-0000-0000F7070000}"/>
    <cellStyle name="Valuta 2 5 2 2 4" xfId="652" xr:uid="{00000000-0005-0000-0000-0000F8070000}"/>
    <cellStyle name="Valuta 2 5 2 2 4 2" xfId="2011" xr:uid="{00000000-0005-0000-0000-0000F9070000}"/>
    <cellStyle name="Valuta 2 5 2 2 4 2 2" xfId="5077" xr:uid="{6A62A9E3-AB25-45A9-9E38-0AF557AD598E}"/>
    <cellStyle name="Valuta 2 5 2 2 4 2 2 2" xfId="14014" xr:uid="{01DFEBE3-C5D8-4291-9B9C-72801EE9CABA}"/>
    <cellStyle name="Valuta 2 5 2 2 4 2 3" xfId="10948" xr:uid="{4CA50C52-63E4-4606-9A73-FBA382C8C366}"/>
    <cellStyle name="Valuta 2 5 2 2 4 3" xfId="1655" xr:uid="{00000000-0005-0000-0000-0000FA070000}"/>
    <cellStyle name="Valuta 2 5 2 2 4 3 2" xfId="4722" xr:uid="{37F7E6B0-E5C7-41E3-9647-73B4BBA9A6C7}"/>
    <cellStyle name="Valuta 2 5 2 2 4 3 2 2" xfId="13659" xr:uid="{A3CED915-BAA0-4F9C-B6AD-BCA518618FDC}"/>
    <cellStyle name="Valuta 2 5 2 2 4 3 3" xfId="10596" xr:uid="{BDD9E670-FE4E-4536-8C16-CC119544635B}"/>
    <cellStyle name="Valuta 2 5 2 2 4 4" xfId="1222" xr:uid="{00000000-0005-0000-0000-0000FB070000}"/>
    <cellStyle name="Valuta 2 5 2 2 4 4 2" xfId="4289" xr:uid="{47610B06-3269-428B-A1D9-E85ECD013736}"/>
    <cellStyle name="Valuta 2 5 2 2 4 4 2 2" xfId="13226" xr:uid="{4E4AFE89-A0C7-408B-A13C-5CD9737E3D45}"/>
    <cellStyle name="Valuta 2 5 2 2 4 4 3" xfId="10163" xr:uid="{01DAB2CD-06A1-4EF1-B59E-EF059A1E892E}"/>
    <cellStyle name="Valuta 2 5 2 2 4 5" xfId="3719" xr:uid="{8CD63F84-B080-463D-AC7C-E41535D72B71}"/>
    <cellStyle name="Valuta 2 5 2 2 4 5 2" xfId="12656" xr:uid="{592E7A37-AC43-4364-9126-C4D82EF1838B}"/>
    <cellStyle name="Valuta 2 5 2 2 4 6" xfId="9593" xr:uid="{9D10C60A-8E01-4C55-9A3F-5C69949C9695}"/>
    <cellStyle name="Valuta 2 5 2 2 5" xfId="1844" xr:uid="{00000000-0005-0000-0000-0000FC070000}"/>
    <cellStyle name="Valuta 2 5 2 2 5 2" xfId="4910" xr:uid="{F83476B4-0036-468E-9B83-D34B326DF519}"/>
    <cellStyle name="Valuta 2 5 2 2 5 2 2" xfId="13847" xr:uid="{70F6BF55-ED96-4341-A9E8-E731182B20F1}"/>
    <cellStyle name="Valuta 2 5 2 2 5 3" xfId="10781" xr:uid="{9EE0E92C-2BA7-43A0-929F-C98402391582}"/>
    <cellStyle name="Valuta 2 5 2 2 6" xfId="1442" xr:uid="{00000000-0005-0000-0000-0000FD070000}"/>
    <cellStyle name="Valuta 2 5 2 2 6 2" xfId="4509" xr:uid="{6640E6A9-4344-4EB2-A960-0175FF75FE2F}"/>
    <cellStyle name="Valuta 2 5 2 2 6 2 2" xfId="13446" xr:uid="{D3959EEF-1A6D-474B-8DF5-9FBAF00DEFF2}"/>
    <cellStyle name="Valuta 2 5 2 2 6 3" xfId="10383" xr:uid="{43A1ABD8-9AF2-4D77-A87F-CCF591C16BD7}"/>
    <cellStyle name="Valuta 2 5 2 2 7" xfId="930" xr:uid="{00000000-0005-0000-0000-0000FE070000}"/>
    <cellStyle name="Valuta 2 5 2 2 7 2" xfId="3997" xr:uid="{F128F581-C048-4BFC-B8D5-D4748761B0DF}"/>
    <cellStyle name="Valuta 2 5 2 2 7 2 2" xfId="12934" xr:uid="{910A3A90-D734-46CC-A17D-DA3D484CB549}"/>
    <cellStyle name="Valuta 2 5 2 2 7 3" xfId="9871" xr:uid="{DD9A5D39-457B-46D4-9C60-7617D4CC2A6A}"/>
    <cellStyle name="Valuta 2 5 2 2 8" xfId="3433" xr:uid="{FA919D9A-9460-4222-B7EE-96909842971E}"/>
    <cellStyle name="Valuta 2 5 2 2 8 2" xfId="12370" xr:uid="{E3D5DB83-5001-411A-AB00-7B94E666285A}"/>
    <cellStyle name="Valuta 2 5 2 2 9" xfId="9385" xr:uid="{F9F9CA07-762C-4DC3-823C-E9CE1E36271E}"/>
    <cellStyle name="Valuta 2 5 2 3" xfId="310" xr:uid="{00000000-0005-0000-0000-0000FF070000}"/>
    <cellStyle name="Valuta 2 5 2 3 2" xfId="707" xr:uid="{00000000-0005-0000-0000-000000080000}"/>
    <cellStyle name="Valuta 2 5 2 3 2 2" xfId="2051" xr:uid="{00000000-0005-0000-0000-000001080000}"/>
    <cellStyle name="Valuta 2 5 2 3 2 2 2" xfId="5117" xr:uid="{D416439E-D9B4-4057-97AC-5115C6659F2F}"/>
    <cellStyle name="Valuta 2 5 2 3 2 2 2 2" xfId="14054" xr:uid="{72FDE3C3-908A-4287-877F-C7137C617B4A}"/>
    <cellStyle name="Valuta 2 5 2 3 2 2 3" xfId="10988" xr:uid="{E015473D-6EE6-4A37-BCA3-98244CAA1594}"/>
    <cellStyle name="Valuta 2 5 2 3 2 3" xfId="1710" xr:uid="{00000000-0005-0000-0000-000002080000}"/>
    <cellStyle name="Valuta 2 5 2 3 2 3 2" xfId="4777" xr:uid="{36537D5C-6208-434C-879E-3157D13CE3E1}"/>
    <cellStyle name="Valuta 2 5 2 3 2 3 2 2" xfId="13714" xr:uid="{7A4F48BA-DF67-4B68-B265-C595FD7F4AFC}"/>
    <cellStyle name="Valuta 2 5 2 3 2 3 3" xfId="10651" xr:uid="{F183095A-B895-4ABD-BBB7-D3A490EC54B8}"/>
    <cellStyle name="Valuta 2 5 2 3 2 4" xfId="1277" xr:uid="{00000000-0005-0000-0000-000003080000}"/>
    <cellStyle name="Valuta 2 5 2 3 2 4 2" xfId="4344" xr:uid="{55AD2806-E8D9-4AC4-8CA4-A2B360103A73}"/>
    <cellStyle name="Valuta 2 5 2 3 2 4 2 2" xfId="13281" xr:uid="{055E7AE4-19B3-4594-B999-CC2FC39DEC10}"/>
    <cellStyle name="Valuta 2 5 2 3 2 4 3" xfId="10218" xr:uid="{BEE93844-A055-45A8-B8B2-3F78346696DB}"/>
    <cellStyle name="Valuta 2 5 2 3 2 5" xfId="3774" xr:uid="{2FB68056-6106-417D-890E-99943976D9ED}"/>
    <cellStyle name="Valuta 2 5 2 3 2 5 2" xfId="12711" xr:uid="{75692DF6-1204-4F08-8CB3-3592F95B70AF}"/>
    <cellStyle name="Valuta 2 5 2 3 2 6" xfId="9648" xr:uid="{F4147497-A207-4BFC-9EC4-5CD60B284F3F}"/>
    <cellStyle name="Valuta 2 5 2 3 3" xfId="1884" xr:uid="{00000000-0005-0000-0000-000004080000}"/>
    <cellStyle name="Valuta 2 5 2 3 3 2" xfId="4950" xr:uid="{3A839BB4-8FE6-439B-B2A5-5CF81437AB5C}"/>
    <cellStyle name="Valuta 2 5 2 3 3 2 2" xfId="13887" xr:uid="{C054734A-D278-4876-821F-9551EB2893DC}"/>
    <cellStyle name="Valuta 2 5 2 3 3 3" xfId="10821" xr:uid="{2DF5AD59-897A-42C9-AC07-EDA4E3A8AC8B}"/>
    <cellStyle name="Valuta 2 5 2 3 4" xfId="1497" xr:uid="{00000000-0005-0000-0000-000005080000}"/>
    <cellStyle name="Valuta 2 5 2 3 4 2" xfId="4564" xr:uid="{EB219D01-6B9D-4DCC-9DB6-94510BCC9E37}"/>
    <cellStyle name="Valuta 2 5 2 3 4 2 2" xfId="13501" xr:uid="{DA5C205E-FF52-4987-AEBB-DB164B0C2ED4}"/>
    <cellStyle name="Valuta 2 5 2 3 4 3" xfId="10438" xr:uid="{9B201F61-83E9-494B-834C-576AA9DDDD45}"/>
    <cellStyle name="Valuta 2 5 2 3 5" xfId="986" xr:uid="{00000000-0005-0000-0000-000006080000}"/>
    <cellStyle name="Valuta 2 5 2 3 5 2" xfId="4053" xr:uid="{7461992B-BCC9-4E22-86A9-C732448A8CA9}"/>
    <cellStyle name="Valuta 2 5 2 3 5 2 2" xfId="12990" xr:uid="{4355C357-E0AA-456E-B17C-76AACA0DF639}"/>
    <cellStyle name="Valuta 2 5 2 3 5 3" xfId="9927" xr:uid="{8A3F9F89-A229-450E-A72B-F1DAFF0FEB9E}"/>
    <cellStyle name="Valuta 2 5 2 3 6" xfId="3488" xr:uid="{787706A7-982D-4E56-8456-E091F45EB736}"/>
    <cellStyle name="Valuta 2 5 2 3 6 2" xfId="12425" xr:uid="{295A25A2-2BA0-4334-95F4-101BEDD29651}"/>
    <cellStyle name="Valuta 2 5 2 3 7" xfId="9440" xr:uid="{2CAB68C4-52F9-4C4D-B2AA-0C51C31E4AD3}"/>
    <cellStyle name="Valuta 2 5 2 4" xfId="492" xr:uid="{00000000-0005-0000-0000-000007080000}"/>
    <cellStyle name="Valuta 2 5 2 5" xfId="612" xr:uid="{00000000-0005-0000-0000-000008080000}"/>
    <cellStyle name="Valuta 2 5 2 5 2" xfId="1971" xr:uid="{00000000-0005-0000-0000-000009080000}"/>
    <cellStyle name="Valuta 2 5 2 5 2 2" xfId="5037" xr:uid="{55261029-C8E9-4B49-993C-D3724622A27D}"/>
    <cellStyle name="Valuta 2 5 2 5 2 2 2" xfId="13974" xr:uid="{1A9FA5BE-9E22-4AED-A1CD-852A14D71E2D}"/>
    <cellStyle name="Valuta 2 5 2 5 2 3" xfId="10908" xr:uid="{F7243E0A-F91C-4E93-8623-4CD685CD1702}"/>
    <cellStyle name="Valuta 2 5 2 5 3" xfId="1615" xr:uid="{00000000-0005-0000-0000-00000A080000}"/>
    <cellStyle name="Valuta 2 5 2 5 3 2" xfId="4682" xr:uid="{B865024E-E3C4-40CF-9FFB-2588CD85429D}"/>
    <cellStyle name="Valuta 2 5 2 5 3 2 2" xfId="13619" xr:uid="{2BE3CB4B-398A-49C7-9F2C-7246F6B8EB5A}"/>
    <cellStyle name="Valuta 2 5 2 5 3 3" xfId="10556" xr:uid="{2EBBF974-BAAA-4DF1-83A1-75CE47D9B57E}"/>
    <cellStyle name="Valuta 2 5 2 5 4" xfId="1182" xr:uid="{00000000-0005-0000-0000-00000B080000}"/>
    <cellStyle name="Valuta 2 5 2 5 4 2" xfId="4249" xr:uid="{CC1A5CF1-B0D4-4F3E-93F0-F42C101D1A89}"/>
    <cellStyle name="Valuta 2 5 2 5 4 2 2" xfId="13186" xr:uid="{AEF72D71-32CF-42AC-80DD-28E6B7517805}"/>
    <cellStyle name="Valuta 2 5 2 5 4 3" xfId="10123" xr:uid="{CB3F448A-E83E-4264-BBD6-D6257593741C}"/>
    <cellStyle name="Valuta 2 5 2 5 5" xfId="3679" xr:uid="{376EFED5-0CE0-4B68-9CEF-FED09CA1F6F8}"/>
    <cellStyle name="Valuta 2 5 2 5 5 2" xfId="12616" xr:uid="{3FCBB5DA-503E-4CD0-8BE4-D6047333201D}"/>
    <cellStyle name="Valuta 2 5 2 5 6" xfId="9553" xr:uid="{164C1BDD-4351-4A8A-8853-6FB7C08144B5}"/>
    <cellStyle name="Valuta 2 5 2 6" xfId="1804" xr:uid="{00000000-0005-0000-0000-00000C080000}"/>
    <cellStyle name="Valuta 2 5 2 6 2" xfId="4870" xr:uid="{142F79E1-F7A6-4AAB-A13B-79A9B55DED2C}"/>
    <cellStyle name="Valuta 2 5 2 6 2 2" xfId="13807" xr:uid="{EEC8500D-4035-488E-B27C-C23A47E0C8D2}"/>
    <cellStyle name="Valuta 2 5 2 6 3" xfId="10741" xr:uid="{BE825DF4-0FA0-40DF-9E0C-AEED3FDE0769}"/>
    <cellStyle name="Valuta 2 5 2 7" xfId="1402" xr:uid="{00000000-0005-0000-0000-00000D080000}"/>
    <cellStyle name="Valuta 2 5 2 7 2" xfId="4469" xr:uid="{1A28B50F-A365-4D47-9E5A-DC60B080A5A4}"/>
    <cellStyle name="Valuta 2 5 2 7 2 2" xfId="13406" xr:uid="{A5AA9B30-5F48-4AC4-A8FA-21FD313F1E7A}"/>
    <cellStyle name="Valuta 2 5 2 7 3" xfId="10343" xr:uid="{87A67A5E-81A6-4FEA-B287-E461016EB140}"/>
    <cellStyle name="Valuta 2 5 2 8" xfId="889" xr:uid="{00000000-0005-0000-0000-00000E080000}"/>
    <cellStyle name="Valuta 2 5 2 8 2" xfId="3956" xr:uid="{B398B361-E51E-4E6C-B0D1-C5AF363CA193}"/>
    <cellStyle name="Valuta 2 5 2 8 2 2" xfId="12893" xr:uid="{F06E5491-E747-48A1-ADE4-1AD7B8DBFE59}"/>
    <cellStyle name="Valuta 2 5 2 8 3" xfId="9830" xr:uid="{9FFA6153-874C-4391-9597-7E8F623CA115}"/>
    <cellStyle name="Valuta 2 5 2 9" xfId="3392" xr:uid="{1EBF8041-96D6-49A4-9729-DFDDB0DA61DD}"/>
    <cellStyle name="Valuta 2 5 2 9 2" xfId="12329" xr:uid="{84360B58-7F6D-4F49-901B-57E500F8691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7" xr:uid="{00000000-0005-0000-0000-000012080000}"/>
    <cellStyle name="Valuta 2 5 3 2 2 2 2" xfId="5133" xr:uid="{A590211A-2526-4049-BB0B-8A3CB8CE88A7}"/>
    <cellStyle name="Valuta 2 5 3 2 2 2 2 2" xfId="14070" xr:uid="{7091D4D0-637B-46BE-AD50-8F9A10DF9EE5}"/>
    <cellStyle name="Valuta 2 5 3 2 2 2 3" xfId="11004" xr:uid="{18772A88-44CC-400F-B048-7E539B057088}"/>
    <cellStyle name="Valuta 2 5 3 2 2 3" xfId="1726" xr:uid="{00000000-0005-0000-0000-000013080000}"/>
    <cellStyle name="Valuta 2 5 3 2 2 3 2" xfId="4793" xr:uid="{AE684804-FF8F-413E-991B-2EC0409A05CC}"/>
    <cellStyle name="Valuta 2 5 3 2 2 3 2 2" xfId="13730" xr:uid="{3414A527-F93C-4FDC-964B-2EBFC1B24A0C}"/>
    <cellStyle name="Valuta 2 5 3 2 2 3 3" xfId="10667" xr:uid="{89B52BAA-DCF4-4BEE-85E5-F2F0F68A7020}"/>
    <cellStyle name="Valuta 2 5 3 2 2 4" xfId="1293" xr:uid="{00000000-0005-0000-0000-000014080000}"/>
    <cellStyle name="Valuta 2 5 3 2 2 4 2" xfId="4360" xr:uid="{BF51BC7A-4E35-4670-A6B5-95F57B10C69B}"/>
    <cellStyle name="Valuta 2 5 3 2 2 4 2 2" xfId="13297" xr:uid="{4201D2E7-0C79-4243-9F1A-DB0D7E930AF5}"/>
    <cellStyle name="Valuta 2 5 3 2 2 4 3" xfId="10234" xr:uid="{167677B8-7E1F-4ED4-8572-CD092BD707D3}"/>
    <cellStyle name="Valuta 2 5 3 2 2 5" xfId="3790" xr:uid="{5F57CA9E-E39B-4004-B437-705CEB27941D}"/>
    <cellStyle name="Valuta 2 5 3 2 2 5 2" xfId="12727" xr:uid="{8FCE7E2A-3227-44DB-BB91-CD8CCF7E7CAA}"/>
    <cellStyle name="Valuta 2 5 3 2 2 6" xfId="9664" xr:uid="{6C4E3DA1-F67D-41EA-96E3-1AE8F74A5B28}"/>
    <cellStyle name="Valuta 2 5 3 2 3" xfId="1900" xr:uid="{00000000-0005-0000-0000-000015080000}"/>
    <cellStyle name="Valuta 2 5 3 2 3 2" xfId="4966" xr:uid="{7C7612B9-3206-41F6-B6D2-9AD6EBD5C94E}"/>
    <cellStyle name="Valuta 2 5 3 2 3 2 2" xfId="13903" xr:uid="{724FDF66-B575-4FBF-B690-45B6DCFEAEDA}"/>
    <cellStyle name="Valuta 2 5 3 2 3 3" xfId="10837" xr:uid="{FC4AA102-D7F3-47F4-9C71-7B665159404C}"/>
    <cellStyle name="Valuta 2 5 3 2 4" xfId="1513" xr:uid="{00000000-0005-0000-0000-000016080000}"/>
    <cellStyle name="Valuta 2 5 3 2 4 2" xfId="4580" xr:uid="{CE07CB08-15CF-4889-A059-50104C8D281D}"/>
    <cellStyle name="Valuta 2 5 3 2 4 2 2" xfId="13517" xr:uid="{9C12784E-2CF2-4BB8-858E-29D7F8AB3330}"/>
    <cellStyle name="Valuta 2 5 3 2 4 3" xfId="10454" xr:uid="{17FC5E82-506C-48BA-9802-E30D826E1610}"/>
    <cellStyle name="Valuta 2 5 3 2 5" xfId="1002" xr:uid="{00000000-0005-0000-0000-000017080000}"/>
    <cellStyle name="Valuta 2 5 3 2 5 2" xfId="4069" xr:uid="{209CE493-7BF7-4F38-B642-0DD820F8B8F0}"/>
    <cellStyle name="Valuta 2 5 3 2 5 2 2" xfId="13006" xr:uid="{1EA007DA-0C94-4761-BE3C-81CA0E315F43}"/>
    <cellStyle name="Valuta 2 5 3 2 5 3" xfId="9943" xr:uid="{5092D7A0-790F-4AF5-8EC3-6DA8B2CF61E3}"/>
    <cellStyle name="Valuta 2 5 3 2 6" xfId="3504" xr:uid="{A468D554-1EED-4F52-BF2C-954D382B41E1}"/>
    <cellStyle name="Valuta 2 5 3 2 6 2" xfId="12441" xr:uid="{4EFCE05F-E46A-47D0-B6B0-B3BCA8558D52}"/>
    <cellStyle name="Valuta 2 5 3 2 7" xfId="9456" xr:uid="{E47B0C06-D4C3-44A2-A070-74E584B3FCD4}"/>
    <cellStyle name="Valuta 2 5 3 3" xfId="494" xr:uid="{00000000-0005-0000-0000-000018080000}"/>
    <cellStyle name="Valuta 2 5 3 4" xfId="628" xr:uid="{00000000-0005-0000-0000-000019080000}"/>
    <cellStyle name="Valuta 2 5 3 4 2" xfId="1987" xr:uid="{00000000-0005-0000-0000-00001A080000}"/>
    <cellStyle name="Valuta 2 5 3 4 2 2" xfId="5053" xr:uid="{1811384E-3910-4043-9286-04AF82CC510B}"/>
    <cellStyle name="Valuta 2 5 3 4 2 2 2" xfId="13990" xr:uid="{7D1CCE3A-663C-4DD9-8A41-A3571728EE8E}"/>
    <cellStyle name="Valuta 2 5 3 4 2 3" xfId="10924" xr:uid="{74E8B267-EE46-4492-8F70-B53F2AC28A35}"/>
    <cellStyle name="Valuta 2 5 3 4 3" xfId="1631" xr:uid="{00000000-0005-0000-0000-00001B080000}"/>
    <cellStyle name="Valuta 2 5 3 4 3 2" xfId="4698" xr:uid="{8E9B9A20-67A0-461B-BC30-E57154023454}"/>
    <cellStyle name="Valuta 2 5 3 4 3 2 2" xfId="13635" xr:uid="{95A5585A-636A-4C5E-8FC1-964851E33603}"/>
    <cellStyle name="Valuta 2 5 3 4 3 3" xfId="10572" xr:uid="{2E9EE3F1-BA22-4F6A-9AD3-52AFA4146E11}"/>
    <cellStyle name="Valuta 2 5 3 4 4" xfId="1198" xr:uid="{00000000-0005-0000-0000-00001C080000}"/>
    <cellStyle name="Valuta 2 5 3 4 4 2" xfId="4265" xr:uid="{3D949801-38AD-400D-AEE8-D2357D7B560C}"/>
    <cellStyle name="Valuta 2 5 3 4 4 2 2" xfId="13202" xr:uid="{852B9D4D-F2A5-4828-BD53-F321240D34AD}"/>
    <cellStyle name="Valuta 2 5 3 4 4 3" xfId="10139" xr:uid="{9A0D2BB4-8571-4B30-A2C4-B67E19EB58E6}"/>
    <cellStyle name="Valuta 2 5 3 4 5" xfId="3695" xr:uid="{8F7187CE-D6FF-46C7-8748-066A20F9843D}"/>
    <cellStyle name="Valuta 2 5 3 4 5 2" xfId="12632" xr:uid="{3408BB2C-A38C-4B12-88F8-1D54F32549AE}"/>
    <cellStyle name="Valuta 2 5 3 4 6" xfId="9569" xr:uid="{7D05774E-C5F9-4367-A7CF-3EC4CC9B422C}"/>
    <cellStyle name="Valuta 2 5 3 5" xfId="1820" xr:uid="{00000000-0005-0000-0000-00001D080000}"/>
    <cellStyle name="Valuta 2 5 3 5 2" xfId="4886" xr:uid="{B1100E99-F532-44AE-B140-D3825624A931}"/>
    <cellStyle name="Valuta 2 5 3 5 2 2" xfId="13823" xr:uid="{84D14555-E4D6-4E50-91EC-33B4C1107483}"/>
    <cellStyle name="Valuta 2 5 3 5 3" xfId="10757" xr:uid="{CAB525AE-24AA-45F3-B3FB-1E08DC4D4AD4}"/>
    <cellStyle name="Valuta 2 5 3 6" xfId="1418" xr:uid="{00000000-0005-0000-0000-00001E080000}"/>
    <cellStyle name="Valuta 2 5 3 6 2" xfId="4485" xr:uid="{D86D6E83-BB79-47E3-B3F9-D283ACA15813}"/>
    <cellStyle name="Valuta 2 5 3 6 2 2" xfId="13422" xr:uid="{AD60AEE0-BB5A-4A55-B6EA-46C56A11AAFB}"/>
    <cellStyle name="Valuta 2 5 3 6 3" xfId="10359" xr:uid="{96EF5818-9659-445C-B5EE-40EE6FF33403}"/>
    <cellStyle name="Valuta 2 5 3 7" xfId="906" xr:uid="{00000000-0005-0000-0000-00001F080000}"/>
    <cellStyle name="Valuta 2 5 3 7 2" xfId="3973" xr:uid="{5559FD6E-BF81-4231-97C7-A3B64AFFACAC}"/>
    <cellStyle name="Valuta 2 5 3 7 2 2" xfId="12910" xr:uid="{568DCCC1-C280-40A4-87B6-87A94F3D3D07}"/>
    <cellStyle name="Valuta 2 5 3 7 3" xfId="9847" xr:uid="{C3EF5A0C-D1A2-43F6-AC1E-93EB5B8495CA}"/>
    <cellStyle name="Valuta 2 5 3 8" xfId="3409" xr:uid="{0FE8D376-FF5C-4375-831D-6CC4E3A30717}"/>
    <cellStyle name="Valuta 2 5 3 8 2" xfId="12346" xr:uid="{1ABE9C94-94B2-4840-8CE5-4DB74E1639FF}"/>
    <cellStyle name="Valuta 2 5 3 9" xfId="9361" xr:uid="{581AE95B-D0C4-4771-8CF0-AF1F39FDE07B}"/>
    <cellStyle name="Valuta 2 5 4" xfId="281" xr:uid="{00000000-0005-0000-0000-000020080000}"/>
    <cellStyle name="Valuta 2 5 4 2" xfId="678" xr:uid="{00000000-0005-0000-0000-000021080000}"/>
    <cellStyle name="Valuta 2 5 4 2 2" xfId="2027" xr:uid="{00000000-0005-0000-0000-000022080000}"/>
    <cellStyle name="Valuta 2 5 4 2 2 2" xfId="5093" xr:uid="{630DE7BA-9A6B-4271-BB51-2D077DE93604}"/>
    <cellStyle name="Valuta 2 5 4 2 2 2 2" xfId="14030" xr:uid="{69AAE0B8-3888-47DA-B1E2-74BA54BB4995}"/>
    <cellStyle name="Valuta 2 5 4 2 2 3" xfId="10964" xr:uid="{90C37AAB-B1E3-4F43-9C84-366977710722}"/>
    <cellStyle name="Valuta 2 5 4 2 3" xfId="1681" xr:uid="{00000000-0005-0000-0000-000023080000}"/>
    <cellStyle name="Valuta 2 5 4 2 3 2" xfId="4748" xr:uid="{5269D721-EED3-4212-97EE-FABBF8297FC7}"/>
    <cellStyle name="Valuta 2 5 4 2 3 2 2" xfId="13685" xr:uid="{E62E73A2-04F5-4ECC-863B-D3F881748AB3}"/>
    <cellStyle name="Valuta 2 5 4 2 3 3" xfId="10622" xr:uid="{539EFAF0-856F-4C15-8B1B-E83FB0E6B338}"/>
    <cellStyle name="Valuta 2 5 4 2 4" xfId="1248" xr:uid="{00000000-0005-0000-0000-000024080000}"/>
    <cellStyle name="Valuta 2 5 4 2 4 2" xfId="4315" xr:uid="{D87EAABA-E852-49CF-89DA-272A7DD66652}"/>
    <cellStyle name="Valuta 2 5 4 2 4 2 2" xfId="13252" xr:uid="{45F04FEC-685E-42DD-8C58-2CC0583A971E}"/>
    <cellStyle name="Valuta 2 5 4 2 4 3" xfId="10189" xr:uid="{A0B4831B-4FD9-40A0-A8C3-6BBD012261C9}"/>
    <cellStyle name="Valuta 2 5 4 2 5" xfId="3745" xr:uid="{B0026F71-643E-4CEC-9727-E9E214CD5068}"/>
    <cellStyle name="Valuta 2 5 4 2 5 2" xfId="12682" xr:uid="{BBC426A6-2CAC-4063-9CA4-54ED2B0A724B}"/>
    <cellStyle name="Valuta 2 5 4 2 6" xfId="9619" xr:uid="{30C49C6A-53B0-4D5E-8E2D-0303F887CDC0}"/>
    <cellStyle name="Valuta 2 5 4 3" xfId="1860" xr:uid="{00000000-0005-0000-0000-000025080000}"/>
    <cellStyle name="Valuta 2 5 4 3 2" xfId="4926" xr:uid="{6C1D1B4B-58BD-4135-87C7-B89FFDEF19D4}"/>
    <cellStyle name="Valuta 2 5 4 3 2 2" xfId="13863" xr:uid="{EC66DB59-0863-4AA0-A0AB-587A2A3C2EC2}"/>
    <cellStyle name="Valuta 2 5 4 3 3" xfId="10797" xr:uid="{9828A422-952A-4A97-BB97-CC29096F6FB7}"/>
    <cellStyle name="Valuta 2 5 4 4" xfId="1468" xr:uid="{00000000-0005-0000-0000-000026080000}"/>
    <cellStyle name="Valuta 2 5 4 4 2" xfId="4535" xr:uid="{3265786A-D81C-45CE-A036-9E10D6E037FF}"/>
    <cellStyle name="Valuta 2 5 4 4 2 2" xfId="13472" xr:uid="{B76BC74A-8B4F-494F-AAC9-E8C2F809B8FF}"/>
    <cellStyle name="Valuta 2 5 4 4 3" xfId="10409" xr:uid="{8B72203B-0F38-4BA6-8C09-C994BAA249AD}"/>
    <cellStyle name="Valuta 2 5 4 5" xfId="957" xr:uid="{00000000-0005-0000-0000-000027080000}"/>
    <cellStyle name="Valuta 2 5 4 5 2" xfId="4024" xr:uid="{79AB0BF4-E7DF-4D42-9583-633E10DFD219}"/>
    <cellStyle name="Valuta 2 5 4 5 2 2" xfId="12961" xr:uid="{B8CC96CF-DB06-4852-85EB-64A1DD85BE29}"/>
    <cellStyle name="Valuta 2 5 4 5 3" xfId="9898" xr:uid="{A5EF6038-36BF-414F-B1CB-E7F0C8437CAB}"/>
    <cellStyle name="Valuta 2 5 4 6" xfId="3459" xr:uid="{AC302A77-3AAD-48D6-945A-2ECD0CFEF02A}"/>
    <cellStyle name="Valuta 2 5 4 6 2" xfId="12396" xr:uid="{23832ABB-23FE-4BFD-8301-8F4C4B02BF93}"/>
    <cellStyle name="Valuta 2 5 4 7" xfId="9411" xr:uid="{C11A4C2A-F8AD-4C7D-9D82-2813AB586EB9}"/>
    <cellStyle name="Valuta 2 5 5" xfId="491" xr:uid="{00000000-0005-0000-0000-000028080000}"/>
    <cellStyle name="Valuta 2 5 6" xfId="586" xr:uid="{00000000-0005-0000-0000-000029080000}"/>
    <cellStyle name="Valuta 2 5 6 2" xfId="1947" xr:uid="{00000000-0005-0000-0000-00002A080000}"/>
    <cellStyle name="Valuta 2 5 6 2 2" xfId="5013" xr:uid="{D37DA495-1947-4F33-8EB9-3178E9A73816}"/>
    <cellStyle name="Valuta 2 5 6 2 2 2" xfId="13950" xr:uid="{1F8F38BF-7A8E-4D84-9D44-5C66F30464AB}"/>
    <cellStyle name="Valuta 2 5 6 2 3" xfId="10884" xr:uid="{1A1AEBEE-A601-4F13-9C49-8063208680B3}"/>
    <cellStyle name="Valuta 2 5 6 3" xfId="1589" xr:uid="{00000000-0005-0000-0000-00002B080000}"/>
    <cellStyle name="Valuta 2 5 6 3 2" xfId="4656" xr:uid="{96DD9D9A-36F5-4131-8E6A-C6D11B45F51A}"/>
    <cellStyle name="Valuta 2 5 6 3 2 2" xfId="13593" xr:uid="{2D01C159-611A-46A4-81FA-03AAC452B6EA}"/>
    <cellStyle name="Valuta 2 5 6 3 3" xfId="10530" xr:uid="{525CBD33-179B-4FEC-BF7D-983B75E9E8EF}"/>
    <cellStyle name="Valuta 2 5 6 4" xfId="1156" xr:uid="{00000000-0005-0000-0000-00002C080000}"/>
    <cellStyle name="Valuta 2 5 6 4 2" xfId="4223" xr:uid="{0CC9A0E4-AA44-4671-B1BD-7E1C8B46139D}"/>
    <cellStyle name="Valuta 2 5 6 4 2 2" xfId="13160" xr:uid="{4B99FF22-6D7E-414A-B261-60015EDE99E0}"/>
    <cellStyle name="Valuta 2 5 6 4 3" xfId="10097" xr:uid="{5E48B44B-B06C-43A2-8FE7-4F1A44A09B53}"/>
    <cellStyle name="Valuta 2 5 6 5" xfId="3653" xr:uid="{659C97AD-4690-45E2-A88B-D18611BE9690}"/>
    <cellStyle name="Valuta 2 5 6 5 2" xfId="12590" xr:uid="{F40290A6-523B-4F26-9B1A-946A81693DB4}"/>
    <cellStyle name="Valuta 2 5 6 6" xfId="9527" xr:uid="{AA0106C9-C9D0-4274-A1E3-B026D7BB916C}"/>
    <cellStyle name="Valuta 2 5 7" xfId="1780" xr:uid="{00000000-0005-0000-0000-00002D080000}"/>
    <cellStyle name="Valuta 2 5 7 2" xfId="4846" xr:uid="{6889D2E8-591B-45CF-A610-444679192764}"/>
    <cellStyle name="Valuta 2 5 7 2 2" xfId="13783" xr:uid="{F035996B-7468-4AD6-8CED-7154317634F7}"/>
    <cellStyle name="Valuta 2 5 7 3" xfId="10717" xr:uid="{7E9B2DBA-4B9A-4C75-87E5-179E86D3F570}"/>
    <cellStyle name="Valuta 2 5 8" xfId="1374" xr:uid="{00000000-0005-0000-0000-00002E080000}"/>
    <cellStyle name="Valuta 2 5 8 2" xfId="4441" xr:uid="{D0FF7181-3208-40A1-8354-3E5B9B51EC63}"/>
    <cellStyle name="Valuta 2 5 8 2 2" xfId="13378" xr:uid="{A91502ED-C570-442D-8E01-975DF408C8D5}"/>
    <cellStyle name="Valuta 2 5 8 3" xfId="10315" xr:uid="{27E9162B-E720-44C6-B53D-7BB6E6A0403C}"/>
    <cellStyle name="Valuta 2 5 9" xfId="860" xr:uid="{00000000-0005-0000-0000-00002F080000}"/>
    <cellStyle name="Valuta 2 5 9 2" xfId="3927" xr:uid="{C0750F3D-B3EA-43C1-91E0-C60D8EA54C37}"/>
    <cellStyle name="Valuta 2 5 9 2 2" xfId="12864" xr:uid="{9F2DB6C7-D9D2-4A1E-8626-795068D38A8D}"/>
    <cellStyle name="Valuta 2 5 9 3" xfId="9801" xr:uid="{D96CC989-A8C7-4A7F-A966-5438747C7346}"/>
    <cellStyle name="Valuta 2 6" xfId="185" xr:uid="{00000000-0005-0000-0000-000030080000}"/>
    <cellStyle name="Valuta 2 6 10" xfId="3367" xr:uid="{3A89EBE8-2DD3-4D2C-A470-414C591F6DCC}"/>
    <cellStyle name="Valuta 2 6 10 2" xfId="12304" xr:uid="{63495970-3405-4F12-8C69-DE77555CB4BA}"/>
    <cellStyle name="Valuta 2 6 11" xfId="9320" xr:uid="{F2CC8BBA-453E-4F06-8876-A8224D864145}"/>
    <cellStyle name="Valuta 2 6 2" xfId="215" xr:uid="{00000000-0005-0000-0000-000031080000}"/>
    <cellStyle name="Valuta 2 6 2 10" xfId="9347" xr:uid="{E5AEB6DD-B043-4E75-9EDA-445F92D84DB3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3" xr:uid="{00000000-0005-0000-0000-000035080000}"/>
    <cellStyle name="Valuta 2 6 2 2 2 2 2 2" xfId="5159" xr:uid="{16E5C220-61A3-44DF-B5BA-2B1C20930DA1}"/>
    <cellStyle name="Valuta 2 6 2 2 2 2 2 2 2" xfId="14096" xr:uid="{AA783F0B-2155-4E25-A333-7D337580AD2D}"/>
    <cellStyle name="Valuta 2 6 2 2 2 2 2 3" xfId="11030" xr:uid="{2EF79A3A-2078-4AD7-8346-6B6611E2A159}"/>
    <cellStyle name="Valuta 2 6 2 2 2 2 3" xfId="1752" xr:uid="{00000000-0005-0000-0000-000036080000}"/>
    <cellStyle name="Valuta 2 6 2 2 2 2 3 2" xfId="4819" xr:uid="{071BA2DE-9856-4625-80BB-90965B70F227}"/>
    <cellStyle name="Valuta 2 6 2 2 2 2 3 2 2" xfId="13756" xr:uid="{4E775EA3-472A-4206-89B4-314DC9FD3095}"/>
    <cellStyle name="Valuta 2 6 2 2 2 2 3 3" xfId="10693" xr:uid="{C22EAB85-73AB-4FB9-8DD9-CB2500A2DA40}"/>
    <cellStyle name="Valuta 2 6 2 2 2 2 4" xfId="1319" xr:uid="{00000000-0005-0000-0000-000037080000}"/>
    <cellStyle name="Valuta 2 6 2 2 2 2 4 2" xfId="4386" xr:uid="{EF5A5EB5-1902-48A5-8B33-71E6452165FA}"/>
    <cellStyle name="Valuta 2 6 2 2 2 2 4 2 2" xfId="13323" xr:uid="{96A227B9-9123-4F0E-830E-CD5F61211073}"/>
    <cellStyle name="Valuta 2 6 2 2 2 2 4 3" xfId="10260" xr:uid="{B7A07CB8-3BA1-4962-A2E0-C73DBDAECFAC}"/>
    <cellStyle name="Valuta 2 6 2 2 2 2 5" xfId="3816" xr:uid="{C1591EB0-AB5D-427A-861E-856FFB70542A}"/>
    <cellStyle name="Valuta 2 6 2 2 2 2 5 2" xfId="12753" xr:uid="{56CBDF6B-4ADF-47AD-8655-31C003F406B0}"/>
    <cellStyle name="Valuta 2 6 2 2 2 2 6" xfId="9690" xr:uid="{5FD45D70-658B-493B-A1D1-7105C30DCEFA}"/>
    <cellStyle name="Valuta 2 6 2 2 2 3" xfId="1926" xr:uid="{00000000-0005-0000-0000-000038080000}"/>
    <cellStyle name="Valuta 2 6 2 2 2 3 2" xfId="4992" xr:uid="{73F3D948-A4B0-4B04-A3A8-3BC469581272}"/>
    <cellStyle name="Valuta 2 6 2 2 2 3 2 2" xfId="13929" xr:uid="{2C2DCACD-129E-4E88-85F5-C89C058C53F7}"/>
    <cellStyle name="Valuta 2 6 2 2 2 3 3" xfId="10863" xr:uid="{F61DA5E7-B8CC-45F1-A663-D68B8F5A43C8}"/>
    <cellStyle name="Valuta 2 6 2 2 2 4" xfId="1539" xr:uid="{00000000-0005-0000-0000-000039080000}"/>
    <cellStyle name="Valuta 2 6 2 2 2 4 2" xfId="4606" xr:uid="{77EA84C8-26D9-46C7-856A-0ACDCFCEC288}"/>
    <cellStyle name="Valuta 2 6 2 2 2 4 2 2" xfId="13543" xr:uid="{C71AEF8B-C951-4650-8B79-9BAAF03C84C3}"/>
    <cellStyle name="Valuta 2 6 2 2 2 4 3" xfId="10480" xr:uid="{A1C02F5D-9F8C-42E6-B34C-1967C8759828}"/>
    <cellStyle name="Valuta 2 6 2 2 2 5" xfId="1028" xr:uid="{00000000-0005-0000-0000-00003A080000}"/>
    <cellStyle name="Valuta 2 6 2 2 2 5 2" xfId="4095" xr:uid="{BCD5D9D5-34CE-4AEB-9692-055536BBD850}"/>
    <cellStyle name="Valuta 2 6 2 2 2 5 2 2" xfId="13032" xr:uid="{5AD393AD-CA39-4531-99B9-CE8AA52B9A04}"/>
    <cellStyle name="Valuta 2 6 2 2 2 5 3" xfId="9969" xr:uid="{203F9BF5-13F5-4009-B1D8-A1C2AAD933EF}"/>
    <cellStyle name="Valuta 2 6 2 2 2 6" xfId="3530" xr:uid="{A78ABA92-BE78-4291-A883-9FBCD99BC8DC}"/>
    <cellStyle name="Valuta 2 6 2 2 2 6 2" xfId="12467" xr:uid="{84F93A29-5C9E-41F1-8CCC-A08F0E946DE6}"/>
    <cellStyle name="Valuta 2 6 2 2 2 7" xfId="9482" xr:uid="{95989A88-7197-43D9-92D7-BAB6FEB36C65}"/>
    <cellStyle name="Valuta 2 6 2 2 3" xfId="497" xr:uid="{00000000-0005-0000-0000-00003B080000}"/>
    <cellStyle name="Valuta 2 6 2 2 4" xfId="654" xr:uid="{00000000-0005-0000-0000-00003C080000}"/>
    <cellStyle name="Valuta 2 6 2 2 4 2" xfId="2013" xr:uid="{00000000-0005-0000-0000-00003D080000}"/>
    <cellStyle name="Valuta 2 6 2 2 4 2 2" xfId="5079" xr:uid="{1C437211-90CA-4A6B-83B3-35ADDDDEEEED}"/>
    <cellStyle name="Valuta 2 6 2 2 4 2 2 2" xfId="14016" xr:uid="{C6332BEA-6E8E-4DA7-817F-57376DD0926E}"/>
    <cellStyle name="Valuta 2 6 2 2 4 2 3" xfId="10950" xr:uid="{57C8000A-3358-4985-ADC2-9225CC608D44}"/>
    <cellStyle name="Valuta 2 6 2 2 4 3" xfId="1657" xr:uid="{00000000-0005-0000-0000-00003E080000}"/>
    <cellStyle name="Valuta 2 6 2 2 4 3 2" xfId="4724" xr:uid="{D674C9E1-725F-4831-BBA9-45C8EFE1C9BB}"/>
    <cellStyle name="Valuta 2 6 2 2 4 3 2 2" xfId="13661" xr:uid="{E8336112-3F93-48DF-BA8B-312643D8003C}"/>
    <cellStyle name="Valuta 2 6 2 2 4 3 3" xfId="10598" xr:uid="{28AEAF15-14FE-43AC-83A8-7769DB32156B}"/>
    <cellStyle name="Valuta 2 6 2 2 4 4" xfId="1224" xr:uid="{00000000-0005-0000-0000-00003F080000}"/>
    <cellStyle name="Valuta 2 6 2 2 4 4 2" xfId="4291" xr:uid="{F0EB9494-2E4A-4D53-BF0B-837426332789}"/>
    <cellStyle name="Valuta 2 6 2 2 4 4 2 2" xfId="13228" xr:uid="{BE1051B8-CC46-4B4B-A898-C049186AF580}"/>
    <cellStyle name="Valuta 2 6 2 2 4 4 3" xfId="10165" xr:uid="{A507D8F3-3A01-40CC-95E6-224ACB87FA28}"/>
    <cellStyle name="Valuta 2 6 2 2 4 5" xfId="3721" xr:uid="{D489E1BA-8808-4388-8B71-45841EDE8B29}"/>
    <cellStyle name="Valuta 2 6 2 2 4 5 2" xfId="12658" xr:uid="{1A5F88AF-3DD1-4AE5-A1C5-468C48BE4E0C}"/>
    <cellStyle name="Valuta 2 6 2 2 4 6" xfId="9595" xr:uid="{47941E78-3AFF-457A-A416-5090BD2334A7}"/>
    <cellStyle name="Valuta 2 6 2 2 5" xfId="1846" xr:uid="{00000000-0005-0000-0000-000040080000}"/>
    <cellStyle name="Valuta 2 6 2 2 5 2" xfId="4912" xr:uid="{C1984BDC-6E69-4618-A23D-18B5F1E85190}"/>
    <cellStyle name="Valuta 2 6 2 2 5 2 2" xfId="13849" xr:uid="{E62CF772-66E1-4EDA-B916-68DF6C36AF0F}"/>
    <cellStyle name="Valuta 2 6 2 2 5 3" xfId="10783" xr:uid="{FFB1A3E2-CA16-49BF-8C46-B4E63822FA56}"/>
    <cellStyle name="Valuta 2 6 2 2 6" xfId="1444" xr:uid="{00000000-0005-0000-0000-000041080000}"/>
    <cellStyle name="Valuta 2 6 2 2 6 2" xfId="4511" xr:uid="{DB39ECCF-BF79-4C10-9852-DFF96C7F213C}"/>
    <cellStyle name="Valuta 2 6 2 2 6 2 2" xfId="13448" xr:uid="{ADAFE111-58FA-446D-8355-30AFE0A60E7C}"/>
    <cellStyle name="Valuta 2 6 2 2 6 3" xfId="10385" xr:uid="{990EDB61-C1E5-4192-99D8-42A0C6B5BF69}"/>
    <cellStyle name="Valuta 2 6 2 2 7" xfId="932" xr:uid="{00000000-0005-0000-0000-000042080000}"/>
    <cellStyle name="Valuta 2 6 2 2 7 2" xfId="3999" xr:uid="{F5859A69-363F-49C4-A910-D1B210B767DD}"/>
    <cellStyle name="Valuta 2 6 2 2 7 2 2" xfId="12936" xr:uid="{FF41AB1D-EA24-49B0-AA46-5E65B46BE08B}"/>
    <cellStyle name="Valuta 2 6 2 2 7 3" xfId="9873" xr:uid="{95A874E2-DD48-48AF-A37E-B2CB2893457F}"/>
    <cellStyle name="Valuta 2 6 2 2 8" xfId="3435" xr:uid="{D8AAEBD3-68D9-43F7-B2C8-9ACD9489A466}"/>
    <cellStyle name="Valuta 2 6 2 2 8 2" xfId="12372" xr:uid="{E1825522-4D83-4611-8217-3498237B5A1E}"/>
    <cellStyle name="Valuta 2 6 2 2 9" xfId="9387" xr:uid="{0B8B43CE-20FC-4039-BE5E-41A6ECC16A09}"/>
    <cellStyle name="Valuta 2 6 2 3" xfId="312" xr:uid="{00000000-0005-0000-0000-000043080000}"/>
    <cellStyle name="Valuta 2 6 2 3 2" xfId="709" xr:uid="{00000000-0005-0000-0000-000044080000}"/>
    <cellStyle name="Valuta 2 6 2 3 2 2" xfId="2053" xr:uid="{00000000-0005-0000-0000-000045080000}"/>
    <cellStyle name="Valuta 2 6 2 3 2 2 2" xfId="5119" xr:uid="{DF85D39D-CFBF-475B-A007-46D8FF3B6D48}"/>
    <cellStyle name="Valuta 2 6 2 3 2 2 2 2" xfId="14056" xr:uid="{A5AE459D-A8F6-497C-8B78-DAB8261040E1}"/>
    <cellStyle name="Valuta 2 6 2 3 2 2 3" xfId="10990" xr:uid="{FA38B0EF-DBFF-4F9B-916A-F909D7396743}"/>
    <cellStyle name="Valuta 2 6 2 3 2 3" xfId="1712" xr:uid="{00000000-0005-0000-0000-000046080000}"/>
    <cellStyle name="Valuta 2 6 2 3 2 3 2" xfId="4779" xr:uid="{024D9C0A-CB8A-410A-86F1-66EC56397834}"/>
    <cellStyle name="Valuta 2 6 2 3 2 3 2 2" xfId="13716" xr:uid="{302FBC07-D987-484B-95E8-1B0857652221}"/>
    <cellStyle name="Valuta 2 6 2 3 2 3 3" xfId="10653" xr:uid="{4C267B35-DF13-42AF-92BF-7F1C1EDA00D5}"/>
    <cellStyle name="Valuta 2 6 2 3 2 4" xfId="1279" xr:uid="{00000000-0005-0000-0000-000047080000}"/>
    <cellStyle name="Valuta 2 6 2 3 2 4 2" xfId="4346" xr:uid="{C8EC83F3-7A03-4F31-8EC2-7D8092BC24F1}"/>
    <cellStyle name="Valuta 2 6 2 3 2 4 2 2" xfId="13283" xr:uid="{9A08C8EB-FE8B-4847-B4E5-956463170FD4}"/>
    <cellStyle name="Valuta 2 6 2 3 2 4 3" xfId="10220" xr:uid="{A979DC3A-D287-4677-82D2-BB68FE05D315}"/>
    <cellStyle name="Valuta 2 6 2 3 2 5" xfId="3776" xr:uid="{B4953212-E38B-4EC9-8385-8B0C0EDE6DE5}"/>
    <cellStyle name="Valuta 2 6 2 3 2 5 2" xfId="12713" xr:uid="{00A0890F-CC7F-4A14-8260-0973CBD20687}"/>
    <cellStyle name="Valuta 2 6 2 3 2 6" xfId="9650" xr:uid="{DFDCFC47-C0B5-458A-B561-3BF3905D2075}"/>
    <cellStyle name="Valuta 2 6 2 3 3" xfId="1886" xr:uid="{00000000-0005-0000-0000-000048080000}"/>
    <cellStyle name="Valuta 2 6 2 3 3 2" xfId="4952" xr:uid="{B6228883-2CE1-48DE-AA00-6EE8EFFD33C7}"/>
    <cellStyle name="Valuta 2 6 2 3 3 2 2" xfId="13889" xr:uid="{3E81EAA8-3BC2-47E4-9910-3EDAD57843C5}"/>
    <cellStyle name="Valuta 2 6 2 3 3 3" xfId="10823" xr:uid="{7CB5292C-F2D6-4816-A94B-36483A486B97}"/>
    <cellStyle name="Valuta 2 6 2 3 4" xfId="1499" xr:uid="{00000000-0005-0000-0000-000049080000}"/>
    <cellStyle name="Valuta 2 6 2 3 4 2" xfId="4566" xr:uid="{4DB60EAE-79CE-432A-B7F0-AA5951255E06}"/>
    <cellStyle name="Valuta 2 6 2 3 4 2 2" xfId="13503" xr:uid="{A18B7DD3-1FED-485A-AA1C-C921307F45A6}"/>
    <cellStyle name="Valuta 2 6 2 3 4 3" xfId="10440" xr:uid="{06C85BFB-2995-42D4-AFB5-4C6363FAE361}"/>
    <cellStyle name="Valuta 2 6 2 3 5" xfId="988" xr:uid="{00000000-0005-0000-0000-00004A080000}"/>
    <cellStyle name="Valuta 2 6 2 3 5 2" xfId="4055" xr:uid="{B301C760-A76B-43F0-A688-97CDE4900B3B}"/>
    <cellStyle name="Valuta 2 6 2 3 5 2 2" xfId="12992" xr:uid="{43CBBCE5-5016-4D7A-899A-9F23721D1F7C}"/>
    <cellStyle name="Valuta 2 6 2 3 5 3" xfId="9929" xr:uid="{777F33E3-9D62-42EF-B7FF-431BAF9F3872}"/>
    <cellStyle name="Valuta 2 6 2 3 6" xfId="3490" xr:uid="{2F40B4E4-9D75-41F5-BC3A-054D6871F360}"/>
    <cellStyle name="Valuta 2 6 2 3 6 2" xfId="12427" xr:uid="{30E9CE0E-DF61-434B-8B93-AEEEF964E884}"/>
    <cellStyle name="Valuta 2 6 2 3 7" xfId="9442" xr:uid="{428544FC-79B3-4427-9208-5A5734047351}"/>
    <cellStyle name="Valuta 2 6 2 4" xfId="496" xr:uid="{00000000-0005-0000-0000-00004B080000}"/>
    <cellStyle name="Valuta 2 6 2 5" xfId="614" xr:uid="{00000000-0005-0000-0000-00004C080000}"/>
    <cellStyle name="Valuta 2 6 2 5 2" xfId="1973" xr:uid="{00000000-0005-0000-0000-00004D080000}"/>
    <cellStyle name="Valuta 2 6 2 5 2 2" xfId="5039" xr:uid="{9D157F64-1058-4D2B-AC20-B284B294864B}"/>
    <cellStyle name="Valuta 2 6 2 5 2 2 2" xfId="13976" xr:uid="{B83B7559-270D-4A45-B8A3-BE382521AE6B}"/>
    <cellStyle name="Valuta 2 6 2 5 2 3" xfId="10910" xr:uid="{57612F9F-DC46-4BAD-AF95-0260F2F0B012}"/>
    <cellStyle name="Valuta 2 6 2 5 3" xfId="1617" xr:uid="{00000000-0005-0000-0000-00004E080000}"/>
    <cellStyle name="Valuta 2 6 2 5 3 2" xfId="4684" xr:uid="{8DB872FD-2C34-487C-B942-308985DE2C51}"/>
    <cellStyle name="Valuta 2 6 2 5 3 2 2" xfId="13621" xr:uid="{80AD0387-472E-4958-B371-ADF18E3D09F2}"/>
    <cellStyle name="Valuta 2 6 2 5 3 3" xfId="10558" xr:uid="{06FE0FBD-C04D-4CAA-A7FD-47B2801704A2}"/>
    <cellStyle name="Valuta 2 6 2 5 4" xfId="1184" xr:uid="{00000000-0005-0000-0000-00004F080000}"/>
    <cellStyle name="Valuta 2 6 2 5 4 2" xfId="4251" xr:uid="{FF3B09FD-C668-4AB7-B61E-B957D293DE7B}"/>
    <cellStyle name="Valuta 2 6 2 5 4 2 2" xfId="13188" xr:uid="{70A9F91F-D749-48C1-84B7-69A1AD3A25CF}"/>
    <cellStyle name="Valuta 2 6 2 5 4 3" xfId="10125" xr:uid="{A8EC808F-E600-49C3-9CBB-DAC2BD6FC5C5}"/>
    <cellStyle name="Valuta 2 6 2 5 5" xfId="3681" xr:uid="{547BF62C-5FC8-475C-9727-093868076B1F}"/>
    <cellStyle name="Valuta 2 6 2 5 5 2" xfId="12618" xr:uid="{6A02F7D0-1FCD-4157-8B05-6B2421BC4ED6}"/>
    <cellStyle name="Valuta 2 6 2 5 6" xfId="9555" xr:uid="{B93A2E4A-5027-4AE6-83AD-0533D9FF22E5}"/>
    <cellStyle name="Valuta 2 6 2 6" xfId="1806" xr:uid="{00000000-0005-0000-0000-000050080000}"/>
    <cellStyle name="Valuta 2 6 2 6 2" xfId="4872" xr:uid="{D7F56FEF-AE0A-4656-9BA8-2BD59A366307}"/>
    <cellStyle name="Valuta 2 6 2 6 2 2" xfId="13809" xr:uid="{59208B48-85E4-40F4-A596-7952AA3EF22F}"/>
    <cellStyle name="Valuta 2 6 2 6 3" xfId="10743" xr:uid="{D487E1F4-F487-4CB1-9089-6372943810C9}"/>
    <cellStyle name="Valuta 2 6 2 7" xfId="1404" xr:uid="{00000000-0005-0000-0000-000051080000}"/>
    <cellStyle name="Valuta 2 6 2 7 2" xfId="4471" xr:uid="{8EDEDCCD-B120-4834-8ECC-284D504244F7}"/>
    <cellStyle name="Valuta 2 6 2 7 2 2" xfId="13408" xr:uid="{9872E580-FA75-4922-85E7-C02C675D89D8}"/>
    <cellStyle name="Valuta 2 6 2 7 3" xfId="10345" xr:uid="{11BAC022-2227-4FEC-B4CE-F52706671EA5}"/>
    <cellStyle name="Valuta 2 6 2 8" xfId="891" xr:uid="{00000000-0005-0000-0000-000052080000}"/>
    <cellStyle name="Valuta 2 6 2 8 2" xfId="3958" xr:uid="{F45C8099-D47B-4627-82FD-B1FC3156E2EA}"/>
    <cellStyle name="Valuta 2 6 2 8 2 2" xfId="12895" xr:uid="{2CDE1AD6-3427-4A44-B2C0-A2B6CA3CF203}"/>
    <cellStyle name="Valuta 2 6 2 8 3" xfId="9832" xr:uid="{2A0D9E38-B509-40DA-A01A-77E1E055937C}"/>
    <cellStyle name="Valuta 2 6 2 9" xfId="3394" xr:uid="{818C522E-AF96-4CA3-9AD6-A21692ED2802}"/>
    <cellStyle name="Valuta 2 6 2 9 2" xfId="12331" xr:uid="{3FD11A37-B974-47C8-BFF0-689A8FB88111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69" xr:uid="{00000000-0005-0000-0000-000056080000}"/>
    <cellStyle name="Valuta 2 6 3 2 2 2 2" xfId="5135" xr:uid="{5187622F-57D0-4B54-9868-AA3A8CD3ACDC}"/>
    <cellStyle name="Valuta 2 6 3 2 2 2 2 2" xfId="14072" xr:uid="{57021DD1-C752-4005-81F0-8FAA4B67D5C3}"/>
    <cellStyle name="Valuta 2 6 3 2 2 2 3" xfId="11006" xr:uid="{9AF853B1-17FB-4EE2-AB57-4E411E2F30C0}"/>
    <cellStyle name="Valuta 2 6 3 2 2 3" xfId="1728" xr:uid="{00000000-0005-0000-0000-000057080000}"/>
    <cellStyle name="Valuta 2 6 3 2 2 3 2" xfId="4795" xr:uid="{065832DC-D463-4E78-B3BF-A512C3FEB0A8}"/>
    <cellStyle name="Valuta 2 6 3 2 2 3 2 2" xfId="13732" xr:uid="{204B0CBE-A597-4605-9BB2-7F03107B47DE}"/>
    <cellStyle name="Valuta 2 6 3 2 2 3 3" xfId="10669" xr:uid="{3CF228C1-5D4C-44E8-B448-B760A38CFB77}"/>
    <cellStyle name="Valuta 2 6 3 2 2 4" xfId="1295" xr:uid="{00000000-0005-0000-0000-000058080000}"/>
    <cellStyle name="Valuta 2 6 3 2 2 4 2" xfId="4362" xr:uid="{F436640C-5C2C-40D1-9400-100D467A61A3}"/>
    <cellStyle name="Valuta 2 6 3 2 2 4 2 2" xfId="13299" xr:uid="{496BF0A1-D7C0-41A3-B48F-411E16BD1993}"/>
    <cellStyle name="Valuta 2 6 3 2 2 4 3" xfId="10236" xr:uid="{282087FE-5654-4951-B0DB-1CB358A5023E}"/>
    <cellStyle name="Valuta 2 6 3 2 2 5" xfId="3792" xr:uid="{49504C2C-CA9A-45A2-801C-F117FDCC3726}"/>
    <cellStyle name="Valuta 2 6 3 2 2 5 2" xfId="12729" xr:uid="{CD274530-3A51-4402-A39A-B350EDDC0541}"/>
    <cellStyle name="Valuta 2 6 3 2 2 6" xfId="9666" xr:uid="{9DD92F8C-9FE6-4C32-AA13-861D3E5FCFBD}"/>
    <cellStyle name="Valuta 2 6 3 2 3" xfId="1902" xr:uid="{00000000-0005-0000-0000-000059080000}"/>
    <cellStyle name="Valuta 2 6 3 2 3 2" xfId="4968" xr:uid="{BA0CA44B-4456-484A-9A34-7333A11A4F55}"/>
    <cellStyle name="Valuta 2 6 3 2 3 2 2" xfId="13905" xr:uid="{7BB835E5-B287-4F1F-810F-6A50498906E6}"/>
    <cellStyle name="Valuta 2 6 3 2 3 3" xfId="10839" xr:uid="{5DD3070A-6360-4AD4-B6EA-C07EB923B81C}"/>
    <cellStyle name="Valuta 2 6 3 2 4" xfId="1515" xr:uid="{00000000-0005-0000-0000-00005A080000}"/>
    <cellStyle name="Valuta 2 6 3 2 4 2" xfId="4582" xr:uid="{D56CDDDC-D503-4BFC-B05A-9D4BF79BB6BF}"/>
    <cellStyle name="Valuta 2 6 3 2 4 2 2" xfId="13519" xr:uid="{E6091DC7-E74E-479A-8D6B-6A17C491DDDE}"/>
    <cellStyle name="Valuta 2 6 3 2 4 3" xfId="10456" xr:uid="{53F9E1FB-A8B4-4F5F-A4C2-FBDEA3D4F3BA}"/>
    <cellStyle name="Valuta 2 6 3 2 5" xfId="1004" xr:uid="{00000000-0005-0000-0000-00005B080000}"/>
    <cellStyle name="Valuta 2 6 3 2 5 2" xfId="4071" xr:uid="{8C6B2F4A-6421-470F-A345-4CDB49652A6F}"/>
    <cellStyle name="Valuta 2 6 3 2 5 2 2" xfId="13008" xr:uid="{6DB9B7B4-FC01-486E-B4F2-3E24979F915A}"/>
    <cellStyle name="Valuta 2 6 3 2 5 3" xfId="9945" xr:uid="{F9B2CFC3-F7BB-415F-809A-FB48582D3223}"/>
    <cellStyle name="Valuta 2 6 3 2 6" xfId="3506" xr:uid="{130793C8-2D54-48F9-9FEB-35CCA52D52FF}"/>
    <cellStyle name="Valuta 2 6 3 2 6 2" xfId="12443" xr:uid="{D831EACE-E4EA-400C-9773-143D4BB019B2}"/>
    <cellStyle name="Valuta 2 6 3 2 7" xfId="9458" xr:uid="{A4C6FA8A-6B88-4F51-99E0-8FD8B1A74381}"/>
    <cellStyle name="Valuta 2 6 3 3" xfId="498" xr:uid="{00000000-0005-0000-0000-00005C080000}"/>
    <cellStyle name="Valuta 2 6 3 4" xfId="630" xr:uid="{00000000-0005-0000-0000-00005D080000}"/>
    <cellStyle name="Valuta 2 6 3 4 2" xfId="1989" xr:uid="{00000000-0005-0000-0000-00005E080000}"/>
    <cellStyle name="Valuta 2 6 3 4 2 2" xfId="5055" xr:uid="{7514F1F5-7BAC-40EA-B1E7-F3F18E99D002}"/>
    <cellStyle name="Valuta 2 6 3 4 2 2 2" xfId="13992" xr:uid="{C7E6A1AD-3893-4737-B6D4-9FD4C4DF4F5D}"/>
    <cellStyle name="Valuta 2 6 3 4 2 3" xfId="10926" xr:uid="{CF4E6E99-F9F9-4C1C-8B5D-1C5024CE6572}"/>
    <cellStyle name="Valuta 2 6 3 4 3" xfId="1633" xr:uid="{00000000-0005-0000-0000-00005F080000}"/>
    <cellStyle name="Valuta 2 6 3 4 3 2" xfId="4700" xr:uid="{8A309F64-08E6-4F75-8B6B-6F629DAF4C2C}"/>
    <cellStyle name="Valuta 2 6 3 4 3 2 2" xfId="13637" xr:uid="{898F3257-AFBC-4D0A-98F2-DD4E83B54D8B}"/>
    <cellStyle name="Valuta 2 6 3 4 3 3" xfId="10574" xr:uid="{BEB3D59D-6487-4836-B52A-D0249A02574F}"/>
    <cellStyle name="Valuta 2 6 3 4 4" xfId="1200" xr:uid="{00000000-0005-0000-0000-000060080000}"/>
    <cellStyle name="Valuta 2 6 3 4 4 2" xfId="4267" xr:uid="{A2B85225-E786-4F67-94A8-39C82B437AF3}"/>
    <cellStyle name="Valuta 2 6 3 4 4 2 2" xfId="13204" xr:uid="{F690B42F-FE8D-43DF-A2CE-6E8BD0F749F8}"/>
    <cellStyle name="Valuta 2 6 3 4 4 3" xfId="10141" xr:uid="{881B9145-707E-4F02-A36D-4304ADE80B68}"/>
    <cellStyle name="Valuta 2 6 3 4 5" xfId="3697" xr:uid="{4A3D3BFA-6D41-40ED-8890-603B0CDB8D77}"/>
    <cellStyle name="Valuta 2 6 3 4 5 2" xfId="12634" xr:uid="{0A2F7461-FC35-4A83-B55C-0573A1643F95}"/>
    <cellStyle name="Valuta 2 6 3 4 6" xfId="9571" xr:uid="{3303FBFC-0231-4399-AE65-1CEA2C8406D7}"/>
    <cellStyle name="Valuta 2 6 3 5" xfId="1822" xr:uid="{00000000-0005-0000-0000-000061080000}"/>
    <cellStyle name="Valuta 2 6 3 5 2" xfId="4888" xr:uid="{07CED947-0000-4B20-B5A7-41FE2C7BA4C8}"/>
    <cellStyle name="Valuta 2 6 3 5 2 2" xfId="13825" xr:uid="{C630D949-D6CC-44E6-92B5-D8D535B04010}"/>
    <cellStyle name="Valuta 2 6 3 5 3" xfId="10759" xr:uid="{AF96267A-B663-483F-A352-835F206E6A07}"/>
    <cellStyle name="Valuta 2 6 3 6" xfId="1420" xr:uid="{00000000-0005-0000-0000-000062080000}"/>
    <cellStyle name="Valuta 2 6 3 6 2" xfId="4487" xr:uid="{4FF2169F-5584-409F-AF82-217469107C17}"/>
    <cellStyle name="Valuta 2 6 3 6 2 2" xfId="13424" xr:uid="{500C5441-9E58-4798-B045-DE4F4ADAC8B2}"/>
    <cellStyle name="Valuta 2 6 3 6 3" xfId="10361" xr:uid="{9F97577A-E2FA-418F-9F35-3B0AD4F8849C}"/>
    <cellStyle name="Valuta 2 6 3 7" xfId="908" xr:uid="{00000000-0005-0000-0000-000063080000}"/>
    <cellStyle name="Valuta 2 6 3 7 2" xfId="3975" xr:uid="{CE896A98-6BCD-4516-876F-EF523438C9A3}"/>
    <cellStyle name="Valuta 2 6 3 7 2 2" xfId="12912" xr:uid="{3D90CEAE-13B7-4A17-A1E1-4F3C0E3D9241}"/>
    <cellStyle name="Valuta 2 6 3 7 3" xfId="9849" xr:uid="{DC7FF561-2835-4C14-AB75-017C598EB885}"/>
    <cellStyle name="Valuta 2 6 3 8" xfId="3411" xr:uid="{340E7A32-8441-4858-8216-484B03E99359}"/>
    <cellStyle name="Valuta 2 6 3 8 2" xfId="12348" xr:uid="{194E30BB-8E94-483F-9886-99F0ED58E969}"/>
    <cellStyle name="Valuta 2 6 3 9" xfId="9363" xr:uid="{94B6BB6D-298B-4A9E-9EC3-60D9C8D5ABC8}"/>
    <cellStyle name="Valuta 2 6 4" xfId="283" xr:uid="{00000000-0005-0000-0000-000064080000}"/>
    <cellStyle name="Valuta 2 6 4 2" xfId="680" xr:uid="{00000000-0005-0000-0000-000065080000}"/>
    <cellStyle name="Valuta 2 6 4 2 2" xfId="2029" xr:uid="{00000000-0005-0000-0000-000066080000}"/>
    <cellStyle name="Valuta 2 6 4 2 2 2" xfId="5095" xr:uid="{D79EF21C-69B2-484C-A0B2-69769B503903}"/>
    <cellStyle name="Valuta 2 6 4 2 2 2 2" xfId="14032" xr:uid="{6CBBA034-7AC3-474F-9F1F-FE6617F8E6DC}"/>
    <cellStyle name="Valuta 2 6 4 2 2 3" xfId="10966" xr:uid="{ED2CB535-6A4D-4040-B742-EDC03E4B2C3A}"/>
    <cellStyle name="Valuta 2 6 4 2 3" xfId="1683" xr:uid="{00000000-0005-0000-0000-000067080000}"/>
    <cellStyle name="Valuta 2 6 4 2 3 2" xfId="4750" xr:uid="{967E45C4-32CA-4BB5-B696-7740D95CCCD6}"/>
    <cellStyle name="Valuta 2 6 4 2 3 2 2" xfId="13687" xr:uid="{013896B6-176B-4305-B4F5-BC2BDE7C8367}"/>
    <cellStyle name="Valuta 2 6 4 2 3 3" xfId="10624" xr:uid="{22781AED-BB35-4E41-BD48-9E7231280FDD}"/>
    <cellStyle name="Valuta 2 6 4 2 4" xfId="1250" xr:uid="{00000000-0005-0000-0000-000068080000}"/>
    <cellStyle name="Valuta 2 6 4 2 4 2" xfId="4317" xr:uid="{8B436011-C4DE-4FB4-A88D-870E8A623D6D}"/>
    <cellStyle name="Valuta 2 6 4 2 4 2 2" xfId="13254" xr:uid="{928BC67F-BF32-4CE7-839D-3A83777AC8C7}"/>
    <cellStyle name="Valuta 2 6 4 2 4 3" xfId="10191" xr:uid="{379C8F93-2848-449B-8F7F-446839FA0BC7}"/>
    <cellStyle name="Valuta 2 6 4 2 5" xfId="3747" xr:uid="{9418A184-443B-4B49-BFA8-0D83EC1EE527}"/>
    <cellStyle name="Valuta 2 6 4 2 5 2" xfId="12684" xr:uid="{86014360-A1E7-47D6-9BF4-27B788A1F7C5}"/>
    <cellStyle name="Valuta 2 6 4 2 6" xfId="9621" xr:uid="{7C90340E-EFBE-49A1-8962-7C33646F810C}"/>
    <cellStyle name="Valuta 2 6 4 3" xfId="1862" xr:uid="{00000000-0005-0000-0000-000069080000}"/>
    <cellStyle name="Valuta 2 6 4 3 2" xfId="4928" xr:uid="{4C84E761-F33C-46D2-B7FB-E5EFA537F925}"/>
    <cellStyle name="Valuta 2 6 4 3 2 2" xfId="13865" xr:uid="{8D60FF38-F53E-46AD-9FDC-AA1C656FB419}"/>
    <cellStyle name="Valuta 2 6 4 3 3" xfId="10799" xr:uid="{7BD8B98F-B7F5-4A80-A082-58050D7D0B57}"/>
    <cellStyle name="Valuta 2 6 4 4" xfId="1470" xr:uid="{00000000-0005-0000-0000-00006A080000}"/>
    <cellStyle name="Valuta 2 6 4 4 2" xfId="4537" xr:uid="{4BA9A785-FC05-43FD-AD22-47B81F27ECEC}"/>
    <cellStyle name="Valuta 2 6 4 4 2 2" xfId="13474" xr:uid="{500A4F38-2823-432C-BE58-27B79B45DAC2}"/>
    <cellStyle name="Valuta 2 6 4 4 3" xfId="10411" xr:uid="{B601CBFB-E6F0-49C6-A10F-3484D0DF611A}"/>
    <cellStyle name="Valuta 2 6 4 5" xfId="959" xr:uid="{00000000-0005-0000-0000-00006B080000}"/>
    <cellStyle name="Valuta 2 6 4 5 2" xfId="4026" xr:uid="{22CE0A73-B23E-45ED-B9D2-D99EDF98F992}"/>
    <cellStyle name="Valuta 2 6 4 5 2 2" xfId="12963" xr:uid="{ACEE9BF4-833B-468F-B2A6-51241239BC44}"/>
    <cellStyle name="Valuta 2 6 4 5 3" xfId="9900" xr:uid="{6249F4A2-91BE-43F4-9553-BB7E13378F00}"/>
    <cellStyle name="Valuta 2 6 4 6" xfId="3461" xr:uid="{47F706A4-7A51-4719-8058-DDA872764B5F}"/>
    <cellStyle name="Valuta 2 6 4 6 2" xfId="12398" xr:uid="{450FD1C3-00AF-4A7C-B102-87D30B7BB147}"/>
    <cellStyle name="Valuta 2 6 4 7" xfId="9413" xr:uid="{77BAB01C-4A16-47A4-A3B5-A1911B83D4C2}"/>
    <cellStyle name="Valuta 2 6 5" xfId="495" xr:uid="{00000000-0005-0000-0000-00006C080000}"/>
    <cellStyle name="Valuta 2 6 6" xfId="588" xr:uid="{00000000-0005-0000-0000-00006D080000}"/>
    <cellStyle name="Valuta 2 6 6 2" xfId="1949" xr:uid="{00000000-0005-0000-0000-00006E080000}"/>
    <cellStyle name="Valuta 2 6 6 2 2" xfId="5015" xr:uid="{A9E2B307-4F4C-4B90-877A-660BF63B2C5C}"/>
    <cellStyle name="Valuta 2 6 6 2 2 2" xfId="13952" xr:uid="{CDA73722-266D-4F05-8497-AB83DF1F21BE}"/>
    <cellStyle name="Valuta 2 6 6 2 3" xfId="10886" xr:uid="{249E958A-33C1-4991-B23D-602C7B576F06}"/>
    <cellStyle name="Valuta 2 6 6 3" xfId="1591" xr:uid="{00000000-0005-0000-0000-00006F080000}"/>
    <cellStyle name="Valuta 2 6 6 3 2" xfId="4658" xr:uid="{948FBDE6-BB0A-48E3-9986-C7E0E69ECE60}"/>
    <cellStyle name="Valuta 2 6 6 3 2 2" xfId="13595" xr:uid="{C07D8495-A0FE-4C21-AFD3-A4A4EBEBA79D}"/>
    <cellStyle name="Valuta 2 6 6 3 3" xfId="10532" xr:uid="{7528FDD3-97AE-42F6-BE95-833897E66AC2}"/>
    <cellStyle name="Valuta 2 6 6 4" xfId="1158" xr:uid="{00000000-0005-0000-0000-000070080000}"/>
    <cellStyle name="Valuta 2 6 6 4 2" xfId="4225" xr:uid="{B0D04D2B-89C3-4359-8D34-6043FFF32934}"/>
    <cellStyle name="Valuta 2 6 6 4 2 2" xfId="13162" xr:uid="{E2F903D1-DFD5-47C9-B762-F2D19E818808}"/>
    <cellStyle name="Valuta 2 6 6 4 3" xfId="10099" xr:uid="{8177349F-FCF5-469F-8486-38B85B095945}"/>
    <cellStyle name="Valuta 2 6 6 5" xfId="3655" xr:uid="{E8098AE7-EB25-4890-996B-D84EF3F75DBE}"/>
    <cellStyle name="Valuta 2 6 6 5 2" xfId="12592" xr:uid="{E34F69D6-AEEC-434E-BEA2-E4CCC5137461}"/>
    <cellStyle name="Valuta 2 6 6 6" xfId="9529" xr:uid="{63006C3B-DAC2-4756-BBC7-7D3E86A37649}"/>
    <cellStyle name="Valuta 2 6 7" xfId="1782" xr:uid="{00000000-0005-0000-0000-000071080000}"/>
    <cellStyle name="Valuta 2 6 7 2" xfId="4848" xr:uid="{30CBF37D-0093-469A-9130-D9F73E509F7F}"/>
    <cellStyle name="Valuta 2 6 7 2 2" xfId="13785" xr:uid="{5EA6641A-3579-443F-A5BA-1ECD830FFE9D}"/>
    <cellStyle name="Valuta 2 6 7 3" xfId="10719" xr:uid="{83818F80-B63B-4ECA-9F65-8458AD259539}"/>
    <cellStyle name="Valuta 2 6 8" xfId="1376" xr:uid="{00000000-0005-0000-0000-000072080000}"/>
    <cellStyle name="Valuta 2 6 8 2" xfId="4443" xr:uid="{90F471D9-CC19-4A8F-9731-008442CC23A9}"/>
    <cellStyle name="Valuta 2 6 8 2 2" xfId="13380" xr:uid="{3E73E03A-FE41-4D1A-BFAC-54E869463247}"/>
    <cellStyle name="Valuta 2 6 8 3" xfId="10317" xr:uid="{AED0D41D-B991-465F-849C-3AE50677EC3A}"/>
    <cellStyle name="Valuta 2 6 9" xfId="862" xr:uid="{00000000-0005-0000-0000-000073080000}"/>
    <cellStyle name="Valuta 2 6 9 2" xfId="3929" xr:uid="{E1143DCC-D049-4D3E-B1AD-A3D67E370F57}"/>
    <cellStyle name="Valuta 2 6 9 2 2" xfId="12866" xr:uid="{981E5064-EB34-4C79-BEBD-99208DD27714}"/>
    <cellStyle name="Valuta 2 6 9 3" xfId="9803" xr:uid="{75F89741-3DD6-42A5-AC5D-9D5D9347B3CC}"/>
    <cellStyle name="Valuta 2 7" xfId="199" xr:uid="{00000000-0005-0000-0000-000074080000}"/>
    <cellStyle name="Valuta 2 7 10" xfId="9331" xr:uid="{DF42D666-D3E8-4201-82A2-5592970A3753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0" xr:uid="{00000000-0005-0000-0000-000078080000}"/>
    <cellStyle name="Valuta 2 7 2 2 2 2 2" xfId="5146" xr:uid="{84214C1B-F9A4-411D-9FF7-9ED26390560D}"/>
    <cellStyle name="Valuta 2 7 2 2 2 2 2 2" xfId="14083" xr:uid="{0FCB7D01-FAA1-4494-B4EB-C06B926DF198}"/>
    <cellStyle name="Valuta 2 7 2 2 2 2 3" xfId="11017" xr:uid="{72015604-0C3F-48BE-8718-63597E6DCB91}"/>
    <cellStyle name="Valuta 2 7 2 2 2 3" xfId="1739" xr:uid="{00000000-0005-0000-0000-000079080000}"/>
    <cellStyle name="Valuta 2 7 2 2 2 3 2" xfId="4806" xr:uid="{A736151A-C39D-4086-B2C8-26D168363438}"/>
    <cellStyle name="Valuta 2 7 2 2 2 3 2 2" xfId="13743" xr:uid="{D4A6DE5E-953C-4120-BB16-F8C5F92093AE}"/>
    <cellStyle name="Valuta 2 7 2 2 2 3 3" xfId="10680" xr:uid="{7C2E8A9D-0CAB-4761-81D9-63649772C16E}"/>
    <cellStyle name="Valuta 2 7 2 2 2 4" xfId="1306" xr:uid="{00000000-0005-0000-0000-00007A080000}"/>
    <cellStyle name="Valuta 2 7 2 2 2 4 2" xfId="4373" xr:uid="{1E2BD63A-D3EC-474D-BC39-2F559E9512A3}"/>
    <cellStyle name="Valuta 2 7 2 2 2 4 2 2" xfId="13310" xr:uid="{295B7C1E-D2CF-4469-B7AE-0DAA0D276DA9}"/>
    <cellStyle name="Valuta 2 7 2 2 2 4 3" xfId="10247" xr:uid="{649F39A7-C2B2-4C62-9B05-E15237166021}"/>
    <cellStyle name="Valuta 2 7 2 2 2 5" xfId="3803" xr:uid="{C037A6E2-9AD3-4499-B231-C4A343A81313}"/>
    <cellStyle name="Valuta 2 7 2 2 2 5 2" xfId="12740" xr:uid="{5B4664E3-AC79-4932-824D-96110AD7304F}"/>
    <cellStyle name="Valuta 2 7 2 2 2 6" xfId="9677" xr:uid="{E50F262B-FEE3-484E-9E85-5754B6D4B0BF}"/>
    <cellStyle name="Valuta 2 7 2 2 3" xfId="1913" xr:uid="{00000000-0005-0000-0000-00007B080000}"/>
    <cellStyle name="Valuta 2 7 2 2 3 2" xfId="4979" xr:uid="{E7888764-B86B-4750-A222-32644C067FA3}"/>
    <cellStyle name="Valuta 2 7 2 2 3 2 2" xfId="13916" xr:uid="{18D2D417-3D74-45B1-9CB7-384AC92D59F2}"/>
    <cellStyle name="Valuta 2 7 2 2 3 3" xfId="10850" xr:uid="{E41FA55A-2EA0-4870-AA91-AF793B2E37CE}"/>
    <cellStyle name="Valuta 2 7 2 2 4" xfId="1526" xr:uid="{00000000-0005-0000-0000-00007C080000}"/>
    <cellStyle name="Valuta 2 7 2 2 4 2" xfId="4593" xr:uid="{2748E07C-9A6A-4567-B560-76E8BF77C4B9}"/>
    <cellStyle name="Valuta 2 7 2 2 4 2 2" xfId="13530" xr:uid="{8B5874DF-EAED-42A7-84CB-0A3B9F6DE479}"/>
    <cellStyle name="Valuta 2 7 2 2 4 3" xfId="10467" xr:uid="{34377BE3-60E3-4536-920A-3DE4F1090F73}"/>
    <cellStyle name="Valuta 2 7 2 2 5" xfId="1015" xr:uid="{00000000-0005-0000-0000-00007D080000}"/>
    <cellStyle name="Valuta 2 7 2 2 5 2" xfId="4082" xr:uid="{E97BA5AC-FACC-469B-9FAD-A821792CAAEF}"/>
    <cellStyle name="Valuta 2 7 2 2 5 2 2" xfId="13019" xr:uid="{D168A8CA-4EF2-40BC-9BDA-25EB04256636}"/>
    <cellStyle name="Valuta 2 7 2 2 5 3" xfId="9956" xr:uid="{4A58C8E5-D97C-4058-B831-E041FE500985}"/>
    <cellStyle name="Valuta 2 7 2 2 6" xfId="3517" xr:uid="{6D26F8D9-B356-472F-8408-A1FDDC7B5D5C}"/>
    <cellStyle name="Valuta 2 7 2 2 6 2" xfId="12454" xr:uid="{2FAE3C18-F27E-48FC-B103-97514D0A87CC}"/>
    <cellStyle name="Valuta 2 7 2 2 7" xfId="9469" xr:uid="{5E313E66-5BBB-4AFA-A1EA-6B4CFDA77F2E}"/>
    <cellStyle name="Valuta 2 7 2 3" xfId="500" xr:uid="{00000000-0005-0000-0000-00007E080000}"/>
    <cellStyle name="Valuta 2 7 2 4" xfId="641" xr:uid="{00000000-0005-0000-0000-00007F080000}"/>
    <cellStyle name="Valuta 2 7 2 4 2" xfId="2000" xr:uid="{00000000-0005-0000-0000-000080080000}"/>
    <cellStyle name="Valuta 2 7 2 4 2 2" xfId="5066" xr:uid="{A467F95D-29AA-436A-A587-9347BEF86902}"/>
    <cellStyle name="Valuta 2 7 2 4 2 2 2" xfId="14003" xr:uid="{80E9D494-9528-4460-8138-0051F21CAE4B}"/>
    <cellStyle name="Valuta 2 7 2 4 2 3" xfId="10937" xr:uid="{74BD7FDA-7329-49B8-A683-92E3A7DCC8FE}"/>
    <cellStyle name="Valuta 2 7 2 4 3" xfId="1644" xr:uid="{00000000-0005-0000-0000-000081080000}"/>
    <cellStyle name="Valuta 2 7 2 4 3 2" xfId="4711" xr:uid="{3092F7FB-AC27-471B-A4DA-981DD444AE99}"/>
    <cellStyle name="Valuta 2 7 2 4 3 2 2" xfId="13648" xr:uid="{31CC0AD3-3990-4F83-8E64-2A515FE67378}"/>
    <cellStyle name="Valuta 2 7 2 4 3 3" xfId="10585" xr:uid="{59EEE1D3-E1C3-4F02-9504-486808605C89}"/>
    <cellStyle name="Valuta 2 7 2 4 4" xfId="1211" xr:uid="{00000000-0005-0000-0000-000082080000}"/>
    <cellStyle name="Valuta 2 7 2 4 4 2" xfId="4278" xr:uid="{76307552-C91C-4FBB-8649-D5B8CF037A78}"/>
    <cellStyle name="Valuta 2 7 2 4 4 2 2" xfId="13215" xr:uid="{8AA2D08B-8282-41B8-B1DC-8D2491F4E91D}"/>
    <cellStyle name="Valuta 2 7 2 4 4 3" xfId="10152" xr:uid="{6280C443-E2D9-4892-8A06-FAC84EFA77D6}"/>
    <cellStyle name="Valuta 2 7 2 4 5" xfId="3708" xr:uid="{BFA395ED-1941-4CD0-9C76-642989A0BAEE}"/>
    <cellStyle name="Valuta 2 7 2 4 5 2" xfId="12645" xr:uid="{017774AC-DC92-4D60-8A27-FBB2ED574DCB}"/>
    <cellStyle name="Valuta 2 7 2 4 6" xfId="9582" xr:uid="{59CFBB41-3E6F-4F9D-A5C5-16EE66548B3F}"/>
    <cellStyle name="Valuta 2 7 2 5" xfId="1833" xr:uid="{00000000-0005-0000-0000-000083080000}"/>
    <cellStyle name="Valuta 2 7 2 5 2" xfId="4899" xr:uid="{1A9C4726-8671-44C2-A147-D3FE179A9A24}"/>
    <cellStyle name="Valuta 2 7 2 5 2 2" xfId="13836" xr:uid="{6E370F2C-C954-4366-A0C0-E4C5DBA99D19}"/>
    <cellStyle name="Valuta 2 7 2 5 3" xfId="10770" xr:uid="{BFDE94AA-9008-4EBF-9371-6E14808AFEA9}"/>
    <cellStyle name="Valuta 2 7 2 6" xfId="1431" xr:uid="{00000000-0005-0000-0000-000084080000}"/>
    <cellStyle name="Valuta 2 7 2 6 2" xfId="4498" xr:uid="{DB0F39C5-06A4-4E92-A361-65C412DD5F8D}"/>
    <cellStyle name="Valuta 2 7 2 6 2 2" xfId="13435" xr:uid="{A1CE1D35-F4A0-4089-ACF9-7AD1705F9638}"/>
    <cellStyle name="Valuta 2 7 2 6 3" xfId="10372" xr:uid="{9DEF91EF-A201-42AC-98DD-6E42FE8637DC}"/>
    <cellStyle name="Valuta 2 7 2 7" xfId="919" xr:uid="{00000000-0005-0000-0000-000085080000}"/>
    <cellStyle name="Valuta 2 7 2 7 2" xfId="3986" xr:uid="{D798604A-5566-403F-8A87-6D073129EDAC}"/>
    <cellStyle name="Valuta 2 7 2 7 2 2" xfId="12923" xr:uid="{A113E4B9-98DB-4C9C-AB79-C01882C84FD4}"/>
    <cellStyle name="Valuta 2 7 2 7 3" xfId="9860" xr:uid="{D5EBDF6D-A952-46D6-A536-DA009271DE99}"/>
    <cellStyle name="Valuta 2 7 2 8" xfId="3422" xr:uid="{84F3C0FE-9E61-459B-9483-9599E530F66A}"/>
    <cellStyle name="Valuta 2 7 2 8 2" xfId="12359" xr:uid="{5DE05BDB-19ED-4EA6-A6A4-DDA0D7CE4A11}"/>
    <cellStyle name="Valuta 2 7 2 9" xfId="9374" xr:uid="{2584D969-927D-41D8-8A8C-6A27E0067C64}"/>
    <cellStyle name="Valuta 2 7 3" xfId="294" xr:uid="{00000000-0005-0000-0000-000086080000}"/>
    <cellStyle name="Valuta 2 7 3 2" xfId="691" xr:uid="{00000000-0005-0000-0000-000087080000}"/>
    <cellStyle name="Valuta 2 7 3 2 2" xfId="2040" xr:uid="{00000000-0005-0000-0000-000088080000}"/>
    <cellStyle name="Valuta 2 7 3 2 2 2" xfId="5106" xr:uid="{ED76C168-1D3B-4476-A499-F0AC2ACD3458}"/>
    <cellStyle name="Valuta 2 7 3 2 2 2 2" xfId="14043" xr:uid="{4954E7D2-8782-414C-805B-34B74049D2DE}"/>
    <cellStyle name="Valuta 2 7 3 2 2 3" xfId="10977" xr:uid="{A60E6FA4-B32A-4EE3-B0F0-F8AACDC8298C}"/>
    <cellStyle name="Valuta 2 7 3 2 3" xfId="1694" xr:uid="{00000000-0005-0000-0000-000089080000}"/>
    <cellStyle name="Valuta 2 7 3 2 3 2" xfId="4761" xr:uid="{A7AE8684-C1D3-4045-AC64-6C6817E25E22}"/>
    <cellStyle name="Valuta 2 7 3 2 3 2 2" xfId="13698" xr:uid="{003BCFC0-F20A-41F7-B9F0-FB686F67CB8E}"/>
    <cellStyle name="Valuta 2 7 3 2 3 3" xfId="10635" xr:uid="{9EF53D82-9993-4A0D-B8B7-E57F5EDD1B78}"/>
    <cellStyle name="Valuta 2 7 3 2 4" xfId="1261" xr:uid="{00000000-0005-0000-0000-00008A080000}"/>
    <cellStyle name="Valuta 2 7 3 2 4 2" xfId="4328" xr:uid="{A28E6470-6F21-4681-BA37-E877D4BDDDF3}"/>
    <cellStyle name="Valuta 2 7 3 2 4 2 2" xfId="13265" xr:uid="{DBFCDC39-F5BD-490A-9659-3F52E4673E76}"/>
    <cellStyle name="Valuta 2 7 3 2 4 3" xfId="10202" xr:uid="{A8D591A9-D5E3-438A-9FB1-7E55B0A87C1C}"/>
    <cellStyle name="Valuta 2 7 3 2 5" xfId="3758" xr:uid="{424841D7-B9F0-4C78-9F0A-EA0538C713C5}"/>
    <cellStyle name="Valuta 2 7 3 2 5 2" xfId="12695" xr:uid="{C5D08387-076B-45CA-AC04-5BC13CC1F2EB}"/>
    <cellStyle name="Valuta 2 7 3 2 6" xfId="9632" xr:uid="{D62C567C-2961-4BC8-82EB-8295EE89295E}"/>
    <cellStyle name="Valuta 2 7 3 3" xfId="1873" xr:uid="{00000000-0005-0000-0000-00008B080000}"/>
    <cellStyle name="Valuta 2 7 3 3 2" xfId="4939" xr:uid="{6041804F-C99C-4262-B2F7-DAEA78257B84}"/>
    <cellStyle name="Valuta 2 7 3 3 2 2" xfId="13876" xr:uid="{D5BF9913-254C-485C-84D4-5634DD2132DF}"/>
    <cellStyle name="Valuta 2 7 3 3 3" xfId="10810" xr:uid="{46AD68CA-88AB-4703-8BC7-74BAE4DD2871}"/>
    <cellStyle name="Valuta 2 7 3 4" xfId="1481" xr:uid="{00000000-0005-0000-0000-00008C080000}"/>
    <cellStyle name="Valuta 2 7 3 4 2" xfId="4548" xr:uid="{E1A51174-0AB9-4707-9BA1-9C1454D6D1FE}"/>
    <cellStyle name="Valuta 2 7 3 4 2 2" xfId="13485" xr:uid="{5C7D8A94-3900-48D1-AAD6-C927B01FD6B5}"/>
    <cellStyle name="Valuta 2 7 3 4 3" xfId="10422" xr:uid="{B7C57778-B481-4B51-83A0-FC039BE80F64}"/>
    <cellStyle name="Valuta 2 7 3 5" xfId="970" xr:uid="{00000000-0005-0000-0000-00008D080000}"/>
    <cellStyle name="Valuta 2 7 3 5 2" xfId="4037" xr:uid="{BF9A7B72-888B-4C70-8C62-4886C75182FA}"/>
    <cellStyle name="Valuta 2 7 3 5 2 2" xfId="12974" xr:uid="{7D19E06A-0800-455C-B488-C9386968CD36}"/>
    <cellStyle name="Valuta 2 7 3 5 3" xfId="9911" xr:uid="{2183788E-C8CD-498D-9CF8-F4F9763EFBBC}"/>
    <cellStyle name="Valuta 2 7 3 6" xfId="3472" xr:uid="{4A24B402-ED51-4F1E-9208-E01C7B46E1C8}"/>
    <cellStyle name="Valuta 2 7 3 6 2" xfId="12409" xr:uid="{60E770FB-E8BE-4A94-9A37-D1C94F181931}"/>
    <cellStyle name="Valuta 2 7 3 7" xfId="9424" xr:uid="{913E3969-921A-4861-BF77-D96653896AD2}"/>
    <cellStyle name="Valuta 2 7 4" xfId="499" xr:uid="{00000000-0005-0000-0000-00008E080000}"/>
    <cellStyle name="Valuta 2 7 5" xfId="599" xr:uid="{00000000-0005-0000-0000-00008F080000}"/>
    <cellStyle name="Valuta 2 7 5 2" xfId="1960" xr:uid="{00000000-0005-0000-0000-000090080000}"/>
    <cellStyle name="Valuta 2 7 5 2 2" xfId="5026" xr:uid="{B389BF71-6BA2-4D7B-AE89-4E3BDFD76B32}"/>
    <cellStyle name="Valuta 2 7 5 2 2 2" xfId="13963" xr:uid="{FB437238-AF8F-4BF5-9414-4CCA4523F8FA}"/>
    <cellStyle name="Valuta 2 7 5 2 3" xfId="10897" xr:uid="{AE7F2464-0874-4F69-86DE-A672B7021179}"/>
    <cellStyle name="Valuta 2 7 5 3" xfId="1602" xr:uid="{00000000-0005-0000-0000-000091080000}"/>
    <cellStyle name="Valuta 2 7 5 3 2" xfId="4669" xr:uid="{D3811BCC-10E2-4DC5-B6CB-CD888900E417}"/>
    <cellStyle name="Valuta 2 7 5 3 2 2" xfId="13606" xr:uid="{1B1FE509-9441-4BBA-8B92-871661FDB125}"/>
    <cellStyle name="Valuta 2 7 5 3 3" xfId="10543" xr:uid="{01BF5346-8E88-44DE-B2C0-DC846B9DDA9D}"/>
    <cellStyle name="Valuta 2 7 5 4" xfId="1169" xr:uid="{00000000-0005-0000-0000-000092080000}"/>
    <cellStyle name="Valuta 2 7 5 4 2" xfId="4236" xr:uid="{0FA92A55-0224-4F2F-9FA5-B93E42B7F633}"/>
    <cellStyle name="Valuta 2 7 5 4 2 2" xfId="13173" xr:uid="{42900DA1-4AFD-4E5A-8886-F870BA9AE5F9}"/>
    <cellStyle name="Valuta 2 7 5 4 3" xfId="10110" xr:uid="{310DF784-1C1C-4750-9695-AB94EA184A80}"/>
    <cellStyle name="Valuta 2 7 5 5" xfId="3666" xr:uid="{79084FCF-805C-4015-98B5-22F0E0800AA2}"/>
    <cellStyle name="Valuta 2 7 5 5 2" xfId="12603" xr:uid="{C6CCB104-69E1-406A-B2E1-E0E303C2595C}"/>
    <cellStyle name="Valuta 2 7 5 6" xfId="9540" xr:uid="{E83EB2FA-DE53-45DE-9D57-04DABC118D52}"/>
    <cellStyle name="Valuta 2 7 6" xfId="1793" xr:uid="{00000000-0005-0000-0000-000093080000}"/>
    <cellStyle name="Valuta 2 7 6 2" xfId="4859" xr:uid="{2C9AB04B-717F-4624-9592-1DCA3CF94F6B}"/>
    <cellStyle name="Valuta 2 7 6 2 2" xfId="13796" xr:uid="{F0E7EA5E-9B38-4D10-9FE7-1D9B6698E935}"/>
    <cellStyle name="Valuta 2 7 6 3" xfId="10730" xr:uid="{C38E9430-2BD8-4720-8363-04751B3DA4D4}"/>
    <cellStyle name="Valuta 2 7 7" xfId="1388" xr:uid="{00000000-0005-0000-0000-000094080000}"/>
    <cellStyle name="Valuta 2 7 7 2" xfId="4455" xr:uid="{5B273FE6-02B1-4B6C-9467-4217617C7951}"/>
    <cellStyle name="Valuta 2 7 7 2 2" xfId="13392" xr:uid="{14BC4DAA-7FCE-4717-B09E-83581479E7FF}"/>
    <cellStyle name="Valuta 2 7 7 3" xfId="10329" xr:uid="{84A6A789-68B0-4B8A-90CA-1C36700CA545}"/>
    <cellStyle name="Valuta 2 7 8" xfId="875" xr:uid="{00000000-0005-0000-0000-000095080000}"/>
    <cellStyle name="Valuta 2 7 8 2" xfId="3942" xr:uid="{F3C85AF2-A919-48C0-BB39-7ACCABED9D04}"/>
    <cellStyle name="Valuta 2 7 8 2 2" xfId="12879" xr:uid="{3774951A-EA8D-4DA7-A9F9-8DA3C3733AFD}"/>
    <cellStyle name="Valuta 2 7 8 3" xfId="9816" xr:uid="{29A94B0F-1FB9-4E63-86A6-A6A2F448698C}"/>
    <cellStyle name="Valuta 2 7 9" xfId="3378" xr:uid="{9630A067-92C0-4788-8729-D954BBCC49F4}"/>
    <cellStyle name="Valuta 2 7 9 2" xfId="12315" xr:uid="{80130CB6-03EF-4B38-B78F-73955F14A355}"/>
    <cellStyle name="Valuta 2 8" xfId="190" xr:uid="{00000000-0005-0000-0000-000096080000}"/>
    <cellStyle name="Valuta 2 8 10" xfId="9325" xr:uid="{41024836-01AD-4FC7-B468-EDD1EA890ABA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4" xr:uid="{00000000-0005-0000-0000-00009A080000}"/>
    <cellStyle name="Valuta 2 8 2 2 2 2 2" xfId="5140" xr:uid="{AF341D2D-3285-4D1F-BD31-450CD264E0FF}"/>
    <cellStyle name="Valuta 2 8 2 2 2 2 2 2" xfId="14077" xr:uid="{B64A598B-9255-466D-8FA4-D1623EA581CA}"/>
    <cellStyle name="Valuta 2 8 2 2 2 2 3" xfId="11011" xr:uid="{C2136FA3-60F9-4B08-8248-75A3233434A6}"/>
    <cellStyle name="Valuta 2 8 2 2 2 3" xfId="1733" xr:uid="{00000000-0005-0000-0000-00009B080000}"/>
    <cellStyle name="Valuta 2 8 2 2 2 3 2" xfId="4800" xr:uid="{28260293-B857-4F62-A65A-BCE07C48A9E2}"/>
    <cellStyle name="Valuta 2 8 2 2 2 3 2 2" xfId="13737" xr:uid="{5342F826-CCB7-4D48-98A1-CAEA06BF7D2F}"/>
    <cellStyle name="Valuta 2 8 2 2 2 3 3" xfId="10674" xr:uid="{2EE1AB48-8C08-4B22-A41C-4E75AD202875}"/>
    <cellStyle name="Valuta 2 8 2 2 2 4" xfId="1300" xr:uid="{00000000-0005-0000-0000-00009C080000}"/>
    <cellStyle name="Valuta 2 8 2 2 2 4 2" xfId="4367" xr:uid="{79C9CC85-6129-4612-AF6B-39B9B5E4821A}"/>
    <cellStyle name="Valuta 2 8 2 2 2 4 2 2" xfId="13304" xr:uid="{A43FAF40-FB40-436D-9383-D52E85D54BCF}"/>
    <cellStyle name="Valuta 2 8 2 2 2 4 3" xfId="10241" xr:uid="{0B931D9B-1E84-4480-BBD0-8F26919A2142}"/>
    <cellStyle name="Valuta 2 8 2 2 2 5" xfId="3797" xr:uid="{2D8B2E2F-2D5A-4BB3-AD3E-2073EC6692B2}"/>
    <cellStyle name="Valuta 2 8 2 2 2 5 2" xfId="12734" xr:uid="{E7020935-CCA9-4E22-8256-FBFE87199464}"/>
    <cellStyle name="Valuta 2 8 2 2 2 6" xfId="9671" xr:uid="{025531FB-B2CA-45AC-9FB6-8881DBC3CC1B}"/>
    <cellStyle name="Valuta 2 8 2 2 3" xfId="1907" xr:uid="{00000000-0005-0000-0000-00009D080000}"/>
    <cellStyle name="Valuta 2 8 2 2 3 2" xfId="4973" xr:uid="{53E739EA-DB0F-4DCA-9974-4F256DC97243}"/>
    <cellStyle name="Valuta 2 8 2 2 3 2 2" xfId="13910" xr:uid="{D7D44868-A9E3-4786-A1BC-F13E3583A0C3}"/>
    <cellStyle name="Valuta 2 8 2 2 3 3" xfId="10844" xr:uid="{3A796CEC-3D01-4BA4-B941-24DA435F982B}"/>
    <cellStyle name="Valuta 2 8 2 2 4" xfId="1520" xr:uid="{00000000-0005-0000-0000-00009E080000}"/>
    <cellStyle name="Valuta 2 8 2 2 4 2" xfId="4587" xr:uid="{7BFE5BCE-CC67-47B4-9CEB-0C9CED93315D}"/>
    <cellStyle name="Valuta 2 8 2 2 4 2 2" xfId="13524" xr:uid="{4A011BDE-3B46-46DB-908F-F27E7E6FE3BA}"/>
    <cellStyle name="Valuta 2 8 2 2 4 3" xfId="10461" xr:uid="{30EEF928-3620-4C7D-813D-C62422E2AFC1}"/>
    <cellStyle name="Valuta 2 8 2 2 5" xfId="1009" xr:uid="{00000000-0005-0000-0000-00009F080000}"/>
    <cellStyle name="Valuta 2 8 2 2 5 2" xfId="4076" xr:uid="{C94BDAAF-4055-4044-9A79-5A0A8E42B10C}"/>
    <cellStyle name="Valuta 2 8 2 2 5 2 2" xfId="13013" xr:uid="{72DA1136-661C-458D-970A-45E3AF464FC4}"/>
    <cellStyle name="Valuta 2 8 2 2 5 3" xfId="9950" xr:uid="{12C27A03-ADDF-4AC3-8FFA-45B4ED1A052E}"/>
    <cellStyle name="Valuta 2 8 2 2 6" xfId="3511" xr:uid="{04285BE9-CF74-4DDD-8F49-0AE1E38B9142}"/>
    <cellStyle name="Valuta 2 8 2 2 6 2" xfId="12448" xr:uid="{9C2717C2-0630-45EF-9FEA-E9D78AC364F5}"/>
    <cellStyle name="Valuta 2 8 2 2 7" xfId="9463" xr:uid="{B7B47C31-76E7-4EE1-A830-C8CA2269EB10}"/>
    <cellStyle name="Valuta 2 8 2 3" xfId="502" xr:uid="{00000000-0005-0000-0000-0000A0080000}"/>
    <cellStyle name="Valuta 2 8 2 4" xfId="635" xr:uid="{00000000-0005-0000-0000-0000A1080000}"/>
    <cellStyle name="Valuta 2 8 2 4 2" xfId="1994" xr:uid="{00000000-0005-0000-0000-0000A2080000}"/>
    <cellStyle name="Valuta 2 8 2 4 2 2" xfId="5060" xr:uid="{114F5BE3-8D10-4FDF-B48C-3F0E4E9617A0}"/>
    <cellStyle name="Valuta 2 8 2 4 2 2 2" xfId="13997" xr:uid="{CF6E8387-A9B9-401D-9EA5-3B563500E33A}"/>
    <cellStyle name="Valuta 2 8 2 4 2 3" xfId="10931" xr:uid="{EE07C7C2-E312-4DD0-9CE1-383416801CF0}"/>
    <cellStyle name="Valuta 2 8 2 4 3" xfId="1638" xr:uid="{00000000-0005-0000-0000-0000A3080000}"/>
    <cellStyle name="Valuta 2 8 2 4 3 2" xfId="4705" xr:uid="{59862D89-7EC0-4415-8C5A-A64EBB471A1E}"/>
    <cellStyle name="Valuta 2 8 2 4 3 2 2" xfId="13642" xr:uid="{FDF8CF6F-8ED3-494A-B8A3-56094ED9BD99}"/>
    <cellStyle name="Valuta 2 8 2 4 3 3" xfId="10579" xr:uid="{FF7B7A1E-4198-4192-8117-0D94AF36E054}"/>
    <cellStyle name="Valuta 2 8 2 4 4" xfId="1205" xr:uid="{00000000-0005-0000-0000-0000A4080000}"/>
    <cellStyle name="Valuta 2 8 2 4 4 2" xfId="4272" xr:uid="{3BF96E8F-DC4E-4C3E-82F4-474CBE992235}"/>
    <cellStyle name="Valuta 2 8 2 4 4 2 2" xfId="13209" xr:uid="{17EDA976-758B-4079-AB21-FA93BA9866C5}"/>
    <cellStyle name="Valuta 2 8 2 4 4 3" xfId="10146" xr:uid="{59F1BC27-70E4-4C5A-B0D3-68B83C02CF31}"/>
    <cellStyle name="Valuta 2 8 2 4 5" xfId="3702" xr:uid="{D0D8F9DD-397A-40BE-8370-45311D88769F}"/>
    <cellStyle name="Valuta 2 8 2 4 5 2" xfId="12639" xr:uid="{5051FF1B-6BEA-47BB-BE05-01810EEBA352}"/>
    <cellStyle name="Valuta 2 8 2 4 6" xfId="9576" xr:uid="{7AFD9E22-FA80-41A2-B364-7D0C58A739D4}"/>
    <cellStyle name="Valuta 2 8 2 5" xfId="1827" xr:uid="{00000000-0005-0000-0000-0000A5080000}"/>
    <cellStyle name="Valuta 2 8 2 5 2" xfId="4893" xr:uid="{3C4917ED-81D6-4F40-B91C-E7F9661BC341}"/>
    <cellStyle name="Valuta 2 8 2 5 2 2" xfId="13830" xr:uid="{D0EB0D78-C2A8-4754-9CB3-0BE328E18721}"/>
    <cellStyle name="Valuta 2 8 2 5 3" xfId="10764" xr:uid="{93F44FBC-6BFC-4C90-90B3-E5FAC95D2EC8}"/>
    <cellStyle name="Valuta 2 8 2 6" xfId="1425" xr:uid="{00000000-0005-0000-0000-0000A6080000}"/>
    <cellStyle name="Valuta 2 8 2 6 2" xfId="4492" xr:uid="{9554584E-C285-43A2-B512-A7A934C34AAF}"/>
    <cellStyle name="Valuta 2 8 2 6 2 2" xfId="13429" xr:uid="{C3AD530D-C4A4-48C2-823B-EEE8624B5B6F}"/>
    <cellStyle name="Valuta 2 8 2 6 3" xfId="10366" xr:uid="{8EF9A24F-59E7-4858-ABF2-D346F96CA9C3}"/>
    <cellStyle name="Valuta 2 8 2 7" xfId="913" xr:uid="{00000000-0005-0000-0000-0000A7080000}"/>
    <cellStyle name="Valuta 2 8 2 7 2" xfId="3980" xr:uid="{47FB4DD3-A4B1-4970-8A84-5EF6BE99CBBA}"/>
    <cellStyle name="Valuta 2 8 2 7 2 2" xfId="12917" xr:uid="{1F997F6F-EE4A-476F-ACAF-C68B8201E393}"/>
    <cellStyle name="Valuta 2 8 2 7 3" xfId="9854" xr:uid="{8C9D068F-E899-4817-B147-147CE3D30D74}"/>
    <cellStyle name="Valuta 2 8 2 8" xfId="3416" xr:uid="{10E8C9F5-A12A-4CB0-BB41-DF9D86F4E141}"/>
    <cellStyle name="Valuta 2 8 2 8 2" xfId="12353" xr:uid="{A9DF5E3B-FF75-4801-B4DB-2F6F4394E7D4}"/>
    <cellStyle name="Valuta 2 8 2 9" xfId="9368" xr:uid="{4B0ADDDC-88F0-4FA2-A8A5-EEAC04968252}"/>
    <cellStyle name="Valuta 2 8 3" xfId="288" xr:uid="{00000000-0005-0000-0000-0000A8080000}"/>
    <cellStyle name="Valuta 2 8 3 2" xfId="685" xr:uid="{00000000-0005-0000-0000-0000A9080000}"/>
    <cellStyle name="Valuta 2 8 3 2 2" xfId="2034" xr:uid="{00000000-0005-0000-0000-0000AA080000}"/>
    <cellStyle name="Valuta 2 8 3 2 2 2" xfId="5100" xr:uid="{B42E047D-3BA4-4061-BB01-19BAA6EAABA0}"/>
    <cellStyle name="Valuta 2 8 3 2 2 2 2" xfId="14037" xr:uid="{CB9FE7D2-59E2-4175-8E8C-577DB9438810}"/>
    <cellStyle name="Valuta 2 8 3 2 2 3" xfId="10971" xr:uid="{82531EFA-F1FC-494F-98C3-4615D68F3EE1}"/>
    <cellStyle name="Valuta 2 8 3 2 3" xfId="1688" xr:uid="{00000000-0005-0000-0000-0000AB080000}"/>
    <cellStyle name="Valuta 2 8 3 2 3 2" xfId="4755" xr:uid="{5FCBDCED-BF45-4A0B-87D4-DD114C41896B}"/>
    <cellStyle name="Valuta 2 8 3 2 3 2 2" xfId="13692" xr:uid="{BF6FEBFF-7569-49A8-80EA-69D9BA7F18BF}"/>
    <cellStyle name="Valuta 2 8 3 2 3 3" xfId="10629" xr:uid="{044B8C62-73A1-4568-9319-0E427D9E9C85}"/>
    <cellStyle name="Valuta 2 8 3 2 4" xfId="1255" xr:uid="{00000000-0005-0000-0000-0000AC080000}"/>
    <cellStyle name="Valuta 2 8 3 2 4 2" xfId="4322" xr:uid="{80FA1F87-1D1C-408F-8E67-555E882D0AD0}"/>
    <cellStyle name="Valuta 2 8 3 2 4 2 2" xfId="13259" xr:uid="{91BB1DAB-D7F9-4797-8AA3-64C72E0337E8}"/>
    <cellStyle name="Valuta 2 8 3 2 4 3" xfId="10196" xr:uid="{92126E30-9578-4521-91C8-6A8C569D3CD6}"/>
    <cellStyle name="Valuta 2 8 3 2 5" xfId="3752" xr:uid="{A2A4ED4F-9F38-4420-BF61-3CC1B855F095}"/>
    <cellStyle name="Valuta 2 8 3 2 5 2" xfId="12689" xr:uid="{CE668E58-FC46-4CB3-A7E6-69AAEA9102C0}"/>
    <cellStyle name="Valuta 2 8 3 2 6" xfId="9626" xr:uid="{1C519E13-BAB0-43D5-BF2C-62B9F32598A7}"/>
    <cellStyle name="Valuta 2 8 3 3" xfId="1867" xr:uid="{00000000-0005-0000-0000-0000AD080000}"/>
    <cellStyle name="Valuta 2 8 3 3 2" xfId="4933" xr:uid="{24B70AF3-215D-4EE5-8234-535A9C36000B}"/>
    <cellStyle name="Valuta 2 8 3 3 2 2" xfId="13870" xr:uid="{8793DAF4-7DC1-4E52-B1CB-96D6D6A1CA4A}"/>
    <cellStyle name="Valuta 2 8 3 3 3" xfId="10804" xr:uid="{DAA30929-8FF9-475D-8977-04D9002F098F}"/>
    <cellStyle name="Valuta 2 8 3 4" xfId="1475" xr:uid="{00000000-0005-0000-0000-0000AE080000}"/>
    <cellStyle name="Valuta 2 8 3 4 2" xfId="4542" xr:uid="{7AE08628-1741-4062-A49D-21E4806B50F5}"/>
    <cellStyle name="Valuta 2 8 3 4 2 2" xfId="13479" xr:uid="{84C3103C-6018-46F0-B54B-0DD7713A59D7}"/>
    <cellStyle name="Valuta 2 8 3 4 3" xfId="10416" xr:uid="{FE286E39-D65B-4989-A9E5-4A1C9C014605}"/>
    <cellStyle name="Valuta 2 8 3 5" xfId="964" xr:uid="{00000000-0005-0000-0000-0000AF080000}"/>
    <cellStyle name="Valuta 2 8 3 5 2" xfId="4031" xr:uid="{01935B4B-6FFF-4962-9CFF-ED1D74AF0976}"/>
    <cellStyle name="Valuta 2 8 3 5 2 2" xfId="12968" xr:uid="{AB2D1F25-BBB5-47DE-B579-A4A7F07E0CE1}"/>
    <cellStyle name="Valuta 2 8 3 5 3" xfId="9905" xr:uid="{E6D655EE-B301-4EBF-B407-78B39C21AC12}"/>
    <cellStyle name="Valuta 2 8 3 6" xfId="3466" xr:uid="{1C770ACD-E96B-4D51-9287-9AFA2142BA82}"/>
    <cellStyle name="Valuta 2 8 3 6 2" xfId="12403" xr:uid="{2E04FC94-5138-48A6-80D4-AEFEE3639997}"/>
    <cellStyle name="Valuta 2 8 3 7" xfId="9418" xr:uid="{8F72C39D-89A1-4EBB-BD62-D7DEA40A6905}"/>
    <cellStyle name="Valuta 2 8 4" xfId="501" xr:uid="{00000000-0005-0000-0000-0000B0080000}"/>
    <cellStyle name="Valuta 2 8 5" xfId="593" xr:uid="{00000000-0005-0000-0000-0000B1080000}"/>
    <cellStyle name="Valuta 2 8 5 2" xfId="1954" xr:uid="{00000000-0005-0000-0000-0000B2080000}"/>
    <cellStyle name="Valuta 2 8 5 2 2" xfId="5020" xr:uid="{0C9AB753-91A4-4391-8363-15261219C642}"/>
    <cellStyle name="Valuta 2 8 5 2 2 2" xfId="13957" xr:uid="{B227D51B-755B-4DCD-942F-AD23B202A2A8}"/>
    <cellStyle name="Valuta 2 8 5 2 3" xfId="10891" xr:uid="{BE2C1291-4285-4020-8414-122468EAFD60}"/>
    <cellStyle name="Valuta 2 8 5 3" xfId="1596" xr:uid="{00000000-0005-0000-0000-0000B3080000}"/>
    <cellStyle name="Valuta 2 8 5 3 2" xfId="4663" xr:uid="{AAFDBFA1-13F1-4234-9AD4-DE1AD81D89EF}"/>
    <cellStyle name="Valuta 2 8 5 3 2 2" xfId="13600" xr:uid="{1A1E38E2-D613-45C8-AA95-7766C17E2137}"/>
    <cellStyle name="Valuta 2 8 5 3 3" xfId="10537" xr:uid="{A1A8511D-B08C-42DA-BCCC-7788AA5160E1}"/>
    <cellStyle name="Valuta 2 8 5 4" xfId="1163" xr:uid="{00000000-0005-0000-0000-0000B4080000}"/>
    <cellStyle name="Valuta 2 8 5 4 2" xfId="4230" xr:uid="{453EEEAA-54D8-41E3-8504-46DE87B36AF7}"/>
    <cellStyle name="Valuta 2 8 5 4 2 2" xfId="13167" xr:uid="{555D2F82-3C4F-4C12-91AD-30390FC7E708}"/>
    <cellStyle name="Valuta 2 8 5 4 3" xfId="10104" xr:uid="{267F0A05-1C40-4D0F-B7FE-17A2C41F765E}"/>
    <cellStyle name="Valuta 2 8 5 5" xfId="3660" xr:uid="{580D4A49-716C-4B01-9BE2-B4F9FC6C00D4}"/>
    <cellStyle name="Valuta 2 8 5 5 2" xfId="12597" xr:uid="{FE08E51C-6D29-4F4A-A36A-C25AB4FDD407}"/>
    <cellStyle name="Valuta 2 8 5 6" xfId="9534" xr:uid="{96792F7C-9A4C-490D-89E4-1B4C2DA1158B}"/>
    <cellStyle name="Valuta 2 8 6" xfId="1787" xr:uid="{00000000-0005-0000-0000-0000B5080000}"/>
    <cellStyle name="Valuta 2 8 6 2" xfId="4853" xr:uid="{7EAA1A8A-3040-4152-BF33-9D763E26E360}"/>
    <cellStyle name="Valuta 2 8 6 2 2" xfId="13790" xr:uid="{983B606C-2AC6-40E2-A8EF-E81CD0BCE63A}"/>
    <cellStyle name="Valuta 2 8 6 3" xfId="10724" xr:uid="{5ACB8C38-4A17-4019-A680-F0EEF93A4F59}"/>
    <cellStyle name="Valuta 2 8 7" xfId="1381" xr:uid="{00000000-0005-0000-0000-0000B6080000}"/>
    <cellStyle name="Valuta 2 8 7 2" xfId="4448" xr:uid="{1A082D50-F26D-4AAB-A57F-8C6EA3041CE9}"/>
    <cellStyle name="Valuta 2 8 7 2 2" xfId="13385" xr:uid="{CBCEA441-3224-4FB1-9A2A-5B48D3DE2D31}"/>
    <cellStyle name="Valuta 2 8 7 3" xfId="10322" xr:uid="{AEB9B767-0B30-46E6-83B5-24D112BBD0DD}"/>
    <cellStyle name="Valuta 2 8 8" xfId="867" xr:uid="{00000000-0005-0000-0000-0000B7080000}"/>
    <cellStyle name="Valuta 2 8 8 2" xfId="3934" xr:uid="{FA8CCA2B-C0A5-4D0D-B08E-B9C971DA5B8A}"/>
    <cellStyle name="Valuta 2 8 8 2 2" xfId="12871" xr:uid="{DD601516-2F8F-4281-8974-4FA570E2DD25}"/>
    <cellStyle name="Valuta 2 8 8 3" xfId="9808" xr:uid="{078DC3F5-C24D-4C2F-A886-0CB567D47D08}"/>
    <cellStyle name="Valuta 2 8 9" xfId="3372" xr:uid="{5AF75802-0993-4CED-A02A-1A1D03D93296}"/>
    <cellStyle name="Valuta 2 8 9 2" xfId="12309" xr:uid="{9E50942E-549D-4529-B124-E22FF8472D11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8" xr:uid="{00000000-0005-0000-0000-0000BB080000}"/>
    <cellStyle name="Valuta 2 9 2 2 2 2" xfId="5124" xr:uid="{DB7D6C1C-04B2-404C-B159-A05A086C4BBA}"/>
    <cellStyle name="Valuta 2 9 2 2 2 2 2" xfId="14061" xr:uid="{D8C024DA-7E8E-4336-B109-45211E0CAB93}"/>
    <cellStyle name="Valuta 2 9 2 2 2 3" xfId="10995" xr:uid="{2940A5C1-ABEB-4883-809E-510E868C1B62}"/>
    <cellStyle name="Valuta 2 9 2 2 3" xfId="1717" xr:uid="{00000000-0005-0000-0000-0000BC080000}"/>
    <cellStyle name="Valuta 2 9 2 2 3 2" xfId="4784" xr:uid="{689C5EE9-12F4-4A6B-922D-86845645EC87}"/>
    <cellStyle name="Valuta 2 9 2 2 3 2 2" xfId="13721" xr:uid="{9928EAC0-A801-4B41-8265-30FCCCF8DBD1}"/>
    <cellStyle name="Valuta 2 9 2 2 3 3" xfId="10658" xr:uid="{C4C2F64D-38DC-4CA7-B16B-28A721D1396A}"/>
    <cellStyle name="Valuta 2 9 2 2 4" xfId="1284" xr:uid="{00000000-0005-0000-0000-0000BD080000}"/>
    <cellStyle name="Valuta 2 9 2 2 4 2" xfId="4351" xr:uid="{29600A71-2E74-4482-8555-C282A889413F}"/>
    <cellStyle name="Valuta 2 9 2 2 4 2 2" xfId="13288" xr:uid="{C0620E2B-446D-4BDB-AFD5-DB5D633018D1}"/>
    <cellStyle name="Valuta 2 9 2 2 4 3" xfId="10225" xr:uid="{8EB6E167-3D51-4897-8F2D-26254C19ABE1}"/>
    <cellStyle name="Valuta 2 9 2 2 5" xfId="3781" xr:uid="{9F192DFA-B475-4BD0-AA0A-C31CA9E37C52}"/>
    <cellStyle name="Valuta 2 9 2 2 5 2" xfId="12718" xr:uid="{FB8F557E-23AB-4B6E-990F-D38989A1BA39}"/>
    <cellStyle name="Valuta 2 9 2 2 6" xfId="9655" xr:uid="{E0CD8ED3-1431-4741-8957-20D1ADB0055F}"/>
    <cellStyle name="Valuta 2 9 2 3" xfId="1891" xr:uid="{00000000-0005-0000-0000-0000BE080000}"/>
    <cellStyle name="Valuta 2 9 2 3 2" xfId="4957" xr:uid="{748BDB96-3949-4D86-BA2E-28CAA6441407}"/>
    <cellStyle name="Valuta 2 9 2 3 2 2" xfId="13894" xr:uid="{EBF28F41-F917-43A7-81C6-0BEC51D077B5}"/>
    <cellStyle name="Valuta 2 9 2 3 3" xfId="10828" xr:uid="{F6A0F202-C191-4AD5-90C4-6A2F560CD2AA}"/>
    <cellStyle name="Valuta 2 9 2 4" xfId="1504" xr:uid="{00000000-0005-0000-0000-0000BF080000}"/>
    <cellStyle name="Valuta 2 9 2 4 2" xfId="4571" xr:uid="{9311520D-6FE1-43FC-B198-47C1AA7E4384}"/>
    <cellStyle name="Valuta 2 9 2 4 2 2" xfId="13508" xr:uid="{2A9B134F-3EC0-486C-A7E7-7AFA4CCDBBA1}"/>
    <cellStyle name="Valuta 2 9 2 4 3" xfId="10445" xr:uid="{7B8E1F6F-7572-4C37-A9E0-F3CD0841A048}"/>
    <cellStyle name="Valuta 2 9 2 5" xfId="993" xr:uid="{00000000-0005-0000-0000-0000C0080000}"/>
    <cellStyle name="Valuta 2 9 2 5 2" xfId="4060" xr:uid="{319F237F-8D2B-46FF-9F44-7A60428369B7}"/>
    <cellStyle name="Valuta 2 9 2 5 2 2" xfId="12997" xr:uid="{A9363692-6D5A-4F76-BFB8-4AEA8B0B80F7}"/>
    <cellStyle name="Valuta 2 9 2 5 3" xfId="9934" xr:uid="{8E2590CA-7342-49D3-A473-8F3C320B3B8C}"/>
    <cellStyle name="Valuta 2 9 2 6" xfId="3495" xr:uid="{8B3D7621-6E8F-43C8-BC6F-ECFCDA216F7C}"/>
    <cellStyle name="Valuta 2 9 2 6 2" xfId="12432" xr:uid="{2B7F8D3C-AE55-42FE-98DB-4DE94BB7E627}"/>
    <cellStyle name="Valuta 2 9 2 7" xfId="9447" xr:uid="{9BD20E50-87D5-46FC-ADCB-A16A62FA8BEF}"/>
    <cellStyle name="Valuta 2 9 3" xfId="503" xr:uid="{00000000-0005-0000-0000-0000C1080000}"/>
    <cellStyle name="Valuta 2 9 4" xfId="619" xr:uid="{00000000-0005-0000-0000-0000C2080000}"/>
    <cellStyle name="Valuta 2 9 4 2" xfId="1978" xr:uid="{00000000-0005-0000-0000-0000C3080000}"/>
    <cellStyle name="Valuta 2 9 4 2 2" xfId="5044" xr:uid="{E9C5C8AF-94E2-42DB-8331-30B196C70069}"/>
    <cellStyle name="Valuta 2 9 4 2 2 2" xfId="13981" xr:uid="{DFB4CA82-94B6-4250-8E70-97AD1E34C226}"/>
    <cellStyle name="Valuta 2 9 4 2 3" xfId="10915" xr:uid="{49E82932-BCF8-4F92-A4E3-A2B46CB94BA0}"/>
    <cellStyle name="Valuta 2 9 4 3" xfId="1622" xr:uid="{00000000-0005-0000-0000-0000C4080000}"/>
    <cellStyle name="Valuta 2 9 4 3 2" xfId="4689" xr:uid="{E9C764AC-D97B-45A5-B97C-650CE91C95A2}"/>
    <cellStyle name="Valuta 2 9 4 3 2 2" xfId="13626" xr:uid="{5D3CBE41-A29D-4F1A-BF4A-F3C9CF4320DA}"/>
    <cellStyle name="Valuta 2 9 4 3 3" xfId="10563" xr:uid="{536FCC76-1CD8-4871-8869-7F3850B78C58}"/>
    <cellStyle name="Valuta 2 9 4 4" xfId="1189" xr:uid="{00000000-0005-0000-0000-0000C5080000}"/>
    <cellStyle name="Valuta 2 9 4 4 2" xfId="4256" xr:uid="{1FA2A8CE-0A2B-4037-A66F-2BBD09C40BFD}"/>
    <cellStyle name="Valuta 2 9 4 4 2 2" xfId="13193" xr:uid="{2047DAB6-8280-4689-A962-960BB8B05249}"/>
    <cellStyle name="Valuta 2 9 4 4 3" xfId="10130" xr:uid="{10988114-0B00-47BF-AB69-77059AC0B732}"/>
    <cellStyle name="Valuta 2 9 4 5" xfId="3686" xr:uid="{D272DEF4-42C2-4C49-9885-7EA67587BD77}"/>
    <cellStyle name="Valuta 2 9 4 5 2" xfId="12623" xr:uid="{DB3B5DEE-282F-49A1-A56B-7A1E7256450D}"/>
    <cellStyle name="Valuta 2 9 4 6" xfId="9560" xr:uid="{80DA667F-5EEC-4038-A28C-A089E263EFF1}"/>
    <cellStyle name="Valuta 2 9 5" xfId="1811" xr:uid="{00000000-0005-0000-0000-0000C6080000}"/>
    <cellStyle name="Valuta 2 9 5 2" xfId="4877" xr:uid="{AECD5EFE-648D-4D3F-ADE7-6687D0710B33}"/>
    <cellStyle name="Valuta 2 9 5 2 2" xfId="13814" xr:uid="{2E21D0DF-883F-4BD8-8444-1289D705C813}"/>
    <cellStyle name="Valuta 2 9 5 3" xfId="10748" xr:uid="{12E81C93-F40A-4825-B060-CCE926CA1978}"/>
    <cellStyle name="Valuta 2 9 6" xfId="1409" xr:uid="{00000000-0005-0000-0000-0000C7080000}"/>
    <cellStyle name="Valuta 2 9 6 2" xfId="4476" xr:uid="{1D2B06D2-68E9-4EC8-9A2C-EA8A29FF8838}"/>
    <cellStyle name="Valuta 2 9 6 2 2" xfId="13413" xr:uid="{67F0F900-1D04-437E-A45B-0F9159D5C65D}"/>
    <cellStyle name="Valuta 2 9 6 3" xfId="10350" xr:uid="{6F1A7CD9-8320-42D6-8389-7AAC1BF36E56}"/>
    <cellStyle name="Valuta 2 9 7" xfId="897" xr:uid="{00000000-0005-0000-0000-0000C8080000}"/>
    <cellStyle name="Valuta 2 9 7 2" xfId="3964" xr:uid="{F94B4C01-5A15-4189-BD63-6ECB97F92E8D}"/>
    <cellStyle name="Valuta 2 9 7 2 2" xfId="12901" xr:uid="{F95D2D79-90AD-4927-B308-58D0C06552B0}"/>
    <cellStyle name="Valuta 2 9 7 3" xfId="9838" xr:uid="{D5743AE3-9402-4A7D-A1DC-497228C84344}"/>
    <cellStyle name="Valuta 2 9 8" xfId="3400" xr:uid="{B6842EF9-A920-47B4-8586-E7144FC508BB}"/>
    <cellStyle name="Valuta 2 9 8 2" xfId="12337" xr:uid="{91FAE9A8-9BF2-4B90-9B04-05A624FE5132}"/>
    <cellStyle name="Valuta 2 9 9" xfId="9352" xr:uid="{02C57A4D-8AC1-42E3-9F02-6798B232D16A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7" xr:uid="{00000000-0005-0000-0000-0000CC080000}"/>
    <cellStyle name="Valuta 3 10 2 2 2" xfId="5083" xr:uid="{22B0A677-E81E-4E69-9125-72A331F8499C}"/>
    <cellStyle name="Valuta 3 10 2 2 2 2" xfId="14020" xr:uid="{C4A362DA-61B8-4D7C-B6CA-C85DA9FC8053}"/>
    <cellStyle name="Valuta 3 10 2 2 3" xfId="10954" xr:uid="{A6959CD7-7E3C-47E0-8499-115C40360B22}"/>
    <cellStyle name="Valuta 3 10 2 3" xfId="1671" xr:uid="{00000000-0005-0000-0000-0000CD080000}"/>
    <cellStyle name="Valuta 3 10 2 3 2" xfId="4738" xr:uid="{9C5BE7E0-B1CD-4741-938F-11C33025DAFC}"/>
    <cellStyle name="Valuta 3 10 2 3 2 2" xfId="13675" xr:uid="{65013167-0D1A-49FF-9DC2-FC531177158A}"/>
    <cellStyle name="Valuta 3 10 2 3 3" xfId="10612" xr:uid="{2479D073-76D1-4209-BCAB-F3B86814FCDB}"/>
    <cellStyle name="Valuta 3 10 2 4" xfId="1238" xr:uid="{00000000-0005-0000-0000-0000CE080000}"/>
    <cellStyle name="Valuta 3 10 2 4 2" xfId="4305" xr:uid="{8FDAF4E5-4F4C-4C7D-A6E2-FAE56A06F83A}"/>
    <cellStyle name="Valuta 3 10 2 4 2 2" xfId="13242" xr:uid="{38CD116A-963D-4D99-A8AD-F03095D939B9}"/>
    <cellStyle name="Valuta 3 10 2 4 3" xfId="10179" xr:uid="{C4C3C1DB-F2FC-4C3D-896C-A1796E9E0E33}"/>
    <cellStyle name="Valuta 3 10 2 5" xfId="3735" xr:uid="{937B2D47-1F41-4AFE-AFD8-03047EC43750}"/>
    <cellStyle name="Valuta 3 10 2 5 2" xfId="12672" xr:uid="{FB846695-7787-45E3-926C-BAA90508B348}"/>
    <cellStyle name="Valuta 3 10 2 6" xfId="9609" xr:uid="{4C64EBED-E6E5-4F4D-9FDC-70C32482FDB8}"/>
    <cellStyle name="Valuta 3 10 3" xfId="1850" xr:uid="{00000000-0005-0000-0000-0000CF080000}"/>
    <cellStyle name="Valuta 3 10 3 2" xfId="4916" xr:uid="{F66258AB-2339-49FC-BB77-78B8AA99D85D}"/>
    <cellStyle name="Valuta 3 10 3 2 2" xfId="13853" xr:uid="{45009D95-50BC-42FD-94C0-3000C8AA1337}"/>
    <cellStyle name="Valuta 3 10 3 3" xfId="10787" xr:uid="{D7F714ED-2F5A-4E41-A6E9-5686A9D298B1}"/>
    <cellStyle name="Valuta 3 10 4" xfId="1458" xr:uid="{00000000-0005-0000-0000-0000D0080000}"/>
    <cellStyle name="Valuta 3 10 4 2" xfId="4525" xr:uid="{58E3731B-12F8-4B29-BDB1-EA5CF54654FC}"/>
    <cellStyle name="Valuta 3 10 4 2 2" xfId="13462" xr:uid="{1DDE7975-07A4-4CBA-A190-A0EBBB6FFC36}"/>
    <cellStyle name="Valuta 3 10 4 3" xfId="10399" xr:uid="{32222C67-5BCE-4367-8C99-3E0169D42C53}"/>
    <cellStyle name="Valuta 3 10 5" xfId="947" xr:uid="{00000000-0005-0000-0000-0000D1080000}"/>
    <cellStyle name="Valuta 3 10 5 2" xfId="4014" xr:uid="{44E31C73-46CD-44CD-8854-F7C12BCE0FDD}"/>
    <cellStyle name="Valuta 3 10 5 2 2" xfId="12951" xr:uid="{0402B345-09B7-4266-929C-7602F2C33F0F}"/>
    <cellStyle name="Valuta 3 10 5 3" xfId="9888" xr:uid="{339BC848-66DB-4B6D-9632-A6EB00285140}"/>
    <cellStyle name="Valuta 3 10 6" xfId="3449" xr:uid="{F5EC3DAD-041B-4F32-82FC-61DCFD4166F5}"/>
    <cellStyle name="Valuta 3 10 6 2" xfId="12386" xr:uid="{0BA86725-67A5-4649-B164-064B2EFA563D}"/>
    <cellStyle name="Valuta 3 10 7" xfId="9401" xr:uid="{AD37170B-D77F-4530-B081-B2227E93B62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7" xr:uid="{00000000-0005-0000-0000-0000D5080000}"/>
    <cellStyle name="Valuta 3 12 2 2 2" xfId="5003" xr:uid="{16F94BA3-FE09-42D2-B99D-7A4161329351}"/>
    <cellStyle name="Valuta 3 12 2 2 2 2" xfId="13940" xr:uid="{7F15961A-D358-46FB-B808-EA943A78AB3A}"/>
    <cellStyle name="Valuta 3 12 2 2 3" xfId="10874" xr:uid="{605EFE4C-9441-4533-ADEA-501D7C7ED0CA}"/>
    <cellStyle name="Valuta 3 12 2 3" xfId="1579" xr:uid="{00000000-0005-0000-0000-0000D6080000}"/>
    <cellStyle name="Valuta 3 12 2 3 2" xfId="4646" xr:uid="{E2A38B13-7631-4BE0-B005-18D916C7FDFC}"/>
    <cellStyle name="Valuta 3 12 2 3 2 2" xfId="13583" xr:uid="{656929ED-ADC0-465E-8B5D-6C9808747039}"/>
    <cellStyle name="Valuta 3 12 2 3 3" xfId="10520" xr:uid="{9563899D-011D-40DC-9817-8FDC0EB6D15F}"/>
    <cellStyle name="Valuta 3 12 2 4" xfId="1146" xr:uid="{00000000-0005-0000-0000-0000D7080000}"/>
    <cellStyle name="Valuta 3 12 2 4 2" xfId="4213" xr:uid="{57C7D67A-AD8E-4237-AE53-381C316D9D10}"/>
    <cellStyle name="Valuta 3 12 2 4 2 2" xfId="13150" xr:uid="{040F27B7-B1C5-4264-A2A5-7509A7A83240}"/>
    <cellStyle name="Valuta 3 12 2 4 3" xfId="10087" xr:uid="{4A22A199-7FCA-4713-9FD2-5FFECCC6E0DE}"/>
    <cellStyle name="Valuta 3 12 2 5" xfId="3643" xr:uid="{62275F84-4ADD-4BC5-82A3-3946DB23B755}"/>
    <cellStyle name="Valuta 3 12 2 5 2" xfId="12580" xr:uid="{3B216C12-D56E-4138-A31E-592D66F8C945}"/>
    <cellStyle name="Valuta 3 12 2 6" xfId="9517" xr:uid="{2F363198-092D-4524-90CE-C369CDC3E2C3}"/>
    <cellStyle name="Valuta 3 12 3" xfId="1770" xr:uid="{00000000-0005-0000-0000-0000D8080000}"/>
    <cellStyle name="Valuta 3 12 3 2" xfId="4836" xr:uid="{5870A826-88C0-4D97-B935-92A2E5940B2D}"/>
    <cellStyle name="Valuta 3 12 3 2 2" xfId="13773" xr:uid="{04D9E0EA-7507-4F97-9D18-A30B8F90DAC2}"/>
    <cellStyle name="Valuta 3 12 3 3" xfId="10707" xr:uid="{16E9CA12-342B-4C93-9861-3DA9C331CCAD}"/>
    <cellStyle name="Valuta 3 12 4" xfId="1362" xr:uid="{00000000-0005-0000-0000-0000D9080000}"/>
    <cellStyle name="Valuta 3 12 4 2" xfId="4429" xr:uid="{EEBB4A6F-C2EF-4030-B284-C1B4880381CC}"/>
    <cellStyle name="Valuta 3 12 4 2 2" xfId="13366" xr:uid="{98A6C142-A6CC-427E-B4F9-F4CA8AE2C252}"/>
    <cellStyle name="Valuta 3 12 4 3" xfId="10303" xr:uid="{1352EDB4-3015-41E5-AFAA-D66B21C3191B}"/>
    <cellStyle name="Valuta 3 12 5" xfId="845" xr:uid="{00000000-0005-0000-0000-0000DA080000}"/>
    <cellStyle name="Valuta 3 12 5 2" xfId="3912" xr:uid="{2F1A5E49-53F8-4B0D-B441-F71778B97F82}"/>
    <cellStyle name="Valuta 3 12 5 2 2" xfId="12849" xr:uid="{1397584C-0482-47D2-B4DD-5D968FAE598F}"/>
    <cellStyle name="Valuta 3 12 5 3" xfId="9786" xr:uid="{067004AA-95A7-4CC8-B5C1-59AADD6FE97F}"/>
    <cellStyle name="Valuta 3 12 6" xfId="3352" xr:uid="{C335E073-6DF2-4991-BFB4-93F2E1FF0707}"/>
    <cellStyle name="Valuta 3 12 6 2" xfId="12289" xr:uid="{AA5EFB08-2CA0-4D61-B0C8-EFA349C79943}"/>
    <cellStyle name="Valuta 3 12 7" xfId="9306" xr:uid="{51B0622E-91BF-4A2E-9876-371CA49B41CB}"/>
    <cellStyle name="Valuta 3 13" xfId="567" xr:uid="{00000000-0005-0000-0000-0000DB080000}"/>
    <cellStyle name="Valuta 3 13 2" xfId="1933" xr:uid="{00000000-0005-0000-0000-0000DC080000}"/>
    <cellStyle name="Valuta 3 13 2 2" xfId="4999" xr:uid="{63108256-059B-4A99-B9F6-9224E3083225}"/>
    <cellStyle name="Valuta 3 13 2 2 2" xfId="13936" xr:uid="{E0BBF198-0312-4726-A978-1DA5F69A258E}"/>
    <cellStyle name="Valuta 3 13 2 3" xfId="10870" xr:uid="{07E0A757-3FCD-4A3D-BF1F-8AF48EEF6721}"/>
    <cellStyle name="Valuta 3 13 3" xfId="1570" xr:uid="{00000000-0005-0000-0000-0000DD080000}"/>
    <cellStyle name="Valuta 3 13 3 2" xfId="4637" xr:uid="{25413ED8-3302-47DE-826D-225262B622DF}"/>
    <cellStyle name="Valuta 3 13 3 2 2" xfId="13574" xr:uid="{84C82035-BA8C-4228-B1FB-1882DCCF54FD}"/>
    <cellStyle name="Valuta 3 13 3 3" xfId="10511" xr:uid="{C7BB3B21-25B5-4B81-B706-053D47D9564E}"/>
    <cellStyle name="Valuta 3 13 4" xfId="1137" xr:uid="{00000000-0005-0000-0000-0000DE080000}"/>
    <cellStyle name="Valuta 3 13 4 2" xfId="4204" xr:uid="{5DD2488F-94F8-40EB-AC18-8CC6B752F393}"/>
    <cellStyle name="Valuta 3 13 4 2 2" xfId="13141" xr:uid="{74B6B3E6-4BFB-4647-BDBB-2D85B8B5FFD1}"/>
    <cellStyle name="Valuta 3 13 4 3" xfId="10078" xr:uid="{DE4B1EBC-B0A0-45C4-BF5B-B6A4F57A7196}"/>
    <cellStyle name="Valuta 3 13 5" xfId="3634" xr:uid="{8A24F613-9FD1-4730-B2CA-8808D448A3FE}"/>
    <cellStyle name="Valuta 3 13 5 2" xfId="12571" xr:uid="{E6B70C30-8306-4DE4-96E8-316225F493F7}"/>
    <cellStyle name="Valuta 3 13 6" xfId="9508" xr:uid="{127452B6-3B3F-47FF-BDCE-B122C19BB808}"/>
    <cellStyle name="Valuta 3 14" xfId="1765" xr:uid="{00000000-0005-0000-0000-0000DF080000}"/>
    <cellStyle name="Valuta 3 14 2" xfId="4831" xr:uid="{3C48AED9-7E0F-41E6-BA42-E7CD7A7955D6}"/>
    <cellStyle name="Valuta 3 14 2 2" xfId="13768" xr:uid="{2D752C6A-9284-40F6-8248-B310B3CE154B}"/>
    <cellStyle name="Valuta 3 14 3" xfId="10702" xr:uid="{D84B0976-858F-4412-A390-15A8BCE9616A}"/>
    <cellStyle name="Valuta 3 15" xfId="1340" xr:uid="{00000000-0005-0000-0000-0000E0080000}"/>
    <cellStyle name="Valuta 3 15 2" xfId="4407" xr:uid="{88E31E9A-4C18-48E8-A3F5-9E44A0CAA5BB}"/>
    <cellStyle name="Valuta 3 15 2 2" xfId="13344" xr:uid="{00657E75-6859-4074-A668-92BA62F5C10B}"/>
    <cellStyle name="Valuta 3 15 3" xfId="10281" xr:uid="{C8902B4F-83BE-4FAF-BCC9-63BF3BB78DC1}"/>
    <cellStyle name="Valuta 3 16" xfId="787" xr:uid="{00000000-0005-0000-0000-0000E1080000}"/>
    <cellStyle name="Valuta 3 16 2" xfId="3854" xr:uid="{5A3BBA45-ADA1-4E53-BF4F-EAD5E7CD8D2B}"/>
    <cellStyle name="Valuta 3 16 2 2" xfId="12791" xr:uid="{0B67633D-0653-418C-B9FE-4C9CFED5BA79}"/>
    <cellStyle name="Valuta 3 16 3" xfId="9728" xr:uid="{17F6555F-E980-49BC-8D7C-9112F7E87FB7}"/>
    <cellStyle name="Valuta 3 17" xfId="3292" xr:uid="{7AB1CB1F-39D8-4BB1-A238-A4EC4F0B540D}"/>
    <cellStyle name="Valuta 3 17 2" xfId="12229" xr:uid="{08E9098E-B9CB-4EE3-8823-B3BB041F6087}"/>
    <cellStyle name="Valuta 3 18" xfId="9288" xr:uid="{6DAB95A7-E9DE-44EA-864B-2B1D565E51D5}"/>
    <cellStyle name="Valuta 3 2" xfId="168" xr:uid="{00000000-0005-0000-0000-0000E2080000}"/>
    <cellStyle name="Valuta 3 2 10" xfId="1365" xr:uid="{00000000-0005-0000-0000-0000E3080000}"/>
    <cellStyle name="Valuta 3 2 10 2" xfId="4432" xr:uid="{A000A3C6-BDA5-49BF-AE73-62E35C28142D}"/>
    <cellStyle name="Valuta 3 2 10 2 2" xfId="13369" xr:uid="{02B5FEAB-3D46-4CE4-99DC-3FD33C87E533}"/>
    <cellStyle name="Valuta 3 2 10 3" xfId="10306" xr:uid="{98F24092-644F-40CA-8102-5746FB9BC673}"/>
    <cellStyle name="Valuta 3 2 11" xfId="850" xr:uid="{00000000-0005-0000-0000-0000E4080000}"/>
    <cellStyle name="Valuta 3 2 11 2" xfId="3917" xr:uid="{5904A71C-0835-4E00-B09A-9C08586C32BE}"/>
    <cellStyle name="Valuta 3 2 11 2 2" xfId="12854" xr:uid="{D57ECF5A-2DF1-44F7-8E62-6D270A4E40D7}"/>
    <cellStyle name="Valuta 3 2 11 3" xfId="9791" xr:uid="{8FCDE18B-0EC3-4AC8-A3A6-0EFD9D554684}"/>
    <cellStyle name="Valuta 3 2 12" xfId="3355" xr:uid="{6D6F67F2-7953-4987-ABD3-0677AB22CC07}"/>
    <cellStyle name="Valuta 3 2 12 2" xfId="12292" xr:uid="{602FB97F-E719-427E-A580-486A81647742}"/>
    <cellStyle name="Valuta 3 2 13" xfId="9308" xr:uid="{30E56274-9B01-443E-8D35-05C218950990}"/>
    <cellStyle name="Valuta 3 2 2" xfId="186" xr:uid="{00000000-0005-0000-0000-0000E5080000}"/>
    <cellStyle name="Valuta 3 2 2 10" xfId="3368" xr:uid="{839E95F7-C0CA-4838-AC6B-B38823627623}"/>
    <cellStyle name="Valuta 3 2 2 10 2" xfId="12305" xr:uid="{3AEB452D-7D3E-47A4-B243-102FD02EA902}"/>
    <cellStyle name="Valuta 3 2 2 11" xfId="9321" xr:uid="{5DF329AC-4A10-4781-B40A-EBD6F65E526C}"/>
    <cellStyle name="Valuta 3 2 2 2" xfId="216" xr:uid="{00000000-0005-0000-0000-0000E6080000}"/>
    <cellStyle name="Valuta 3 2 2 2 10" xfId="9348" xr:uid="{832E6F54-9008-486B-B262-F28ED6C96F8A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4" xr:uid="{00000000-0005-0000-0000-0000EA080000}"/>
    <cellStyle name="Valuta 3 2 2 2 2 2 2 2 2" xfId="5160" xr:uid="{050DC0A7-5301-4CD0-B064-A00289EDFA45}"/>
    <cellStyle name="Valuta 3 2 2 2 2 2 2 2 2 2" xfId="14097" xr:uid="{4B24CA27-B489-4C33-8971-A89AD88B9BAC}"/>
    <cellStyle name="Valuta 3 2 2 2 2 2 2 2 3" xfId="11031" xr:uid="{ED72B283-7CE9-400D-9DC7-88AB74CB7501}"/>
    <cellStyle name="Valuta 3 2 2 2 2 2 2 3" xfId="1753" xr:uid="{00000000-0005-0000-0000-0000EB080000}"/>
    <cellStyle name="Valuta 3 2 2 2 2 2 2 3 2" xfId="4820" xr:uid="{515EF708-2098-4A62-904F-CD8CA22C46FB}"/>
    <cellStyle name="Valuta 3 2 2 2 2 2 2 3 2 2" xfId="13757" xr:uid="{CA5559C6-D0F5-4F5D-A12E-B0765A81D665}"/>
    <cellStyle name="Valuta 3 2 2 2 2 2 2 3 3" xfId="10694" xr:uid="{70E96039-20E7-4DCF-AE91-C7B5ED65EA3A}"/>
    <cellStyle name="Valuta 3 2 2 2 2 2 2 4" xfId="1320" xr:uid="{00000000-0005-0000-0000-0000EC080000}"/>
    <cellStyle name="Valuta 3 2 2 2 2 2 2 4 2" xfId="4387" xr:uid="{D78C0404-7E71-49C6-AE5F-259534E856F5}"/>
    <cellStyle name="Valuta 3 2 2 2 2 2 2 4 2 2" xfId="13324" xr:uid="{F2A08BFF-25C4-432E-8F10-63E2435BEC3A}"/>
    <cellStyle name="Valuta 3 2 2 2 2 2 2 4 3" xfId="10261" xr:uid="{F1272A5D-92B8-432E-B285-E783B69CA1D0}"/>
    <cellStyle name="Valuta 3 2 2 2 2 2 2 5" xfId="3817" xr:uid="{CD642460-3238-43E8-98F8-FF32D15EEBBD}"/>
    <cellStyle name="Valuta 3 2 2 2 2 2 2 5 2" xfId="12754" xr:uid="{2A5D30EA-3A52-4072-B18C-B0369342C0BD}"/>
    <cellStyle name="Valuta 3 2 2 2 2 2 2 6" xfId="9691" xr:uid="{4294A2EA-5C44-4443-BAED-329D1A440C3F}"/>
    <cellStyle name="Valuta 3 2 2 2 2 2 3" xfId="1927" xr:uid="{00000000-0005-0000-0000-0000ED080000}"/>
    <cellStyle name="Valuta 3 2 2 2 2 2 3 2" xfId="4993" xr:uid="{EE0C22F7-7A48-46A3-8744-26C37FAEA3AD}"/>
    <cellStyle name="Valuta 3 2 2 2 2 2 3 2 2" xfId="13930" xr:uid="{5D29950C-9C44-4E43-97AD-F321EA8D0638}"/>
    <cellStyle name="Valuta 3 2 2 2 2 2 3 3" xfId="10864" xr:uid="{7722E764-F99E-481F-9C2F-7DFA026F9FBA}"/>
    <cellStyle name="Valuta 3 2 2 2 2 2 4" xfId="1540" xr:uid="{00000000-0005-0000-0000-0000EE080000}"/>
    <cellStyle name="Valuta 3 2 2 2 2 2 4 2" xfId="4607" xr:uid="{ED8FF5F8-4056-4C9E-8F80-78E8CF8A0A44}"/>
    <cellStyle name="Valuta 3 2 2 2 2 2 4 2 2" xfId="13544" xr:uid="{D7653F8C-46A9-4891-B1F0-BDF967539FFC}"/>
    <cellStyle name="Valuta 3 2 2 2 2 2 4 3" xfId="10481" xr:uid="{3640D4D1-A674-4301-8204-FD6A12482C88}"/>
    <cellStyle name="Valuta 3 2 2 2 2 2 5" xfId="1029" xr:uid="{00000000-0005-0000-0000-0000EF080000}"/>
    <cellStyle name="Valuta 3 2 2 2 2 2 5 2" xfId="4096" xr:uid="{01C8D405-5219-4C10-8F7D-026EAA3C9955}"/>
    <cellStyle name="Valuta 3 2 2 2 2 2 5 2 2" xfId="13033" xr:uid="{9DE63A7C-6E81-4E33-9AEB-F2CA5628032C}"/>
    <cellStyle name="Valuta 3 2 2 2 2 2 5 3" xfId="9970" xr:uid="{307EE86C-FBF0-44CD-A796-ACDEA4FFFC1D}"/>
    <cellStyle name="Valuta 3 2 2 2 2 2 6" xfId="3531" xr:uid="{50AB7B03-C159-4C63-806A-199BB6A01AB3}"/>
    <cellStyle name="Valuta 3 2 2 2 2 2 6 2" xfId="12468" xr:uid="{10CD1CC7-5903-45AD-882D-A96EBE09972A}"/>
    <cellStyle name="Valuta 3 2 2 2 2 2 7" xfId="9483" xr:uid="{FF131A30-9D28-4667-8700-ECE9811505D8}"/>
    <cellStyle name="Valuta 3 2 2 2 2 3" xfId="508" xr:uid="{00000000-0005-0000-0000-0000F0080000}"/>
    <cellStyle name="Valuta 3 2 2 2 2 4" xfId="655" xr:uid="{00000000-0005-0000-0000-0000F1080000}"/>
    <cellStyle name="Valuta 3 2 2 2 2 4 2" xfId="2014" xr:uid="{00000000-0005-0000-0000-0000F2080000}"/>
    <cellStyle name="Valuta 3 2 2 2 2 4 2 2" xfId="5080" xr:uid="{94861388-59E9-4CA8-9A14-8B212625FCB2}"/>
    <cellStyle name="Valuta 3 2 2 2 2 4 2 2 2" xfId="14017" xr:uid="{2C60303F-339E-42B1-9C40-1B4E769FF319}"/>
    <cellStyle name="Valuta 3 2 2 2 2 4 2 3" xfId="10951" xr:uid="{4D2B769A-C342-4D85-BFFA-BCC88607CEDE}"/>
    <cellStyle name="Valuta 3 2 2 2 2 4 3" xfId="1658" xr:uid="{00000000-0005-0000-0000-0000F3080000}"/>
    <cellStyle name="Valuta 3 2 2 2 2 4 3 2" xfId="4725" xr:uid="{2E49A076-0FA0-42B7-8DD7-62290FCE56C9}"/>
    <cellStyle name="Valuta 3 2 2 2 2 4 3 2 2" xfId="13662" xr:uid="{86746F4F-1AFE-4B59-80D3-E473C71307B6}"/>
    <cellStyle name="Valuta 3 2 2 2 2 4 3 3" xfId="10599" xr:uid="{F6F626B3-A579-48C1-A170-CDF43A66020C}"/>
    <cellStyle name="Valuta 3 2 2 2 2 4 4" xfId="1225" xr:uid="{00000000-0005-0000-0000-0000F4080000}"/>
    <cellStyle name="Valuta 3 2 2 2 2 4 4 2" xfId="4292" xr:uid="{45A2E0D0-EA0D-4DF8-97E8-47C2A3B9E261}"/>
    <cellStyle name="Valuta 3 2 2 2 2 4 4 2 2" xfId="13229" xr:uid="{530497E5-EF7E-4498-892D-38BAD96B0070}"/>
    <cellStyle name="Valuta 3 2 2 2 2 4 4 3" xfId="10166" xr:uid="{2B1461BB-3E9F-48F4-B479-90D2EBBD9660}"/>
    <cellStyle name="Valuta 3 2 2 2 2 4 5" xfId="3722" xr:uid="{3D8DF2FC-1577-4FCD-8272-C537DBF4AA70}"/>
    <cellStyle name="Valuta 3 2 2 2 2 4 5 2" xfId="12659" xr:uid="{C6AA09B1-82E5-4F36-83AC-C435EE2937DD}"/>
    <cellStyle name="Valuta 3 2 2 2 2 4 6" xfId="9596" xr:uid="{EECDB051-9FF5-4272-8D30-F953183CCCBB}"/>
    <cellStyle name="Valuta 3 2 2 2 2 5" xfId="1847" xr:uid="{00000000-0005-0000-0000-0000F5080000}"/>
    <cellStyle name="Valuta 3 2 2 2 2 5 2" xfId="4913" xr:uid="{662DE13E-01E4-4ED1-9944-A89607565C5F}"/>
    <cellStyle name="Valuta 3 2 2 2 2 5 2 2" xfId="13850" xr:uid="{77EAECB0-C194-4354-AA70-D6EF2DBCE4BD}"/>
    <cellStyle name="Valuta 3 2 2 2 2 5 3" xfId="10784" xr:uid="{79A5FA1C-0AAB-45A3-883E-E1E8334FF7CF}"/>
    <cellStyle name="Valuta 3 2 2 2 2 6" xfId="1445" xr:uid="{00000000-0005-0000-0000-0000F6080000}"/>
    <cellStyle name="Valuta 3 2 2 2 2 6 2" xfId="4512" xr:uid="{91E5E3AE-0A49-4581-AB54-024E9013AFD0}"/>
    <cellStyle name="Valuta 3 2 2 2 2 6 2 2" xfId="13449" xr:uid="{9A18102C-BC1C-4C8B-B870-FE370413C2E4}"/>
    <cellStyle name="Valuta 3 2 2 2 2 6 3" xfId="10386" xr:uid="{44023CF7-C514-4FBB-876F-25A62EECD9C7}"/>
    <cellStyle name="Valuta 3 2 2 2 2 7" xfId="933" xr:uid="{00000000-0005-0000-0000-0000F7080000}"/>
    <cellStyle name="Valuta 3 2 2 2 2 7 2" xfId="4000" xr:uid="{6522B64A-5EAF-4575-8665-614CDE48FB96}"/>
    <cellStyle name="Valuta 3 2 2 2 2 7 2 2" xfId="12937" xr:uid="{9E45BA7A-EE1B-4491-96E0-C99AC55534BA}"/>
    <cellStyle name="Valuta 3 2 2 2 2 7 3" xfId="9874" xr:uid="{102F7EC1-9350-4CC2-B52A-0ACFE354ED89}"/>
    <cellStyle name="Valuta 3 2 2 2 2 8" xfId="3436" xr:uid="{EF3EC16B-E73D-40E8-B6E2-4CF622864784}"/>
    <cellStyle name="Valuta 3 2 2 2 2 8 2" xfId="12373" xr:uid="{1501853F-726F-4FED-BCFF-17603668482F}"/>
    <cellStyle name="Valuta 3 2 2 2 2 9" xfId="9388" xr:uid="{03B8A615-1DC2-41C4-ADE8-E20682E6E0D6}"/>
    <cellStyle name="Valuta 3 2 2 2 3" xfId="313" xr:uid="{00000000-0005-0000-0000-0000F8080000}"/>
    <cellStyle name="Valuta 3 2 2 2 3 2" xfId="710" xr:uid="{00000000-0005-0000-0000-0000F9080000}"/>
    <cellStyle name="Valuta 3 2 2 2 3 2 2" xfId="2054" xr:uid="{00000000-0005-0000-0000-0000FA080000}"/>
    <cellStyle name="Valuta 3 2 2 2 3 2 2 2" xfId="5120" xr:uid="{744DF2FE-AB6F-4676-8550-F29E4DCB8FA6}"/>
    <cellStyle name="Valuta 3 2 2 2 3 2 2 2 2" xfId="14057" xr:uid="{44577D46-730F-4E6E-B454-118ACDE0D4D9}"/>
    <cellStyle name="Valuta 3 2 2 2 3 2 2 3" xfId="10991" xr:uid="{E3A8A836-06BF-4842-8A92-BE92B52A591C}"/>
    <cellStyle name="Valuta 3 2 2 2 3 2 3" xfId="1713" xr:uid="{00000000-0005-0000-0000-0000FB080000}"/>
    <cellStyle name="Valuta 3 2 2 2 3 2 3 2" xfId="4780" xr:uid="{33511325-6061-4AEB-BBFF-D710B25B1508}"/>
    <cellStyle name="Valuta 3 2 2 2 3 2 3 2 2" xfId="13717" xr:uid="{D476FB83-D02D-405E-A853-7E37B40E1570}"/>
    <cellStyle name="Valuta 3 2 2 2 3 2 3 3" xfId="10654" xr:uid="{31870A6C-FDE1-4BE3-997C-B4C236796E96}"/>
    <cellStyle name="Valuta 3 2 2 2 3 2 4" xfId="1280" xr:uid="{00000000-0005-0000-0000-0000FC080000}"/>
    <cellStyle name="Valuta 3 2 2 2 3 2 4 2" xfId="4347" xr:uid="{244165DD-3024-428D-AEFC-FA0EDB388673}"/>
    <cellStyle name="Valuta 3 2 2 2 3 2 4 2 2" xfId="13284" xr:uid="{A6C87801-5FC1-4165-9DC8-8C9FBC5CAD9B}"/>
    <cellStyle name="Valuta 3 2 2 2 3 2 4 3" xfId="10221" xr:uid="{2D07CEC4-1CDD-4034-98A9-78593292ADEC}"/>
    <cellStyle name="Valuta 3 2 2 2 3 2 5" xfId="3777" xr:uid="{50C23532-4328-4FD7-A01F-6CB1B54D4583}"/>
    <cellStyle name="Valuta 3 2 2 2 3 2 5 2" xfId="12714" xr:uid="{B5A1FCC2-2483-4B00-A394-251537D79E5D}"/>
    <cellStyle name="Valuta 3 2 2 2 3 2 6" xfId="9651" xr:uid="{05462C7B-BB9D-4017-89FA-72E6BDAE5DA0}"/>
    <cellStyle name="Valuta 3 2 2 2 3 3" xfId="1887" xr:uid="{00000000-0005-0000-0000-0000FD080000}"/>
    <cellStyle name="Valuta 3 2 2 2 3 3 2" xfId="4953" xr:uid="{F9836971-072D-4C43-B610-AA80EDCA6EDB}"/>
    <cellStyle name="Valuta 3 2 2 2 3 3 2 2" xfId="13890" xr:uid="{40800AFB-B567-4551-A9D8-B5C8E21408B4}"/>
    <cellStyle name="Valuta 3 2 2 2 3 3 3" xfId="10824" xr:uid="{6EC74E46-86B4-468D-9813-2F34EEB27D4D}"/>
    <cellStyle name="Valuta 3 2 2 2 3 4" xfId="1500" xr:uid="{00000000-0005-0000-0000-0000FE080000}"/>
    <cellStyle name="Valuta 3 2 2 2 3 4 2" xfId="4567" xr:uid="{02A6C687-01FC-4555-9634-52857D5D8A79}"/>
    <cellStyle name="Valuta 3 2 2 2 3 4 2 2" xfId="13504" xr:uid="{C1776E79-943C-4230-8CE6-C81D179AD0A9}"/>
    <cellStyle name="Valuta 3 2 2 2 3 4 3" xfId="10441" xr:uid="{72F83D2B-B6E1-44DC-9316-AFAAFBA94303}"/>
    <cellStyle name="Valuta 3 2 2 2 3 5" xfId="989" xr:uid="{00000000-0005-0000-0000-0000FF080000}"/>
    <cellStyle name="Valuta 3 2 2 2 3 5 2" xfId="4056" xr:uid="{05F0C390-D520-4BC5-B3E1-5E1B12CDC668}"/>
    <cellStyle name="Valuta 3 2 2 2 3 5 2 2" xfId="12993" xr:uid="{1F388071-CD33-4393-939F-D22C974670A0}"/>
    <cellStyle name="Valuta 3 2 2 2 3 5 3" xfId="9930" xr:uid="{EE6D3241-FE7A-44CC-8A6A-A6583B4CB59C}"/>
    <cellStyle name="Valuta 3 2 2 2 3 6" xfId="3491" xr:uid="{3490B871-802D-409C-8D48-F6363A235EFE}"/>
    <cellStyle name="Valuta 3 2 2 2 3 6 2" xfId="12428" xr:uid="{3B250E3E-6A88-4F05-ADB9-3FEDEAAFD217}"/>
    <cellStyle name="Valuta 3 2 2 2 3 7" xfId="9443" xr:uid="{5329DD16-FEB1-44ED-8A7B-EE7C372E342C}"/>
    <cellStyle name="Valuta 3 2 2 2 4" xfId="507" xr:uid="{00000000-0005-0000-0000-000000090000}"/>
    <cellStyle name="Valuta 3 2 2 2 5" xfId="615" xr:uid="{00000000-0005-0000-0000-000001090000}"/>
    <cellStyle name="Valuta 3 2 2 2 5 2" xfId="1974" xr:uid="{00000000-0005-0000-0000-000002090000}"/>
    <cellStyle name="Valuta 3 2 2 2 5 2 2" xfId="5040" xr:uid="{273CEAAD-4825-4601-95AC-F4D98917B908}"/>
    <cellStyle name="Valuta 3 2 2 2 5 2 2 2" xfId="13977" xr:uid="{42E2B156-FC4D-4345-BDAD-7C893628E32F}"/>
    <cellStyle name="Valuta 3 2 2 2 5 2 3" xfId="10911" xr:uid="{0EDC0C04-E371-4ABE-A839-CB34AE5B1F92}"/>
    <cellStyle name="Valuta 3 2 2 2 5 3" xfId="1618" xr:uid="{00000000-0005-0000-0000-000003090000}"/>
    <cellStyle name="Valuta 3 2 2 2 5 3 2" xfId="4685" xr:uid="{22EDB486-4ACC-4F54-9786-E5D3145E4DAB}"/>
    <cellStyle name="Valuta 3 2 2 2 5 3 2 2" xfId="13622" xr:uid="{EE72E757-6F7A-442D-AF1E-B7662CDB2DA1}"/>
    <cellStyle name="Valuta 3 2 2 2 5 3 3" xfId="10559" xr:uid="{7DE3748D-E4D7-4F41-B67A-DED0F542AB37}"/>
    <cellStyle name="Valuta 3 2 2 2 5 4" xfId="1185" xr:uid="{00000000-0005-0000-0000-000004090000}"/>
    <cellStyle name="Valuta 3 2 2 2 5 4 2" xfId="4252" xr:uid="{30E853DE-BBBF-4BC4-AA15-13993E7FC168}"/>
    <cellStyle name="Valuta 3 2 2 2 5 4 2 2" xfId="13189" xr:uid="{F60072F1-630D-4432-BEA8-E89047BB5CCA}"/>
    <cellStyle name="Valuta 3 2 2 2 5 4 3" xfId="10126" xr:uid="{13209D7B-97AF-4C30-92E2-4E516CA5C362}"/>
    <cellStyle name="Valuta 3 2 2 2 5 5" xfId="3682" xr:uid="{8F1B7B5D-3F26-493F-AD67-F3BAB98ED4AD}"/>
    <cellStyle name="Valuta 3 2 2 2 5 5 2" xfId="12619" xr:uid="{2F000FE2-5437-4F47-9105-00282AE93AA7}"/>
    <cellStyle name="Valuta 3 2 2 2 5 6" xfId="9556" xr:uid="{F12C99EF-DBC6-41CC-98DA-DD90720BDF17}"/>
    <cellStyle name="Valuta 3 2 2 2 6" xfId="1807" xr:uid="{00000000-0005-0000-0000-000005090000}"/>
    <cellStyle name="Valuta 3 2 2 2 6 2" xfId="4873" xr:uid="{89824740-9A88-4000-9EEE-9A9439BDEF1F}"/>
    <cellStyle name="Valuta 3 2 2 2 6 2 2" xfId="13810" xr:uid="{9C906CCE-369F-43F2-939D-914B612899B1}"/>
    <cellStyle name="Valuta 3 2 2 2 6 3" xfId="10744" xr:uid="{CDD48052-7FE8-46AE-B729-A826B920ADCD}"/>
    <cellStyle name="Valuta 3 2 2 2 7" xfId="1405" xr:uid="{00000000-0005-0000-0000-000006090000}"/>
    <cellStyle name="Valuta 3 2 2 2 7 2" xfId="4472" xr:uid="{BBD458B1-F832-427C-B456-ED5D37370CC5}"/>
    <cellStyle name="Valuta 3 2 2 2 7 2 2" xfId="13409" xr:uid="{0357C8B2-CEEF-4B5D-ADA2-759BA9D80719}"/>
    <cellStyle name="Valuta 3 2 2 2 7 3" xfId="10346" xr:uid="{06829C64-3D48-4B60-87BB-A490F2A94302}"/>
    <cellStyle name="Valuta 3 2 2 2 8" xfId="892" xr:uid="{00000000-0005-0000-0000-000007090000}"/>
    <cellStyle name="Valuta 3 2 2 2 8 2" xfId="3959" xr:uid="{B17E09B6-A12C-43C1-AF97-3CC046B64F40}"/>
    <cellStyle name="Valuta 3 2 2 2 8 2 2" xfId="12896" xr:uid="{177904E6-62B9-4443-98E5-DC9726D9AE94}"/>
    <cellStyle name="Valuta 3 2 2 2 8 3" xfId="9833" xr:uid="{DEE90CB6-07C4-4D9A-86F1-8119DC50C91D}"/>
    <cellStyle name="Valuta 3 2 2 2 9" xfId="3395" xr:uid="{B844DF72-A01A-47F3-A7F1-A9621E638F34}"/>
    <cellStyle name="Valuta 3 2 2 2 9 2" xfId="12332" xr:uid="{535F6DB4-4A03-49F3-B0BF-9CFA8B667451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0" xr:uid="{00000000-0005-0000-0000-00000B090000}"/>
    <cellStyle name="Valuta 3 2 2 3 2 2 2 2" xfId="5136" xr:uid="{21AB33A5-6007-4390-A50E-307E7EDC340D}"/>
    <cellStyle name="Valuta 3 2 2 3 2 2 2 2 2" xfId="14073" xr:uid="{E571C290-B14E-42B4-911D-72CAF5CAAE9E}"/>
    <cellStyle name="Valuta 3 2 2 3 2 2 2 3" xfId="11007" xr:uid="{2CF8BD36-D7EE-4EC1-9B91-9A0027445409}"/>
    <cellStyle name="Valuta 3 2 2 3 2 2 3" xfId="1729" xr:uid="{00000000-0005-0000-0000-00000C090000}"/>
    <cellStyle name="Valuta 3 2 2 3 2 2 3 2" xfId="4796" xr:uid="{5F269F2B-6874-4565-87BB-EC422E883B76}"/>
    <cellStyle name="Valuta 3 2 2 3 2 2 3 2 2" xfId="13733" xr:uid="{7845D1AB-6993-4C05-94D4-7B87143B9785}"/>
    <cellStyle name="Valuta 3 2 2 3 2 2 3 3" xfId="10670" xr:uid="{A48FA454-2008-44D6-9FBE-786E80FEFEF1}"/>
    <cellStyle name="Valuta 3 2 2 3 2 2 4" xfId="1296" xr:uid="{00000000-0005-0000-0000-00000D090000}"/>
    <cellStyle name="Valuta 3 2 2 3 2 2 4 2" xfId="4363" xr:uid="{151C575F-6E1C-42A2-B23B-62FD1CCD8BB3}"/>
    <cellStyle name="Valuta 3 2 2 3 2 2 4 2 2" xfId="13300" xr:uid="{08D9CD01-513D-4952-9CC8-9C1390F6F27C}"/>
    <cellStyle name="Valuta 3 2 2 3 2 2 4 3" xfId="10237" xr:uid="{D42BCE87-03A4-40C1-A473-7C8F2CBB0681}"/>
    <cellStyle name="Valuta 3 2 2 3 2 2 5" xfId="3793" xr:uid="{D1418F67-B128-4F3D-8882-E1C05FC6FBF7}"/>
    <cellStyle name="Valuta 3 2 2 3 2 2 5 2" xfId="12730" xr:uid="{7850D691-452D-4DA3-9252-F8DF5903F173}"/>
    <cellStyle name="Valuta 3 2 2 3 2 2 6" xfId="9667" xr:uid="{237115D2-F24E-4ED5-B129-80113BF9BA59}"/>
    <cellStyle name="Valuta 3 2 2 3 2 3" xfId="1903" xr:uid="{00000000-0005-0000-0000-00000E090000}"/>
    <cellStyle name="Valuta 3 2 2 3 2 3 2" xfId="4969" xr:uid="{F5940947-FF8B-4152-AFE9-B60F58F29F97}"/>
    <cellStyle name="Valuta 3 2 2 3 2 3 2 2" xfId="13906" xr:uid="{87A845D1-49F4-4DD5-8BC5-44709A5A0442}"/>
    <cellStyle name="Valuta 3 2 2 3 2 3 3" xfId="10840" xr:uid="{B84678C4-D307-49E0-90D6-EF8C81819464}"/>
    <cellStyle name="Valuta 3 2 2 3 2 4" xfId="1516" xr:uid="{00000000-0005-0000-0000-00000F090000}"/>
    <cellStyle name="Valuta 3 2 2 3 2 4 2" xfId="4583" xr:uid="{99CA9E73-B5DF-4910-AB16-9F80D0A7F892}"/>
    <cellStyle name="Valuta 3 2 2 3 2 4 2 2" xfId="13520" xr:uid="{AD5BE738-8840-44C7-B291-11CDD591F8BB}"/>
    <cellStyle name="Valuta 3 2 2 3 2 4 3" xfId="10457" xr:uid="{7A069B77-887B-4351-AABF-C3B0CD768EFB}"/>
    <cellStyle name="Valuta 3 2 2 3 2 5" xfId="1005" xr:uid="{00000000-0005-0000-0000-000010090000}"/>
    <cellStyle name="Valuta 3 2 2 3 2 5 2" xfId="4072" xr:uid="{B2D730D5-DC68-4D77-8CC6-36ECFB1BC354}"/>
    <cellStyle name="Valuta 3 2 2 3 2 5 2 2" xfId="13009" xr:uid="{8C3E3CD1-0CDA-4FE5-A0C3-B8035E465062}"/>
    <cellStyle name="Valuta 3 2 2 3 2 5 3" xfId="9946" xr:uid="{63461637-570E-42CF-ACF0-47D326B9DBA8}"/>
    <cellStyle name="Valuta 3 2 2 3 2 6" xfId="3507" xr:uid="{08C69E86-FAA3-4E21-BED7-1064B946CBA0}"/>
    <cellStyle name="Valuta 3 2 2 3 2 6 2" xfId="12444" xr:uid="{261B02F4-EE09-4FDB-AE97-AFB1FDD26443}"/>
    <cellStyle name="Valuta 3 2 2 3 2 7" xfId="9459" xr:uid="{69D7E17C-D977-47E7-BC2C-655334424841}"/>
    <cellStyle name="Valuta 3 2 2 3 3" xfId="509" xr:uid="{00000000-0005-0000-0000-000011090000}"/>
    <cellStyle name="Valuta 3 2 2 3 4" xfId="631" xr:uid="{00000000-0005-0000-0000-000012090000}"/>
    <cellStyle name="Valuta 3 2 2 3 4 2" xfId="1990" xr:uid="{00000000-0005-0000-0000-000013090000}"/>
    <cellStyle name="Valuta 3 2 2 3 4 2 2" xfId="5056" xr:uid="{F6DD7969-DFEE-4AFA-B482-6FD9072C0B7E}"/>
    <cellStyle name="Valuta 3 2 2 3 4 2 2 2" xfId="13993" xr:uid="{EA77C075-49A2-4708-B620-35EEF454C9D3}"/>
    <cellStyle name="Valuta 3 2 2 3 4 2 3" xfId="10927" xr:uid="{5D9926E4-B0ED-4E3D-A5CD-74BC450FE807}"/>
    <cellStyle name="Valuta 3 2 2 3 4 3" xfId="1634" xr:uid="{00000000-0005-0000-0000-000014090000}"/>
    <cellStyle name="Valuta 3 2 2 3 4 3 2" xfId="4701" xr:uid="{B03865F4-E308-44C6-9096-AEA0E6A58492}"/>
    <cellStyle name="Valuta 3 2 2 3 4 3 2 2" xfId="13638" xr:uid="{35C8E2E5-EB34-4B9A-B81A-BEF253455541}"/>
    <cellStyle name="Valuta 3 2 2 3 4 3 3" xfId="10575" xr:uid="{3D53D756-F3C7-4F3A-B481-950C64088C0E}"/>
    <cellStyle name="Valuta 3 2 2 3 4 4" xfId="1201" xr:uid="{00000000-0005-0000-0000-000015090000}"/>
    <cellStyle name="Valuta 3 2 2 3 4 4 2" xfId="4268" xr:uid="{27883119-0ADD-4495-9951-85386F1DED5D}"/>
    <cellStyle name="Valuta 3 2 2 3 4 4 2 2" xfId="13205" xr:uid="{C5CA70C9-BEC6-4680-B073-A518353C9E69}"/>
    <cellStyle name="Valuta 3 2 2 3 4 4 3" xfId="10142" xr:uid="{394D906C-D658-4291-9A43-4A01D7855EA0}"/>
    <cellStyle name="Valuta 3 2 2 3 4 5" xfId="3698" xr:uid="{BF79892E-8FC0-4A6A-8631-3986B5E82779}"/>
    <cellStyle name="Valuta 3 2 2 3 4 5 2" xfId="12635" xr:uid="{1BEFE344-83AD-4F91-BBCD-AF1EDF623D76}"/>
    <cellStyle name="Valuta 3 2 2 3 4 6" xfId="9572" xr:uid="{DCCDA6E4-0021-4A69-AEEC-D79E63EF9E0B}"/>
    <cellStyle name="Valuta 3 2 2 3 5" xfId="1823" xr:uid="{00000000-0005-0000-0000-000016090000}"/>
    <cellStyle name="Valuta 3 2 2 3 5 2" xfId="4889" xr:uid="{2810D0F8-E351-4B07-B9DE-612A924F1DF8}"/>
    <cellStyle name="Valuta 3 2 2 3 5 2 2" xfId="13826" xr:uid="{9DB56867-3D11-404C-9C72-428F7609C454}"/>
    <cellStyle name="Valuta 3 2 2 3 5 3" xfId="10760" xr:uid="{2BCE409C-C76D-4E2D-A0F7-228C9EBD8088}"/>
    <cellStyle name="Valuta 3 2 2 3 6" xfId="1421" xr:uid="{00000000-0005-0000-0000-000017090000}"/>
    <cellStyle name="Valuta 3 2 2 3 6 2" xfId="4488" xr:uid="{DE349E2C-8AE6-43A6-A3E2-6F7E77F5C3B2}"/>
    <cellStyle name="Valuta 3 2 2 3 6 2 2" xfId="13425" xr:uid="{DE0E756A-0507-4B72-9DE0-E6ACEDF8EE96}"/>
    <cellStyle name="Valuta 3 2 2 3 6 3" xfId="10362" xr:uid="{8BE9A560-C868-4149-82BF-C6C29F0E5CC9}"/>
    <cellStyle name="Valuta 3 2 2 3 7" xfId="909" xr:uid="{00000000-0005-0000-0000-000018090000}"/>
    <cellStyle name="Valuta 3 2 2 3 7 2" xfId="3976" xr:uid="{EC3DFA0E-4B38-42BB-BD06-D4E7998E3D44}"/>
    <cellStyle name="Valuta 3 2 2 3 7 2 2" xfId="12913" xr:uid="{31D195C3-87CC-4050-8F7B-E5DA573EB60B}"/>
    <cellStyle name="Valuta 3 2 2 3 7 3" xfId="9850" xr:uid="{D7A61469-D2A7-475E-9958-D76E9698DA7E}"/>
    <cellStyle name="Valuta 3 2 2 3 8" xfId="3412" xr:uid="{595141FF-C350-4D44-BCC3-4049B23E09B6}"/>
    <cellStyle name="Valuta 3 2 2 3 8 2" xfId="12349" xr:uid="{821BBFE2-D0B2-4C32-9DA3-44915AEF8A6E}"/>
    <cellStyle name="Valuta 3 2 2 3 9" xfId="9364" xr:uid="{A588AAD0-6472-438B-875D-ADE366E13E5F}"/>
    <cellStyle name="Valuta 3 2 2 4" xfId="284" xr:uid="{00000000-0005-0000-0000-000019090000}"/>
    <cellStyle name="Valuta 3 2 2 4 2" xfId="681" xr:uid="{00000000-0005-0000-0000-00001A090000}"/>
    <cellStyle name="Valuta 3 2 2 4 2 2" xfId="2030" xr:uid="{00000000-0005-0000-0000-00001B090000}"/>
    <cellStyle name="Valuta 3 2 2 4 2 2 2" xfId="5096" xr:uid="{91542436-AA4C-4DF7-B0E2-D8BC9C40153A}"/>
    <cellStyle name="Valuta 3 2 2 4 2 2 2 2" xfId="14033" xr:uid="{8F00766A-4826-4013-9285-68BB583E8DAA}"/>
    <cellStyle name="Valuta 3 2 2 4 2 2 3" xfId="10967" xr:uid="{1FD5B595-820A-42D2-8ACE-4675C1F03928}"/>
    <cellStyle name="Valuta 3 2 2 4 2 3" xfId="1684" xr:uid="{00000000-0005-0000-0000-00001C090000}"/>
    <cellStyle name="Valuta 3 2 2 4 2 3 2" xfId="4751" xr:uid="{64E1CF23-C38E-4A0B-9D5D-ADF9B050F105}"/>
    <cellStyle name="Valuta 3 2 2 4 2 3 2 2" xfId="13688" xr:uid="{BC04285F-C0CC-4A38-931A-57DD6DEE7C5E}"/>
    <cellStyle name="Valuta 3 2 2 4 2 3 3" xfId="10625" xr:uid="{D4353656-BFA8-42F2-8B91-6DEB1B9495F7}"/>
    <cellStyle name="Valuta 3 2 2 4 2 4" xfId="1251" xr:uid="{00000000-0005-0000-0000-00001D090000}"/>
    <cellStyle name="Valuta 3 2 2 4 2 4 2" xfId="4318" xr:uid="{F5175280-D104-4F28-AB65-CEDACE89030C}"/>
    <cellStyle name="Valuta 3 2 2 4 2 4 2 2" xfId="13255" xr:uid="{BAA86F13-813A-442E-9ECF-D29055CADE2E}"/>
    <cellStyle name="Valuta 3 2 2 4 2 4 3" xfId="10192" xr:uid="{1F2B81AD-960E-4E96-8E40-959C2B1A133E}"/>
    <cellStyle name="Valuta 3 2 2 4 2 5" xfId="3748" xr:uid="{1141515F-6AC6-4789-A684-879D9933807C}"/>
    <cellStyle name="Valuta 3 2 2 4 2 5 2" xfId="12685" xr:uid="{A3ADAD8C-754B-42D5-B6D0-F5519E998719}"/>
    <cellStyle name="Valuta 3 2 2 4 2 6" xfId="9622" xr:uid="{1B7B1F04-1A15-4FA0-A777-678AB0607C73}"/>
    <cellStyle name="Valuta 3 2 2 4 3" xfId="1863" xr:uid="{00000000-0005-0000-0000-00001E090000}"/>
    <cellStyle name="Valuta 3 2 2 4 3 2" xfId="4929" xr:uid="{9704833B-786C-43DE-A913-65A5FE914975}"/>
    <cellStyle name="Valuta 3 2 2 4 3 2 2" xfId="13866" xr:uid="{E43ECC3F-2EF8-43FC-821F-0137A2AA4F47}"/>
    <cellStyle name="Valuta 3 2 2 4 3 3" xfId="10800" xr:uid="{66E80191-117C-415F-9AA3-74AD1277BC17}"/>
    <cellStyle name="Valuta 3 2 2 4 4" xfId="1471" xr:uid="{00000000-0005-0000-0000-00001F090000}"/>
    <cellStyle name="Valuta 3 2 2 4 4 2" xfId="4538" xr:uid="{3C1E2491-053C-417E-81DB-318FBE2DDDF5}"/>
    <cellStyle name="Valuta 3 2 2 4 4 2 2" xfId="13475" xr:uid="{B08F87B1-350B-483A-B503-B514CDCD1D63}"/>
    <cellStyle name="Valuta 3 2 2 4 4 3" xfId="10412" xr:uid="{5DBA661C-AEC4-4464-AE48-6E23FBB3044F}"/>
    <cellStyle name="Valuta 3 2 2 4 5" xfId="960" xr:uid="{00000000-0005-0000-0000-000020090000}"/>
    <cellStyle name="Valuta 3 2 2 4 5 2" xfId="4027" xr:uid="{58078DAD-B50A-491B-BC3C-D6740521F090}"/>
    <cellStyle name="Valuta 3 2 2 4 5 2 2" xfId="12964" xr:uid="{FD4EED71-C446-4AD7-ADE9-2B16BA648E17}"/>
    <cellStyle name="Valuta 3 2 2 4 5 3" xfId="9901" xr:uid="{005263B7-928D-4DBA-8972-722F9329F314}"/>
    <cellStyle name="Valuta 3 2 2 4 6" xfId="3462" xr:uid="{4E563A66-7F98-49CD-AD66-AF2809B08C67}"/>
    <cellStyle name="Valuta 3 2 2 4 6 2" xfId="12399" xr:uid="{6ABC6575-E0AB-430B-852D-79A63998B821}"/>
    <cellStyle name="Valuta 3 2 2 4 7" xfId="9414" xr:uid="{143705B0-5269-4C92-925A-D0614AC2F5BB}"/>
    <cellStyle name="Valuta 3 2 2 5" xfId="506" xr:uid="{00000000-0005-0000-0000-000021090000}"/>
    <cellStyle name="Valuta 3 2 2 6" xfId="589" xr:uid="{00000000-0005-0000-0000-000022090000}"/>
    <cellStyle name="Valuta 3 2 2 6 2" xfId="1950" xr:uid="{00000000-0005-0000-0000-000023090000}"/>
    <cellStyle name="Valuta 3 2 2 6 2 2" xfId="5016" xr:uid="{3B0578ED-EBF2-4E23-8976-2F4C5F1326AC}"/>
    <cellStyle name="Valuta 3 2 2 6 2 2 2" xfId="13953" xr:uid="{63DAE60B-A8F7-467C-8A81-90D4A9D5C485}"/>
    <cellStyle name="Valuta 3 2 2 6 2 3" xfId="10887" xr:uid="{1337D9FA-2252-45FB-B552-00EE14E6723B}"/>
    <cellStyle name="Valuta 3 2 2 6 3" xfId="1592" xr:uid="{00000000-0005-0000-0000-000024090000}"/>
    <cellStyle name="Valuta 3 2 2 6 3 2" xfId="4659" xr:uid="{625381EC-815B-4FD1-9851-40A3085B804E}"/>
    <cellStyle name="Valuta 3 2 2 6 3 2 2" xfId="13596" xr:uid="{A629C0CF-BB2E-42FE-8313-5B7DA35B5265}"/>
    <cellStyle name="Valuta 3 2 2 6 3 3" xfId="10533" xr:uid="{64A1162F-76F3-415B-86F2-F6D935EA1364}"/>
    <cellStyle name="Valuta 3 2 2 6 4" xfId="1159" xr:uid="{00000000-0005-0000-0000-000025090000}"/>
    <cellStyle name="Valuta 3 2 2 6 4 2" xfId="4226" xr:uid="{79A5122B-F224-4107-AECB-6AA9D7324683}"/>
    <cellStyle name="Valuta 3 2 2 6 4 2 2" xfId="13163" xr:uid="{01383030-17E8-4C20-BA39-1F8F4086BF8F}"/>
    <cellStyle name="Valuta 3 2 2 6 4 3" xfId="10100" xr:uid="{341A4DEC-076D-41C7-A9C6-12795CFD13C2}"/>
    <cellStyle name="Valuta 3 2 2 6 5" xfId="3656" xr:uid="{573C418A-BC3F-4374-8E9F-B7DFE8DD4CDD}"/>
    <cellStyle name="Valuta 3 2 2 6 5 2" xfId="12593" xr:uid="{FD307BC6-E06A-40E0-8E6C-BA09362DDF59}"/>
    <cellStyle name="Valuta 3 2 2 6 6" xfId="9530" xr:uid="{534B8211-08CE-4AFE-A0A5-DB128F912437}"/>
    <cellStyle name="Valuta 3 2 2 7" xfId="1783" xr:uid="{00000000-0005-0000-0000-000026090000}"/>
    <cellStyle name="Valuta 3 2 2 7 2" xfId="4849" xr:uid="{3E5E2B6C-BDCD-443C-814A-E7C2E6633ED1}"/>
    <cellStyle name="Valuta 3 2 2 7 2 2" xfId="13786" xr:uid="{E6487BC9-292E-4210-8DDE-698EF92E9992}"/>
    <cellStyle name="Valuta 3 2 2 7 3" xfId="10720" xr:uid="{41EFB32D-9201-4FBA-807C-8998FD59EF19}"/>
    <cellStyle name="Valuta 3 2 2 8" xfId="1377" xr:uid="{00000000-0005-0000-0000-000027090000}"/>
    <cellStyle name="Valuta 3 2 2 8 2" xfId="4444" xr:uid="{060F9D3B-A0FB-4626-81BF-B275E06D5266}"/>
    <cellStyle name="Valuta 3 2 2 8 2 2" xfId="13381" xr:uid="{82FD8DF2-3075-4CFF-B42D-B6883DE57BED}"/>
    <cellStyle name="Valuta 3 2 2 8 3" xfId="10318" xr:uid="{B4CF5235-C85C-448D-8C24-417E4F40D4D4}"/>
    <cellStyle name="Valuta 3 2 2 9" xfId="863" xr:uid="{00000000-0005-0000-0000-000028090000}"/>
    <cellStyle name="Valuta 3 2 2 9 2" xfId="3930" xr:uid="{6DE8DD77-5673-4AD0-90E1-42731607924D}"/>
    <cellStyle name="Valuta 3 2 2 9 2 2" xfId="12867" xr:uid="{9DBB8F35-7F78-475C-9916-6BD876DF4BB5}"/>
    <cellStyle name="Valuta 3 2 2 9 3" xfId="9804" xr:uid="{A71F59FA-CD57-4B87-AF43-7F4C85E1F293}"/>
    <cellStyle name="Valuta 3 2 3" xfId="206" xr:uid="{00000000-0005-0000-0000-000029090000}"/>
    <cellStyle name="Valuta 3 2 3 10" xfId="9338" xr:uid="{6F72AFF8-A7A0-4B7D-BD43-77A1DB4FF332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4" xr:uid="{00000000-0005-0000-0000-00002D090000}"/>
    <cellStyle name="Valuta 3 2 3 2 2 2 2 2" xfId="5150" xr:uid="{09F31170-8F7F-4D67-BE7C-3D669E202FF5}"/>
    <cellStyle name="Valuta 3 2 3 2 2 2 2 2 2" xfId="14087" xr:uid="{56D69515-8C87-4E4A-B67D-D24BF38149EF}"/>
    <cellStyle name="Valuta 3 2 3 2 2 2 2 3" xfId="11021" xr:uid="{F1DE6259-AB48-4076-AB73-5116D0436360}"/>
    <cellStyle name="Valuta 3 2 3 2 2 2 3" xfId="1743" xr:uid="{00000000-0005-0000-0000-00002E090000}"/>
    <cellStyle name="Valuta 3 2 3 2 2 2 3 2" xfId="4810" xr:uid="{5C1DC78B-7E7E-473E-B7BA-747739E8817F}"/>
    <cellStyle name="Valuta 3 2 3 2 2 2 3 2 2" xfId="13747" xr:uid="{E0B35203-BBE5-4C82-A89E-958B87384019}"/>
    <cellStyle name="Valuta 3 2 3 2 2 2 3 3" xfId="10684" xr:uid="{A87A6FBD-25D4-4A70-9C80-6FE4044D8960}"/>
    <cellStyle name="Valuta 3 2 3 2 2 2 4" xfId="1310" xr:uid="{00000000-0005-0000-0000-00002F090000}"/>
    <cellStyle name="Valuta 3 2 3 2 2 2 4 2" xfId="4377" xr:uid="{7B15089E-6189-4728-A574-BE284EF5C764}"/>
    <cellStyle name="Valuta 3 2 3 2 2 2 4 2 2" xfId="13314" xr:uid="{23734002-9287-43A4-969F-0E9420B29C72}"/>
    <cellStyle name="Valuta 3 2 3 2 2 2 4 3" xfId="10251" xr:uid="{2610CE65-EEBB-4D70-A5C9-EB490301710D}"/>
    <cellStyle name="Valuta 3 2 3 2 2 2 5" xfId="3807" xr:uid="{3B1737D0-B841-4FD8-A3BF-3A7FF0EEAAB8}"/>
    <cellStyle name="Valuta 3 2 3 2 2 2 5 2" xfId="12744" xr:uid="{DF0236B3-3988-49F2-823F-47D98D8D5A36}"/>
    <cellStyle name="Valuta 3 2 3 2 2 2 6" xfId="9681" xr:uid="{66EBEEF4-4514-4106-80E5-ADA8326AC540}"/>
    <cellStyle name="Valuta 3 2 3 2 2 3" xfId="1917" xr:uid="{00000000-0005-0000-0000-000030090000}"/>
    <cellStyle name="Valuta 3 2 3 2 2 3 2" xfId="4983" xr:uid="{69E468CA-62E4-4BD9-BB57-FC58A30F2AB3}"/>
    <cellStyle name="Valuta 3 2 3 2 2 3 2 2" xfId="13920" xr:uid="{8D2CCCD8-4B02-4B99-A4D6-0CA766D741E5}"/>
    <cellStyle name="Valuta 3 2 3 2 2 3 3" xfId="10854" xr:uid="{376AF36D-D92B-4641-A72F-89E1EDC409C4}"/>
    <cellStyle name="Valuta 3 2 3 2 2 4" xfId="1530" xr:uid="{00000000-0005-0000-0000-000031090000}"/>
    <cellStyle name="Valuta 3 2 3 2 2 4 2" xfId="4597" xr:uid="{527BB6B2-DE56-4DD5-99CE-674617C43FC3}"/>
    <cellStyle name="Valuta 3 2 3 2 2 4 2 2" xfId="13534" xr:uid="{8BE63F3A-3C97-4429-ACFD-466C926EC304}"/>
    <cellStyle name="Valuta 3 2 3 2 2 4 3" xfId="10471" xr:uid="{31EDFAE1-0C25-4BC8-A9F1-9CC68BEEF0D1}"/>
    <cellStyle name="Valuta 3 2 3 2 2 5" xfId="1019" xr:uid="{00000000-0005-0000-0000-000032090000}"/>
    <cellStyle name="Valuta 3 2 3 2 2 5 2" xfId="4086" xr:uid="{12F7AD79-E847-43B3-B25A-C243745A3B90}"/>
    <cellStyle name="Valuta 3 2 3 2 2 5 2 2" xfId="13023" xr:uid="{76513DD9-143A-462F-B8DC-CF22DD6308B5}"/>
    <cellStyle name="Valuta 3 2 3 2 2 5 3" xfId="9960" xr:uid="{B44E93BA-DD1D-495E-80A6-4B7F9E7FC54F}"/>
    <cellStyle name="Valuta 3 2 3 2 2 6" xfId="3521" xr:uid="{7C715F9A-452E-4ED2-BC07-696E01F7364A}"/>
    <cellStyle name="Valuta 3 2 3 2 2 6 2" xfId="12458" xr:uid="{17AC8052-2A55-411F-A868-AA94EFD56916}"/>
    <cellStyle name="Valuta 3 2 3 2 2 7" xfId="9473" xr:uid="{DA5FD2AA-F601-4559-9D90-A43A9F934F5E}"/>
    <cellStyle name="Valuta 3 2 3 2 3" xfId="511" xr:uid="{00000000-0005-0000-0000-000033090000}"/>
    <cellStyle name="Valuta 3 2 3 2 4" xfId="645" xr:uid="{00000000-0005-0000-0000-000034090000}"/>
    <cellStyle name="Valuta 3 2 3 2 4 2" xfId="2004" xr:uid="{00000000-0005-0000-0000-000035090000}"/>
    <cellStyle name="Valuta 3 2 3 2 4 2 2" xfId="5070" xr:uid="{95AE6134-A280-4CAD-A848-15C714EBCCFD}"/>
    <cellStyle name="Valuta 3 2 3 2 4 2 2 2" xfId="14007" xr:uid="{1123E249-940D-408C-A5D2-BBC55E46E0D2}"/>
    <cellStyle name="Valuta 3 2 3 2 4 2 3" xfId="10941" xr:uid="{E939B626-B9B7-49C7-9795-7B8C80056D8C}"/>
    <cellStyle name="Valuta 3 2 3 2 4 3" xfId="1648" xr:uid="{00000000-0005-0000-0000-000036090000}"/>
    <cellStyle name="Valuta 3 2 3 2 4 3 2" xfId="4715" xr:uid="{A96136BB-B44B-4E08-9520-12F5EB6C528D}"/>
    <cellStyle name="Valuta 3 2 3 2 4 3 2 2" xfId="13652" xr:uid="{AEC11EC0-64DC-4963-B92A-CB3E0F36D2E1}"/>
    <cellStyle name="Valuta 3 2 3 2 4 3 3" xfId="10589" xr:uid="{089B9C4F-EDFB-43A9-86FC-EC911B36ADA6}"/>
    <cellStyle name="Valuta 3 2 3 2 4 4" xfId="1215" xr:uid="{00000000-0005-0000-0000-000037090000}"/>
    <cellStyle name="Valuta 3 2 3 2 4 4 2" xfId="4282" xr:uid="{E6C95CCF-26C4-4334-ADB9-78D083911EC6}"/>
    <cellStyle name="Valuta 3 2 3 2 4 4 2 2" xfId="13219" xr:uid="{B8635F79-52F3-4798-B337-D68390E5341C}"/>
    <cellStyle name="Valuta 3 2 3 2 4 4 3" xfId="10156" xr:uid="{E8DDFE55-03D9-4730-B15D-02130A1BD577}"/>
    <cellStyle name="Valuta 3 2 3 2 4 5" xfId="3712" xr:uid="{D786777C-12A6-4F71-B50F-B3150B4A80EC}"/>
    <cellStyle name="Valuta 3 2 3 2 4 5 2" xfId="12649" xr:uid="{A7AF5D2C-0FE1-460E-9431-F22F87024768}"/>
    <cellStyle name="Valuta 3 2 3 2 4 6" xfId="9586" xr:uid="{A2796462-C247-4C38-8597-FEABBCBE211B}"/>
    <cellStyle name="Valuta 3 2 3 2 5" xfId="1837" xr:uid="{00000000-0005-0000-0000-000038090000}"/>
    <cellStyle name="Valuta 3 2 3 2 5 2" xfId="4903" xr:uid="{FA8C9090-8903-4C3B-AAA5-DCE2E811ECFE}"/>
    <cellStyle name="Valuta 3 2 3 2 5 2 2" xfId="13840" xr:uid="{AF3B95B2-9116-49E3-9C3A-4C9F00388B66}"/>
    <cellStyle name="Valuta 3 2 3 2 5 3" xfId="10774" xr:uid="{B8729B0D-CAB5-4733-84FA-A3D55B243975}"/>
    <cellStyle name="Valuta 3 2 3 2 6" xfId="1435" xr:uid="{00000000-0005-0000-0000-000039090000}"/>
    <cellStyle name="Valuta 3 2 3 2 6 2" xfId="4502" xr:uid="{7C80373B-5BCE-4D2E-8579-64E3B9D7008B}"/>
    <cellStyle name="Valuta 3 2 3 2 6 2 2" xfId="13439" xr:uid="{6CADA597-053B-44AC-917F-3704ADF498F1}"/>
    <cellStyle name="Valuta 3 2 3 2 6 3" xfId="10376" xr:uid="{E8C4C113-EB02-4C68-952D-A53F95C026EC}"/>
    <cellStyle name="Valuta 3 2 3 2 7" xfId="923" xr:uid="{00000000-0005-0000-0000-00003A090000}"/>
    <cellStyle name="Valuta 3 2 3 2 7 2" xfId="3990" xr:uid="{BA13F38A-AEA7-4645-A5A1-C2D085E9DCD9}"/>
    <cellStyle name="Valuta 3 2 3 2 7 2 2" xfId="12927" xr:uid="{F9ECE73C-3264-43BC-8E9D-4E58A38256C3}"/>
    <cellStyle name="Valuta 3 2 3 2 7 3" xfId="9864" xr:uid="{0828B57B-D464-4481-9296-0F7C76057CF3}"/>
    <cellStyle name="Valuta 3 2 3 2 8" xfId="3426" xr:uid="{45A40C02-B75E-4A91-9456-E7EB38708926}"/>
    <cellStyle name="Valuta 3 2 3 2 8 2" xfId="12363" xr:uid="{9A0CC82C-1604-41E3-92C2-661E080F5A72}"/>
    <cellStyle name="Valuta 3 2 3 2 9" xfId="9378" xr:uid="{5B407BC0-5321-4FDC-873D-A1B438C2D847}"/>
    <cellStyle name="Valuta 3 2 3 3" xfId="303" xr:uid="{00000000-0005-0000-0000-00003B090000}"/>
    <cellStyle name="Valuta 3 2 3 3 2" xfId="700" xr:uid="{00000000-0005-0000-0000-00003C090000}"/>
    <cellStyle name="Valuta 3 2 3 3 2 2" xfId="2044" xr:uid="{00000000-0005-0000-0000-00003D090000}"/>
    <cellStyle name="Valuta 3 2 3 3 2 2 2" xfId="5110" xr:uid="{CB757C7F-2FD1-4D15-8128-0F3DF22B9845}"/>
    <cellStyle name="Valuta 3 2 3 3 2 2 2 2" xfId="14047" xr:uid="{C771FE35-294D-4467-84E3-BCD93B2EE323}"/>
    <cellStyle name="Valuta 3 2 3 3 2 2 3" xfId="10981" xr:uid="{476EB57D-5FFD-4164-A0C4-CB396600614B}"/>
    <cellStyle name="Valuta 3 2 3 3 2 3" xfId="1703" xr:uid="{00000000-0005-0000-0000-00003E090000}"/>
    <cellStyle name="Valuta 3 2 3 3 2 3 2" xfId="4770" xr:uid="{70DC6322-E192-46F7-8DCB-B2C0579EFDF2}"/>
    <cellStyle name="Valuta 3 2 3 3 2 3 2 2" xfId="13707" xr:uid="{36F42076-DBB2-4B37-A33D-EAFB5B8F636C}"/>
    <cellStyle name="Valuta 3 2 3 3 2 3 3" xfId="10644" xr:uid="{AB508D09-7D3F-445E-9177-D5A6AC29AC4E}"/>
    <cellStyle name="Valuta 3 2 3 3 2 4" xfId="1270" xr:uid="{00000000-0005-0000-0000-00003F090000}"/>
    <cellStyle name="Valuta 3 2 3 3 2 4 2" xfId="4337" xr:uid="{DE501F0A-0C64-4589-920D-3EFB7151DACB}"/>
    <cellStyle name="Valuta 3 2 3 3 2 4 2 2" xfId="13274" xr:uid="{345CA43E-9439-4CB1-9C74-669776F3E305}"/>
    <cellStyle name="Valuta 3 2 3 3 2 4 3" xfId="10211" xr:uid="{DE963E4E-F6E6-444D-ADD0-006FD7A8B75F}"/>
    <cellStyle name="Valuta 3 2 3 3 2 5" xfId="3767" xr:uid="{57CC4142-627C-4FF9-A624-A0AE5822D038}"/>
    <cellStyle name="Valuta 3 2 3 3 2 5 2" xfId="12704" xr:uid="{BEA868D0-EC46-4B59-9CC9-309B5238B1A3}"/>
    <cellStyle name="Valuta 3 2 3 3 2 6" xfId="9641" xr:uid="{B9FB53BF-6ADD-4053-8B16-5D27EE45D8F2}"/>
    <cellStyle name="Valuta 3 2 3 3 3" xfId="1877" xr:uid="{00000000-0005-0000-0000-000040090000}"/>
    <cellStyle name="Valuta 3 2 3 3 3 2" xfId="4943" xr:uid="{AE5320BE-7F2B-4D73-A17D-DFC2B79F3E29}"/>
    <cellStyle name="Valuta 3 2 3 3 3 2 2" xfId="13880" xr:uid="{F1EEDC07-172F-467C-8E80-3094751A8F4C}"/>
    <cellStyle name="Valuta 3 2 3 3 3 3" xfId="10814" xr:uid="{14E24C2B-10B0-49CA-8654-A304017D89D1}"/>
    <cellStyle name="Valuta 3 2 3 3 4" xfId="1490" xr:uid="{00000000-0005-0000-0000-000041090000}"/>
    <cellStyle name="Valuta 3 2 3 3 4 2" xfId="4557" xr:uid="{FEE96FE5-1B26-4B34-AA18-13A31BF78F49}"/>
    <cellStyle name="Valuta 3 2 3 3 4 2 2" xfId="13494" xr:uid="{B3FBBD3A-B7D8-4A24-834D-428289845E8F}"/>
    <cellStyle name="Valuta 3 2 3 3 4 3" xfId="10431" xr:uid="{37A5539D-A39C-4C07-B8CE-3F5DAF8BBD4E}"/>
    <cellStyle name="Valuta 3 2 3 3 5" xfId="979" xr:uid="{00000000-0005-0000-0000-000042090000}"/>
    <cellStyle name="Valuta 3 2 3 3 5 2" xfId="4046" xr:uid="{AEDCBC23-4637-4270-BF22-064EBCFA2BBD}"/>
    <cellStyle name="Valuta 3 2 3 3 5 2 2" xfId="12983" xr:uid="{251F9878-CEC4-43D2-96B1-1B0EABB2B54A}"/>
    <cellStyle name="Valuta 3 2 3 3 5 3" xfId="9920" xr:uid="{AD9948EC-4852-4D02-A89B-835E34805FFF}"/>
    <cellStyle name="Valuta 3 2 3 3 6" xfId="3481" xr:uid="{C00D4D50-ED15-49A8-8434-0A5C17FD670D}"/>
    <cellStyle name="Valuta 3 2 3 3 6 2" xfId="12418" xr:uid="{3028288F-B579-43AD-B28A-B92CF4C15790}"/>
    <cellStyle name="Valuta 3 2 3 3 7" xfId="9433" xr:uid="{BB214A47-BA70-44D0-A5E5-1BEFEDF10D8C}"/>
    <cellStyle name="Valuta 3 2 3 4" xfId="510" xr:uid="{00000000-0005-0000-0000-000043090000}"/>
    <cellStyle name="Valuta 3 2 3 5" xfId="605" xr:uid="{00000000-0005-0000-0000-000044090000}"/>
    <cellStyle name="Valuta 3 2 3 5 2" xfId="1964" xr:uid="{00000000-0005-0000-0000-000045090000}"/>
    <cellStyle name="Valuta 3 2 3 5 2 2" xfId="5030" xr:uid="{2B3B8510-8F5B-45E5-9155-3437E49EB11A}"/>
    <cellStyle name="Valuta 3 2 3 5 2 2 2" xfId="13967" xr:uid="{9FE77671-584C-4746-B082-4516531813E0}"/>
    <cellStyle name="Valuta 3 2 3 5 2 3" xfId="10901" xr:uid="{DBE84755-3A4B-449A-8357-D9F680EB6B7D}"/>
    <cellStyle name="Valuta 3 2 3 5 3" xfId="1608" xr:uid="{00000000-0005-0000-0000-000046090000}"/>
    <cellStyle name="Valuta 3 2 3 5 3 2" xfId="4675" xr:uid="{E8B8E64D-03E7-4843-B168-50A6448352E5}"/>
    <cellStyle name="Valuta 3 2 3 5 3 2 2" xfId="13612" xr:uid="{1171984B-5D07-47D9-9BA5-E895753AB8B4}"/>
    <cellStyle name="Valuta 3 2 3 5 3 3" xfId="10549" xr:uid="{D1E8A393-0599-46B1-AB02-53CF57D5E819}"/>
    <cellStyle name="Valuta 3 2 3 5 4" xfId="1175" xr:uid="{00000000-0005-0000-0000-000047090000}"/>
    <cellStyle name="Valuta 3 2 3 5 4 2" xfId="4242" xr:uid="{FD5B94C0-CA5A-41C2-9A79-20BE607E2B14}"/>
    <cellStyle name="Valuta 3 2 3 5 4 2 2" xfId="13179" xr:uid="{4DCB8B77-51B8-477D-9538-635B04E4B31E}"/>
    <cellStyle name="Valuta 3 2 3 5 4 3" xfId="10116" xr:uid="{F887D571-A313-4A0C-961A-74CF16840DCD}"/>
    <cellStyle name="Valuta 3 2 3 5 5" xfId="3672" xr:uid="{D6C65554-7B3D-4A30-B882-6C65D15C7775}"/>
    <cellStyle name="Valuta 3 2 3 5 5 2" xfId="12609" xr:uid="{BFEA2C59-EB97-4CE0-A97E-923BE05177EF}"/>
    <cellStyle name="Valuta 3 2 3 5 6" xfId="9546" xr:uid="{39E3808C-A717-465B-8BEA-DC06358B65E6}"/>
    <cellStyle name="Valuta 3 2 3 6" xfId="1797" xr:uid="{00000000-0005-0000-0000-000048090000}"/>
    <cellStyle name="Valuta 3 2 3 6 2" xfId="4863" xr:uid="{85AC3758-02B6-4164-B9E1-813729E110B7}"/>
    <cellStyle name="Valuta 3 2 3 6 2 2" xfId="13800" xr:uid="{170D23FE-DB20-4BFF-A2B9-051EAC50C1AE}"/>
    <cellStyle name="Valuta 3 2 3 6 3" xfId="10734" xr:uid="{28E399C0-3656-483E-BDFF-37A3087E0510}"/>
    <cellStyle name="Valuta 3 2 3 7" xfId="1395" xr:uid="{00000000-0005-0000-0000-000049090000}"/>
    <cellStyle name="Valuta 3 2 3 7 2" xfId="4462" xr:uid="{AC3448D5-33CA-4791-82C5-24C5824610A9}"/>
    <cellStyle name="Valuta 3 2 3 7 2 2" xfId="13399" xr:uid="{FE73114D-DC1B-4050-AF54-7443E9172B19}"/>
    <cellStyle name="Valuta 3 2 3 7 3" xfId="10336" xr:uid="{E7118B89-319F-405E-B4AF-9FB971074062}"/>
    <cellStyle name="Valuta 3 2 3 8" xfId="882" xr:uid="{00000000-0005-0000-0000-00004A090000}"/>
    <cellStyle name="Valuta 3 2 3 8 2" xfId="3949" xr:uid="{1D1E23DB-024A-4FA2-8AFA-7C2EEC258DE9}"/>
    <cellStyle name="Valuta 3 2 3 8 2 2" xfId="12886" xr:uid="{8B0E0242-F458-4D42-82E9-8DC3E157BE7F}"/>
    <cellStyle name="Valuta 3 2 3 8 3" xfId="9823" xr:uid="{C6C8EA9D-7CE4-469F-B504-1560FB789F9E}"/>
    <cellStyle name="Valuta 3 2 3 9" xfId="3385" xr:uid="{374BE12C-904F-4B48-BF88-37C397E4E288}"/>
    <cellStyle name="Valuta 3 2 3 9 2" xfId="12322" xr:uid="{3958B312-6E10-4B4B-A7C2-046480F5EACB}"/>
    <cellStyle name="Valuta 3 2 4" xfId="191" xr:uid="{00000000-0005-0000-0000-00004B090000}"/>
    <cellStyle name="Valuta 3 2 4 10" xfId="9326" xr:uid="{4F18F54E-8DC1-47D7-8C7E-3B91F259F8BF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5" xr:uid="{00000000-0005-0000-0000-00004F090000}"/>
    <cellStyle name="Valuta 3 2 4 2 2 2 2 2" xfId="5141" xr:uid="{81D0ABFB-9509-4BD3-938E-DB05F660D460}"/>
    <cellStyle name="Valuta 3 2 4 2 2 2 2 2 2" xfId="14078" xr:uid="{14919F05-C44F-4BD8-8586-7E152E91D02B}"/>
    <cellStyle name="Valuta 3 2 4 2 2 2 2 3" xfId="11012" xr:uid="{ECC344DF-A76D-4B1C-8D96-FEB838E0A928}"/>
    <cellStyle name="Valuta 3 2 4 2 2 2 3" xfId="1734" xr:uid="{00000000-0005-0000-0000-000050090000}"/>
    <cellStyle name="Valuta 3 2 4 2 2 2 3 2" xfId="4801" xr:uid="{E2E2D0E3-EBCF-4B1B-8AAC-652DB45E7E35}"/>
    <cellStyle name="Valuta 3 2 4 2 2 2 3 2 2" xfId="13738" xr:uid="{F46C0051-BC58-429B-ACD7-1B02C1C2C550}"/>
    <cellStyle name="Valuta 3 2 4 2 2 2 3 3" xfId="10675" xr:uid="{67E6875A-EC68-4225-9852-68B0DD72595C}"/>
    <cellStyle name="Valuta 3 2 4 2 2 2 4" xfId="1301" xr:uid="{00000000-0005-0000-0000-000051090000}"/>
    <cellStyle name="Valuta 3 2 4 2 2 2 4 2" xfId="4368" xr:uid="{707C5A16-8D0B-4E3A-8201-E076A3B44719}"/>
    <cellStyle name="Valuta 3 2 4 2 2 2 4 2 2" xfId="13305" xr:uid="{318A77A8-B9CB-484F-A7F1-FF873C8CAD63}"/>
    <cellStyle name="Valuta 3 2 4 2 2 2 4 3" xfId="10242" xr:uid="{D002EBA2-CB5E-4CCD-971E-7AA4AB476079}"/>
    <cellStyle name="Valuta 3 2 4 2 2 2 5" xfId="3798" xr:uid="{1E3DBAF3-E3D3-423F-B96D-7B419F86FED7}"/>
    <cellStyle name="Valuta 3 2 4 2 2 2 5 2" xfId="12735" xr:uid="{D8527378-1679-4C14-B2FF-9C50E0C10564}"/>
    <cellStyle name="Valuta 3 2 4 2 2 2 6" xfId="9672" xr:uid="{B3A13740-ECD5-4489-8813-8A01A8AF4F65}"/>
    <cellStyle name="Valuta 3 2 4 2 2 3" xfId="1908" xr:uid="{00000000-0005-0000-0000-000052090000}"/>
    <cellStyle name="Valuta 3 2 4 2 2 3 2" xfId="4974" xr:uid="{79D58F4A-F621-4CC0-ACE0-C0633C8B80B4}"/>
    <cellStyle name="Valuta 3 2 4 2 2 3 2 2" xfId="13911" xr:uid="{4D8F2637-C5CC-47C1-847D-F0F651D1BE09}"/>
    <cellStyle name="Valuta 3 2 4 2 2 3 3" xfId="10845" xr:uid="{5FFC1CB4-17E1-4747-91A9-3D3136AF3EE1}"/>
    <cellStyle name="Valuta 3 2 4 2 2 4" xfId="1521" xr:uid="{00000000-0005-0000-0000-000053090000}"/>
    <cellStyle name="Valuta 3 2 4 2 2 4 2" xfId="4588" xr:uid="{177AEB26-6A51-48F7-9BB2-B4140FC3278E}"/>
    <cellStyle name="Valuta 3 2 4 2 2 4 2 2" xfId="13525" xr:uid="{4C2FC64E-0F2D-4E4C-A1D2-EE4703A5AAB4}"/>
    <cellStyle name="Valuta 3 2 4 2 2 4 3" xfId="10462" xr:uid="{D543CB77-37A1-430C-835C-E56A2F18308F}"/>
    <cellStyle name="Valuta 3 2 4 2 2 5" xfId="1010" xr:uid="{00000000-0005-0000-0000-000054090000}"/>
    <cellStyle name="Valuta 3 2 4 2 2 5 2" xfId="4077" xr:uid="{8BDCFD91-E0E9-4F8F-8376-D3944D40E8C1}"/>
    <cellStyle name="Valuta 3 2 4 2 2 5 2 2" xfId="13014" xr:uid="{469009D7-5FB6-4EED-8861-0C62F5F1BAB9}"/>
    <cellStyle name="Valuta 3 2 4 2 2 5 3" xfId="9951" xr:uid="{5AC7306B-19EB-41D1-B0E2-1482034429C5}"/>
    <cellStyle name="Valuta 3 2 4 2 2 6" xfId="3512" xr:uid="{86C36AAE-C79E-4D1B-A977-B249061BC052}"/>
    <cellStyle name="Valuta 3 2 4 2 2 6 2" xfId="12449" xr:uid="{755180EB-0C37-4B38-9047-7F8D039EEABC}"/>
    <cellStyle name="Valuta 3 2 4 2 2 7" xfId="9464" xr:uid="{3D0DB264-5B16-4C38-9F51-BCEE391EFDC6}"/>
    <cellStyle name="Valuta 3 2 4 2 3" xfId="513" xr:uid="{00000000-0005-0000-0000-000055090000}"/>
    <cellStyle name="Valuta 3 2 4 2 4" xfId="636" xr:uid="{00000000-0005-0000-0000-000056090000}"/>
    <cellStyle name="Valuta 3 2 4 2 4 2" xfId="1995" xr:uid="{00000000-0005-0000-0000-000057090000}"/>
    <cellStyle name="Valuta 3 2 4 2 4 2 2" xfId="5061" xr:uid="{ECB31A8A-41B3-4AE5-8371-F251FA65DB1A}"/>
    <cellStyle name="Valuta 3 2 4 2 4 2 2 2" xfId="13998" xr:uid="{78A64F2D-697B-4175-87CB-F08BDAE47821}"/>
    <cellStyle name="Valuta 3 2 4 2 4 2 3" xfId="10932" xr:uid="{838864EA-94FE-468B-8C20-B897BE72FBC1}"/>
    <cellStyle name="Valuta 3 2 4 2 4 3" xfId="1639" xr:uid="{00000000-0005-0000-0000-000058090000}"/>
    <cellStyle name="Valuta 3 2 4 2 4 3 2" xfId="4706" xr:uid="{5CFDD579-A84B-48B4-9EA0-C74444334201}"/>
    <cellStyle name="Valuta 3 2 4 2 4 3 2 2" xfId="13643" xr:uid="{3604D080-F4E8-4DCB-959E-AC56B980C3B6}"/>
    <cellStyle name="Valuta 3 2 4 2 4 3 3" xfId="10580" xr:uid="{58F67FB8-4F62-4F98-B3D3-108451467231}"/>
    <cellStyle name="Valuta 3 2 4 2 4 4" xfId="1206" xr:uid="{00000000-0005-0000-0000-000059090000}"/>
    <cellStyle name="Valuta 3 2 4 2 4 4 2" xfId="4273" xr:uid="{5E310A08-EBED-40F4-9CC9-3634964359A7}"/>
    <cellStyle name="Valuta 3 2 4 2 4 4 2 2" xfId="13210" xr:uid="{BB31D2A6-4E00-4147-9102-4618A93B6184}"/>
    <cellStyle name="Valuta 3 2 4 2 4 4 3" xfId="10147" xr:uid="{14D2D40E-8411-403C-A0E4-62F28B5E683B}"/>
    <cellStyle name="Valuta 3 2 4 2 4 5" xfId="3703" xr:uid="{FC9775DC-4D8B-4B1C-8EFF-DA7EB358F056}"/>
    <cellStyle name="Valuta 3 2 4 2 4 5 2" xfId="12640" xr:uid="{949F5D09-9B05-442D-8771-80B5119731B2}"/>
    <cellStyle name="Valuta 3 2 4 2 4 6" xfId="9577" xr:uid="{F42120CC-2453-4B16-8B9B-B966A362B6D7}"/>
    <cellStyle name="Valuta 3 2 4 2 5" xfId="1828" xr:uid="{00000000-0005-0000-0000-00005A090000}"/>
    <cellStyle name="Valuta 3 2 4 2 5 2" xfId="4894" xr:uid="{F7B1C7B6-FDF0-4010-8F49-BF77BF90AAB7}"/>
    <cellStyle name="Valuta 3 2 4 2 5 2 2" xfId="13831" xr:uid="{0EEEC39E-49AF-4D32-8770-A948FF810440}"/>
    <cellStyle name="Valuta 3 2 4 2 5 3" xfId="10765" xr:uid="{C07DC016-2C3C-4BDA-801A-16DC992F2429}"/>
    <cellStyle name="Valuta 3 2 4 2 6" xfId="1426" xr:uid="{00000000-0005-0000-0000-00005B090000}"/>
    <cellStyle name="Valuta 3 2 4 2 6 2" xfId="4493" xr:uid="{977D8214-C6D0-4F78-9269-DE61B3170850}"/>
    <cellStyle name="Valuta 3 2 4 2 6 2 2" xfId="13430" xr:uid="{B9A6F797-47EA-4222-BF2A-AC3F38D6E80E}"/>
    <cellStyle name="Valuta 3 2 4 2 6 3" xfId="10367" xr:uid="{CEA5A904-6B00-46F0-A887-F0D3CA0E32DB}"/>
    <cellStyle name="Valuta 3 2 4 2 7" xfId="914" xr:uid="{00000000-0005-0000-0000-00005C090000}"/>
    <cellStyle name="Valuta 3 2 4 2 7 2" xfId="3981" xr:uid="{6FBECD32-02FD-4E74-B118-2A8092ED9A25}"/>
    <cellStyle name="Valuta 3 2 4 2 7 2 2" xfId="12918" xr:uid="{FCE71530-5834-467A-AB3F-32C947BAE7C0}"/>
    <cellStyle name="Valuta 3 2 4 2 7 3" xfId="9855" xr:uid="{854EC960-0F31-4D37-B454-1AF914D1A4EF}"/>
    <cellStyle name="Valuta 3 2 4 2 8" xfId="3417" xr:uid="{1C4EB46C-F521-497A-9ECA-DD13412138F2}"/>
    <cellStyle name="Valuta 3 2 4 2 8 2" xfId="12354" xr:uid="{2CC167A2-8F8B-4A77-96C7-C52603C33FAE}"/>
    <cellStyle name="Valuta 3 2 4 2 9" xfId="9369" xr:uid="{02DA0655-718C-405B-A0E5-9E13C6B26E54}"/>
    <cellStyle name="Valuta 3 2 4 3" xfId="289" xr:uid="{00000000-0005-0000-0000-00005D090000}"/>
    <cellStyle name="Valuta 3 2 4 3 2" xfId="686" xr:uid="{00000000-0005-0000-0000-00005E090000}"/>
    <cellStyle name="Valuta 3 2 4 3 2 2" xfId="2035" xr:uid="{00000000-0005-0000-0000-00005F090000}"/>
    <cellStyle name="Valuta 3 2 4 3 2 2 2" xfId="5101" xr:uid="{92437B33-4A92-4564-BE95-A38EB76729BE}"/>
    <cellStyle name="Valuta 3 2 4 3 2 2 2 2" xfId="14038" xr:uid="{90BC5BE6-FF25-4D2B-A2B0-7D9EA384BFDE}"/>
    <cellStyle name="Valuta 3 2 4 3 2 2 3" xfId="10972" xr:uid="{A1911EE1-4A17-4E60-BB89-D0C6FF2B37D4}"/>
    <cellStyle name="Valuta 3 2 4 3 2 3" xfId="1689" xr:uid="{00000000-0005-0000-0000-000060090000}"/>
    <cellStyle name="Valuta 3 2 4 3 2 3 2" xfId="4756" xr:uid="{67FC73EB-ACE0-4CBD-A3E3-AB80BD896036}"/>
    <cellStyle name="Valuta 3 2 4 3 2 3 2 2" xfId="13693" xr:uid="{8F12F48E-AA39-4409-8288-35F4C324B916}"/>
    <cellStyle name="Valuta 3 2 4 3 2 3 3" xfId="10630" xr:uid="{425778E7-2D2E-4C92-9BEC-9112A47A3141}"/>
    <cellStyle name="Valuta 3 2 4 3 2 4" xfId="1256" xr:uid="{00000000-0005-0000-0000-000061090000}"/>
    <cellStyle name="Valuta 3 2 4 3 2 4 2" xfId="4323" xr:uid="{94C53626-BEEB-47B1-94ED-C3D64C780DFE}"/>
    <cellStyle name="Valuta 3 2 4 3 2 4 2 2" xfId="13260" xr:uid="{4EAD6FE1-AC4B-450A-9B6B-BEDCB7DB4E7C}"/>
    <cellStyle name="Valuta 3 2 4 3 2 4 3" xfId="10197" xr:uid="{959FCF79-2344-4EE9-A0BB-DB73E37B8F18}"/>
    <cellStyle name="Valuta 3 2 4 3 2 5" xfId="3753" xr:uid="{4B6587C6-E7F4-46C3-A0D8-FC4410EE928E}"/>
    <cellStyle name="Valuta 3 2 4 3 2 5 2" xfId="12690" xr:uid="{579996E1-32E9-40F6-BCD8-8CE8A3FB0F19}"/>
    <cellStyle name="Valuta 3 2 4 3 2 6" xfId="9627" xr:uid="{7A84B7D1-D3FE-4026-A4CF-6CCA25F04BB6}"/>
    <cellStyle name="Valuta 3 2 4 3 3" xfId="1868" xr:uid="{00000000-0005-0000-0000-000062090000}"/>
    <cellStyle name="Valuta 3 2 4 3 3 2" xfId="4934" xr:uid="{6A85AB5E-C49E-456B-90D4-6052B429ABBF}"/>
    <cellStyle name="Valuta 3 2 4 3 3 2 2" xfId="13871" xr:uid="{9F4C55D0-CEF6-4899-836F-86C26A398751}"/>
    <cellStyle name="Valuta 3 2 4 3 3 3" xfId="10805" xr:uid="{D4B686DB-6130-425D-9AFA-C1B81BE4B3F6}"/>
    <cellStyle name="Valuta 3 2 4 3 4" xfId="1476" xr:uid="{00000000-0005-0000-0000-000063090000}"/>
    <cellStyle name="Valuta 3 2 4 3 4 2" xfId="4543" xr:uid="{865D1FDE-83EC-4837-A817-5E1616CD37CE}"/>
    <cellStyle name="Valuta 3 2 4 3 4 2 2" xfId="13480" xr:uid="{4B5AFFF9-14EE-4EE3-9F86-2B1E51C3FF92}"/>
    <cellStyle name="Valuta 3 2 4 3 4 3" xfId="10417" xr:uid="{29D8C36A-AEFE-4867-87C5-8DDE903ABA35}"/>
    <cellStyle name="Valuta 3 2 4 3 5" xfId="965" xr:uid="{00000000-0005-0000-0000-000064090000}"/>
    <cellStyle name="Valuta 3 2 4 3 5 2" xfId="4032" xr:uid="{0D646CAD-72C4-45BD-9132-6415059CE03B}"/>
    <cellStyle name="Valuta 3 2 4 3 5 2 2" xfId="12969" xr:uid="{52C7B8D7-1BAB-4934-98B4-BE5213533E7A}"/>
    <cellStyle name="Valuta 3 2 4 3 5 3" xfId="9906" xr:uid="{8672DB0F-A8EB-461B-9DFD-54CFBC1FC81C}"/>
    <cellStyle name="Valuta 3 2 4 3 6" xfId="3467" xr:uid="{A5E6CC26-C5A3-44DE-A9F3-F545A60AC380}"/>
    <cellStyle name="Valuta 3 2 4 3 6 2" xfId="12404" xr:uid="{11575BD2-6720-4F1A-AE17-20633B92EFC8}"/>
    <cellStyle name="Valuta 3 2 4 3 7" xfId="9419" xr:uid="{5F3A12A7-E037-415D-9F23-E2A8B1A94DEB}"/>
    <cellStyle name="Valuta 3 2 4 4" xfId="512" xr:uid="{00000000-0005-0000-0000-000065090000}"/>
    <cellStyle name="Valuta 3 2 4 5" xfId="594" xr:uid="{00000000-0005-0000-0000-000066090000}"/>
    <cellStyle name="Valuta 3 2 4 5 2" xfId="1955" xr:uid="{00000000-0005-0000-0000-000067090000}"/>
    <cellStyle name="Valuta 3 2 4 5 2 2" xfId="5021" xr:uid="{9509CE93-A081-4FFB-B7A1-5A61C6171EDB}"/>
    <cellStyle name="Valuta 3 2 4 5 2 2 2" xfId="13958" xr:uid="{99096038-0B69-42A2-B661-E94EDA0ED8D9}"/>
    <cellStyle name="Valuta 3 2 4 5 2 3" xfId="10892" xr:uid="{D4E892FB-80D1-4C52-8968-EBFAD211210A}"/>
    <cellStyle name="Valuta 3 2 4 5 3" xfId="1597" xr:uid="{00000000-0005-0000-0000-000068090000}"/>
    <cellStyle name="Valuta 3 2 4 5 3 2" xfId="4664" xr:uid="{4E08C86B-89C8-4932-A909-4A6C94538471}"/>
    <cellStyle name="Valuta 3 2 4 5 3 2 2" xfId="13601" xr:uid="{504BB2CC-0F1D-44C8-881F-C316701BC456}"/>
    <cellStyle name="Valuta 3 2 4 5 3 3" xfId="10538" xr:uid="{5518531B-9B0C-45D7-9F0D-3EC0588D6A15}"/>
    <cellStyle name="Valuta 3 2 4 5 4" xfId="1164" xr:uid="{00000000-0005-0000-0000-000069090000}"/>
    <cellStyle name="Valuta 3 2 4 5 4 2" xfId="4231" xr:uid="{AAA58D51-D45A-4FAF-8B21-36EB3AC9E247}"/>
    <cellStyle name="Valuta 3 2 4 5 4 2 2" xfId="13168" xr:uid="{D9343011-9776-4A9B-ACC2-B8300511825D}"/>
    <cellStyle name="Valuta 3 2 4 5 4 3" xfId="10105" xr:uid="{1044651A-1830-4731-A572-5E98552CCF57}"/>
    <cellStyle name="Valuta 3 2 4 5 5" xfId="3661" xr:uid="{5DEABC85-3A94-4921-97A9-29FF9790899F}"/>
    <cellStyle name="Valuta 3 2 4 5 5 2" xfId="12598" xr:uid="{D461D799-060A-40C9-96CF-B383936015AF}"/>
    <cellStyle name="Valuta 3 2 4 5 6" xfId="9535" xr:uid="{95AD86F5-B2DE-42EA-B20C-C192607CB7A3}"/>
    <cellStyle name="Valuta 3 2 4 6" xfId="1788" xr:uid="{00000000-0005-0000-0000-00006A090000}"/>
    <cellStyle name="Valuta 3 2 4 6 2" xfId="4854" xr:uid="{663F5B9D-DB82-4B36-9CC8-526AF8A4E3B1}"/>
    <cellStyle name="Valuta 3 2 4 6 2 2" xfId="13791" xr:uid="{0DE857CD-6B0D-4E2A-A6D7-D85B52ADF374}"/>
    <cellStyle name="Valuta 3 2 4 6 3" xfId="10725" xr:uid="{4F33EA69-D03E-474D-BE07-838081D3DCAC}"/>
    <cellStyle name="Valuta 3 2 4 7" xfId="1382" xr:uid="{00000000-0005-0000-0000-00006B090000}"/>
    <cellStyle name="Valuta 3 2 4 7 2" xfId="4449" xr:uid="{663D822E-61DA-498A-9505-190463551C20}"/>
    <cellStyle name="Valuta 3 2 4 7 2 2" xfId="13386" xr:uid="{BA903393-8EEA-405F-BF7C-2F399DF79E79}"/>
    <cellStyle name="Valuta 3 2 4 7 3" xfId="10323" xr:uid="{CD70E52F-2C9E-4C3B-B153-30497419E405}"/>
    <cellStyle name="Valuta 3 2 4 8" xfId="868" xr:uid="{00000000-0005-0000-0000-00006C090000}"/>
    <cellStyle name="Valuta 3 2 4 8 2" xfId="3935" xr:uid="{D524783E-5E57-41EA-A31A-C807E1416E8D}"/>
    <cellStyle name="Valuta 3 2 4 8 2 2" xfId="12872" xr:uid="{0F9D5BD7-F3C1-4F35-9AB0-38EECA333906}"/>
    <cellStyle name="Valuta 3 2 4 8 3" xfId="9809" xr:uid="{A0B6798B-ABC0-4DF2-B0E1-B8DDA78146DC}"/>
    <cellStyle name="Valuta 3 2 4 9" xfId="3373" xr:uid="{302DC339-4222-4141-A9C2-B437191EEFCE}"/>
    <cellStyle name="Valuta 3 2 4 9 2" xfId="12310" xr:uid="{81CA3C71-4EEE-4601-8A41-5155158119F1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59" xr:uid="{00000000-0005-0000-0000-000070090000}"/>
    <cellStyle name="Valuta 3 2 5 2 2 2 2" xfId="5125" xr:uid="{F05E735A-DB7B-4F40-8900-277A0C729AB4}"/>
    <cellStyle name="Valuta 3 2 5 2 2 2 2 2" xfId="14062" xr:uid="{BC5821FF-6922-4864-B454-035936830606}"/>
    <cellStyle name="Valuta 3 2 5 2 2 2 3" xfId="10996" xr:uid="{F823CE5A-2E78-407D-98B0-F030CD0BEFB5}"/>
    <cellStyle name="Valuta 3 2 5 2 2 3" xfId="1718" xr:uid="{00000000-0005-0000-0000-000071090000}"/>
    <cellStyle name="Valuta 3 2 5 2 2 3 2" xfId="4785" xr:uid="{56439F04-03E8-4D19-8296-6DE2F4AE619B}"/>
    <cellStyle name="Valuta 3 2 5 2 2 3 2 2" xfId="13722" xr:uid="{E8E83FF7-C29E-4B13-9E1D-C95592AFDB3C}"/>
    <cellStyle name="Valuta 3 2 5 2 2 3 3" xfId="10659" xr:uid="{9445D242-C77A-41FE-BA0F-1EEAB394D4C9}"/>
    <cellStyle name="Valuta 3 2 5 2 2 4" xfId="1285" xr:uid="{00000000-0005-0000-0000-000072090000}"/>
    <cellStyle name="Valuta 3 2 5 2 2 4 2" xfId="4352" xr:uid="{658AB7E5-A28C-40CA-9534-078572B09A6D}"/>
    <cellStyle name="Valuta 3 2 5 2 2 4 2 2" xfId="13289" xr:uid="{E74A2FD2-7F2D-4ACB-B068-D2DD544EF163}"/>
    <cellStyle name="Valuta 3 2 5 2 2 4 3" xfId="10226" xr:uid="{BBAF3DCD-C1A8-4298-BB73-73C6B5FB2596}"/>
    <cellStyle name="Valuta 3 2 5 2 2 5" xfId="3782" xr:uid="{05E36384-6694-456C-909F-E2D8555085B3}"/>
    <cellStyle name="Valuta 3 2 5 2 2 5 2" xfId="12719" xr:uid="{BE63EDC3-6387-4562-9243-2672BC6726E9}"/>
    <cellStyle name="Valuta 3 2 5 2 2 6" xfId="9656" xr:uid="{19F81365-A4E8-4077-BF52-B07586F990D4}"/>
    <cellStyle name="Valuta 3 2 5 2 3" xfId="1892" xr:uid="{00000000-0005-0000-0000-000073090000}"/>
    <cellStyle name="Valuta 3 2 5 2 3 2" xfId="4958" xr:uid="{7C8B850F-D26D-4AF3-AAC7-232E424EBDBD}"/>
    <cellStyle name="Valuta 3 2 5 2 3 2 2" xfId="13895" xr:uid="{953F2374-2545-4F05-8FFF-BC58F0A08BA6}"/>
    <cellStyle name="Valuta 3 2 5 2 3 3" xfId="10829" xr:uid="{61026482-0F8A-4E40-9F44-C4C076034613}"/>
    <cellStyle name="Valuta 3 2 5 2 4" xfId="1505" xr:uid="{00000000-0005-0000-0000-000074090000}"/>
    <cellStyle name="Valuta 3 2 5 2 4 2" xfId="4572" xr:uid="{CE56BDE7-1A76-4AA8-9A8D-9648C855EFC9}"/>
    <cellStyle name="Valuta 3 2 5 2 4 2 2" xfId="13509" xr:uid="{4E48A4AD-328F-4E20-AF5B-E1D023C5F4D5}"/>
    <cellStyle name="Valuta 3 2 5 2 4 3" xfId="10446" xr:uid="{F07E9EDB-2146-4F46-A439-6575BF559A3B}"/>
    <cellStyle name="Valuta 3 2 5 2 5" xfId="994" xr:uid="{00000000-0005-0000-0000-000075090000}"/>
    <cellStyle name="Valuta 3 2 5 2 5 2" xfId="4061" xr:uid="{EEF5E4DC-F12D-400C-8E50-23F212992F29}"/>
    <cellStyle name="Valuta 3 2 5 2 5 2 2" xfId="12998" xr:uid="{2E33D9AC-236E-493A-90E3-5904296FB4D7}"/>
    <cellStyle name="Valuta 3 2 5 2 5 3" xfId="9935" xr:uid="{BAB9E84E-4651-4231-BA86-A971578649BB}"/>
    <cellStyle name="Valuta 3 2 5 2 6" xfId="3496" xr:uid="{97CD77D7-6CB8-4F7E-8958-6B54ED5A6565}"/>
    <cellStyle name="Valuta 3 2 5 2 6 2" xfId="12433" xr:uid="{5C38FFE5-9E5F-4738-BFE4-2F9391448C3D}"/>
    <cellStyle name="Valuta 3 2 5 2 7" xfId="9448" xr:uid="{380065C7-6E98-4E48-ADB0-3560D56D8BC0}"/>
    <cellStyle name="Valuta 3 2 5 3" xfId="514" xr:uid="{00000000-0005-0000-0000-000076090000}"/>
    <cellStyle name="Valuta 3 2 5 4" xfId="620" xr:uid="{00000000-0005-0000-0000-000077090000}"/>
    <cellStyle name="Valuta 3 2 5 4 2" xfId="1979" xr:uid="{00000000-0005-0000-0000-000078090000}"/>
    <cellStyle name="Valuta 3 2 5 4 2 2" xfId="5045" xr:uid="{65816B65-1D7E-445B-BD5A-9F4F2DE90675}"/>
    <cellStyle name="Valuta 3 2 5 4 2 2 2" xfId="13982" xr:uid="{BEF73B30-809A-4DA2-B99C-41289CD9EE84}"/>
    <cellStyle name="Valuta 3 2 5 4 2 3" xfId="10916" xr:uid="{17D0EB7C-9D60-4F5F-9309-F3F52A51D77E}"/>
    <cellStyle name="Valuta 3 2 5 4 3" xfId="1623" xr:uid="{00000000-0005-0000-0000-000079090000}"/>
    <cellStyle name="Valuta 3 2 5 4 3 2" xfId="4690" xr:uid="{76912A17-E8C3-4B29-9BE5-594A70F305C9}"/>
    <cellStyle name="Valuta 3 2 5 4 3 2 2" xfId="13627" xr:uid="{FF22B2F9-3E23-4A01-95D9-605604EF4982}"/>
    <cellStyle name="Valuta 3 2 5 4 3 3" xfId="10564" xr:uid="{F04086BC-07D2-4E5D-8500-2A6C43B0EF38}"/>
    <cellStyle name="Valuta 3 2 5 4 4" xfId="1190" xr:uid="{00000000-0005-0000-0000-00007A090000}"/>
    <cellStyle name="Valuta 3 2 5 4 4 2" xfId="4257" xr:uid="{60CB3450-667F-4EE9-9AAA-F7BF7A715A09}"/>
    <cellStyle name="Valuta 3 2 5 4 4 2 2" xfId="13194" xr:uid="{DB10E2E1-6651-46F7-B4D7-82574BE77E51}"/>
    <cellStyle name="Valuta 3 2 5 4 4 3" xfId="10131" xr:uid="{6BAA2E47-1BA5-488E-8F45-44487A926189}"/>
    <cellStyle name="Valuta 3 2 5 4 5" xfId="3687" xr:uid="{61A58B10-F71C-48FA-8BD1-F45ADA9587CC}"/>
    <cellStyle name="Valuta 3 2 5 4 5 2" xfId="12624" xr:uid="{35D56DD8-1EEF-4AF5-8BF0-F2AD6C0E5579}"/>
    <cellStyle name="Valuta 3 2 5 4 6" xfId="9561" xr:uid="{12C8C058-E697-4959-A865-2B147C902458}"/>
    <cellStyle name="Valuta 3 2 5 5" xfId="1812" xr:uid="{00000000-0005-0000-0000-00007B090000}"/>
    <cellStyle name="Valuta 3 2 5 5 2" xfId="4878" xr:uid="{95D9FE4A-2713-446E-B874-8569E81B36D1}"/>
    <cellStyle name="Valuta 3 2 5 5 2 2" xfId="13815" xr:uid="{F6C10248-ED4C-48B4-9DB6-D2E362CC1127}"/>
    <cellStyle name="Valuta 3 2 5 5 3" xfId="10749" xr:uid="{81B6C269-F351-4A27-B8C5-772DFE201445}"/>
    <cellStyle name="Valuta 3 2 5 6" xfId="1410" xr:uid="{00000000-0005-0000-0000-00007C090000}"/>
    <cellStyle name="Valuta 3 2 5 6 2" xfId="4477" xr:uid="{229FB7C4-E594-417E-A575-F4907C6009C5}"/>
    <cellStyle name="Valuta 3 2 5 6 2 2" xfId="13414" xr:uid="{5EA42C9C-E01E-4B12-BCF8-B08CF8BEF412}"/>
    <cellStyle name="Valuta 3 2 5 6 3" xfId="10351" xr:uid="{CE0D4D44-6096-4DFE-B4ED-D99DAA86D48E}"/>
    <cellStyle name="Valuta 3 2 5 7" xfId="898" xr:uid="{00000000-0005-0000-0000-00007D090000}"/>
    <cellStyle name="Valuta 3 2 5 7 2" xfId="3965" xr:uid="{E98F42B8-5B8F-4193-A8B6-6E9F554F15C9}"/>
    <cellStyle name="Valuta 3 2 5 7 2 2" xfId="12902" xr:uid="{713014CE-26AD-42FA-8CF6-260C675C1650}"/>
    <cellStyle name="Valuta 3 2 5 7 3" xfId="9839" xr:uid="{C7261C8E-E738-4C6A-B1F7-17EC6ED925FB}"/>
    <cellStyle name="Valuta 3 2 5 8" xfId="3401" xr:uid="{00670214-82EC-4575-B3A5-1BCC682AE195}"/>
    <cellStyle name="Valuta 3 2 5 8 2" xfId="12338" xr:uid="{B1739CD9-5908-4FEA-87DD-76EB215096C4}"/>
    <cellStyle name="Valuta 3 2 5 9" xfId="9353" xr:uid="{52C15059-CEAA-4CA4-8FCB-E2D0C594FC13}"/>
    <cellStyle name="Valuta 3 2 6" xfId="273" xr:uid="{00000000-0005-0000-0000-00007E090000}"/>
    <cellStyle name="Valuta 3 2 6 2" xfId="670" xr:uid="{00000000-0005-0000-0000-00007F090000}"/>
    <cellStyle name="Valuta 3 2 6 2 2" xfId="2019" xr:uid="{00000000-0005-0000-0000-000080090000}"/>
    <cellStyle name="Valuta 3 2 6 2 2 2" xfId="5085" xr:uid="{3ECD4F97-1C6F-4430-873A-C663987966E8}"/>
    <cellStyle name="Valuta 3 2 6 2 2 2 2" xfId="14022" xr:uid="{C47AAB90-25D5-4F05-9888-80400C22A872}"/>
    <cellStyle name="Valuta 3 2 6 2 2 3" xfId="10956" xr:uid="{4F6B7E47-B9A0-4109-8531-D6DB2E135DFC}"/>
    <cellStyle name="Valuta 3 2 6 2 3" xfId="1673" xr:uid="{00000000-0005-0000-0000-000081090000}"/>
    <cellStyle name="Valuta 3 2 6 2 3 2" xfId="4740" xr:uid="{61CE489C-5300-4905-8C49-AB47DE0C7761}"/>
    <cellStyle name="Valuta 3 2 6 2 3 2 2" xfId="13677" xr:uid="{C5AF66E2-B29E-49A6-807A-425EEEF39661}"/>
    <cellStyle name="Valuta 3 2 6 2 3 3" xfId="10614" xr:uid="{C808F469-34D9-4B1B-8C2F-C6507F0B7F3B}"/>
    <cellStyle name="Valuta 3 2 6 2 4" xfId="1240" xr:uid="{00000000-0005-0000-0000-000082090000}"/>
    <cellStyle name="Valuta 3 2 6 2 4 2" xfId="4307" xr:uid="{119E7D00-77DA-44CF-B8C2-7925B00981F0}"/>
    <cellStyle name="Valuta 3 2 6 2 4 2 2" xfId="13244" xr:uid="{88A16A38-E816-473A-848D-1B3EE70A3E99}"/>
    <cellStyle name="Valuta 3 2 6 2 4 3" xfId="10181" xr:uid="{F5E1851D-2902-4EF5-9B2F-9442E4D8938F}"/>
    <cellStyle name="Valuta 3 2 6 2 5" xfId="3737" xr:uid="{F21CBC23-C6C9-4AA5-9951-9EC258EF97B4}"/>
    <cellStyle name="Valuta 3 2 6 2 5 2" xfId="12674" xr:uid="{912151A1-E802-46FF-A50F-8000035278C6}"/>
    <cellStyle name="Valuta 3 2 6 2 6" xfId="9611" xr:uid="{039F8809-FB52-4F35-AB0A-05FFAF738404}"/>
    <cellStyle name="Valuta 3 2 6 3" xfId="1852" xr:uid="{00000000-0005-0000-0000-000083090000}"/>
    <cellStyle name="Valuta 3 2 6 3 2" xfId="4918" xr:uid="{DDD3F4B9-03A8-424A-AEA2-54D0919EA4CD}"/>
    <cellStyle name="Valuta 3 2 6 3 2 2" xfId="13855" xr:uid="{6B24F15E-E468-4E4F-9AD3-1F8B7392C041}"/>
    <cellStyle name="Valuta 3 2 6 3 3" xfId="10789" xr:uid="{9C6C58AB-2AC9-47AE-A451-1E2229D37ACE}"/>
    <cellStyle name="Valuta 3 2 6 4" xfId="1460" xr:uid="{00000000-0005-0000-0000-000084090000}"/>
    <cellStyle name="Valuta 3 2 6 4 2" xfId="4527" xr:uid="{FBEDE97F-2CFE-4F87-9EE0-FE57FEE4614B}"/>
    <cellStyle name="Valuta 3 2 6 4 2 2" xfId="13464" xr:uid="{049F0F6B-F2D5-461B-83BC-7C83CA74701C}"/>
    <cellStyle name="Valuta 3 2 6 4 3" xfId="10401" xr:uid="{01F83694-6073-4A2A-9967-CD4101C49B4A}"/>
    <cellStyle name="Valuta 3 2 6 5" xfId="949" xr:uid="{00000000-0005-0000-0000-000085090000}"/>
    <cellStyle name="Valuta 3 2 6 5 2" xfId="4016" xr:uid="{F9BD2FF2-66E8-44E3-B40D-FBFDD9412F70}"/>
    <cellStyle name="Valuta 3 2 6 5 2 2" xfId="12953" xr:uid="{42CD1356-165E-4702-A07B-41195AC8EFAB}"/>
    <cellStyle name="Valuta 3 2 6 5 3" xfId="9890" xr:uid="{749C15A7-3E38-44CF-9A81-4F058DEE56EE}"/>
    <cellStyle name="Valuta 3 2 6 6" xfId="3451" xr:uid="{6B577D0E-66BB-4E67-84DC-586377388039}"/>
    <cellStyle name="Valuta 3 2 6 6 2" xfId="12388" xr:uid="{E3840D51-13E0-425B-955E-90D5FA7ADA5D}"/>
    <cellStyle name="Valuta 3 2 6 7" xfId="9403" xr:uid="{950AC395-BBCB-4825-BF7B-52980131399F}"/>
    <cellStyle name="Valuta 3 2 7" xfId="505" xr:uid="{00000000-0005-0000-0000-000086090000}"/>
    <cellStyle name="Valuta 3 2 8" xfId="578" xr:uid="{00000000-0005-0000-0000-000087090000}"/>
    <cellStyle name="Valuta 3 2 8 2" xfId="1939" xr:uid="{00000000-0005-0000-0000-000088090000}"/>
    <cellStyle name="Valuta 3 2 8 2 2" xfId="5005" xr:uid="{5AB7C5DF-4E8A-4EE2-A026-27E42C028EDA}"/>
    <cellStyle name="Valuta 3 2 8 2 2 2" xfId="13942" xr:uid="{DB7A5EDF-B9BD-4B0C-AE79-50255ED8F6F4}"/>
    <cellStyle name="Valuta 3 2 8 2 3" xfId="10876" xr:uid="{BB49A09D-1BFE-41E7-A0B0-390A536DCE69}"/>
    <cellStyle name="Valuta 3 2 8 3" xfId="1581" xr:uid="{00000000-0005-0000-0000-000089090000}"/>
    <cellStyle name="Valuta 3 2 8 3 2" xfId="4648" xr:uid="{3544F614-3EFB-46DB-8336-EF7055CA9394}"/>
    <cellStyle name="Valuta 3 2 8 3 2 2" xfId="13585" xr:uid="{41BB2B0D-C14F-4A7B-B6BC-CA46CD01F132}"/>
    <cellStyle name="Valuta 3 2 8 3 3" xfId="10522" xr:uid="{E7200BF7-6A68-49A7-8091-C79DCE156A99}"/>
    <cellStyle name="Valuta 3 2 8 4" xfId="1148" xr:uid="{00000000-0005-0000-0000-00008A090000}"/>
    <cellStyle name="Valuta 3 2 8 4 2" xfId="4215" xr:uid="{833061AA-3354-45E1-90BC-91E6D000E207}"/>
    <cellStyle name="Valuta 3 2 8 4 2 2" xfId="13152" xr:uid="{1DC5D16D-2E23-4684-8532-C3A801C5E119}"/>
    <cellStyle name="Valuta 3 2 8 4 3" xfId="10089" xr:uid="{FB2A9AEF-CE14-4EAD-8EBB-475B5E5AF1B7}"/>
    <cellStyle name="Valuta 3 2 8 5" xfId="3645" xr:uid="{37F106F2-F934-4743-ACA8-B7907844FF69}"/>
    <cellStyle name="Valuta 3 2 8 5 2" xfId="12582" xr:uid="{D7EC793B-FA10-4A16-83CE-51ADB73F504F}"/>
    <cellStyle name="Valuta 3 2 8 6" xfId="9519" xr:uid="{CB9D9CB3-8FEA-40B6-8857-8ADD408FEE5E}"/>
    <cellStyle name="Valuta 3 2 9" xfId="1772" xr:uid="{00000000-0005-0000-0000-00008B090000}"/>
    <cellStyle name="Valuta 3 2 9 2" xfId="4838" xr:uid="{15F4298D-E5FE-4134-98CC-93583F61611B}"/>
    <cellStyle name="Valuta 3 2 9 2 2" xfId="13775" xr:uid="{248EC650-1F05-4B70-8DEB-1B3488768002}"/>
    <cellStyle name="Valuta 3 2 9 3" xfId="10709" xr:uid="{E157317B-0E6B-4BA2-BC1F-F6388E11F30C}"/>
    <cellStyle name="Valuta 3 3" xfId="178" xr:uid="{00000000-0005-0000-0000-00008C090000}"/>
    <cellStyle name="Valuta 3 3 10" xfId="855" xr:uid="{00000000-0005-0000-0000-00008D090000}"/>
    <cellStyle name="Valuta 3 3 10 2" xfId="3922" xr:uid="{224EAA3B-B27A-4040-85C9-784D63725B3F}"/>
    <cellStyle name="Valuta 3 3 10 2 2" xfId="12859" xr:uid="{E75E6DC4-64AA-4713-B2A8-696FF53FAD6C}"/>
    <cellStyle name="Valuta 3 3 10 3" xfId="9796" xr:uid="{6209BC2D-4C76-4226-8C65-B1F7BD85ED88}"/>
    <cellStyle name="Valuta 3 3 11" xfId="3360" xr:uid="{AA0BDBE4-5C4F-46C3-AC17-512E1C2671BA}"/>
    <cellStyle name="Valuta 3 3 11 2" xfId="12297" xr:uid="{4F3BFAC0-D241-44E0-881A-A33562BCAFBD}"/>
    <cellStyle name="Valuta 3 3 12" xfId="9313" xr:uid="{DCD5FD7F-945D-4020-9799-4FFC07960B55}"/>
    <cellStyle name="Valuta 3 3 2" xfId="208" xr:uid="{00000000-0005-0000-0000-00008E090000}"/>
    <cellStyle name="Valuta 3 3 2 10" xfId="9340" xr:uid="{EDF852DB-D0B5-4632-BFB2-1E48254D0F51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6" xr:uid="{00000000-0005-0000-0000-000092090000}"/>
    <cellStyle name="Valuta 3 3 2 2 2 2 2 2" xfId="5152" xr:uid="{57C46525-D396-481E-9FEB-2C26D0A8728D}"/>
    <cellStyle name="Valuta 3 3 2 2 2 2 2 2 2" xfId="14089" xr:uid="{DB0CF34A-2B71-4FB7-A190-9B15FB76F6A1}"/>
    <cellStyle name="Valuta 3 3 2 2 2 2 2 3" xfId="11023" xr:uid="{1AC4C89F-974F-40EC-881F-07121605EE2D}"/>
    <cellStyle name="Valuta 3 3 2 2 2 2 3" xfId="1745" xr:uid="{00000000-0005-0000-0000-000093090000}"/>
    <cellStyle name="Valuta 3 3 2 2 2 2 3 2" xfId="4812" xr:uid="{BB87BEB5-59D9-47EE-98B3-41091E51FFC5}"/>
    <cellStyle name="Valuta 3 3 2 2 2 2 3 2 2" xfId="13749" xr:uid="{5E692AEF-CB71-4963-A00C-A3BAD43B8257}"/>
    <cellStyle name="Valuta 3 3 2 2 2 2 3 3" xfId="10686" xr:uid="{2405EFE6-D171-41AE-A7D8-8A93FCEF399B}"/>
    <cellStyle name="Valuta 3 3 2 2 2 2 4" xfId="1312" xr:uid="{00000000-0005-0000-0000-000094090000}"/>
    <cellStyle name="Valuta 3 3 2 2 2 2 4 2" xfId="4379" xr:uid="{7AA45D52-8EAB-41C8-8E11-E74E9AE905AD}"/>
    <cellStyle name="Valuta 3 3 2 2 2 2 4 2 2" xfId="13316" xr:uid="{557938A2-5C63-4B74-A7C3-1A2406E68BB9}"/>
    <cellStyle name="Valuta 3 3 2 2 2 2 4 3" xfId="10253" xr:uid="{EA6CD867-8B22-491B-ADC8-3920453AB953}"/>
    <cellStyle name="Valuta 3 3 2 2 2 2 5" xfId="3809" xr:uid="{EC35B23A-0E49-4938-A64A-630588F69EF2}"/>
    <cellStyle name="Valuta 3 3 2 2 2 2 5 2" xfId="12746" xr:uid="{DA8E02E7-5E38-4C1A-B84A-A7A8A977D192}"/>
    <cellStyle name="Valuta 3 3 2 2 2 2 6" xfId="9683" xr:uid="{98A76566-41D0-4307-910D-8EAD96B9D040}"/>
    <cellStyle name="Valuta 3 3 2 2 2 3" xfId="1919" xr:uid="{00000000-0005-0000-0000-000095090000}"/>
    <cellStyle name="Valuta 3 3 2 2 2 3 2" xfId="4985" xr:uid="{022DF6A6-8422-42E2-B623-5229109FA1E3}"/>
    <cellStyle name="Valuta 3 3 2 2 2 3 2 2" xfId="13922" xr:uid="{0E80584E-97CE-4C1B-A2FB-D8E5B83031D0}"/>
    <cellStyle name="Valuta 3 3 2 2 2 3 3" xfId="10856" xr:uid="{65AE64B1-0DC3-48C8-B4F7-F9948729813B}"/>
    <cellStyle name="Valuta 3 3 2 2 2 4" xfId="1532" xr:uid="{00000000-0005-0000-0000-000096090000}"/>
    <cellStyle name="Valuta 3 3 2 2 2 4 2" xfId="4599" xr:uid="{1856E206-2F77-47B4-BF46-2349411C371B}"/>
    <cellStyle name="Valuta 3 3 2 2 2 4 2 2" xfId="13536" xr:uid="{349F09C2-8669-4F9F-9E79-C3868E1BE4B3}"/>
    <cellStyle name="Valuta 3 3 2 2 2 4 3" xfId="10473" xr:uid="{289BA5F8-B336-4E36-9161-2B2AD5EC35F0}"/>
    <cellStyle name="Valuta 3 3 2 2 2 5" xfId="1021" xr:uid="{00000000-0005-0000-0000-000097090000}"/>
    <cellStyle name="Valuta 3 3 2 2 2 5 2" xfId="4088" xr:uid="{0A4F4F25-5259-488E-AE9B-614A0A543111}"/>
    <cellStyle name="Valuta 3 3 2 2 2 5 2 2" xfId="13025" xr:uid="{89313436-8857-42FE-8521-4D954C82F806}"/>
    <cellStyle name="Valuta 3 3 2 2 2 5 3" xfId="9962" xr:uid="{43A1A34A-CAF5-4A35-906E-D7ECEAC06996}"/>
    <cellStyle name="Valuta 3 3 2 2 2 6" xfId="3523" xr:uid="{0E83DAFF-8AC4-4DDC-9DF6-5CEF381047A6}"/>
    <cellStyle name="Valuta 3 3 2 2 2 6 2" xfId="12460" xr:uid="{250376B0-93A9-4476-9982-00A2A72652B2}"/>
    <cellStyle name="Valuta 3 3 2 2 2 7" xfId="9475" xr:uid="{25C3F619-4D89-4A07-AB6E-AF407BFA9DBB}"/>
    <cellStyle name="Valuta 3 3 2 2 3" xfId="517" xr:uid="{00000000-0005-0000-0000-000098090000}"/>
    <cellStyle name="Valuta 3 3 2 2 4" xfId="647" xr:uid="{00000000-0005-0000-0000-000099090000}"/>
    <cellStyle name="Valuta 3 3 2 2 4 2" xfId="2006" xr:uid="{00000000-0005-0000-0000-00009A090000}"/>
    <cellStyle name="Valuta 3 3 2 2 4 2 2" xfId="5072" xr:uid="{910969A9-301A-4C9D-9AF8-FD677E5E3FA1}"/>
    <cellStyle name="Valuta 3 3 2 2 4 2 2 2" xfId="14009" xr:uid="{5857F6CE-448C-4EBC-999C-64CE3E06508B}"/>
    <cellStyle name="Valuta 3 3 2 2 4 2 3" xfId="10943" xr:uid="{93D44727-9676-41CF-8360-C0349408AF66}"/>
    <cellStyle name="Valuta 3 3 2 2 4 3" xfId="1650" xr:uid="{00000000-0005-0000-0000-00009B090000}"/>
    <cellStyle name="Valuta 3 3 2 2 4 3 2" xfId="4717" xr:uid="{6A16F8EC-5488-44B5-AD0D-A0F346529014}"/>
    <cellStyle name="Valuta 3 3 2 2 4 3 2 2" xfId="13654" xr:uid="{02506134-24EE-45DB-920A-476A3A4C2DA3}"/>
    <cellStyle name="Valuta 3 3 2 2 4 3 3" xfId="10591" xr:uid="{B1BFF9A4-6BF4-493A-B889-106E21F806DF}"/>
    <cellStyle name="Valuta 3 3 2 2 4 4" xfId="1217" xr:uid="{00000000-0005-0000-0000-00009C090000}"/>
    <cellStyle name="Valuta 3 3 2 2 4 4 2" xfId="4284" xr:uid="{1F72A671-65C7-45D8-B6C7-947228E1DB3F}"/>
    <cellStyle name="Valuta 3 3 2 2 4 4 2 2" xfId="13221" xr:uid="{F887D85D-D8BC-4D02-820D-5830352BA42A}"/>
    <cellStyle name="Valuta 3 3 2 2 4 4 3" xfId="10158" xr:uid="{26F2640E-B485-42FE-9094-1AA8197E48D0}"/>
    <cellStyle name="Valuta 3 3 2 2 4 5" xfId="3714" xr:uid="{D81ACB88-C77B-46D0-8F0C-F0E1B3FA724B}"/>
    <cellStyle name="Valuta 3 3 2 2 4 5 2" xfId="12651" xr:uid="{28D6AA81-DD67-465F-B912-78A8DB60F347}"/>
    <cellStyle name="Valuta 3 3 2 2 4 6" xfId="9588" xr:uid="{2AE54185-F533-4EE1-BA70-64339C2573C4}"/>
    <cellStyle name="Valuta 3 3 2 2 5" xfId="1839" xr:uid="{00000000-0005-0000-0000-00009D090000}"/>
    <cellStyle name="Valuta 3 3 2 2 5 2" xfId="4905" xr:uid="{1F218124-C79A-47ED-9BF8-82D3DD228EDD}"/>
    <cellStyle name="Valuta 3 3 2 2 5 2 2" xfId="13842" xr:uid="{BA3F308F-E0B6-4658-9819-D520777627DC}"/>
    <cellStyle name="Valuta 3 3 2 2 5 3" xfId="10776" xr:uid="{7C28845E-5504-4312-8439-A6A7DF433C86}"/>
    <cellStyle name="Valuta 3 3 2 2 6" xfId="1437" xr:uid="{00000000-0005-0000-0000-00009E090000}"/>
    <cellStyle name="Valuta 3 3 2 2 6 2" xfId="4504" xr:uid="{CF8204B5-340E-4986-9C89-008C0F09DB41}"/>
    <cellStyle name="Valuta 3 3 2 2 6 2 2" xfId="13441" xr:uid="{F92367AD-53F5-48B8-8D5A-E97C5B9EC244}"/>
    <cellStyle name="Valuta 3 3 2 2 6 3" xfId="10378" xr:uid="{A47462E7-F1B1-4294-A912-AFEEE19B72E0}"/>
    <cellStyle name="Valuta 3 3 2 2 7" xfId="925" xr:uid="{00000000-0005-0000-0000-00009F090000}"/>
    <cellStyle name="Valuta 3 3 2 2 7 2" xfId="3992" xr:uid="{667AE667-7CF4-4E62-AD3E-4B11BD7C90C3}"/>
    <cellStyle name="Valuta 3 3 2 2 7 2 2" xfId="12929" xr:uid="{47DAEC77-307C-4260-8262-E8F076833FB3}"/>
    <cellStyle name="Valuta 3 3 2 2 7 3" xfId="9866" xr:uid="{2B947086-9B7F-4076-93DE-3F0BB0BB8908}"/>
    <cellStyle name="Valuta 3 3 2 2 8" xfId="3428" xr:uid="{A5DC821E-4246-46F1-9E1A-8C570AF4B4B0}"/>
    <cellStyle name="Valuta 3 3 2 2 8 2" xfId="12365" xr:uid="{BA290825-BD2D-487A-AB9D-532B21FF591B}"/>
    <cellStyle name="Valuta 3 3 2 2 9" xfId="9380" xr:uid="{12669FE5-3A97-4ACA-B8A4-47E9752645A0}"/>
    <cellStyle name="Valuta 3 3 2 3" xfId="305" xr:uid="{00000000-0005-0000-0000-0000A0090000}"/>
    <cellStyle name="Valuta 3 3 2 3 2" xfId="702" xr:uid="{00000000-0005-0000-0000-0000A1090000}"/>
    <cellStyle name="Valuta 3 3 2 3 2 2" xfId="2046" xr:uid="{00000000-0005-0000-0000-0000A2090000}"/>
    <cellStyle name="Valuta 3 3 2 3 2 2 2" xfId="5112" xr:uid="{9BAE793B-E9BB-47BD-9AF0-6B7150B73306}"/>
    <cellStyle name="Valuta 3 3 2 3 2 2 2 2" xfId="14049" xr:uid="{F38A139A-047F-4271-93B6-1EAB9C8DCB39}"/>
    <cellStyle name="Valuta 3 3 2 3 2 2 3" xfId="10983" xr:uid="{6EE4C80E-7BB4-4EFD-8CA3-12BD6EEA1F7D}"/>
    <cellStyle name="Valuta 3 3 2 3 2 3" xfId="1705" xr:uid="{00000000-0005-0000-0000-0000A3090000}"/>
    <cellStyle name="Valuta 3 3 2 3 2 3 2" xfId="4772" xr:uid="{CE2B441B-2E3D-4779-9CE7-BD78BFF9636B}"/>
    <cellStyle name="Valuta 3 3 2 3 2 3 2 2" xfId="13709" xr:uid="{2942A86F-4090-470B-8B86-B7A717F6199B}"/>
    <cellStyle name="Valuta 3 3 2 3 2 3 3" xfId="10646" xr:uid="{C09AA2C7-88FD-4C19-98E2-52AEFB9A2660}"/>
    <cellStyle name="Valuta 3 3 2 3 2 4" xfId="1272" xr:uid="{00000000-0005-0000-0000-0000A4090000}"/>
    <cellStyle name="Valuta 3 3 2 3 2 4 2" xfId="4339" xr:uid="{DF3C656D-8ADA-431E-BBC1-BE0A38BFB9B1}"/>
    <cellStyle name="Valuta 3 3 2 3 2 4 2 2" xfId="13276" xr:uid="{F18B68AA-1F6B-470B-99DD-1B227B69ABDF}"/>
    <cellStyle name="Valuta 3 3 2 3 2 4 3" xfId="10213" xr:uid="{D539456D-1255-49E9-843C-1BA4A59DAB1A}"/>
    <cellStyle name="Valuta 3 3 2 3 2 5" xfId="3769" xr:uid="{F67DF9B8-30C9-49A0-A051-B044F51DC904}"/>
    <cellStyle name="Valuta 3 3 2 3 2 5 2" xfId="12706" xr:uid="{A0FDB77A-8721-413D-862B-7EAD95380C3F}"/>
    <cellStyle name="Valuta 3 3 2 3 2 6" xfId="9643" xr:uid="{E093C59A-D686-4657-A3BC-94F3072C1D48}"/>
    <cellStyle name="Valuta 3 3 2 3 3" xfId="1879" xr:uid="{00000000-0005-0000-0000-0000A5090000}"/>
    <cellStyle name="Valuta 3 3 2 3 3 2" xfId="4945" xr:uid="{9C12F93C-E127-4A00-BA8E-66DAC2715F68}"/>
    <cellStyle name="Valuta 3 3 2 3 3 2 2" xfId="13882" xr:uid="{DE45D9AA-2478-4480-A24D-E8EC10489E3B}"/>
    <cellStyle name="Valuta 3 3 2 3 3 3" xfId="10816" xr:uid="{48FF4C4D-32A5-41F2-B7C8-CE0B1E14FE06}"/>
    <cellStyle name="Valuta 3 3 2 3 4" xfId="1492" xr:uid="{00000000-0005-0000-0000-0000A6090000}"/>
    <cellStyle name="Valuta 3 3 2 3 4 2" xfId="4559" xr:uid="{6691961E-7395-4AA0-89C4-38A4B39263C6}"/>
    <cellStyle name="Valuta 3 3 2 3 4 2 2" xfId="13496" xr:uid="{87DE9115-EBDB-4928-A5E7-6ACD229ED9F8}"/>
    <cellStyle name="Valuta 3 3 2 3 4 3" xfId="10433" xr:uid="{5EF75499-0871-4C4B-88EE-7AE871BD3307}"/>
    <cellStyle name="Valuta 3 3 2 3 5" xfId="981" xr:uid="{00000000-0005-0000-0000-0000A7090000}"/>
    <cellStyle name="Valuta 3 3 2 3 5 2" xfId="4048" xr:uid="{2B88C643-42EC-4592-8CC5-30D66F167985}"/>
    <cellStyle name="Valuta 3 3 2 3 5 2 2" xfId="12985" xr:uid="{48809FB0-AE68-4512-9E08-3DE16DC53CFF}"/>
    <cellStyle name="Valuta 3 3 2 3 5 3" xfId="9922" xr:uid="{9ED583A8-EF2C-4449-A144-4BF2FB5ACBFA}"/>
    <cellStyle name="Valuta 3 3 2 3 6" xfId="3483" xr:uid="{F36F68D4-02CF-42AD-ADF0-8BF6661290D2}"/>
    <cellStyle name="Valuta 3 3 2 3 6 2" xfId="12420" xr:uid="{7EFF7E7E-AF96-45FB-9A6F-C5E9DCF0F7B9}"/>
    <cellStyle name="Valuta 3 3 2 3 7" xfId="9435" xr:uid="{DBD8AAE9-EC42-42C4-AABA-49B8A7EB3033}"/>
    <cellStyle name="Valuta 3 3 2 4" xfId="516" xr:uid="{00000000-0005-0000-0000-0000A8090000}"/>
    <cellStyle name="Valuta 3 3 2 5" xfId="607" xr:uid="{00000000-0005-0000-0000-0000A9090000}"/>
    <cellStyle name="Valuta 3 3 2 5 2" xfId="1966" xr:uid="{00000000-0005-0000-0000-0000AA090000}"/>
    <cellStyle name="Valuta 3 3 2 5 2 2" xfId="5032" xr:uid="{35ED5C31-CF86-49D8-9D62-8420936842AD}"/>
    <cellStyle name="Valuta 3 3 2 5 2 2 2" xfId="13969" xr:uid="{3E00638C-57C5-4C2C-8976-BFF255647934}"/>
    <cellStyle name="Valuta 3 3 2 5 2 3" xfId="10903" xr:uid="{1259C941-053C-4C5C-ADB8-E70636AAD849}"/>
    <cellStyle name="Valuta 3 3 2 5 3" xfId="1610" xr:uid="{00000000-0005-0000-0000-0000AB090000}"/>
    <cellStyle name="Valuta 3 3 2 5 3 2" xfId="4677" xr:uid="{80028524-ED90-4D60-AD03-C0E1787E0A15}"/>
    <cellStyle name="Valuta 3 3 2 5 3 2 2" xfId="13614" xr:uid="{76680EF3-757C-4C24-8609-F0C526881AAE}"/>
    <cellStyle name="Valuta 3 3 2 5 3 3" xfId="10551" xr:uid="{9CE1F84E-5223-4136-B9BB-F289E74F7FF5}"/>
    <cellStyle name="Valuta 3 3 2 5 4" xfId="1177" xr:uid="{00000000-0005-0000-0000-0000AC090000}"/>
    <cellStyle name="Valuta 3 3 2 5 4 2" xfId="4244" xr:uid="{A38D57A4-6E2F-429C-8F8C-CAFFA5B25743}"/>
    <cellStyle name="Valuta 3 3 2 5 4 2 2" xfId="13181" xr:uid="{573CE9A5-AD4A-4032-B52C-6B20C37ABF9A}"/>
    <cellStyle name="Valuta 3 3 2 5 4 3" xfId="10118" xr:uid="{AC16467A-A4F2-473E-AF3C-F9ECF819C143}"/>
    <cellStyle name="Valuta 3 3 2 5 5" xfId="3674" xr:uid="{03D7D21F-37CC-4C87-A72D-C96B5FC83AEA}"/>
    <cellStyle name="Valuta 3 3 2 5 5 2" xfId="12611" xr:uid="{EBCDA9E1-E017-4CD3-9A0B-B6B32D013EF2}"/>
    <cellStyle name="Valuta 3 3 2 5 6" xfId="9548" xr:uid="{1ED57170-A385-4561-A47D-661CF3D76CC2}"/>
    <cellStyle name="Valuta 3 3 2 6" xfId="1799" xr:uid="{00000000-0005-0000-0000-0000AD090000}"/>
    <cellStyle name="Valuta 3 3 2 6 2" xfId="4865" xr:uid="{4E7C1F15-3FB2-4D7B-B3F6-94A168538D91}"/>
    <cellStyle name="Valuta 3 3 2 6 2 2" xfId="13802" xr:uid="{78369BE7-62EB-4957-86EC-1057AE446E9A}"/>
    <cellStyle name="Valuta 3 3 2 6 3" xfId="10736" xr:uid="{264110BE-E8E1-42E1-98DC-3DAF5CF1B0AC}"/>
    <cellStyle name="Valuta 3 3 2 7" xfId="1397" xr:uid="{00000000-0005-0000-0000-0000AE090000}"/>
    <cellStyle name="Valuta 3 3 2 7 2" xfId="4464" xr:uid="{471FFD85-62A1-48AA-AA99-4DF0F977AA1D}"/>
    <cellStyle name="Valuta 3 3 2 7 2 2" xfId="13401" xr:uid="{C7FE6844-8F5C-417C-BAD9-A2EA0F788235}"/>
    <cellStyle name="Valuta 3 3 2 7 3" xfId="10338" xr:uid="{1B7C6F47-BA23-4E52-9785-BE56FE80EF63}"/>
    <cellStyle name="Valuta 3 3 2 8" xfId="884" xr:uid="{00000000-0005-0000-0000-0000AF090000}"/>
    <cellStyle name="Valuta 3 3 2 8 2" xfId="3951" xr:uid="{245650C9-2537-48A8-8F36-7A465B55DDF9}"/>
    <cellStyle name="Valuta 3 3 2 8 2 2" xfId="12888" xr:uid="{C36E5E8F-4C2F-4197-BCED-00FC66F709CD}"/>
    <cellStyle name="Valuta 3 3 2 8 3" xfId="9825" xr:uid="{7B96686A-1C1E-4038-B124-A20A12860A65}"/>
    <cellStyle name="Valuta 3 3 2 9" xfId="3387" xr:uid="{0FE3B6E7-B391-4E32-93E2-4A16F68BE5F9}"/>
    <cellStyle name="Valuta 3 3 2 9 2" xfId="12324" xr:uid="{0052371E-606C-4CEC-9ECC-964381C49C16}"/>
    <cellStyle name="Valuta 3 3 3" xfId="194" xr:uid="{00000000-0005-0000-0000-0000B0090000}"/>
    <cellStyle name="Valuta 3 3 3 10" xfId="9329" xr:uid="{C6A445F7-8C94-4706-9D64-5F97CA6AEF74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8" xr:uid="{00000000-0005-0000-0000-0000B4090000}"/>
    <cellStyle name="Valuta 3 3 3 2 2 2 2 2" xfId="5144" xr:uid="{5AB44215-914D-4700-AE6F-7F43478A8D96}"/>
    <cellStyle name="Valuta 3 3 3 2 2 2 2 2 2" xfId="14081" xr:uid="{14A82AD2-0D06-4CCF-B78D-72C52F8C9CB7}"/>
    <cellStyle name="Valuta 3 3 3 2 2 2 2 3" xfId="11015" xr:uid="{3D242123-9C47-413C-B350-4902C0A3C45C}"/>
    <cellStyle name="Valuta 3 3 3 2 2 2 3" xfId="1737" xr:uid="{00000000-0005-0000-0000-0000B5090000}"/>
    <cellStyle name="Valuta 3 3 3 2 2 2 3 2" xfId="4804" xr:uid="{C3833029-E94B-42A6-BCB8-6B868AB55E7E}"/>
    <cellStyle name="Valuta 3 3 3 2 2 2 3 2 2" xfId="13741" xr:uid="{10767F89-E7DD-4F2A-8C2E-E183143EAC94}"/>
    <cellStyle name="Valuta 3 3 3 2 2 2 3 3" xfId="10678" xr:uid="{2C5DDB74-9B72-4D29-B5D8-A04781430AD1}"/>
    <cellStyle name="Valuta 3 3 3 2 2 2 4" xfId="1304" xr:uid="{00000000-0005-0000-0000-0000B6090000}"/>
    <cellStyle name="Valuta 3 3 3 2 2 2 4 2" xfId="4371" xr:uid="{866E249B-9AD2-42B6-A910-1D2BD3526952}"/>
    <cellStyle name="Valuta 3 3 3 2 2 2 4 2 2" xfId="13308" xr:uid="{BCB5E079-2A8E-4DD7-9288-26DD4AA835E6}"/>
    <cellStyle name="Valuta 3 3 3 2 2 2 4 3" xfId="10245" xr:uid="{38D57EF2-8DB6-4326-8C19-510E84D82762}"/>
    <cellStyle name="Valuta 3 3 3 2 2 2 5" xfId="3801" xr:uid="{0A8DE0A2-2ECF-4974-BDA5-5C7558C2CA8B}"/>
    <cellStyle name="Valuta 3 3 3 2 2 2 5 2" xfId="12738" xr:uid="{B8AB9653-DE1F-461B-A4EE-D5317FFA0F6A}"/>
    <cellStyle name="Valuta 3 3 3 2 2 2 6" xfId="9675" xr:uid="{D96A1124-F24F-4BEA-AD2B-B1A466A8C04C}"/>
    <cellStyle name="Valuta 3 3 3 2 2 3" xfId="1911" xr:uid="{00000000-0005-0000-0000-0000B7090000}"/>
    <cellStyle name="Valuta 3 3 3 2 2 3 2" xfId="4977" xr:uid="{E29E7039-634D-4E34-852E-4E62594E7A3A}"/>
    <cellStyle name="Valuta 3 3 3 2 2 3 2 2" xfId="13914" xr:uid="{7CA59798-5BC5-41E6-B064-D9AE1CF41D87}"/>
    <cellStyle name="Valuta 3 3 3 2 2 3 3" xfId="10848" xr:uid="{63DD9061-734E-4B06-BFCD-C1EEB990286D}"/>
    <cellStyle name="Valuta 3 3 3 2 2 4" xfId="1524" xr:uid="{00000000-0005-0000-0000-0000B8090000}"/>
    <cellStyle name="Valuta 3 3 3 2 2 4 2" xfId="4591" xr:uid="{15BA2B4D-6990-4B92-B72C-4251C3286D98}"/>
    <cellStyle name="Valuta 3 3 3 2 2 4 2 2" xfId="13528" xr:uid="{0D3F5554-060A-4B68-9FA5-9D4A314C8FC3}"/>
    <cellStyle name="Valuta 3 3 3 2 2 4 3" xfId="10465" xr:uid="{25CBF32A-892C-4257-83ED-558F1BCC2C6B}"/>
    <cellStyle name="Valuta 3 3 3 2 2 5" xfId="1013" xr:uid="{00000000-0005-0000-0000-0000B9090000}"/>
    <cellStyle name="Valuta 3 3 3 2 2 5 2" xfId="4080" xr:uid="{81742D21-2C3F-4119-A9A6-1D52C78F68E9}"/>
    <cellStyle name="Valuta 3 3 3 2 2 5 2 2" xfId="13017" xr:uid="{5306641C-8F63-49EA-8B07-3342E6885740}"/>
    <cellStyle name="Valuta 3 3 3 2 2 5 3" xfId="9954" xr:uid="{C99A030E-6673-488B-A505-DE3854C32E72}"/>
    <cellStyle name="Valuta 3 3 3 2 2 6" xfId="3515" xr:uid="{2B723C11-B00C-4CB3-8C6F-629D67E1C7F6}"/>
    <cellStyle name="Valuta 3 3 3 2 2 6 2" xfId="12452" xr:uid="{2B521CD3-7D82-4C60-8E62-2005B0A5C942}"/>
    <cellStyle name="Valuta 3 3 3 2 2 7" xfId="9467" xr:uid="{31B3DE08-484A-48BF-8F30-64AC6882602B}"/>
    <cellStyle name="Valuta 3 3 3 2 3" xfId="519" xr:uid="{00000000-0005-0000-0000-0000BA090000}"/>
    <cellStyle name="Valuta 3 3 3 2 4" xfId="639" xr:uid="{00000000-0005-0000-0000-0000BB090000}"/>
    <cellStyle name="Valuta 3 3 3 2 4 2" xfId="1998" xr:uid="{00000000-0005-0000-0000-0000BC090000}"/>
    <cellStyle name="Valuta 3 3 3 2 4 2 2" xfId="5064" xr:uid="{ACCF7E38-46B4-42BB-99DC-E5766F3AD0CE}"/>
    <cellStyle name="Valuta 3 3 3 2 4 2 2 2" xfId="14001" xr:uid="{8F462C88-D1FA-4ADB-AA1A-4B2B201A5F18}"/>
    <cellStyle name="Valuta 3 3 3 2 4 2 3" xfId="10935" xr:uid="{27A16785-D1A7-4D5E-AF7B-84DC0388F26A}"/>
    <cellStyle name="Valuta 3 3 3 2 4 3" xfId="1642" xr:uid="{00000000-0005-0000-0000-0000BD090000}"/>
    <cellStyle name="Valuta 3 3 3 2 4 3 2" xfId="4709" xr:uid="{60672AEB-67A4-42F9-B783-E15392550B18}"/>
    <cellStyle name="Valuta 3 3 3 2 4 3 2 2" xfId="13646" xr:uid="{A91A2D25-F3CB-4F4B-883B-F30B19F5B62C}"/>
    <cellStyle name="Valuta 3 3 3 2 4 3 3" xfId="10583" xr:uid="{6A5C1FAE-5D3F-48CA-8E2F-600BA58FECB1}"/>
    <cellStyle name="Valuta 3 3 3 2 4 4" xfId="1209" xr:uid="{00000000-0005-0000-0000-0000BE090000}"/>
    <cellStyle name="Valuta 3 3 3 2 4 4 2" xfId="4276" xr:uid="{FBCC1BE5-3522-4E15-9F43-6E056EF10FDC}"/>
    <cellStyle name="Valuta 3 3 3 2 4 4 2 2" xfId="13213" xr:uid="{823E8FDC-1B26-4DF6-A27E-D126CCEF1B20}"/>
    <cellStyle name="Valuta 3 3 3 2 4 4 3" xfId="10150" xr:uid="{A8F39C70-6FDE-4A7F-9086-DF1A4C46ABBD}"/>
    <cellStyle name="Valuta 3 3 3 2 4 5" xfId="3706" xr:uid="{C31E444D-E4CC-46D4-AFC0-6591F0B15343}"/>
    <cellStyle name="Valuta 3 3 3 2 4 5 2" xfId="12643" xr:uid="{15B55113-4CB0-44C5-B5E4-7D519A71C601}"/>
    <cellStyle name="Valuta 3 3 3 2 4 6" xfId="9580" xr:uid="{177EE89A-14C7-4C96-A2E9-29DE088B1295}"/>
    <cellStyle name="Valuta 3 3 3 2 5" xfId="1831" xr:uid="{00000000-0005-0000-0000-0000BF090000}"/>
    <cellStyle name="Valuta 3 3 3 2 5 2" xfId="4897" xr:uid="{6444D85F-C311-4622-A2C1-3AA7EF7CE7CA}"/>
    <cellStyle name="Valuta 3 3 3 2 5 2 2" xfId="13834" xr:uid="{4308CCD3-93DD-43B4-95B3-0F620AD93908}"/>
    <cellStyle name="Valuta 3 3 3 2 5 3" xfId="10768" xr:uid="{6A0A2114-D028-4DAC-A4FB-95FEE8F41EC4}"/>
    <cellStyle name="Valuta 3 3 3 2 6" xfId="1429" xr:uid="{00000000-0005-0000-0000-0000C0090000}"/>
    <cellStyle name="Valuta 3 3 3 2 6 2" xfId="4496" xr:uid="{7FA1B6D6-2F66-4D3C-B723-0C228EC75B1F}"/>
    <cellStyle name="Valuta 3 3 3 2 6 2 2" xfId="13433" xr:uid="{2E871BC2-2902-41B6-A784-AD89F307969E}"/>
    <cellStyle name="Valuta 3 3 3 2 6 3" xfId="10370" xr:uid="{76502E10-E55E-4071-8173-E95A0E69D84A}"/>
    <cellStyle name="Valuta 3 3 3 2 7" xfId="917" xr:uid="{00000000-0005-0000-0000-0000C1090000}"/>
    <cellStyle name="Valuta 3 3 3 2 7 2" xfId="3984" xr:uid="{599F61AD-CFA7-465C-A669-26A41248400F}"/>
    <cellStyle name="Valuta 3 3 3 2 7 2 2" xfId="12921" xr:uid="{AB7B9CDA-0782-4C15-A4B3-3CE1ACBBDA19}"/>
    <cellStyle name="Valuta 3 3 3 2 7 3" xfId="9858" xr:uid="{5B3814B6-37CC-4776-8448-F50928A8072C}"/>
    <cellStyle name="Valuta 3 3 3 2 8" xfId="3420" xr:uid="{07B5C69E-60D9-4628-A4BB-930CC17CE6D7}"/>
    <cellStyle name="Valuta 3 3 3 2 8 2" xfId="12357" xr:uid="{F1BE29E2-5F84-493D-9DEA-01287B5BBCB7}"/>
    <cellStyle name="Valuta 3 3 3 2 9" xfId="9372" xr:uid="{C780DD15-698A-47AC-8DC8-F771E7E0FE17}"/>
    <cellStyle name="Valuta 3 3 3 3" xfId="292" xr:uid="{00000000-0005-0000-0000-0000C2090000}"/>
    <cellStyle name="Valuta 3 3 3 3 2" xfId="689" xr:uid="{00000000-0005-0000-0000-0000C3090000}"/>
    <cellStyle name="Valuta 3 3 3 3 2 2" xfId="2038" xr:uid="{00000000-0005-0000-0000-0000C4090000}"/>
    <cellStyle name="Valuta 3 3 3 3 2 2 2" xfId="5104" xr:uid="{FF4CF1F4-1104-4E29-A2A4-6EF2C09573E1}"/>
    <cellStyle name="Valuta 3 3 3 3 2 2 2 2" xfId="14041" xr:uid="{3741366A-807F-4582-8E99-151A953025DC}"/>
    <cellStyle name="Valuta 3 3 3 3 2 2 3" xfId="10975" xr:uid="{FF619550-745B-48C7-93E0-4C7C2BDDC164}"/>
    <cellStyle name="Valuta 3 3 3 3 2 3" xfId="1692" xr:uid="{00000000-0005-0000-0000-0000C5090000}"/>
    <cellStyle name="Valuta 3 3 3 3 2 3 2" xfId="4759" xr:uid="{BFB9641B-C27C-4214-87A0-44D00E8AA2EB}"/>
    <cellStyle name="Valuta 3 3 3 3 2 3 2 2" xfId="13696" xr:uid="{21217C71-BDE6-4D1D-AB20-FCEAC406FE96}"/>
    <cellStyle name="Valuta 3 3 3 3 2 3 3" xfId="10633" xr:uid="{80A09E10-FDF1-4C30-A35E-973836D969E3}"/>
    <cellStyle name="Valuta 3 3 3 3 2 4" xfId="1259" xr:uid="{00000000-0005-0000-0000-0000C6090000}"/>
    <cellStyle name="Valuta 3 3 3 3 2 4 2" xfId="4326" xr:uid="{52797A54-F9AF-4118-99BA-5500B5A8508D}"/>
    <cellStyle name="Valuta 3 3 3 3 2 4 2 2" xfId="13263" xr:uid="{E1310DC9-C030-4AA6-9915-89F839E6714C}"/>
    <cellStyle name="Valuta 3 3 3 3 2 4 3" xfId="10200" xr:uid="{22695019-34E2-4A81-ABBD-A6279CE2EAC0}"/>
    <cellStyle name="Valuta 3 3 3 3 2 5" xfId="3756" xr:uid="{7DCA142F-B34C-498F-9995-439AD2745274}"/>
    <cellStyle name="Valuta 3 3 3 3 2 5 2" xfId="12693" xr:uid="{E365EA79-6E2F-4AEC-8D68-BA0AAA3B44C1}"/>
    <cellStyle name="Valuta 3 3 3 3 2 6" xfId="9630" xr:uid="{620DBFCA-48D9-4743-9C15-340D91D07AA0}"/>
    <cellStyle name="Valuta 3 3 3 3 3" xfId="1871" xr:uid="{00000000-0005-0000-0000-0000C7090000}"/>
    <cellStyle name="Valuta 3 3 3 3 3 2" xfId="4937" xr:uid="{C9706CCB-D4F7-4EC6-B22B-6CEEA830053A}"/>
    <cellStyle name="Valuta 3 3 3 3 3 2 2" xfId="13874" xr:uid="{DD8AE906-9D24-42A7-8640-E00FD991A078}"/>
    <cellStyle name="Valuta 3 3 3 3 3 3" xfId="10808" xr:uid="{E447DEA0-1588-45B3-A8E1-D1AFE1E8CD7B}"/>
    <cellStyle name="Valuta 3 3 3 3 4" xfId="1479" xr:uid="{00000000-0005-0000-0000-0000C8090000}"/>
    <cellStyle name="Valuta 3 3 3 3 4 2" xfId="4546" xr:uid="{DB968643-F5FE-4236-B166-6E35C7DC6F9B}"/>
    <cellStyle name="Valuta 3 3 3 3 4 2 2" xfId="13483" xr:uid="{7572AD45-B90D-4E67-83E7-925D004FEA66}"/>
    <cellStyle name="Valuta 3 3 3 3 4 3" xfId="10420" xr:uid="{C9D7A423-3709-4AE5-9EEF-A436241F4F91}"/>
    <cellStyle name="Valuta 3 3 3 3 5" xfId="968" xr:uid="{00000000-0005-0000-0000-0000C9090000}"/>
    <cellStyle name="Valuta 3 3 3 3 5 2" xfId="4035" xr:uid="{FEF8C526-7E81-4320-98EE-04D924974AB4}"/>
    <cellStyle name="Valuta 3 3 3 3 5 2 2" xfId="12972" xr:uid="{F7584721-2CF2-4B6A-84F7-38A76A804EE3}"/>
    <cellStyle name="Valuta 3 3 3 3 5 3" xfId="9909" xr:uid="{1FA47025-2DED-48B4-89F3-A6D46AF18C42}"/>
    <cellStyle name="Valuta 3 3 3 3 6" xfId="3470" xr:uid="{86CB69DB-9EC7-405F-9765-F57E8A7C6C6A}"/>
    <cellStyle name="Valuta 3 3 3 3 6 2" xfId="12407" xr:uid="{9DE1DF17-FDCE-45AF-92B7-163BB458D94D}"/>
    <cellStyle name="Valuta 3 3 3 3 7" xfId="9422" xr:uid="{9D1B1332-1808-40E2-AA19-9E98640212E7}"/>
    <cellStyle name="Valuta 3 3 3 4" xfId="518" xr:uid="{00000000-0005-0000-0000-0000CA090000}"/>
    <cellStyle name="Valuta 3 3 3 5" xfId="597" xr:uid="{00000000-0005-0000-0000-0000CB090000}"/>
    <cellStyle name="Valuta 3 3 3 5 2" xfId="1958" xr:uid="{00000000-0005-0000-0000-0000CC090000}"/>
    <cellStyle name="Valuta 3 3 3 5 2 2" xfId="5024" xr:uid="{CD5F6726-96BE-454A-BD68-D2E026EDB7AA}"/>
    <cellStyle name="Valuta 3 3 3 5 2 2 2" xfId="13961" xr:uid="{00728E55-C018-4AEF-A72F-A0B5F588830C}"/>
    <cellStyle name="Valuta 3 3 3 5 2 3" xfId="10895" xr:uid="{5CB4362C-7E3E-4F8D-9B2C-80394EB6B7E9}"/>
    <cellStyle name="Valuta 3 3 3 5 3" xfId="1600" xr:uid="{00000000-0005-0000-0000-0000CD090000}"/>
    <cellStyle name="Valuta 3 3 3 5 3 2" xfId="4667" xr:uid="{5862F9BB-C7CF-4F9E-9C50-978246BA9215}"/>
    <cellStyle name="Valuta 3 3 3 5 3 2 2" xfId="13604" xr:uid="{29F254D8-FFE9-4CC0-B2C1-8AD61624FE67}"/>
    <cellStyle name="Valuta 3 3 3 5 3 3" xfId="10541" xr:uid="{FFB2828B-F26A-4986-9011-CA3A53EB1A19}"/>
    <cellStyle name="Valuta 3 3 3 5 4" xfId="1167" xr:uid="{00000000-0005-0000-0000-0000CE090000}"/>
    <cellStyle name="Valuta 3 3 3 5 4 2" xfId="4234" xr:uid="{459E92B6-A75C-4535-BC0E-31B8F96776C9}"/>
    <cellStyle name="Valuta 3 3 3 5 4 2 2" xfId="13171" xr:uid="{836657D5-6BE4-47F6-AD2C-330148A908C0}"/>
    <cellStyle name="Valuta 3 3 3 5 4 3" xfId="10108" xr:uid="{EA688F0E-41E6-465D-BE53-9E7AAAAF6D79}"/>
    <cellStyle name="Valuta 3 3 3 5 5" xfId="3664" xr:uid="{61DC195E-DD63-4BD5-837F-10AC34D11E7B}"/>
    <cellStyle name="Valuta 3 3 3 5 5 2" xfId="12601" xr:uid="{992FF5B3-1521-43EE-806B-2D1C1E48B9DE}"/>
    <cellStyle name="Valuta 3 3 3 5 6" xfId="9538" xr:uid="{FCC4AD26-09B6-4677-B1CC-B0AFD1DF4191}"/>
    <cellStyle name="Valuta 3 3 3 6" xfId="1791" xr:uid="{00000000-0005-0000-0000-0000CF090000}"/>
    <cellStyle name="Valuta 3 3 3 6 2" xfId="4857" xr:uid="{1A84D9D1-51E2-4952-80F3-BF86C6623643}"/>
    <cellStyle name="Valuta 3 3 3 6 2 2" xfId="13794" xr:uid="{F624E4AF-00F3-451F-940D-E0A79D584F59}"/>
    <cellStyle name="Valuta 3 3 3 6 3" xfId="10728" xr:uid="{8E728740-4415-40F2-9C16-847E2DEB72D6}"/>
    <cellStyle name="Valuta 3 3 3 7" xfId="1385" xr:uid="{00000000-0005-0000-0000-0000D0090000}"/>
    <cellStyle name="Valuta 3 3 3 7 2" xfId="4452" xr:uid="{E110F9BB-87B3-48A6-9A58-7FD75A703B0F}"/>
    <cellStyle name="Valuta 3 3 3 7 2 2" xfId="13389" xr:uid="{456F9FD4-74E2-49FB-AB02-37DA54631F9F}"/>
    <cellStyle name="Valuta 3 3 3 7 3" xfId="10326" xr:uid="{335B4CAA-1814-49CF-AE1A-EC18FB83D793}"/>
    <cellStyle name="Valuta 3 3 3 8" xfId="871" xr:uid="{00000000-0005-0000-0000-0000D1090000}"/>
    <cellStyle name="Valuta 3 3 3 8 2" xfId="3938" xr:uid="{201895C3-5E90-4CE9-9B4F-52E1421940A1}"/>
    <cellStyle name="Valuta 3 3 3 8 2 2" xfId="12875" xr:uid="{D4E7C03F-D230-40B8-8532-71D9D064C44E}"/>
    <cellStyle name="Valuta 3 3 3 8 3" xfId="9812" xr:uid="{21C51ECD-FD13-439B-9356-293B4B6763B4}"/>
    <cellStyle name="Valuta 3 3 3 9" xfId="3376" xr:uid="{6A0B87D9-3229-42CB-9012-D35277DDCF0D}"/>
    <cellStyle name="Valuta 3 3 3 9 2" xfId="12313" xr:uid="{093B7570-5986-41A9-83BE-C1772C18CC8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2" xr:uid="{00000000-0005-0000-0000-0000D5090000}"/>
    <cellStyle name="Valuta 3 3 4 2 2 2 2" xfId="5128" xr:uid="{D82B70B8-B8A8-4601-997C-F9C127D28251}"/>
    <cellStyle name="Valuta 3 3 4 2 2 2 2 2" xfId="14065" xr:uid="{CB113554-C181-40F1-8161-41C5BB306F1A}"/>
    <cellStyle name="Valuta 3 3 4 2 2 2 3" xfId="10999" xr:uid="{7153B980-82A4-48BB-A346-9D681FC90BA4}"/>
    <cellStyle name="Valuta 3 3 4 2 2 3" xfId="1721" xr:uid="{00000000-0005-0000-0000-0000D6090000}"/>
    <cellStyle name="Valuta 3 3 4 2 2 3 2" xfId="4788" xr:uid="{961FB3CF-66D1-47D4-9F37-07497EF0D1A2}"/>
    <cellStyle name="Valuta 3 3 4 2 2 3 2 2" xfId="13725" xr:uid="{6927DD8A-F427-4045-8920-8C7962E89196}"/>
    <cellStyle name="Valuta 3 3 4 2 2 3 3" xfId="10662" xr:uid="{DD04D771-F654-424D-94EA-C3E0689E9988}"/>
    <cellStyle name="Valuta 3 3 4 2 2 4" xfId="1288" xr:uid="{00000000-0005-0000-0000-0000D7090000}"/>
    <cellStyle name="Valuta 3 3 4 2 2 4 2" xfId="4355" xr:uid="{68435D21-6DC3-4D92-A366-C2272C57B571}"/>
    <cellStyle name="Valuta 3 3 4 2 2 4 2 2" xfId="13292" xr:uid="{0E38DAD0-E371-464B-8985-BB0FCAB0329F}"/>
    <cellStyle name="Valuta 3 3 4 2 2 4 3" xfId="10229" xr:uid="{6AB05BBB-EE02-4B6D-81CE-56420548F8B7}"/>
    <cellStyle name="Valuta 3 3 4 2 2 5" xfId="3785" xr:uid="{739148B8-972B-40FF-8FCE-69B4D7B5C46A}"/>
    <cellStyle name="Valuta 3 3 4 2 2 5 2" xfId="12722" xr:uid="{73533189-D0BD-48DB-9926-5D5E89863393}"/>
    <cellStyle name="Valuta 3 3 4 2 2 6" xfId="9659" xr:uid="{24A0956C-5A19-4B0C-908C-767E3E913772}"/>
    <cellStyle name="Valuta 3 3 4 2 3" xfId="1895" xr:uid="{00000000-0005-0000-0000-0000D8090000}"/>
    <cellStyle name="Valuta 3 3 4 2 3 2" xfId="4961" xr:uid="{B290B57E-992A-48D8-B014-2932E2353CF4}"/>
    <cellStyle name="Valuta 3 3 4 2 3 2 2" xfId="13898" xr:uid="{830D071C-E0B0-42D3-B924-73B4E9786B39}"/>
    <cellStyle name="Valuta 3 3 4 2 3 3" xfId="10832" xr:uid="{8ADDEAF1-4B03-45D6-91A3-8422650574DA}"/>
    <cellStyle name="Valuta 3 3 4 2 4" xfId="1508" xr:uid="{00000000-0005-0000-0000-0000D9090000}"/>
    <cellStyle name="Valuta 3 3 4 2 4 2" xfId="4575" xr:uid="{491BBE69-1566-4C71-B191-C9442CDE095A}"/>
    <cellStyle name="Valuta 3 3 4 2 4 2 2" xfId="13512" xr:uid="{C9EDFA5C-1093-42B2-B1EC-658F6FA0CC94}"/>
    <cellStyle name="Valuta 3 3 4 2 4 3" xfId="10449" xr:uid="{8AE03FEF-C3AA-45B0-90BD-B5E5AAD355BC}"/>
    <cellStyle name="Valuta 3 3 4 2 5" xfId="997" xr:uid="{00000000-0005-0000-0000-0000DA090000}"/>
    <cellStyle name="Valuta 3 3 4 2 5 2" xfId="4064" xr:uid="{31E72D14-650B-4BD9-BBBF-9B1BC8CF931E}"/>
    <cellStyle name="Valuta 3 3 4 2 5 2 2" xfId="13001" xr:uid="{26433611-7172-4788-BC9B-7C3AFB554AB7}"/>
    <cellStyle name="Valuta 3 3 4 2 5 3" xfId="9938" xr:uid="{D15C7628-B4EC-4E57-AB24-1F6C45644F25}"/>
    <cellStyle name="Valuta 3 3 4 2 6" xfId="3499" xr:uid="{326E5B7F-7521-43B2-A332-78FCF11C024A}"/>
    <cellStyle name="Valuta 3 3 4 2 6 2" xfId="12436" xr:uid="{2CE857CD-DF8D-499B-9ECF-54746B9F5695}"/>
    <cellStyle name="Valuta 3 3 4 2 7" xfId="9451" xr:uid="{94792D14-5883-42A9-8DCF-D2D44FAA0F10}"/>
    <cellStyle name="Valuta 3 3 4 3" xfId="520" xr:uid="{00000000-0005-0000-0000-0000DB090000}"/>
    <cellStyle name="Valuta 3 3 4 4" xfId="623" xr:uid="{00000000-0005-0000-0000-0000DC090000}"/>
    <cellStyle name="Valuta 3 3 4 4 2" xfId="1982" xr:uid="{00000000-0005-0000-0000-0000DD090000}"/>
    <cellStyle name="Valuta 3 3 4 4 2 2" xfId="5048" xr:uid="{041D5236-C4AD-43B5-8E40-E0DFFC80E9FA}"/>
    <cellStyle name="Valuta 3 3 4 4 2 2 2" xfId="13985" xr:uid="{F92E82A7-012E-4E8D-90A3-4A63A2F22544}"/>
    <cellStyle name="Valuta 3 3 4 4 2 3" xfId="10919" xr:uid="{342B90EE-BA67-4D63-B910-B151BFF063DF}"/>
    <cellStyle name="Valuta 3 3 4 4 3" xfId="1626" xr:uid="{00000000-0005-0000-0000-0000DE090000}"/>
    <cellStyle name="Valuta 3 3 4 4 3 2" xfId="4693" xr:uid="{8F8F2202-5A69-4AC9-9EC7-0117C27F8A6F}"/>
    <cellStyle name="Valuta 3 3 4 4 3 2 2" xfId="13630" xr:uid="{2DD7E01B-80BE-4586-B1E9-F4CDE7A9E42F}"/>
    <cellStyle name="Valuta 3 3 4 4 3 3" xfId="10567" xr:uid="{813BE5ED-038E-4FCB-A766-12D9EA2432EF}"/>
    <cellStyle name="Valuta 3 3 4 4 4" xfId="1193" xr:uid="{00000000-0005-0000-0000-0000DF090000}"/>
    <cellStyle name="Valuta 3 3 4 4 4 2" xfId="4260" xr:uid="{B141FEA7-7440-41F7-AE7E-05C034BDBC6F}"/>
    <cellStyle name="Valuta 3 3 4 4 4 2 2" xfId="13197" xr:uid="{447C6DAC-D108-49BA-AE84-9E63B6DE7768}"/>
    <cellStyle name="Valuta 3 3 4 4 4 3" xfId="10134" xr:uid="{210CB88A-0C88-438E-90F8-4A1EA60EEA5E}"/>
    <cellStyle name="Valuta 3 3 4 4 5" xfId="3690" xr:uid="{CD377A9A-5372-4BB2-96FE-2D2B8AFB7AF4}"/>
    <cellStyle name="Valuta 3 3 4 4 5 2" xfId="12627" xr:uid="{5DE1A489-8CAD-4769-BA8F-EBBEB5DB68E5}"/>
    <cellStyle name="Valuta 3 3 4 4 6" xfId="9564" xr:uid="{559D8452-FE7C-448A-BC18-1DEBB3D904B6}"/>
    <cellStyle name="Valuta 3 3 4 5" xfId="1815" xr:uid="{00000000-0005-0000-0000-0000E0090000}"/>
    <cellStyle name="Valuta 3 3 4 5 2" xfId="4881" xr:uid="{C06061A8-8ED1-452F-9895-7F1EB62402CC}"/>
    <cellStyle name="Valuta 3 3 4 5 2 2" xfId="13818" xr:uid="{C5AA74EA-EDFD-461C-AB18-DD1B09FB3A5E}"/>
    <cellStyle name="Valuta 3 3 4 5 3" xfId="10752" xr:uid="{37F58195-8A0C-4805-BCC1-4B6BD182D8CC}"/>
    <cellStyle name="Valuta 3 3 4 6" xfId="1413" xr:uid="{00000000-0005-0000-0000-0000E1090000}"/>
    <cellStyle name="Valuta 3 3 4 6 2" xfId="4480" xr:uid="{558782C1-BE8B-4579-B9AF-7029E6D888CE}"/>
    <cellStyle name="Valuta 3 3 4 6 2 2" xfId="13417" xr:uid="{30A9FD55-03F8-4999-A222-E96A2DD9A272}"/>
    <cellStyle name="Valuta 3 3 4 6 3" xfId="10354" xr:uid="{24461A0B-70C9-4FDA-80FB-148D5582CD87}"/>
    <cellStyle name="Valuta 3 3 4 7" xfId="901" xr:uid="{00000000-0005-0000-0000-0000E2090000}"/>
    <cellStyle name="Valuta 3 3 4 7 2" xfId="3968" xr:uid="{7DB57B56-3A99-48FA-9246-C427C566FBAA}"/>
    <cellStyle name="Valuta 3 3 4 7 2 2" xfId="12905" xr:uid="{0843F12B-C179-4443-98F4-8DC938B8BA97}"/>
    <cellStyle name="Valuta 3 3 4 7 3" xfId="9842" xr:uid="{6715B12F-7AC9-47CE-9812-D5936DE699CC}"/>
    <cellStyle name="Valuta 3 3 4 8" xfId="3404" xr:uid="{27EB2583-6E97-4445-A726-253C193A3ABA}"/>
    <cellStyle name="Valuta 3 3 4 8 2" xfId="12341" xr:uid="{906E7D7A-47F5-4F54-B7DD-9028310C94C6}"/>
    <cellStyle name="Valuta 3 3 4 9" xfId="9356" xr:uid="{AC40578F-818B-4167-89CB-D30CCF84FB06}"/>
    <cellStyle name="Valuta 3 3 5" xfId="276" xr:uid="{00000000-0005-0000-0000-0000E3090000}"/>
    <cellStyle name="Valuta 3 3 5 2" xfId="673" xr:uid="{00000000-0005-0000-0000-0000E4090000}"/>
    <cellStyle name="Valuta 3 3 5 2 2" xfId="2022" xr:uid="{00000000-0005-0000-0000-0000E5090000}"/>
    <cellStyle name="Valuta 3 3 5 2 2 2" xfId="5088" xr:uid="{828AC7C2-0A37-4C60-A0E7-3BB52B7798E9}"/>
    <cellStyle name="Valuta 3 3 5 2 2 2 2" xfId="14025" xr:uid="{5EED67C7-9D3D-4646-9918-34758E1FB6AB}"/>
    <cellStyle name="Valuta 3 3 5 2 2 3" xfId="10959" xr:uid="{7E3DD3CB-A654-41C2-B39E-FDAFE264643A}"/>
    <cellStyle name="Valuta 3 3 5 2 3" xfId="1676" xr:uid="{00000000-0005-0000-0000-0000E6090000}"/>
    <cellStyle name="Valuta 3 3 5 2 3 2" xfId="4743" xr:uid="{493876E5-D33B-480A-B79B-619023DC72B4}"/>
    <cellStyle name="Valuta 3 3 5 2 3 2 2" xfId="13680" xr:uid="{A61FA648-A593-4219-A010-CB59F08554E2}"/>
    <cellStyle name="Valuta 3 3 5 2 3 3" xfId="10617" xr:uid="{FAA9AD17-F7B6-44F8-B77E-E11FA0F0615F}"/>
    <cellStyle name="Valuta 3 3 5 2 4" xfId="1243" xr:uid="{00000000-0005-0000-0000-0000E7090000}"/>
    <cellStyle name="Valuta 3 3 5 2 4 2" xfId="4310" xr:uid="{2420FFAB-918E-4BDA-9D6B-78E9B21C0C5A}"/>
    <cellStyle name="Valuta 3 3 5 2 4 2 2" xfId="13247" xr:uid="{CA56F3B6-2A56-4D74-8684-8D9962C5CEED}"/>
    <cellStyle name="Valuta 3 3 5 2 4 3" xfId="10184" xr:uid="{00008596-4DC3-42A4-ABF9-F215081143D6}"/>
    <cellStyle name="Valuta 3 3 5 2 5" xfId="3740" xr:uid="{54D02BB6-FD45-4283-B38B-11E83DFBDC5C}"/>
    <cellStyle name="Valuta 3 3 5 2 5 2" xfId="12677" xr:uid="{6E1484A2-CFBC-4FBD-82D9-6EA9D1D91EAC}"/>
    <cellStyle name="Valuta 3 3 5 2 6" xfId="9614" xr:uid="{7C159069-6E8B-4AC7-A21F-801B697EDD4F}"/>
    <cellStyle name="Valuta 3 3 5 3" xfId="1855" xr:uid="{00000000-0005-0000-0000-0000E8090000}"/>
    <cellStyle name="Valuta 3 3 5 3 2" xfId="4921" xr:uid="{CABED142-BB84-4597-BB17-CA76549F533A}"/>
    <cellStyle name="Valuta 3 3 5 3 2 2" xfId="13858" xr:uid="{5A6647F0-75A9-443F-B348-A18690F6ED49}"/>
    <cellStyle name="Valuta 3 3 5 3 3" xfId="10792" xr:uid="{DB32DB2D-3B27-4154-BFA9-DB4B5F07D8F1}"/>
    <cellStyle name="Valuta 3 3 5 4" xfId="1463" xr:uid="{00000000-0005-0000-0000-0000E9090000}"/>
    <cellStyle name="Valuta 3 3 5 4 2" xfId="4530" xr:uid="{770157BE-2B89-4BF1-B632-7C082863D7F0}"/>
    <cellStyle name="Valuta 3 3 5 4 2 2" xfId="13467" xr:uid="{159C70E8-7CFF-46A4-A4EB-C0049901AD2E}"/>
    <cellStyle name="Valuta 3 3 5 4 3" xfId="10404" xr:uid="{CDB0A6A8-21B8-4E10-AD18-15E2BE4F9DBF}"/>
    <cellStyle name="Valuta 3 3 5 5" xfId="952" xr:uid="{00000000-0005-0000-0000-0000EA090000}"/>
    <cellStyle name="Valuta 3 3 5 5 2" xfId="4019" xr:uid="{0755198B-2353-40E4-A68F-A2B3C38DA5A7}"/>
    <cellStyle name="Valuta 3 3 5 5 2 2" xfId="12956" xr:uid="{94B5F62E-5003-48FA-B4C4-AEFABAB3BB41}"/>
    <cellStyle name="Valuta 3 3 5 5 3" xfId="9893" xr:uid="{5818F769-8DAE-42BB-A056-8171CBB31B1E}"/>
    <cellStyle name="Valuta 3 3 5 6" xfId="3454" xr:uid="{8F0173E5-1398-4CCE-B89E-09D7FB950CF5}"/>
    <cellStyle name="Valuta 3 3 5 6 2" xfId="12391" xr:uid="{8F2D33F7-0EA6-4B29-9BBE-B5874C87E856}"/>
    <cellStyle name="Valuta 3 3 5 7" xfId="9406" xr:uid="{E2EFEFB3-1A5F-46D5-AA0F-9365A5ADDA69}"/>
    <cellStyle name="Valuta 3 3 6" xfId="515" xr:uid="{00000000-0005-0000-0000-0000EB090000}"/>
    <cellStyle name="Valuta 3 3 7" xfId="581" xr:uid="{00000000-0005-0000-0000-0000EC090000}"/>
    <cellStyle name="Valuta 3 3 7 2" xfId="1942" xr:uid="{00000000-0005-0000-0000-0000ED090000}"/>
    <cellStyle name="Valuta 3 3 7 2 2" xfId="5008" xr:uid="{6281B4DD-CCDE-49A0-8921-F6C51C91A25B}"/>
    <cellStyle name="Valuta 3 3 7 2 2 2" xfId="13945" xr:uid="{829685AB-4E99-49C9-A551-4BC2172BC674}"/>
    <cellStyle name="Valuta 3 3 7 2 3" xfId="10879" xr:uid="{E736641F-1DF9-4D0E-9A88-77DA0E5C1CEE}"/>
    <cellStyle name="Valuta 3 3 7 3" xfId="1584" xr:uid="{00000000-0005-0000-0000-0000EE090000}"/>
    <cellStyle name="Valuta 3 3 7 3 2" xfId="4651" xr:uid="{EFB0C95A-3A1E-486C-B9BD-61DC82F1643D}"/>
    <cellStyle name="Valuta 3 3 7 3 2 2" xfId="13588" xr:uid="{3D18D219-7B36-4FA0-8700-92D747D286E9}"/>
    <cellStyle name="Valuta 3 3 7 3 3" xfId="10525" xr:uid="{C42A497E-F337-4AAF-96C6-B101511A6A90}"/>
    <cellStyle name="Valuta 3 3 7 4" xfId="1151" xr:uid="{00000000-0005-0000-0000-0000EF090000}"/>
    <cellStyle name="Valuta 3 3 7 4 2" xfId="4218" xr:uid="{194C6817-5C75-4318-9B66-0E51922BD14A}"/>
    <cellStyle name="Valuta 3 3 7 4 2 2" xfId="13155" xr:uid="{49F976A5-3424-479F-8D5D-CCA1739E1C22}"/>
    <cellStyle name="Valuta 3 3 7 4 3" xfId="10092" xr:uid="{7BE320BF-E83A-474F-A1DD-F8D0B4F2A747}"/>
    <cellStyle name="Valuta 3 3 7 5" xfId="3648" xr:uid="{D7B6366D-309E-411D-A40C-1DE254C76028}"/>
    <cellStyle name="Valuta 3 3 7 5 2" xfId="12585" xr:uid="{BDB35C00-1146-4EE7-89D1-ADF5D2E3AA5B}"/>
    <cellStyle name="Valuta 3 3 7 6" xfId="9522" xr:uid="{158C3352-67B1-4DA4-B499-46C3B1C24CD0}"/>
    <cellStyle name="Valuta 3 3 8" xfId="1775" xr:uid="{00000000-0005-0000-0000-0000F0090000}"/>
    <cellStyle name="Valuta 3 3 8 2" xfId="4841" xr:uid="{780A258E-C984-4951-8213-FE663654EF46}"/>
    <cellStyle name="Valuta 3 3 8 2 2" xfId="13778" xr:uid="{504F3B02-482E-4689-9C09-08AE51D3E281}"/>
    <cellStyle name="Valuta 3 3 8 3" xfId="10712" xr:uid="{6496867E-443B-4D41-BA04-3AD588C3322D}"/>
    <cellStyle name="Valuta 3 3 9" xfId="1369" xr:uid="{00000000-0005-0000-0000-0000F1090000}"/>
    <cellStyle name="Valuta 3 3 9 2" xfId="4436" xr:uid="{D1D61E95-4B66-406A-9EB8-8EDC2CED6151}"/>
    <cellStyle name="Valuta 3 3 9 2 2" xfId="13373" xr:uid="{5489F2BD-3154-43A5-B24C-A59639B440E4}"/>
    <cellStyle name="Valuta 3 3 9 3" xfId="10310" xr:uid="{C60903A0-ACAB-4DF7-B75F-5E3ACBC5A163}"/>
    <cellStyle name="Valuta 3 4" xfId="180" xr:uid="{00000000-0005-0000-0000-0000F2090000}"/>
    <cellStyle name="Valuta 3 4 10" xfId="3362" xr:uid="{43A5FB8C-A437-460B-8C37-9E9812CD1DA8}"/>
    <cellStyle name="Valuta 3 4 10 2" xfId="12299" xr:uid="{F6057900-71E7-408D-B997-74B9DC0608C9}"/>
    <cellStyle name="Valuta 3 4 11" xfId="9315" xr:uid="{15BBDE64-0F59-4B56-8148-65E2D744E186}"/>
    <cellStyle name="Valuta 3 4 2" xfId="210" xr:uid="{00000000-0005-0000-0000-0000F3090000}"/>
    <cellStyle name="Valuta 3 4 2 10" xfId="9342" xr:uid="{85A4F77D-78BB-44FF-929D-BD853A4576FF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8" xr:uid="{00000000-0005-0000-0000-0000F7090000}"/>
    <cellStyle name="Valuta 3 4 2 2 2 2 2 2" xfId="5154" xr:uid="{5C05168A-946C-4EEA-86C4-B3008D201A97}"/>
    <cellStyle name="Valuta 3 4 2 2 2 2 2 2 2" xfId="14091" xr:uid="{0C382EBE-643A-4232-9D70-6E6B4DBE1F0A}"/>
    <cellStyle name="Valuta 3 4 2 2 2 2 2 3" xfId="11025" xr:uid="{F51C9B6E-8ACC-4BF4-B7C5-14148F76D3A1}"/>
    <cellStyle name="Valuta 3 4 2 2 2 2 3" xfId="1747" xr:uid="{00000000-0005-0000-0000-0000F8090000}"/>
    <cellStyle name="Valuta 3 4 2 2 2 2 3 2" xfId="4814" xr:uid="{BFF243FD-2C7C-4295-ADF9-450AC7EC00EA}"/>
    <cellStyle name="Valuta 3 4 2 2 2 2 3 2 2" xfId="13751" xr:uid="{C0300E80-A3F2-49F6-B0CB-FF8779CC7F49}"/>
    <cellStyle name="Valuta 3 4 2 2 2 2 3 3" xfId="10688" xr:uid="{AD24766E-4927-43DB-905A-901A7908AE20}"/>
    <cellStyle name="Valuta 3 4 2 2 2 2 4" xfId="1314" xr:uid="{00000000-0005-0000-0000-0000F9090000}"/>
    <cellStyle name="Valuta 3 4 2 2 2 2 4 2" xfId="4381" xr:uid="{384BE093-D45C-4D40-98FC-34FAB2EE8B26}"/>
    <cellStyle name="Valuta 3 4 2 2 2 2 4 2 2" xfId="13318" xr:uid="{83DF98AD-8DE2-46B0-AA0B-5437A34BF57D}"/>
    <cellStyle name="Valuta 3 4 2 2 2 2 4 3" xfId="10255" xr:uid="{C67474E3-6DE5-4895-9EA2-9174761ED11F}"/>
    <cellStyle name="Valuta 3 4 2 2 2 2 5" xfId="3811" xr:uid="{1D168088-5507-4743-8C4A-55117EC71DE2}"/>
    <cellStyle name="Valuta 3 4 2 2 2 2 5 2" xfId="12748" xr:uid="{0C9C6899-1C3F-43DD-9378-09E02A475026}"/>
    <cellStyle name="Valuta 3 4 2 2 2 2 6" xfId="9685" xr:uid="{C7167FB7-A3BE-4AA0-96A0-7B2DACDD1860}"/>
    <cellStyle name="Valuta 3 4 2 2 2 3" xfId="1921" xr:uid="{00000000-0005-0000-0000-0000FA090000}"/>
    <cellStyle name="Valuta 3 4 2 2 2 3 2" xfId="4987" xr:uid="{EDF2F4FD-60A0-4BB2-8CDC-C7FB043E61E1}"/>
    <cellStyle name="Valuta 3 4 2 2 2 3 2 2" xfId="13924" xr:uid="{8ED0183F-6AC2-4FB9-A4AD-10634515B56B}"/>
    <cellStyle name="Valuta 3 4 2 2 2 3 3" xfId="10858" xr:uid="{3B96A923-F3CD-4F47-A645-7A3AE5C6CDE3}"/>
    <cellStyle name="Valuta 3 4 2 2 2 4" xfId="1534" xr:uid="{00000000-0005-0000-0000-0000FB090000}"/>
    <cellStyle name="Valuta 3 4 2 2 2 4 2" xfId="4601" xr:uid="{46339AC9-DAC7-45FB-B9F5-284E4E0BB297}"/>
    <cellStyle name="Valuta 3 4 2 2 2 4 2 2" xfId="13538" xr:uid="{B684B3C6-6AB1-4EEA-9B60-6A6A98EC8673}"/>
    <cellStyle name="Valuta 3 4 2 2 2 4 3" xfId="10475" xr:uid="{29B14A34-65FC-44E6-BF69-178962BE14C0}"/>
    <cellStyle name="Valuta 3 4 2 2 2 5" xfId="1023" xr:uid="{00000000-0005-0000-0000-0000FC090000}"/>
    <cellStyle name="Valuta 3 4 2 2 2 5 2" xfId="4090" xr:uid="{436663A8-BFD7-4627-8BD2-2A24910CA09E}"/>
    <cellStyle name="Valuta 3 4 2 2 2 5 2 2" xfId="13027" xr:uid="{38082F5F-48A2-40B9-B4B1-EEFC5FD31328}"/>
    <cellStyle name="Valuta 3 4 2 2 2 5 3" xfId="9964" xr:uid="{38146E94-C498-401A-85CD-9F02D7422C6E}"/>
    <cellStyle name="Valuta 3 4 2 2 2 6" xfId="3525" xr:uid="{E7FD98D5-BA97-4B4A-9156-E5D6F0777D9D}"/>
    <cellStyle name="Valuta 3 4 2 2 2 6 2" xfId="12462" xr:uid="{BA6C144C-A640-49FF-BF1B-21D22CA56365}"/>
    <cellStyle name="Valuta 3 4 2 2 2 7" xfId="9477" xr:uid="{8991D272-17CA-4C2B-9B04-CF3A7E9F93B4}"/>
    <cellStyle name="Valuta 3 4 2 2 3" xfId="523" xr:uid="{00000000-0005-0000-0000-0000FD090000}"/>
    <cellStyle name="Valuta 3 4 2 2 4" xfId="649" xr:uid="{00000000-0005-0000-0000-0000FE090000}"/>
    <cellStyle name="Valuta 3 4 2 2 4 2" xfId="2008" xr:uid="{00000000-0005-0000-0000-0000FF090000}"/>
    <cellStyle name="Valuta 3 4 2 2 4 2 2" xfId="5074" xr:uid="{55A75B46-A969-4EAF-9B8B-B177B3AC1288}"/>
    <cellStyle name="Valuta 3 4 2 2 4 2 2 2" xfId="14011" xr:uid="{16D9FF17-2D3C-44AB-ACEB-4FF2A7D5B6ED}"/>
    <cellStyle name="Valuta 3 4 2 2 4 2 3" xfId="10945" xr:uid="{E5234FBB-FC7E-4DA2-AD3A-637D04B67384}"/>
    <cellStyle name="Valuta 3 4 2 2 4 3" xfId="1652" xr:uid="{00000000-0005-0000-0000-0000000A0000}"/>
    <cellStyle name="Valuta 3 4 2 2 4 3 2" xfId="4719" xr:uid="{5504AC74-C2A0-4F26-B5D4-4D07373070D5}"/>
    <cellStyle name="Valuta 3 4 2 2 4 3 2 2" xfId="13656" xr:uid="{F2BF91B3-3A27-4F59-B6FC-5BB3A218646F}"/>
    <cellStyle name="Valuta 3 4 2 2 4 3 3" xfId="10593" xr:uid="{5187FB78-BCA1-4B90-BBF9-786D69CBA32C}"/>
    <cellStyle name="Valuta 3 4 2 2 4 4" xfId="1219" xr:uid="{00000000-0005-0000-0000-0000010A0000}"/>
    <cellStyle name="Valuta 3 4 2 2 4 4 2" xfId="4286" xr:uid="{A036E4D2-7C52-44B2-8EE9-9BB982F44492}"/>
    <cellStyle name="Valuta 3 4 2 2 4 4 2 2" xfId="13223" xr:uid="{A1006246-5364-4C30-BBA3-94CD3E32A29E}"/>
    <cellStyle name="Valuta 3 4 2 2 4 4 3" xfId="10160" xr:uid="{C697F01D-28A2-4F6E-820A-AEC5BD3FB2F1}"/>
    <cellStyle name="Valuta 3 4 2 2 4 5" xfId="3716" xr:uid="{5A663F0B-4132-48E7-A07F-A15357F11DFA}"/>
    <cellStyle name="Valuta 3 4 2 2 4 5 2" xfId="12653" xr:uid="{2FEC8199-99D2-420D-96AB-14A7A9566A08}"/>
    <cellStyle name="Valuta 3 4 2 2 4 6" xfId="9590" xr:uid="{088D44FE-4319-4F27-AF7B-B466F7603670}"/>
    <cellStyle name="Valuta 3 4 2 2 5" xfId="1841" xr:uid="{00000000-0005-0000-0000-0000020A0000}"/>
    <cellStyle name="Valuta 3 4 2 2 5 2" xfId="4907" xr:uid="{1F0BB93A-74C8-4492-88D0-9EBB4B80EC07}"/>
    <cellStyle name="Valuta 3 4 2 2 5 2 2" xfId="13844" xr:uid="{A43F131E-15BD-4402-BCA3-D222EE28BA08}"/>
    <cellStyle name="Valuta 3 4 2 2 5 3" xfId="10778" xr:uid="{81AB50DA-CAF6-40A6-BF12-BB243893DA50}"/>
    <cellStyle name="Valuta 3 4 2 2 6" xfId="1439" xr:uid="{00000000-0005-0000-0000-0000030A0000}"/>
    <cellStyle name="Valuta 3 4 2 2 6 2" xfId="4506" xr:uid="{7F2EC08F-3A72-4908-A21F-169C10477D97}"/>
    <cellStyle name="Valuta 3 4 2 2 6 2 2" xfId="13443" xr:uid="{76B1F6F5-C225-4F42-9757-2F16A355587F}"/>
    <cellStyle name="Valuta 3 4 2 2 6 3" xfId="10380" xr:uid="{FEEA8331-D2B8-4C23-8EFD-A6620F342CC4}"/>
    <cellStyle name="Valuta 3 4 2 2 7" xfId="927" xr:uid="{00000000-0005-0000-0000-0000040A0000}"/>
    <cellStyle name="Valuta 3 4 2 2 7 2" xfId="3994" xr:uid="{BE9ED086-11DD-4FCF-BB27-6709EE6CA797}"/>
    <cellStyle name="Valuta 3 4 2 2 7 2 2" xfId="12931" xr:uid="{683B3490-ECF8-4D0D-AEAC-7C5929941EBE}"/>
    <cellStyle name="Valuta 3 4 2 2 7 3" xfId="9868" xr:uid="{AF542972-70EC-4167-ABAF-C92240D8878E}"/>
    <cellStyle name="Valuta 3 4 2 2 8" xfId="3430" xr:uid="{E4E353F6-AC7C-4A41-9D29-F054A17B3DCC}"/>
    <cellStyle name="Valuta 3 4 2 2 8 2" xfId="12367" xr:uid="{6F5683C7-07A4-4F23-8324-FA0A8F511284}"/>
    <cellStyle name="Valuta 3 4 2 2 9" xfId="9382" xr:uid="{F2ABD214-B530-44BD-A8A4-AC01B2D686D7}"/>
    <cellStyle name="Valuta 3 4 2 3" xfId="307" xr:uid="{00000000-0005-0000-0000-0000050A0000}"/>
    <cellStyle name="Valuta 3 4 2 3 2" xfId="704" xr:uid="{00000000-0005-0000-0000-0000060A0000}"/>
    <cellStyle name="Valuta 3 4 2 3 2 2" xfId="2048" xr:uid="{00000000-0005-0000-0000-0000070A0000}"/>
    <cellStyle name="Valuta 3 4 2 3 2 2 2" xfId="5114" xr:uid="{F908445F-8766-4738-885F-6F52F2BEA6C7}"/>
    <cellStyle name="Valuta 3 4 2 3 2 2 2 2" xfId="14051" xr:uid="{589466AA-D968-47B1-9C1B-41C12C8E7B9F}"/>
    <cellStyle name="Valuta 3 4 2 3 2 2 3" xfId="10985" xr:uid="{4FFC7D2F-0AC5-413A-A58D-8D6736635C98}"/>
    <cellStyle name="Valuta 3 4 2 3 2 3" xfId="1707" xr:uid="{00000000-0005-0000-0000-0000080A0000}"/>
    <cellStyle name="Valuta 3 4 2 3 2 3 2" xfId="4774" xr:uid="{466EA0E5-BC94-4DB9-8218-25AAC031B4C2}"/>
    <cellStyle name="Valuta 3 4 2 3 2 3 2 2" xfId="13711" xr:uid="{C1F0C351-462D-435F-9B34-4B0C2D96CB44}"/>
    <cellStyle name="Valuta 3 4 2 3 2 3 3" xfId="10648" xr:uid="{E6BBF0C8-B284-43C8-AAF7-C9E6229D6AE6}"/>
    <cellStyle name="Valuta 3 4 2 3 2 4" xfId="1274" xr:uid="{00000000-0005-0000-0000-0000090A0000}"/>
    <cellStyle name="Valuta 3 4 2 3 2 4 2" xfId="4341" xr:uid="{972BF1A0-A122-4C9F-B6BD-F1B653CDEC26}"/>
    <cellStyle name="Valuta 3 4 2 3 2 4 2 2" xfId="13278" xr:uid="{73660B5C-11A4-4321-A698-303376D40B07}"/>
    <cellStyle name="Valuta 3 4 2 3 2 4 3" xfId="10215" xr:uid="{90C973FC-19E8-479E-89C8-A47123E5631D}"/>
    <cellStyle name="Valuta 3 4 2 3 2 5" xfId="3771" xr:uid="{E1AD5632-D038-4177-B8E0-81B18C8B393F}"/>
    <cellStyle name="Valuta 3 4 2 3 2 5 2" xfId="12708" xr:uid="{41D0EC7F-D416-49E9-8A34-9BF5B0B5A54A}"/>
    <cellStyle name="Valuta 3 4 2 3 2 6" xfId="9645" xr:uid="{C9742334-BB6F-4854-8502-28872636874B}"/>
    <cellStyle name="Valuta 3 4 2 3 3" xfId="1881" xr:uid="{00000000-0005-0000-0000-00000A0A0000}"/>
    <cellStyle name="Valuta 3 4 2 3 3 2" xfId="4947" xr:uid="{3B25576D-C87F-45D4-B583-28CE140A5981}"/>
    <cellStyle name="Valuta 3 4 2 3 3 2 2" xfId="13884" xr:uid="{A2EFA326-5E83-4153-946B-63886233F217}"/>
    <cellStyle name="Valuta 3 4 2 3 3 3" xfId="10818" xr:uid="{1F8C46D9-DCAA-4CF9-A72F-3102B98037C1}"/>
    <cellStyle name="Valuta 3 4 2 3 4" xfId="1494" xr:uid="{00000000-0005-0000-0000-00000B0A0000}"/>
    <cellStyle name="Valuta 3 4 2 3 4 2" xfId="4561" xr:uid="{4F72F27A-EBF1-4642-AAA5-C086608417F1}"/>
    <cellStyle name="Valuta 3 4 2 3 4 2 2" xfId="13498" xr:uid="{4D4FCAEF-F3F5-4603-9F1B-54A7B322FF89}"/>
    <cellStyle name="Valuta 3 4 2 3 4 3" xfId="10435" xr:uid="{FCD240B3-A92F-4020-A2AE-F7F75F0C3C4A}"/>
    <cellStyle name="Valuta 3 4 2 3 5" xfId="983" xr:uid="{00000000-0005-0000-0000-00000C0A0000}"/>
    <cellStyle name="Valuta 3 4 2 3 5 2" xfId="4050" xr:uid="{F90E8CBD-ADF5-43BA-9C72-0CF5B85863F7}"/>
    <cellStyle name="Valuta 3 4 2 3 5 2 2" xfId="12987" xr:uid="{D1D86A93-03FF-492B-B313-EE0EAF541923}"/>
    <cellStyle name="Valuta 3 4 2 3 5 3" xfId="9924" xr:uid="{C4BE71A4-83DF-4C39-AC45-5FD7D7531AE3}"/>
    <cellStyle name="Valuta 3 4 2 3 6" xfId="3485" xr:uid="{5F274AC9-D14E-4AA7-B93F-44AFD0436ABB}"/>
    <cellStyle name="Valuta 3 4 2 3 6 2" xfId="12422" xr:uid="{A8121D8C-AF99-40EF-AE88-80095BE68A26}"/>
    <cellStyle name="Valuta 3 4 2 3 7" xfId="9437" xr:uid="{A1E23AB3-C043-4C6B-B16A-0328EEB2E78E}"/>
    <cellStyle name="Valuta 3 4 2 4" xfId="522" xr:uid="{00000000-0005-0000-0000-00000D0A0000}"/>
    <cellStyle name="Valuta 3 4 2 5" xfId="609" xr:uid="{00000000-0005-0000-0000-00000E0A0000}"/>
    <cellStyle name="Valuta 3 4 2 5 2" xfId="1968" xr:uid="{00000000-0005-0000-0000-00000F0A0000}"/>
    <cellStyle name="Valuta 3 4 2 5 2 2" xfId="5034" xr:uid="{C91EA1BB-07D5-4266-A313-DF37DBDCD080}"/>
    <cellStyle name="Valuta 3 4 2 5 2 2 2" xfId="13971" xr:uid="{4ED6D118-BF6E-4A06-A806-04E4DA3A0241}"/>
    <cellStyle name="Valuta 3 4 2 5 2 3" xfId="10905" xr:uid="{29947EB3-2BDA-48D6-82EF-F820B7206171}"/>
    <cellStyle name="Valuta 3 4 2 5 3" xfId="1612" xr:uid="{00000000-0005-0000-0000-0000100A0000}"/>
    <cellStyle name="Valuta 3 4 2 5 3 2" xfId="4679" xr:uid="{7F18BDFC-BF73-421C-AE3B-0F6F69247BE4}"/>
    <cellStyle name="Valuta 3 4 2 5 3 2 2" xfId="13616" xr:uid="{8377ECD0-54E1-403C-8048-B2DFC19A2C79}"/>
    <cellStyle name="Valuta 3 4 2 5 3 3" xfId="10553" xr:uid="{622CFB31-D911-4227-AD19-FEBD17F92ED1}"/>
    <cellStyle name="Valuta 3 4 2 5 4" xfId="1179" xr:uid="{00000000-0005-0000-0000-0000110A0000}"/>
    <cellStyle name="Valuta 3 4 2 5 4 2" xfId="4246" xr:uid="{9203C52F-8F8A-4507-820B-C592A585696C}"/>
    <cellStyle name="Valuta 3 4 2 5 4 2 2" xfId="13183" xr:uid="{8D9D2AEF-44E0-437F-B494-6E7B02BBC3BC}"/>
    <cellStyle name="Valuta 3 4 2 5 4 3" xfId="10120" xr:uid="{87BFA82D-1F38-47BF-A3B2-684B9AA22635}"/>
    <cellStyle name="Valuta 3 4 2 5 5" xfId="3676" xr:uid="{F56D96A8-FDD2-4D6A-8EC4-5D6C440806C7}"/>
    <cellStyle name="Valuta 3 4 2 5 5 2" xfId="12613" xr:uid="{EAAA7CF0-E7E7-4B3D-82F6-640C664DEB81}"/>
    <cellStyle name="Valuta 3 4 2 5 6" xfId="9550" xr:uid="{5D83E63E-8EBE-43E8-894A-1D41ABAB4653}"/>
    <cellStyle name="Valuta 3 4 2 6" xfId="1801" xr:uid="{00000000-0005-0000-0000-0000120A0000}"/>
    <cellStyle name="Valuta 3 4 2 6 2" xfId="4867" xr:uid="{ABC75FEF-CADA-49AB-B3CC-EC3963055C51}"/>
    <cellStyle name="Valuta 3 4 2 6 2 2" xfId="13804" xr:uid="{F51BEBDC-34B9-4954-9D6A-60A3B4AC2C01}"/>
    <cellStyle name="Valuta 3 4 2 6 3" xfId="10738" xr:uid="{F9A3D621-D4C6-4C39-820F-575CCC58B0CE}"/>
    <cellStyle name="Valuta 3 4 2 7" xfId="1399" xr:uid="{00000000-0005-0000-0000-0000130A0000}"/>
    <cellStyle name="Valuta 3 4 2 7 2" xfId="4466" xr:uid="{97FDF159-F08D-4EF9-AD8F-216D6C01A63B}"/>
    <cellStyle name="Valuta 3 4 2 7 2 2" xfId="13403" xr:uid="{5CA07F37-51B4-445C-AA5E-BAB03722D785}"/>
    <cellStyle name="Valuta 3 4 2 7 3" xfId="10340" xr:uid="{89F57EAE-EB8E-4EA5-9D5F-0667E6B57820}"/>
    <cellStyle name="Valuta 3 4 2 8" xfId="886" xr:uid="{00000000-0005-0000-0000-0000140A0000}"/>
    <cellStyle name="Valuta 3 4 2 8 2" xfId="3953" xr:uid="{CCB480ED-F13C-43E2-BB07-19340C60C346}"/>
    <cellStyle name="Valuta 3 4 2 8 2 2" xfId="12890" xr:uid="{7FDAB7FF-25CB-49E9-BF32-31E333310A19}"/>
    <cellStyle name="Valuta 3 4 2 8 3" xfId="9827" xr:uid="{CEC3A936-9FBC-4E76-879E-7C6CED2599A0}"/>
    <cellStyle name="Valuta 3 4 2 9" xfId="3389" xr:uid="{D38AF759-21DC-47F9-BB55-D53B08804095}"/>
    <cellStyle name="Valuta 3 4 2 9 2" xfId="12326" xr:uid="{66EF4AD5-A24A-482C-BAC5-390A79D970E4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4" xr:uid="{00000000-0005-0000-0000-0000180A0000}"/>
    <cellStyle name="Valuta 3 4 3 2 2 2 2" xfId="5130" xr:uid="{A7EB256F-6C7D-45CE-AB6F-EBAE6A68514E}"/>
    <cellStyle name="Valuta 3 4 3 2 2 2 2 2" xfId="14067" xr:uid="{60328CBF-BBFC-4541-AA40-33C4D306DBD1}"/>
    <cellStyle name="Valuta 3 4 3 2 2 2 3" xfId="11001" xr:uid="{4B916038-B9B8-401A-B4EF-4B0626309C5B}"/>
    <cellStyle name="Valuta 3 4 3 2 2 3" xfId="1723" xr:uid="{00000000-0005-0000-0000-0000190A0000}"/>
    <cellStyle name="Valuta 3 4 3 2 2 3 2" xfId="4790" xr:uid="{37F23F52-2D63-4881-83CB-A56247EB33FF}"/>
    <cellStyle name="Valuta 3 4 3 2 2 3 2 2" xfId="13727" xr:uid="{0F1A71B7-79C1-4764-8BE3-1A0445E48DBA}"/>
    <cellStyle name="Valuta 3 4 3 2 2 3 3" xfId="10664" xr:uid="{F6A79C9B-2A89-4764-8532-41E8DB6337A1}"/>
    <cellStyle name="Valuta 3 4 3 2 2 4" xfId="1290" xr:uid="{00000000-0005-0000-0000-00001A0A0000}"/>
    <cellStyle name="Valuta 3 4 3 2 2 4 2" xfId="4357" xr:uid="{8FF5D9F6-B4B1-4C8F-8FFD-1230525B1770}"/>
    <cellStyle name="Valuta 3 4 3 2 2 4 2 2" xfId="13294" xr:uid="{28341F28-9A69-4879-8E2B-D570F15002E5}"/>
    <cellStyle name="Valuta 3 4 3 2 2 4 3" xfId="10231" xr:uid="{D9FE9633-AD80-4E8D-8914-040531A5C519}"/>
    <cellStyle name="Valuta 3 4 3 2 2 5" xfId="3787" xr:uid="{5C2740CF-17D9-42FE-A413-76E428BD64EB}"/>
    <cellStyle name="Valuta 3 4 3 2 2 5 2" xfId="12724" xr:uid="{2C24E0CC-980C-43A1-AECC-9D24853A1FE4}"/>
    <cellStyle name="Valuta 3 4 3 2 2 6" xfId="9661" xr:uid="{5B32C55E-0467-4046-A3AB-D093CC9850D2}"/>
    <cellStyle name="Valuta 3 4 3 2 3" xfId="1897" xr:uid="{00000000-0005-0000-0000-00001B0A0000}"/>
    <cellStyle name="Valuta 3 4 3 2 3 2" xfId="4963" xr:uid="{3095D365-613B-4F30-B423-B8ACDD0E8103}"/>
    <cellStyle name="Valuta 3 4 3 2 3 2 2" xfId="13900" xr:uid="{3300846E-7C6E-4733-AC36-BAD44B87FC2A}"/>
    <cellStyle name="Valuta 3 4 3 2 3 3" xfId="10834" xr:uid="{158257E0-974F-485F-AC9F-C9DD6DAADE9E}"/>
    <cellStyle name="Valuta 3 4 3 2 4" xfId="1510" xr:uid="{00000000-0005-0000-0000-00001C0A0000}"/>
    <cellStyle name="Valuta 3 4 3 2 4 2" xfId="4577" xr:uid="{8D830A20-720D-4CDC-BE61-CD802A172470}"/>
    <cellStyle name="Valuta 3 4 3 2 4 2 2" xfId="13514" xr:uid="{829B6115-D701-49AB-9D73-7349920DDC01}"/>
    <cellStyle name="Valuta 3 4 3 2 4 3" xfId="10451" xr:uid="{A83DB9FF-AD89-4370-A74E-E1C241D1F318}"/>
    <cellStyle name="Valuta 3 4 3 2 5" xfId="999" xr:uid="{00000000-0005-0000-0000-00001D0A0000}"/>
    <cellStyle name="Valuta 3 4 3 2 5 2" xfId="4066" xr:uid="{391C1246-C5AF-4611-84CD-C99AE90AB139}"/>
    <cellStyle name="Valuta 3 4 3 2 5 2 2" xfId="13003" xr:uid="{4F14B4D8-4772-481D-BFDD-CFA13686B0F3}"/>
    <cellStyle name="Valuta 3 4 3 2 5 3" xfId="9940" xr:uid="{2478B887-2E54-4645-82DA-357F3DD78F82}"/>
    <cellStyle name="Valuta 3 4 3 2 6" xfId="3501" xr:uid="{5B2B3333-523C-4ADF-8318-4F607CE9F284}"/>
    <cellStyle name="Valuta 3 4 3 2 6 2" xfId="12438" xr:uid="{6FABBA2B-16ED-4C0B-B927-46B061BD3310}"/>
    <cellStyle name="Valuta 3 4 3 2 7" xfId="9453" xr:uid="{356095A0-5BA9-4102-AD88-47690D3F4F61}"/>
    <cellStyle name="Valuta 3 4 3 3" xfId="524" xr:uid="{00000000-0005-0000-0000-00001E0A0000}"/>
    <cellStyle name="Valuta 3 4 3 4" xfId="625" xr:uid="{00000000-0005-0000-0000-00001F0A0000}"/>
    <cellStyle name="Valuta 3 4 3 4 2" xfId="1984" xr:uid="{00000000-0005-0000-0000-0000200A0000}"/>
    <cellStyle name="Valuta 3 4 3 4 2 2" xfId="5050" xr:uid="{FDBD8FF4-5C73-4B56-8D8A-444A7879AE2E}"/>
    <cellStyle name="Valuta 3 4 3 4 2 2 2" xfId="13987" xr:uid="{C3D786C9-5E42-4634-9FC8-B328FE2FD74D}"/>
    <cellStyle name="Valuta 3 4 3 4 2 3" xfId="10921" xr:uid="{DAE08EC9-9A09-448F-AB0E-B892D5DCC400}"/>
    <cellStyle name="Valuta 3 4 3 4 3" xfId="1628" xr:uid="{00000000-0005-0000-0000-0000210A0000}"/>
    <cellStyle name="Valuta 3 4 3 4 3 2" xfId="4695" xr:uid="{AC6A627B-F045-4591-B8B9-F70BD5EADB70}"/>
    <cellStyle name="Valuta 3 4 3 4 3 2 2" xfId="13632" xr:uid="{6474F8AB-3F1C-4229-8BFE-B625B0B4DE0F}"/>
    <cellStyle name="Valuta 3 4 3 4 3 3" xfId="10569" xr:uid="{11F493F5-08E2-4BC5-BA32-87C1266EEC8C}"/>
    <cellStyle name="Valuta 3 4 3 4 4" xfId="1195" xr:uid="{00000000-0005-0000-0000-0000220A0000}"/>
    <cellStyle name="Valuta 3 4 3 4 4 2" xfId="4262" xr:uid="{FBD4ADD4-AAC7-49C5-89E0-C7E287F09309}"/>
    <cellStyle name="Valuta 3 4 3 4 4 2 2" xfId="13199" xr:uid="{57542E61-68E7-4413-86FB-BFF77A120601}"/>
    <cellStyle name="Valuta 3 4 3 4 4 3" xfId="10136" xr:uid="{66D9DC18-F018-4DE8-BB58-699F8F861DAF}"/>
    <cellStyle name="Valuta 3 4 3 4 5" xfId="3692" xr:uid="{924158EF-77F3-467E-95A3-3A3377A8D923}"/>
    <cellStyle name="Valuta 3 4 3 4 5 2" xfId="12629" xr:uid="{C16C6CFD-155A-4072-AEA3-E83E8DDF60D3}"/>
    <cellStyle name="Valuta 3 4 3 4 6" xfId="9566" xr:uid="{3DFDE009-C154-4B45-9B38-4C498A5A4956}"/>
    <cellStyle name="Valuta 3 4 3 5" xfId="1817" xr:uid="{00000000-0005-0000-0000-0000230A0000}"/>
    <cellStyle name="Valuta 3 4 3 5 2" xfId="4883" xr:uid="{CEE63A2E-C296-4827-8FC0-A2EB0040D151}"/>
    <cellStyle name="Valuta 3 4 3 5 2 2" xfId="13820" xr:uid="{9C8AB43F-DB99-4964-BE39-A3345BDA6EC9}"/>
    <cellStyle name="Valuta 3 4 3 5 3" xfId="10754" xr:uid="{C78BFBA4-6F15-40BE-A743-30E8888221F8}"/>
    <cellStyle name="Valuta 3 4 3 6" xfId="1415" xr:uid="{00000000-0005-0000-0000-0000240A0000}"/>
    <cellStyle name="Valuta 3 4 3 6 2" xfId="4482" xr:uid="{84811435-387E-470B-ABA5-230D126EB500}"/>
    <cellStyle name="Valuta 3 4 3 6 2 2" xfId="13419" xr:uid="{255DD09A-56C1-417F-8CF5-93126D2594C4}"/>
    <cellStyle name="Valuta 3 4 3 6 3" xfId="10356" xr:uid="{AC495D35-053B-4496-A695-520C09A8726F}"/>
    <cellStyle name="Valuta 3 4 3 7" xfId="903" xr:uid="{00000000-0005-0000-0000-0000250A0000}"/>
    <cellStyle name="Valuta 3 4 3 7 2" xfId="3970" xr:uid="{E9701EE7-2AB6-42FD-9546-AEB12EE00431}"/>
    <cellStyle name="Valuta 3 4 3 7 2 2" xfId="12907" xr:uid="{3486764C-39B9-457E-BD4F-6B3A79DEE5C2}"/>
    <cellStyle name="Valuta 3 4 3 7 3" xfId="9844" xr:uid="{5C532E34-13E4-4B98-A359-E1004B3C5D5F}"/>
    <cellStyle name="Valuta 3 4 3 8" xfId="3406" xr:uid="{95DFBEBF-5D0A-4469-8073-326BCF6B9DCD}"/>
    <cellStyle name="Valuta 3 4 3 8 2" xfId="12343" xr:uid="{AB895053-6D34-4EA0-BFB6-395DDE926241}"/>
    <cellStyle name="Valuta 3 4 3 9" xfId="9358" xr:uid="{29F7737B-E2CE-4888-9A03-7FE276711826}"/>
    <cellStyle name="Valuta 3 4 4" xfId="278" xr:uid="{00000000-0005-0000-0000-0000260A0000}"/>
    <cellStyle name="Valuta 3 4 4 2" xfId="675" xr:uid="{00000000-0005-0000-0000-0000270A0000}"/>
    <cellStyle name="Valuta 3 4 4 2 2" xfId="2024" xr:uid="{00000000-0005-0000-0000-0000280A0000}"/>
    <cellStyle name="Valuta 3 4 4 2 2 2" xfId="5090" xr:uid="{C17FFCCE-2E71-4CA1-8416-30DE053D2B26}"/>
    <cellStyle name="Valuta 3 4 4 2 2 2 2" xfId="14027" xr:uid="{977A7D9A-8DBC-4727-8B1C-D31E9414D921}"/>
    <cellStyle name="Valuta 3 4 4 2 2 3" xfId="10961" xr:uid="{2E5A40BD-7996-419D-A01A-77893DD085BF}"/>
    <cellStyle name="Valuta 3 4 4 2 3" xfId="1678" xr:uid="{00000000-0005-0000-0000-0000290A0000}"/>
    <cellStyle name="Valuta 3 4 4 2 3 2" xfId="4745" xr:uid="{A7A9A02E-E1CD-4306-8EB9-6393D3157851}"/>
    <cellStyle name="Valuta 3 4 4 2 3 2 2" xfId="13682" xr:uid="{BCFD0D27-2B3A-4607-8E9F-E07EAD15F791}"/>
    <cellStyle name="Valuta 3 4 4 2 3 3" xfId="10619" xr:uid="{F2042F11-799B-47E2-A7B1-A76DBACE2F43}"/>
    <cellStyle name="Valuta 3 4 4 2 4" xfId="1245" xr:uid="{00000000-0005-0000-0000-00002A0A0000}"/>
    <cellStyle name="Valuta 3 4 4 2 4 2" xfId="4312" xr:uid="{4F1C54EB-0050-454C-B47D-B95D591EECFD}"/>
    <cellStyle name="Valuta 3 4 4 2 4 2 2" xfId="13249" xr:uid="{38C45BDD-970E-4519-B036-243AD7FF7C4E}"/>
    <cellStyle name="Valuta 3 4 4 2 4 3" xfId="10186" xr:uid="{AA2CF5E4-0DE9-4CC8-8B73-ABA5FBCCB7A9}"/>
    <cellStyle name="Valuta 3 4 4 2 5" xfId="3742" xr:uid="{114AED25-7FA3-4D3E-B54C-2B38152B370C}"/>
    <cellStyle name="Valuta 3 4 4 2 5 2" xfId="12679" xr:uid="{B7ED0416-6DF4-44BF-82D1-FDD20AB9AF32}"/>
    <cellStyle name="Valuta 3 4 4 2 6" xfId="9616" xr:uid="{E5A9FBDA-2FB3-4BC2-A300-EB68047D59EF}"/>
    <cellStyle name="Valuta 3 4 4 3" xfId="1857" xr:uid="{00000000-0005-0000-0000-00002B0A0000}"/>
    <cellStyle name="Valuta 3 4 4 3 2" xfId="4923" xr:uid="{F587D60E-900A-4257-87E3-A0B802DBBBD8}"/>
    <cellStyle name="Valuta 3 4 4 3 2 2" xfId="13860" xr:uid="{81944D87-F587-497F-86FE-9C473689C716}"/>
    <cellStyle name="Valuta 3 4 4 3 3" xfId="10794" xr:uid="{2EDDA975-2A16-405F-AE03-8375771910B3}"/>
    <cellStyle name="Valuta 3 4 4 4" xfId="1465" xr:uid="{00000000-0005-0000-0000-00002C0A0000}"/>
    <cellStyle name="Valuta 3 4 4 4 2" xfId="4532" xr:uid="{5E33ECC5-487E-45A7-9C35-AD3688B4479E}"/>
    <cellStyle name="Valuta 3 4 4 4 2 2" xfId="13469" xr:uid="{B8F4B6A8-CDC0-4873-A12C-50CA9A0A18B7}"/>
    <cellStyle name="Valuta 3 4 4 4 3" xfId="10406" xr:uid="{AB10A961-248D-4ABF-B175-7026F66AC012}"/>
    <cellStyle name="Valuta 3 4 4 5" xfId="954" xr:uid="{00000000-0005-0000-0000-00002D0A0000}"/>
    <cellStyle name="Valuta 3 4 4 5 2" xfId="4021" xr:uid="{DE2DD33C-B993-40A1-B42D-0201B36F4953}"/>
    <cellStyle name="Valuta 3 4 4 5 2 2" xfId="12958" xr:uid="{6F02A99D-C571-490A-B541-4B6D143D1AC2}"/>
    <cellStyle name="Valuta 3 4 4 5 3" xfId="9895" xr:uid="{8F286324-93DA-47F0-A420-BC976C3E9822}"/>
    <cellStyle name="Valuta 3 4 4 6" xfId="3456" xr:uid="{051BCA14-BE40-4E5D-ABD2-CF8AD98D3BD9}"/>
    <cellStyle name="Valuta 3 4 4 6 2" xfId="12393" xr:uid="{D774469A-260F-4759-9C7D-516C122705BB}"/>
    <cellStyle name="Valuta 3 4 4 7" xfId="9408" xr:uid="{2DEC8E7A-410C-4A79-95CC-F486FA4A2038}"/>
    <cellStyle name="Valuta 3 4 5" xfId="521" xr:uid="{00000000-0005-0000-0000-00002E0A0000}"/>
    <cellStyle name="Valuta 3 4 6" xfId="583" xr:uid="{00000000-0005-0000-0000-00002F0A0000}"/>
    <cellStyle name="Valuta 3 4 6 2" xfId="1944" xr:uid="{00000000-0005-0000-0000-0000300A0000}"/>
    <cellStyle name="Valuta 3 4 6 2 2" xfId="5010" xr:uid="{F1D706DB-1976-4D1D-8386-ED612763923C}"/>
    <cellStyle name="Valuta 3 4 6 2 2 2" xfId="13947" xr:uid="{F3CB92C9-14DA-4017-BA5C-33AE90810105}"/>
    <cellStyle name="Valuta 3 4 6 2 3" xfId="10881" xr:uid="{4612C522-B973-4FB7-8164-0B3EE3D0BED1}"/>
    <cellStyle name="Valuta 3 4 6 3" xfId="1586" xr:uid="{00000000-0005-0000-0000-0000310A0000}"/>
    <cellStyle name="Valuta 3 4 6 3 2" xfId="4653" xr:uid="{AD22F562-9D68-4014-9A0B-6641CFCC8881}"/>
    <cellStyle name="Valuta 3 4 6 3 2 2" xfId="13590" xr:uid="{8852D28C-0E44-4982-8696-173B1F703CBA}"/>
    <cellStyle name="Valuta 3 4 6 3 3" xfId="10527" xr:uid="{3FA4EABB-C974-471B-B0AC-AEA607300C91}"/>
    <cellStyle name="Valuta 3 4 6 4" xfId="1153" xr:uid="{00000000-0005-0000-0000-0000320A0000}"/>
    <cellStyle name="Valuta 3 4 6 4 2" xfId="4220" xr:uid="{FCA4024F-A787-494F-B882-0FB865F217D6}"/>
    <cellStyle name="Valuta 3 4 6 4 2 2" xfId="13157" xr:uid="{83C494C4-F539-4785-BB84-81E142EF2E4D}"/>
    <cellStyle name="Valuta 3 4 6 4 3" xfId="10094" xr:uid="{220C8BFC-A7B5-48EA-99BF-DC34A03166AA}"/>
    <cellStyle name="Valuta 3 4 6 5" xfId="3650" xr:uid="{695B97B1-D0A9-4E66-A737-2011412A50EA}"/>
    <cellStyle name="Valuta 3 4 6 5 2" xfId="12587" xr:uid="{46030866-65AF-431F-B42C-95A53CE49B93}"/>
    <cellStyle name="Valuta 3 4 6 6" xfId="9524" xr:uid="{22F8AEE2-770D-4EB2-8006-8309A771F728}"/>
    <cellStyle name="Valuta 3 4 7" xfId="1777" xr:uid="{00000000-0005-0000-0000-0000330A0000}"/>
    <cellStyle name="Valuta 3 4 7 2" xfId="4843" xr:uid="{B490041A-75FD-4A19-BF32-570FCEAA1779}"/>
    <cellStyle name="Valuta 3 4 7 2 2" xfId="13780" xr:uid="{BF40804C-A3D4-4492-A129-BAD14F64EE1E}"/>
    <cellStyle name="Valuta 3 4 7 3" xfId="10714" xr:uid="{1BBBDEE0-4E3B-48DA-8E7A-77AE1DD99C14}"/>
    <cellStyle name="Valuta 3 4 8" xfId="1371" xr:uid="{00000000-0005-0000-0000-0000340A0000}"/>
    <cellStyle name="Valuta 3 4 8 2" xfId="4438" xr:uid="{8F716FC3-2C80-4A5F-9910-77A79EDC8968}"/>
    <cellStyle name="Valuta 3 4 8 2 2" xfId="13375" xr:uid="{0E592319-70C8-4D01-9AB1-5D13BF548EAA}"/>
    <cellStyle name="Valuta 3 4 8 3" xfId="10312" xr:uid="{75856CFF-AD8B-4CC9-887A-20FCBED98FFD}"/>
    <cellStyle name="Valuta 3 4 9" xfId="857" xr:uid="{00000000-0005-0000-0000-0000350A0000}"/>
    <cellStyle name="Valuta 3 4 9 2" xfId="3924" xr:uid="{0471E3D4-0403-4DC5-AFA8-C91381488BB5}"/>
    <cellStyle name="Valuta 3 4 9 2 2" xfId="12861" xr:uid="{5F9394CE-7730-4082-8370-F2A513242CF4}"/>
    <cellStyle name="Valuta 3 4 9 3" xfId="9798" xr:uid="{EC675770-632F-4450-8D06-3565E369E428}"/>
    <cellStyle name="Valuta 3 5" xfId="182" xr:uid="{00000000-0005-0000-0000-0000360A0000}"/>
    <cellStyle name="Valuta 3 5 10" xfId="3364" xr:uid="{9EA9CCCA-F692-4BFE-9A67-F48809B394EE}"/>
    <cellStyle name="Valuta 3 5 10 2" xfId="12301" xr:uid="{9E1C1236-9567-473A-9798-050417E64836}"/>
    <cellStyle name="Valuta 3 5 11" xfId="9317" xr:uid="{81446F29-BDD6-40DC-9838-D51B016E22B2}"/>
    <cellStyle name="Valuta 3 5 2" xfId="212" xr:uid="{00000000-0005-0000-0000-0000370A0000}"/>
    <cellStyle name="Valuta 3 5 2 10" xfId="9344" xr:uid="{1B44E8E4-B25B-43CA-AB77-5896D52DEAF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0" xr:uid="{00000000-0005-0000-0000-00003B0A0000}"/>
    <cellStyle name="Valuta 3 5 2 2 2 2 2 2" xfId="5156" xr:uid="{90574B90-2D1D-494F-B420-A841925E6BD4}"/>
    <cellStyle name="Valuta 3 5 2 2 2 2 2 2 2" xfId="14093" xr:uid="{3B850C68-BA86-475E-A7F6-92635DADBACA}"/>
    <cellStyle name="Valuta 3 5 2 2 2 2 2 3" xfId="11027" xr:uid="{9C0A2799-E73A-4502-8B80-87A73687877A}"/>
    <cellStyle name="Valuta 3 5 2 2 2 2 3" xfId="1749" xr:uid="{00000000-0005-0000-0000-00003C0A0000}"/>
    <cellStyle name="Valuta 3 5 2 2 2 2 3 2" xfId="4816" xr:uid="{84744F28-0A34-4079-A5DD-A41C52D3C90A}"/>
    <cellStyle name="Valuta 3 5 2 2 2 2 3 2 2" xfId="13753" xr:uid="{67FB1B80-8A18-4BC2-B509-3B023B882AD8}"/>
    <cellStyle name="Valuta 3 5 2 2 2 2 3 3" xfId="10690" xr:uid="{353BE892-C43D-4717-9734-69F3D6B3BAED}"/>
    <cellStyle name="Valuta 3 5 2 2 2 2 4" xfId="1316" xr:uid="{00000000-0005-0000-0000-00003D0A0000}"/>
    <cellStyle name="Valuta 3 5 2 2 2 2 4 2" xfId="4383" xr:uid="{A17AF036-4F6A-481C-B6FF-BFD19F77EDA2}"/>
    <cellStyle name="Valuta 3 5 2 2 2 2 4 2 2" xfId="13320" xr:uid="{F5F190E0-89D4-49D0-9E2C-F89DAC8CE1B6}"/>
    <cellStyle name="Valuta 3 5 2 2 2 2 4 3" xfId="10257" xr:uid="{53C53008-9B64-4FB8-B70F-6E34DFA113AE}"/>
    <cellStyle name="Valuta 3 5 2 2 2 2 5" xfId="3813" xr:uid="{CFCBBF51-92F0-4565-9A8A-B7F3109B4FAA}"/>
    <cellStyle name="Valuta 3 5 2 2 2 2 5 2" xfId="12750" xr:uid="{E6DC9064-B8CF-4276-958E-90AB81607233}"/>
    <cellStyle name="Valuta 3 5 2 2 2 2 6" xfId="9687" xr:uid="{280B1EFE-3F68-4DE2-BF7A-97D143E84141}"/>
    <cellStyle name="Valuta 3 5 2 2 2 3" xfId="1923" xr:uid="{00000000-0005-0000-0000-00003E0A0000}"/>
    <cellStyle name="Valuta 3 5 2 2 2 3 2" xfId="4989" xr:uid="{BB809310-70DB-4EE1-8A65-538557F3FF2B}"/>
    <cellStyle name="Valuta 3 5 2 2 2 3 2 2" xfId="13926" xr:uid="{1C1AEACD-A8EF-419C-A135-B012879B6C65}"/>
    <cellStyle name="Valuta 3 5 2 2 2 3 3" xfId="10860" xr:uid="{D24C2979-5BD8-4614-98C6-66E7180AFACA}"/>
    <cellStyle name="Valuta 3 5 2 2 2 4" xfId="1536" xr:uid="{00000000-0005-0000-0000-00003F0A0000}"/>
    <cellStyle name="Valuta 3 5 2 2 2 4 2" xfId="4603" xr:uid="{11EDAE81-F8FC-465E-BC77-F4B7B6F5CF4F}"/>
    <cellStyle name="Valuta 3 5 2 2 2 4 2 2" xfId="13540" xr:uid="{54A7116B-A0FA-4BCB-8A6D-DA25FAACE071}"/>
    <cellStyle name="Valuta 3 5 2 2 2 4 3" xfId="10477" xr:uid="{1D65354B-8981-4308-8797-4588378F732F}"/>
    <cellStyle name="Valuta 3 5 2 2 2 5" xfId="1025" xr:uid="{00000000-0005-0000-0000-0000400A0000}"/>
    <cellStyle name="Valuta 3 5 2 2 2 5 2" xfId="4092" xr:uid="{A27DBF6A-AB72-424D-80DB-6A6834FC2AF3}"/>
    <cellStyle name="Valuta 3 5 2 2 2 5 2 2" xfId="13029" xr:uid="{CA959CF0-26C5-4AC3-A5CE-1E073B78A193}"/>
    <cellStyle name="Valuta 3 5 2 2 2 5 3" xfId="9966" xr:uid="{F5D391DD-6232-4E59-8C7E-A13FF1295FF7}"/>
    <cellStyle name="Valuta 3 5 2 2 2 6" xfId="3527" xr:uid="{6ADA23DD-2D30-4B3D-8E09-626C5515890F}"/>
    <cellStyle name="Valuta 3 5 2 2 2 6 2" xfId="12464" xr:uid="{02252DB0-FD24-40A4-88DE-68C2BF5A60DC}"/>
    <cellStyle name="Valuta 3 5 2 2 2 7" xfId="9479" xr:uid="{FD1A06E4-7482-421F-A5CE-CEB3C0AF017C}"/>
    <cellStyle name="Valuta 3 5 2 2 3" xfId="527" xr:uid="{00000000-0005-0000-0000-0000410A0000}"/>
    <cellStyle name="Valuta 3 5 2 2 4" xfId="651" xr:uid="{00000000-0005-0000-0000-0000420A0000}"/>
    <cellStyle name="Valuta 3 5 2 2 4 2" xfId="2010" xr:uid="{00000000-0005-0000-0000-0000430A0000}"/>
    <cellStyle name="Valuta 3 5 2 2 4 2 2" xfId="5076" xr:uid="{015DBB7A-6AE3-4D67-A66A-D43959F15731}"/>
    <cellStyle name="Valuta 3 5 2 2 4 2 2 2" xfId="14013" xr:uid="{3DF8E580-4605-4477-939A-B0F7A776F210}"/>
    <cellStyle name="Valuta 3 5 2 2 4 2 3" xfId="10947" xr:uid="{6A557948-0BDD-4508-9180-92F64B4E1243}"/>
    <cellStyle name="Valuta 3 5 2 2 4 3" xfId="1654" xr:uid="{00000000-0005-0000-0000-0000440A0000}"/>
    <cellStyle name="Valuta 3 5 2 2 4 3 2" xfId="4721" xr:uid="{9FE71605-E569-4241-87AF-27A952B3B089}"/>
    <cellStyle name="Valuta 3 5 2 2 4 3 2 2" xfId="13658" xr:uid="{DACE43AE-4855-49C4-8A4A-6A0C5A9E4C44}"/>
    <cellStyle name="Valuta 3 5 2 2 4 3 3" xfId="10595" xr:uid="{579E724E-D739-4DE8-AD1E-7CA417E96EAE}"/>
    <cellStyle name="Valuta 3 5 2 2 4 4" xfId="1221" xr:uid="{00000000-0005-0000-0000-0000450A0000}"/>
    <cellStyle name="Valuta 3 5 2 2 4 4 2" xfId="4288" xr:uid="{359C3A81-837A-4483-BE64-45C163B417F3}"/>
    <cellStyle name="Valuta 3 5 2 2 4 4 2 2" xfId="13225" xr:uid="{D6814C57-E954-4E82-91FE-04D215AA9E48}"/>
    <cellStyle name="Valuta 3 5 2 2 4 4 3" xfId="10162" xr:uid="{07DEF0D1-1447-4E77-A5D4-F92575ED3F54}"/>
    <cellStyle name="Valuta 3 5 2 2 4 5" xfId="3718" xr:uid="{B27A69B1-C6DA-409A-A125-E3345B5DB09B}"/>
    <cellStyle name="Valuta 3 5 2 2 4 5 2" xfId="12655" xr:uid="{AD62E058-694B-4597-ADC4-0FA7C03B9239}"/>
    <cellStyle name="Valuta 3 5 2 2 4 6" xfId="9592" xr:uid="{D6355181-526D-438B-88B1-F473A2FF455B}"/>
    <cellStyle name="Valuta 3 5 2 2 5" xfId="1843" xr:uid="{00000000-0005-0000-0000-0000460A0000}"/>
    <cellStyle name="Valuta 3 5 2 2 5 2" xfId="4909" xr:uid="{D250F084-B66C-406A-812B-35CDF0B7E92E}"/>
    <cellStyle name="Valuta 3 5 2 2 5 2 2" xfId="13846" xr:uid="{EF91A94B-B065-43B8-9F13-A9FA86242EEC}"/>
    <cellStyle name="Valuta 3 5 2 2 5 3" xfId="10780" xr:uid="{BBF92D05-8C12-415F-9FC1-6E805E81AA60}"/>
    <cellStyle name="Valuta 3 5 2 2 6" xfId="1441" xr:uid="{00000000-0005-0000-0000-0000470A0000}"/>
    <cellStyle name="Valuta 3 5 2 2 6 2" xfId="4508" xr:uid="{A253FD11-408D-440F-A3DE-A4B95320D298}"/>
    <cellStyle name="Valuta 3 5 2 2 6 2 2" xfId="13445" xr:uid="{097C4F45-E1D0-4EC6-BA70-0C9CE75DCF55}"/>
    <cellStyle name="Valuta 3 5 2 2 6 3" xfId="10382" xr:uid="{E41A9F42-3248-46E2-8DC1-4247F4D26A45}"/>
    <cellStyle name="Valuta 3 5 2 2 7" xfId="929" xr:uid="{00000000-0005-0000-0000-0000480A0000}"/>
    <cellStyle name="Valuta 3 5 2 2 7 2" xfId="3996" xr:uid="{717228E6-2733-42FF-B0C4-0D2D4BCEDB3C}"/>
    <cellStyle name="Valuta 3 5 2 2 7 2 2" xfId="12933" xr:uid="{5740702E-B9DA-41AC-AD9E-1C668BA413F9}"/>
    <cellStyle name="Valuta 3 5 2 2 7 3" xfId="9870" xr:uid="{01F2124C-FA24-4E32-BFF3-3804F6E3FF0A}"/>
    <cellStyle name="Valuta 3 5 2 2 8" xfId="3432" xr:uid="{AFED2AF7-9D3E-4F5B-AAAB-BA4EC35674C8}"/>
    <cellStyle name="Valuta 3 5 2 2 8 2" xfId="12369" xr:uid="{923528DB-4DCB-49D5-8BB9-BC0636763A8A}"/>
    <cellStyle name="Valuta 3 5 2 2 9" xfId="9384" xr:uid="{AD26284A-1BF8-45ED-8BBB-66EB75EF2646}"/>
    <cellStyle name="Valuta 3 5 2 3" xfId="309" xr:uid="{00000000-0005-0000-0000-0000490A0000}"/>
    <cellStyle name="Valuta 3 5 2 3 2" xfId="706" xr:uid="{00000000-0005-0000-0000-00004A0A0000}"/>
    <cellStyle name="Valuta 3 5 2 3 2 2" xfId="2050" xr:uid="{00000000-0005-0000-0000-00004B0A0000}"/>
    <cellStyle name="Valuta 3 5 2 3 2 2 2" xfId="5116" xr:uid="{D8CAD56A-59E5-45CE-AD60-A4103BA41196}"/>
    <cellStyle name="Valuta 3 5 2 3 2 2 2 2" xfId="14053" xr:uid="{F2A1E19A-A71B-466E-B375-DC6F001531EE}"/>
    <cellStyle name="Valuta 3 5 2 3 2 2 3" xfId="10987" xr:uid="{3BBBB276-BBFC-4BC0-907F-1B8FFBDD904F}"/>
    <cellStyle name="Valuta 3 5 2 3 2 3" xfId="1709" xr:uid="{00000000-0005-0000-0000-00004C0A0000}"/>
    <cellStyle name="Valuta 3 5 2 3 2 3 2" xfId="4776" xr:uid="{8E95176C-609D-4431-B074-ABDDFD5C15E9}"/>
    <cellStyle name="Valuta 3 5 2 3 2 3 2 2" xfId="13713" xr:uid="{19194F96-EB1E-4301-8B3E-F09BB79E8F1F}"/>
    <cellStyle name="Valuta 3 5 2 3 2 3 3" xfId="10650" xr:uid="{12C1D977-449A-46E7-B656-8AD0A5A54062}"/>
    <cellStyle name="Valuta 3 5 2 3 2 4" xfId="1276" xr:uid="{00000000-0005-0000-0000-00004D0A0000}"/>
    <cellStyle name="Valuta 3 5 2 3 2 4 2" xfId="4343" xr:uid="{57E87F9E-DD01-425B-BC0C-492E76ACEB6A}"/>
    <cellStyle name="Valuta 3 5 2 3 2 4 2 2" xfId="13280" xr:uid="{E2D589A8-3582-43F2-9054-CEE6326F022A}"/>
    <cellStyle name="Valuta 3 5 2 3 2 4 3" xfId="10217" xr:uid="{98F0300A-3104-4713-84FF-CE15B1F14781}"/>
    <cellStyle name="Valuta 3 5 2 3 2 5" xfId="3773" xr:uid="{02832279-9C21-458A-A320-C7B6BA17CD90}"/>
    <cellStyle name="Valuta 3 5 2 3 2 5 2" xfId="12710" xr:uid="{62913446-3A5A-487B-BAF8-A56DB6A11F17}"/>
    <cellStyle name="Valuta 3 5 2 3 2 6" xfId="9647" xr:uid="{3AF6B6C2-1B79-477A-9BE4-0BAEAEB4D574}"/>
    <cellStyle name="Valuta 3 5 2 3 3" xfId="1883" xr:uid="{00000000-0005-0000-0000-00004E0A0000}"/>
    <cellStyle name="Valuta 3 5 2 3 3 2" xfId="4949" xr:uid="{50120A8B-4AA8-4AA3-9FBB-415B43E9FE10}"/>
    <cellStyle name="Valuta 3 5 2 3 3 2 2" xfId="13886" xr:uid="{04EA0D8A-C8F4-4B31-B999-86E55029BB93}"/>
    <cellStyle name="Valuta 3 5 2 3 3 3" xfId="10820" xr:uid="{1886511D-B54F-43AE-8BF8-8E5987904CA8}"/>
    <cellStyle name="Valuta 3 5 2 3 4" xfId="1496" xr:uid="{00000000-0005-0000-0000-00004F0A0000}"/>
    <cellStyle name="Valuta 3 5 2 3 4 2" xfId="4563" xr:uid="{E6185FD8-34ED-4075-BF6E-55293E4CF895}"/>
    <cellStyle name="Valuta 3 5 2 3 4 2 2" xfId="13500" xr:uid="{2EDDE2DE-5BB1-4A96-93E9-492730A2C2EA}"/>
    <cellStyle name="Valuta 3 5 2 3 4 3" xfId="10437" xr:uid="{D9755B9D-9621-4A98-A9F9-FE38E7DD8B73}"/>
    <cellStyle name="Valuta 3 5 2 3 5" xfId="985" xr:uid="{00000000-0005-0000-0000-0000500A0000}"/>
    <cellStyle name="Valuta 3 5 2 3 5 2" xfId="4052" xr:uid="{B1C41D66-8B2C-4693-B4E8-B14E9112D0A9}"/>
    <cellStyle name="Valuta 3 5 2 3 5 2 2" xfId="12989" xr:uid="{770081E7-59E2-444C-899A-AF736FDBD855}"/>
    <cellStyle name="Valuta 3 5 2 3 5 3" xfId="9926" xr:uid="{168B4069-07A0-43B6-89F9-FCB92FD9B1F2}"/>
    <cellStyle name="Valuta 3 5 2 3 6" xfId="3487" xr:uid="{233EE351-9F37-444D-8000-0A8FAF9DCAFC}"/>
    <cellStyle name="Valuta 3 5 2 3 6 2" xfId="12424" xr:uid="{FAFBD36D-CF22-45FA-B41E-EF204EBD8AF2}"/>
    <cellStyle name="Valuta 3 5 2 3 7" xfId="9439" xr:uid="{E956E213-583F-40AB-8725-C96FCB9EDA60}"/>
    <cellStyle name="Valuta 3 5 2 4" xfId="526" xr:uid="{00000000-0005-0000-0000-0000510A0000}"/>
    <cellStyle name="Valuta 3 5 2 5" xfId="611" xr:uid="{00000000-0005-0000-0000-0000520A0000}"/>
    <cellStyle name="Valuta 3 5 2 5 2" xfId="1970" xr:uid="{00000000-0005-0000-0000-0000530A0000}"/>
    <cellStyle name="Valuta 3 5 2 5 2 2" xfId="5036" xr:uid="{087E5191-65FE-4CFE-82B6-2F5E7B2BF16A}"/>
    <cellStyle name="Valuta 3 5 2 5 2 2 2" xfId="13973" xr:uid="{2486C516-C223-40C3-979F-3F72EC53AC6D}"/>
    <cellStyle name="Valuta 3 5 2 5 2 3" xfId="10907" xr:uid="{91C121E8-4C8E-4651-BC2C-C6A549B60DC4}"/>
    <cellStyle name="Valuta 3 5 2 5 3" xfId="1614" xr:uid="{00000000-0005-0000-0000-0000540A0000}"/>
    <cellStyle name="Valuta 3 5 2 5 3 2" xfId="4681" xr:uid="{7FF623C9-6744-4E6E-9C23-78341A2756BD}"/>
    <cellStyle name="Valuta 3 5 2 5 3 2 2" xfId="13618" xr:uid="{AC5FFE9C-FEE5-4D8E-B691-619DDA2614D1}"/>
    <cellStyle name="Valuta 3 5 2 5 3 3" xfId="10555" xr:uid="{FAC38FD8-9B2A-4E3E-8CB0-C7A2566492F7}"/>
    <cellStyle name="Valuta 3 5 2 5 4" xfId="1181" xr:uid="{00000000-0005-0000-0000-0000550A0000}"/>
    <cellStyle name="Valuta 3 5 2 5 4 2" xfId="4248" xr:uid="{D1D0A4A9-F0A4-439C-AD69-52D2B4EB5430}"/>
    <cellStyle name="Valuta 3 5 2 5 4 2 2" xfId="13185" xr:uid="{85EF3AC3-327C-44A3-98FF-D3C4F179E21A}"/>
    <cellStyle name="Valuta 3 5 2 5 4 3" xfId="10122" xr:uid="{C72E56FB-FB89-46A3-BF59-A99637C16787}"/>
    <cellStyle name="Valuta 3 5 2 5 5" xfId="3678" xr:uid="{BF58AF8A-E4FA-40ED-A282-362B27A83A6D}"/>
    <cellStyle name="Valuta 3 5 2 5 5 2" xfId="12615" xr:uid="{CC6C5552-387A-4B95-92A4-64A3F6E39BB5}"/>
    <cellStyle name="Valuta 3 5 2 5 6" xfId="9552" xr:uid="{087135F6-4C20-48A6-9E94-596E2EA25C33}"/>
    <cellStyle name="Valuta 3 5 2 6" xfId="1803" xr:uid="{00000000-0005-0000-0000-0000560A0000}"/>
    <cellStyle name="Valuta 3 5 2 6 2" xfId="4869" xr:uid="{671290DF-3099-4BFC-9CDE-A515FB41A34C}"/>
    <cellStyle name="Valuta 3 5 2 6 2 2" xfId="13806" xr:uid="{23ADCE31-FE8B-4281-AA85-56C8A36FC34D}"/>
    <cellStyle name="Valuta 3 5 2 6 3" xfId="10740" xr:uid="{CC00E761-0BAE-4CCE-8647-CEFFF78F49BD}"/>
    <cellStyle name="Valuta 3 5 2 7" xfId="1401" xr:uid="{00000000-0005-0000-0000-0000570A0000}"/>
    <cellStyle name="Valuta 3 5 2 7 2" xfId="4468" xr:uid="{46AD3BA3-D030-49B2-868E-491EFE56A3A3}"/>
    <cellStyle name="Valuta 3 5 2 7 2 2" xfId="13405" xr:uid="{2D6895A3-91F2-4C56-B951-326E6E274554}"/>
    <cellStyle name="Valuta 3 5 2 7 3" xfId="10342" xr:uid="{E5D16FBC-F78A-428D-83DA-7175C6E23B89}"/>
    <cellStyle name="Valuta 3 5 2 8" xfId="888" xr:uid="{00000000-0005-0000-0000-0000580A0000}"/>
    <cellStyle name="Valuta 3 5 2 8 2" xfId="3955" xr:uid="{7A8BCE47-E785-42EC-9CC7-F8E3E4217A21}"/>
    <cellStyle name="Valuta 3 5 2 8 2 2" xfId="12892" xr:uid="{543179B0-6460-452E-8AF6-8EEF3A54D638}"/>
    <cellStyle name="Valuta 3 5 2 8 3" xfId="9829" xr:uid="{A970D3DE-6508-4F2D-8946-458CD5B386DD}"/>
    <cellStyle name="Valuta 3 5 2 9" xfId="3391" xr:uid="{68B3FAE7-71CB-45A2-9693-740E413B3D59}"/>
    <cellStyle name="Valuta 3 5 2 9 2" xfId="12328" xr:uid="{89A989DB-F050-4141-816D-4EF140E33606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6" xr:uid="{00000000-0005-0000-0000-00005C0A0000}"/>
    <cellStyle name="Valuta 3 5 3 2 2 2 2" xfId="5132" xr:uid="{1B94BC17-AE77-4E98-B0D7-A86F0874831B}"/>
    <cellStyle name="Valuta 3 5 3 2 2 2 2 2" xfId="14069" xr:uid="{6BC6DE3C-1235-4058-BFA2-84A7A2A613B4}"/>
    <cellStyle name="Valuta 3 5 3 2 2 2 3" xfId="11003" xr:uid="{31189093-2515-41F0-8585-DDA486AC1942}"/>
    <cellStyle name="Valuta 3 5 3 2 2 3" xfId="1725" xr:uid="{00000000-0005-0000-0000-00005D0A0000}"/>
    <cellStyle name="Valuta 3 5 3 2 2 3 2" xfId="4792" xr:uid="{0CD7C629-F772-4F87-AE10-6A302EB58622}"/>
    <cellStyle name="Valuta 3 5 3 2 2 3 2 2" xfId="13729" xr:uid="{54BD9274-75E4-45FC-AA52-C433295006E5}"/>
    <cellStyle name="Valuta 3 5 3 2 2 3 3" xfId="10666" xr:uid="{DC6FD34B-D67B-49E5-ADC2-0769EC73E768}"/>
    <cellStyle name="Valuta 3 5 3 2 2 4" xfId="1292" xr:uid="{00000000-0005-0000-0000-00005E0A0000}"/>
    <cellStyle name="Valuta 3 5 3 2 2 4 2" xfId="4359" xr:uid="{D52FDDC2-9D24-4428-8A8A-B4CB819FC350}"/>
    <cellStyle name="Valuta 3 5 3 2 2 4 2 2" xfId="13296" xr:uid="{DF1879B4-50DE-49DC-B2DC-013E583C46E7}"/>
    <cellStyle name="Valuta 3 5 3 2 2 4 3" xfId="10233" xr:uid="{0505B11E-1461-412D-90DC-86D40B44204E}"/>
    <cellStyle name="Valuta 3 5 3 2 2 5" xfId="3789" xr:uid="{7362A307-62B0-45E3-9FBC-43BE174018B5}"/>
    <cellStyle name="Valuta 3 5 3 2 2 5 2" xfId="12726" xr:uid="{BC89637C-1C39-441F-9CF7-19170010A560}"/>
    <cellStyle name="Valuta 3 5 3 2 2 6" xfId="9663" xr:uid="{D3DEA5E5-8C02-476D-B8E5-4D7B4FEDEB04}"/>
    <cellStyle name="Valuta 3 5 3 2 3" xfId="1899" xr:uid="{00000000-0005-0000-0000-00005F0A0000}"/>
    <cellStyle name="Valuta 3 5 3 2 3 2" xfId="4965" xr:uid="{82BCA2E7-2215-4F80-AA4E-B6C23EE4160F}"/>
    <cellStyle name="Valuta 3 5 3 2 3 2 2" xfId="13902" xr:uid="{D1E1C606-2BBA-44DF-8AF9-7DBCF5971442}"/>
    <cellStyle name="Valuta 3 5 3 2 3 3" xfId="10836" xr:uid="{6EC37E92-0632-4E9C-A5EF-DA054E250132}"/>
    <cellStyle name="Valuta 3 5 3 2 4" xfId="1512" xr:uid="{00000000-0005-0000-0000-0000600A0000}"/>
    <cellStyle name="Valuta 3 5 3 2 4 2" xfId="4579" xr:uid="{DED64624-EF65-4107-AE47-58366D462F34}"/>
    <cellStyle name="Valuta 3 5 3 2 4 2 2" xfId="13516" xr:uid="{B6F856D4-C49E-4C9C-904B-B73165C0FF8D}"/>
    <cellStyle name="Valuta 3 5 3 2 4 3" xfId="10453" xr:uid="{753D0BAC-8172-4D03-BAF2-80830635A617}"/>
    <cellStyle name="Valuta 3 5 3 2 5" xfId="1001" xr:uid="{00000000-0005-0000-0000-0000610A0000}"/>
    <cellStyle name="Valuta 3 5 3 2 5 2" xfId="4068" xr:uid="{067A83D6-55BE-492C-8ADE-56E4C68D623B}"/>
    <cellStyle name="Valuta 3 5 3 2 5 2 2" xfId="13005" xr:uid="{366D5C66-33B9-489B-9516-DFA9F9F6002F}"/>
    <cellStyle name="Valuta 3 5 3 2 5 3" xfId="9942" xr:uid="{7AD4C171-DE47-40D7-861E-2E82E572DD9A}"/>
    <cellStyle name="Valuta 3 5 3 2 6" xfId="3503" xr:uid="{8881A1AD-F621-4F23-B527-F271AD399CB5}"/>
    <cellStyle name="Valuta 3 5 3 2 6 2" xfId="12440" xr:uid="{185273E5-834E-4326-9C28-A553942F270A}"/>
    <cellStyle name="Valuta 3 5 3 2 7" xfId="9455" xr:uid="{A6A2F59F-DA8E-4B9A-AC56-41024EC306AF}"/>
    <cellStyle name="Valuta 3 5 3 3" xfId="528" xr:uid="{00000000-0005-0000-0000-0000620A0000}"/>
    <cellStyle name="Valuta 3 5 3 4" xfId="627" xr:uid="{00000000-0005-0000-0000-0000630A0000}"/>
    <cellStyle name="Valuta 3 5 3 4 2" xfId="1986" xr:uid="{00000000-0005-0000-0000-0000640A0000}"/>
    <cellStyle name="Valuta 3 5 3 4 2 2" xfId="5052" xr:uid="{E2A9E258-AAD1-4455-9205-E2FA76D80E2A}"/>
    <cellStyle name="Valuta 3 5 3 4 2 2 2" xfId="13989" xr:uid="{D1EF469C-2F32-4B99-A979-AE272A2E586A}"/>
    <cellStyle name="Valuta 3 5 3 4 2 3" xfId="10923" xr:uid="{4B151D15-012E-43FE-AF51-A77E7FA67065}"/>
    <cellStyle name="Valuta 3 5 3 4 3" xfId="1630" xr:uid="{00000000-0005-0000-0000-0000650A0000}"/>
    <cellStyle name="Valuta 3 5 3 4 3 2" xfId="4697" xr:uid="{7FD17458-353B-43E9-AA59-925DE68F22A3}"/>
    <cellStyle name="Valuta 3 5 3 4 3 2 2" xfId="13634" xr:uid="{35E0D389-934F-4C26-970E-4A53B184FE8D}"/>
    <cellStyle name="Valuta 3 5 3 4 3 3" xfId="10571" xr:uid="{220EF9E9-0A21-4A56-975E-96DDC06A7880}"/>
    <cellStyle name="Valuta 3 5 3 4 4" xfId="1197" xr:uid="{00000000-0005-0000-0000-0000660A0000}"/>
    <cellStyle name="Valuta 3 5 3 4 4 2" xfId="4264" xr:uid="{1803C93E-5C45-4BBA-9E99-13FA6AE7BFBD}"/>
    <cellStyle name="Valuta 3 5 3 4 4 2 2" xfId="13201" xr:uid="{69260249-1C7C-4609-9105-F2B929B21C72}"/>
    <cellStyle name="Valuta 3 5 3 4 4 3" xfId="10138" xr:uid="{28F4E243-AD47-4DD0-94DF-96B2E297C42E}"/>
    <cellStyle name="Valuta 3 5 3 4 5" xfId="3694" xr:uid="{E10909C7-1033-4737-93C8-9ECEBF618EE2}"/>
    <cellStyle name="Valuta 3 5 3 4 5 2" xfId="12631" xr:uid="{6D208901-477C-4156-953F-4C2D78F5BDDC}"/>
    <cellStyle name="Valuta 3 5 3 4 6" xfId="9568" xr:uid="{81756012-495D-4657-A7D1-DFE6A05C5E31}"/>
    <cellStyle name="Valuta 3 5 3 5" xfId="1819" xr:uid="{00000000-0005-0000-0000-0000670A0000}"/>
    <cellStyle name="Valuta 3 5 3 5 2" xfId="4885" xr:uid="{DCA6C312-EFF1-4D2B-8529-FB4E16F16D49}"/>
    <cellStyle name="Valuta 3 5 3 5 2 2" xfId="13822" xr:uid="{BFB8AC38-A788-43F0-A1D8-4E2E6414372B}"/>
    <cellStyle name="Valuta 3 5 3 5 3" xfId="10756" xr:uid="{5CB55941-FB26-4C07-8C7A-9AC3F8607E35}"/>
    <cellStyle name="Valuta 3 5 3 6" xfId="1417" xr:uid="{00000000-0005-0000-0000-0000680A0000}"/>
    <cellStyle name="Valuta 3 5 3 6 2" xfId="4484" xr:uid="{CE698DDA-7ED8-4335-A7FA-1F1E15D683C3}"/>
    <cellStyle name="Valuta 3 5 3 6 2 2" xfId="13421" xr:uid="{BC4B0C64-8BE6-4D4A-BEFD-DFCF6B7E6082}"/>
    <cellStyle name="Valuta 3 5 3 6 3" xfId="10358" xr:uid="{DB76262E-2999-42AC-930E-D85627754E54}"/>
    <cellStyle name="Valuta 3 5 3 7" xfId="905" xr:uid="{00000000-0005-0000-0000-0000690A0000}"/>
    <cellStyle name="Valuta 3 5 3 7 2" xfId="3972" xr:uid="{F2F5DFAC-8032-4386-99E9-DC0B9A249F41}"/>
    <cellStyle name="Valuta 3 5 3 7 2 2" xfId="12909" xr:uid="{599E97E0-9C67-44C2-BC65-E56C502D2730}"/>
    <cellStyle name="Valuta 3 5 3 7 3" xfId="9846" xr:uid="{41BC6FDE-F5F3-4901-AE20-8B2A19C51CA9}"/>
    <cellStyle name="Valuta 3 5 3 8" xfId="3408" xr:uid="{E3AFACBF-04AB-479F-8C21-E7C2DE83C977}"/>
    <cellStyle name="Valuta 3 5 3 8 2" xfId="12345" xr:uid="{FE2B9CE7-702A-4493-8BDD-FD47BC38CFD1}"/>
    <cellStyle name="Valuta 3 5 3 9" xfId="9360" xr:uid="{9642853D-2DC9-4DCA-8347-D0257DE82692}"/>
    <cellStyle name="Valuta 3 5 4" xfId="280" xr:uid="{00000000-0005-0000-0000-00006A0A0000}"/>
    <cellStyle name="Valuta 3 5 4 2" xfId="677" xr:uid="{00000000-0005-0000-0000-00006B0A0000}"/>
    <cellStyle name="Valuta 3 5 4 2 2" xfId="2026" xr:uid="{00000000-0005-0000-0000-00006C0A0000}"/>
    <cellStyle name="Valuta 3 5 4 2 2 2" xfId="5092" xr:uid="{01EC45E8-8C76-490B-B9DE-739C4A45A168}"/>
    <cellStyle name="Valuta 3 5 4 2 2 2 2" xfId="14029" xr:uid="{EBD821E0-23BE-4A31-B0D6-60F5D4D02897}"/>
    <cellStyle name="Valuta 3 5 4 2 2 3" xfId="10963" xr:uid="{CDA84292-CE15-4C05-AF6D-7051F31717EC}"/>
    <cellStyle name="Valuta 3 5 4 2 3" xfId="1680" xr:uid="{00000000-0005-0000-0000-00006D0A0000}"/>
    <cellStyle name="Valuta 3 5 4 2 3 2" xfId="4747" xr:uid="{BC293750-40F1-40F4-B4F5-951C212C777E}"/>
    <cellStyle name="Valuta 3 5 4 2 3 2 2" xfId="13684" xr:uid="{F60771D6-4325-44BA-A445-E38F1B03BBC9}"/>
    <cellStyle name="Valuta 3 5 4 2 3 3" xfId="10621" xr:uid="{67AC3B80-A6A0-493A-B808-B83E5BFEFB2A}"/>
    <cellStyle name="Valuta 3 5 4 2 4" xfId="1247" xr:uid="{00000000-0005-0000-0000-00006E0A0000}"/>
    <cellStyle name="Valuta 3 5 4 2 4 2" xfId="4314" xr:uid="{F1FF5D5B-2077-493F-B1EE-ACDB65B154F1}"/>
    <cellStyle name="Valuta 3 5 4 2 4 2 2" xfId="13251" xr:uid="{8A94F5B2-0986-4F82-8986-8F66EFC3FB9A}"/>
    <cellStyle name="Valuta 3 5 4 2 4 3" xfId="10188" xr:uid="{493AF7DD-4CB2-4C12-A895-A9934A24ADA6}"/>
    <cellStyle name="Valuta 3 5 4 2 5" xfId="3744" xr:uid="{58247C23-CE66-43F6-882C-F6123FF8EF67}"/>
    <cellStyle name="Valuta 3 5 4 2 5 2" xfId="12681" xr:uid="{FE0699DA-5C88-42CA-AB1C-E723F590CA54}"/>
    <cellStyle name="Valuta 3 5 4 2 6" xfId="9618" xr:uid="{91334A11-C534-494E-A164-D0CEEDD863B4}"/>
    <cellStyle name="Valuta 3 5 4 3" xfId="1859" xr:uid="{00000000-0005-0000-0000-00006F0A0000}"/>
    <cellStyle name="Valuta 3 5 4 3 2" xfId="4925" xr:uid="{22FCA35F-C810-4B8C-B7AE-67248B81D9AC}"/>
    <cellStyle name="Valuta 3 5 4 3 2 2" xfId="13862" xr:uid="{4D6770F6-A820-4C8E-A3D5-59642654B0FC}"/>
    <cellStyle name="Valuta 3 5 4 3 3" xfId="10796" xr:uid="{52F95B7E-BF84-48FE-88BD-E48235BB3742}"/>
    <cellStyle name="Valuta 3 5 4 4" xfId="1467" xr:uid="{00000000-0005-0000-0000-0000700A0000}"/>
    <cellStyle name="Valuta 3 5 4 4 2" xfId="4534" xr:uid="{9E0A146E-8732-4572-9969-43EF8CEADA80}"/>
    <cellStyle name="Valuta 3 5 4 4 2 2" xfId="13471" xr:uid="{BD1E73F6-4219-4AAF-AED5-65B36A61F6A9}"/>
    <cellStyle name="Valuta 3 5 4 4 3" xfId="10408" xr:uid="{82D09BC6-5381-4349-8254-D20B0AA77862}"/>
    <cellStyle name="Valuta 3 5 4 5" xfId="956" xr:uid="{00000000-0005-0000-0000-0000710A0000}"/>
    <cellStyle name="Valuta 3 5 4 5 2" xfId="4023" xr:uid="{3C461BB0-7210-4316-B07D-FF8FAB8DA593}"/>
    <cellStyle name="Valuta 3 5 4 5 2 2" xfId="12960" xr:uid="{CC7C8422-A908-4219-A71E-883C34049CBD}"/>
    <cellStyle name="Valuta 3 5 4 5 3" xfId="9897" xr:uid="{0133CB15-F435-4F01-866F-77CFA7872EE6}"/>
    <cellStyle name="Valuta 3 5 4 6" xfId="3458" xr:uid="{BE213960-8F8D-4987-8CB3-4BC7F158A578}"/>
    <cellStyle name="Valuta 3 5 4 6 2" xfId="12395" xr:uid="{D77FFDF4-AA84-4CA5-8F0D-A6B848F09364}"/>
    <cellStyle name="Valuta 3 5 4 7" xfId="9410" xr:uid="{23FD5812-8949-47B5-8EEE-176F807A77D9}"/>
    <cellStyle name="Valuta 3 5 5" xfId="525" xr:uid="{00000000-0005-0000-0000-0000720A0000}"/>
    <cellStyle name="Valuta 3 5 6" xfId="585" xr:uid="{00000000-0005-0000-0000-0000730A0000}"/>
    <cellStyle name="Valuta 3 5 6 2" xfId="1946" xr:uid="{00000000-0005-0000-0000-0000740A0000}"/>
    <cellStyle name="Valuta 3 5 6 2 2" xfId="5012" xr:uid="{73AC7C94-3254-4EC4-8ED1-30FF7B8CCF98}"/>
    <cellStyle name="Valuta 3 5 6 2 2 2" xfId="13949" xr:uid="{538AACB1-6B05-45D0-853C-8CF989195AED}"/>
    <cellStyle name="Valuta 3 5 6 2 3" xfId="10883" xr:uid="{EF778D02-6E40-400C-8910-5CB6C9943ADB}"/>
    <cellStyle name="Valuta 3 5 6 3" xfId="1588" xr:uid="{00000000-0005-0000-0000-0000750A0000}"/>
    <cellStyle name="Valuta 3 5 6 3 2" xfId="4655" xr:uid="{D32B6606-805F-4FA9-9E75-CD665F1D627D}"/>
    <cellStyle name="Valuta 3 5 6 3 2 2" xfId="13592" xr:uid="{DF85C285-B90D-4B21-8DCF-86F8C64A376C}"/>
    <cellStyle name="Valuta 3 5 6 3 3" xfId="10529" xr:uid="{6F217AD7-DD8A-4402-92F9-4C91C963E781}"/>
    <cellStyle name="Valuta 3 5 6 4" xfId="1155" xr:uid="{00000000-0005-0000-0000-0000760A0000}"/>
    <cellStyle name="Valuta 3 5 6 4 2" xfId="4222" xr:uid="{D3A63F1D-93A0-4FF6-96E0-A6D36F048E1D}"/>
    <cellStyle name="Valuta 3 5 6 4 2 2" xfId="13159" xr:uid="{F9B77750-424A-445F-86F8-ABF580F027A1}"/>
    <cellStyle name="Valuta 3 5 6 4 3" xfId="10096" xr:uid="{47519633-5467-4F2A-8F01-3FD0F42BCB7B}"/>
    <cellStyle name="Valuta 3 5 6 5" xfId="3652" xr:uid="{98B70753-2D86-4A49-BAE7-21134E69D055}"/>
    <cellStyle name="Valuta 3 5 6 5 2" xfId="12589" xr:uid="{2D89FC9E-2456-46AB-90C0-D9A7DEE3059C}"/>
    <cellStyle name="Valuta 3 5 6 6" xfId="9526" xr:uid="{9261A371-7AC7-431B-8061-EB1AA0E091C7}"/>
    <cellStyle name="Valuta 3 5 7" xfId="1779" xr:uid="{00000000-0005-0000-0000-0000770A0000}"/>
    <cellStyle name="Valuta 3 5 7 2" xfId="4845" xr:uid="{B477F15F-25E8-4A0E-A4CA-84162C8CAD87}"/>
    <cellStyle name="Valuta 3 5 7 2 2" xfId="13782" xr:uid="{4A244B8B-A9A8-4B68-8255-1709624B9075}"/>
    <cellStyle name="Valuta 3 5 7 3" xfId="10716" xr:uid="{8E0C2DBB-1FEF-4CCB-90EC-E0326752A782}"/>
    <cellStyle name="Valuta 3 5 8" xfId="1373" xr:uid="{00000000-0005-0000-0000-0000780A0000}"/>
    <cellStyle name="Valuta 3 5 8 2" xfId="4440" xr:uid="{15AB691C-BFA7-4F6C-8111-2D057829A1ED}"/>
    <cellStyle name="Valuta 3 5 8 2 2" xfId="13377" xr:uid="{8E985708-3053-4C7E-B596-093803DC1312}"/>
    <cellStyle name="Valuta 3 5 8 3" xfId="10314" xr:uid="{0E7B1320-43FE-41CC-B076-989A17B03088}"/>
    <cellStyle name="Valuta 3 5 9" xfId="859" xr:uid="{00000000-0005-0000-0000-0000790A0000}"/>
    <cellStyle name="Valuta 3 5 9 2" xfId="3926" xr:uid="{FE3B61FB-0F28-4A3E-9E6C-2E48C65B1F8F}"/>
    <cellStyle name="Valuta 3 5 9 2 2" xfId="12863" xr:uid="{9A6E0580-33B4-4078-96E0-7ED5199F343E}"/>
    <cellStyle name="Valuta 3 5 9 3" xfId="9800" xr:uid="{C89037F9-FA68-4A1B-A1B3-1FF23A326689}"/>
    <cellStyle name="Valuta 3 6" xfId="184" xr:uid="{00000000-0005-0000-0000-00007A0A0000}"/>
    <cellStyle name="Valuta 3 6 10" xfId="3366" xr:uid="{5AB10A59-8531-45D0-99AD-0D9391653450}"/>
    <cellStyle name="Valuta 3 6 10 2" xfId="12303" xr:uid="{776C292D-1565-4528-B99E-5771E33D2CAA}"/>
    <cellStyle name="Valuta 3 6 11" xfId="9319" xr:uid="{EADCF199-265D-4ACD-9487-0ADFF895E91E}"/>
    <cellStyle name="Valuta 3 6 2" xfId="214" xr:uid="{00000000-0005-0000-0000-00007B0A0000}"/>
    <cellStyle name="Valuta 3 6 2 10" xfId="9346" xr:uid="{DA3CB41D-FBB3-4556-8BBA-97A56F0825C2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2" xr:uid="{00000000-0005-0000-0000-00007F0A0000}"/>
    <cellStyle name="Valuta 3 6 2 2 2 2 2 2" xfId="5158" xr:uid="{A6D6EDCC-B4D7-41BD-9D53-F1846A2C4DCC}"/>
    <cellStyle name="Valuta 3 6 2 2 2 2 2 2 2" xfId="14095" xr:uid="{13E66C1B-BF1D-48A1-9FE1-69521843FB3F}"/>
    <cellStyle name="Valuta 3 6 2 2 2 2 2 3" xfId="11029" xr:uid="{F98D9E3C-E765-493C-B96B-ED93BD060153}"/>
    <cellStyle name="Valuta 3 6 2 2 2 2 3" xfId="1751" xr:uid="{00000000-0005-0000-0000-0000800A0000}"/>
    <cellStyle name="Valuta 3 6 2 2 2 2 3 2" xfId="4818" xr:uid="{03EF1E69-75F3-460F-8F8E-EB2CFAC9BA87}"/>
    <cellStyle name="Valuta 3 6 2 2 2 2 3 2 2" xfId="13755" xr:uid="{2D5AEF53-44B8-42D8-B9A3-64AC70BFC7B5}"/>
    <cellStyle name="Valuta 3 6 2 2 2 2 3 3" xfId="10692" xr:uid="{3AF9D4A8-BF39-4C50-91FE-86158D333360}"/>
    <cellStyle name="Valuta 3 6 2 2 2 2 4" xfId="1318" xr:uid="{00000000-0005-0000-0000-0000810A0000}"/>
    <cellStyle name="Valuta 3 6 2 2 2 2 4 2" xfId="4385" xr:uid="{1B43655B-2082-4D50-8B15-1CA99A16ACC8}"/>
    <cellStyle name="Valuta 3 6 2 2 2 2 4 2 2" xfId="13322" xr:uid="{45CB4018-9A36-4FFC-A68F-CEA16526593D}"/>
    <cellStyle name="Valuta 3 6 2 2 2 2 4 3" xfId="10259" xr:uid="{DCE7FF1B-DBC7-4215-9F94-7B4A37CEDD03}"/>
    <cellStyle name="Valuta 3 6 2 2 2 2 5" xfId="3815" xr:uid="{D8AF5898-3E99-4FD3-81B4-EC9A79C015F7}"/>
    <cellStyle name="Valuta 3 6 2 2 2 2 5 2" xfId="12752" xr:uid="{03E563CB-8A20-4AF9-BEB6-3D112DC59650}"/>
    <cellStyle name="Valuta 3 6 2 2 2 2 6" xfId="9689" xr:uid="{2500831A-B1A9-4C06-B1E6-E630D5F5458E}"/>
    <cellStyle name="Valuta 3 6 2 2 2 3" xfId="1925" xr:uid="{00000000-0005-0000-0000-0000820A0000}"/>
    <cellStyle name="Valuta 3 6 2 2 2 3 2" xfId="4991" xr:uid="{D645CB64-29E8-4345-AE6E-DC03326FCD8C}"/>
    <cellStyle name="Valuta 3 6 2 2 2 3 2 2" xfId="13928" xr:uid="{33B2194B-FDE2-4B6A-BC99-5500E9A529FF}"/>
    <cellStyle name="Valuta 3 6 2 2 2 3 3" xfId="10862" xr:uid="{827AC5A5-0BB1-484A-953E-3886ED3B4F3E}"/>
    <cellStyle name="Valuta 3 6 2 2 2 4" xfId="1538" xr:uid="{00000000-0005-0000-0000-0000830A0000}"/>
    <cellStyle name="Valuta 3 6 2 2 2 4 2" xfId="4605" xr:uid="{92D7B61B-30C9-4F5A-8439-D1BB544EF345}"/>
    <cellStyle name="Valuta 3 6 2 2 2 4 2 2" xfId="13542" xr:uid="{38DD10B6-6DD0-446B-B2C5-6B3562837EE5}"/>
    <cellStyle name="Valuta 3 6 2 2 2 4 3" xfId="10479" xr:uid="{FD9F66E9-3D8E-48A3-A30D-E2D77DC31CA9}"/>
    <cellStyle name="Valuta 3 6 2 2 2 5" xfId="1027" xr:uid="{00000000-0005-0000-0000-0000840A0000}"/>
    <cellStyle name="Valuta 3 6 2 2 2 5 2" xfId="4094" xr:uid="{89DEF8B5-7FB8-4EEB-9093-4C947664C8E2}"/>
    <cellStyle name="Valuta 3 6 2 2 2 5 2 2" xfId="13031" xr:uid="{1070486B-2C65-4169-A3D7-D24207E699CC}"/>
    <cellStyle name="Valuta 3 6 2 2 2 5 3" xfId="9968" xr:uid="{7EBA6B0D-A2CD-46BF-BF79-F200F62BA9F4}"/>
    <cellStyle name="Valuta 3 6 2 2 2 6" xfId="3529" xr:uid="{F45366EF-046D-4D5F-8E1F-4DEA7ACC1090}"/>
    <cellStyle name="Valuta 3 6 2 2 2 6 2" xfId="12466" xr:uid="{F86E3994-C5E5-4DC2-BB60-548FBF40AF91}"/>
    <cellStyle name="Valuta 3 6 2 2 2 7" xfId="9481" xr:uid="{F758ADB6-6935-475D-A94E-91FD810FC263}"/>
    <cellStyle name="Valuta 3 6 2 2 3" xfId="531" xr:uid="{00000000-0005-0000-0000-0000850A0000}"/>
    <cellStyle name="Valuta 3 6 2 2 4" xfId="653" xr:uid="{00000000-0005-0000-0000-0000860A0000}"/>
    <cellStyle name="Valuta 3 6 2 2 4 2" xfId="2012" xr:uid="{00000000-0005-0000-0000-0000870A0000}"/>
    <cellStyle name="Valuta 3 6 2 2 4 2 2" xfId="5078" xr:uid="{E2F0D7A6-06A2-4736-B8C8-FEBF204E4E12}"/>
    <cellStyle name="Valuta 3 6 2 2 4 2 2 2" xfId="14015" xr:uid="{1A605235-31E9-49EE-B330-B27715F5FAA3}"/>
    <cellStyle name="Valuta 3 6 2 2 4 2 3" xfId="10949" xr:uid="{36F2C38F-0A4F-45FB-9F56-51325FCB0057}"/>
    <cellStyle name="Valuta 3 6 2 2 4 3" xfId="1656" xr:uid="{00000000-0005-0000-0000-0000880A0000}"/>
    <cellStyle name="Valuta 3 6 2 2 4 3 2" xfId="4723" xr:uid="{13847510-3A5C-4EBC-A9C8-AE9F34C8DE6B}"/>
    <cellStyle name="Valuta 3 6 2 2 4 3 2 2" xfId="13660" xr:uid="{2FE1C1AB-42E3-4FD8-9B12-A0A0387E887D}"/>
    <cellStyle name="Valuta 3 6 2 2 4 3 3" xfId="10597" xr:uid="{BF69D900-DADE-447A-8134-3D7F8BB57EEA}"/>
    <cellStyle name="Valuta 3 6 2 2 4 4" xfId="1223" xr:uid="{00000000-0005-0000-0000-0000890A0000}"/>
    <cellStyle name="Valuta 3 6 2 2 4 4 2" xfId="4290" xr:uid="{FF80C71F-ED56-4B51-B962-2E282C194FCB}"/>
    <cellStyle name="Valuta 3 6 2 2 4 4 2 2" xfId="13227" xr:uid="{5D9795C0-AA87-427E-A845-03961C4E9155}"/>
    <cellStyle name="Valuta 3 6 2 2 4 4 3" xfId="10164" xr:uid="{9561A285-51AE-44CE-B854-3DE53C1ED63D}"/>
    <cellStyle name="Valuta 3 6 2 2 4 5" xfId="3720" xr:uid="{69703EE9-35BA-482C-B83D-F6418E0F8892}"/>
    <cellStyle name="Valuta 3 6 2 2 4 5 2" xfId="12657" xr:uid="{949A966C-A07B-45CD-9BB2-AF36361A57C0}"/>
    <cellStyle name="Valuta 3 6 2 2 4 6" xfId="9594" xr:uid="{EBEAC358-2EB7-4562-97B6-23B425F24F77}"/>
    <cellStyle name="Valuta 3 6 2 2 5" xfId="1845" xr:uid="{00000000-0005-0000-0000-00008A0A0000}"/>
    <cellStyle name="Valuta 3 6 2 2 5 2" xfId="4911" xr:uid="{A6F6C935-6DCD-4226-9E72-67BE5D4D4A30}"/>
    <cellStyle name="Valuta 3 6 2 2 5 2 2" xfId="13848" xr:uid="{E4F6AF6F-4FAF-4A7E-8C51-0C1AA074BCCF}"/>
    <cellStyle name="Valuta 3 6 2 2 5 3" xfId="10782" xr:uid="{12CEF78D-69E0-4F0D-A023-8A9ED80095D8}"/>
    <cellStyle name="Valuta 3 6 2 2 6" xfId="1443" xr:uid="{00000000-0005-0000-0000-00008B0A0000}"/>
    <cellStyle name="Valuta 3 6 2 2 6 2" xfId="4510" xr:uid="{76DAAD04-5989-483B-9ACF-1CCBDA0569B3}"/>
    <cellStyle name="Valuta 3 6 2 2 6 2 2" xfId="13447" xr:uid="{A8874545-EE1D-416B-B4EE-4859B26B6DB8}"/>
    <cellStyle name="Valuta 3 6 2 2 6 3" xfId="10384" xr:uid="{FCF40FDB-99DD-456E-8E20-CE84809165E6}"/>
    <cellStyle name="Valuta 3 6 2 2 7" xfId="931" xr:uid="{00000000-0005-0000-0000-00008C0A0000}"/>
    <cellStyle name="Valuta 3 6 2 2 7 2" xfId="3998" xr:uid="{629F50A0-7886-4E2C-B06E-5DBE84CDB877}"/>
    <cellStyle name="Valuta 3 6 2 2 7 2 2" xfId="12935" xr:uid="{5850B64F-C692-4207-B501-1B0D75926D52}"/>
    <cellStyle name="Valuta 3 6 2 2 7 3" xfId="9872" xr:uid="{B0D8A5AD-298E-411D-88C2-70D112AEA3E2}"/>
    <cellStyle name="Valuta 3 6 2 2 8" xfId="3434" xr:uid="{74EFAA9D-183F-4A73-876A-28313EBA4EB2}"/>
    <cellStyle name="Valuta 3 6 2 2 8 2" xfId="12371" xr:uid="{2F42F70A-CA29-4F1E-AFC3-F39446CC8E61}"/>
    <cellStyle name="Valuta 3 6 2 2 9" xfId="9386" xr:uid="{D36184AE-F1D0-45D2-8F69-92CC79AF4C00}"/>
    <cellStyle name="Valuta 3 6 2 3" xfId="311" xr:uid="{00000000-0005-0000-0000-00008D0A0000}"/>
    <cellStyle name="Valuta 3 6 2 3 2" xfId="708" xr:uid="{00000000-0005-0000-0000-00008E0A0000}"/>
    <cellStyle name="Valuta 3 6 2 3 2 2" xfId="2052" xr:uid="{00000000-0005-0000-0000-00008F0A0000}"/>
    <cellStyle name="Valuta 3 6 2 3 2 2 2" xfId="5118" xr:uid="{A8A07646-CE22-4433-BF0B-732ADA610227}"/>
    <cellStyle name="Valuta 3 6 2 3 2 2 2 2" xfId="14055" xr:uid="{C78248AA-D3E5-4865-A3DA-4FAD5D944D48}"/>
    <cellStyle name="Valuta 3 6 2 3 2 2 3" xfId="10989" xr:uid="{129C8316-EF73-456D-9942-883BEB52CEB7}"/>
    <cellStyle name="Valuta 3 6 2 3 2 3" xfId="1711" xr:uid="{00000000-0005-0000-0000-0000900A0000}"/>
    <cellStyle name="Valuta 3 6 2 3 2 3 2" xfId="4778" xr:uid="{31FC6D7A-4BF0-442C-BCAD-4744080B41E9}"/>
    <cellStyle name="Valuta 3 6 2 3 2 3 2 2" xfId="13715" xr:uid="{3EB6DF09-AAC5-43E2-A613-04619A7E1983}"/>
    <cellStyle name="Valuta 3 6 2 3 2 3 3" xfId="10652" xr:uid="{C6C7E143-6B15-4A9F-A62B-7501BCD50A7C}"/>
    <cellStyle name="Valuta 3 6 2 3 2 4" xfId="1278" xr:uid="{00000000-0005-0000-0000-0000910A0000}"/>
    <cellStyle name="Valuta 3 6 2 3 2 4 2" xfId="4345" xr:uid="{52C5DFA6-6E2C-423F-985C-9B763C522D93}"/>
    <cellStyle name="Valuta 3 6 2 3 2 4 2 2" xfId="13282" xr:uid="{E013DDFA-0B51-4787-A733-6D19614BD79D}"/>
    <cellStyle name="Valuta 3 6 2 3 2 4 3" xfId="10219" xr:uid="{8E6175A4-ED6E-44E0-B92F-8451D8413891}"/>
    <cellStyle name="Valuta 3 6 2 3 2 5" xfId="3775" xr:uid="{47C99D1C-9CA9-42B7-981B-E5580A362272}"/>
    <cellStyle name="Valuta 3 6 2 3 2 5 2" xfId="12712" xr:uid="{03F589BE-4BE4-4046-9057-8C0AB5BE8715}"/>
    <cellStyle name="Valuta 3 6 2 3 2 6" xfId="9649" xr:uid="{4AEFAEAC-C855-4531-B84B-56F7427C2A3A}"/>
    <cellStyle name="Valuta 3 6 2 3 3" xfId="1885" xr:uid="{00000000-0005-0000-0000-0000920A0000}"/>
    <cellStyle name="Valuta 3 6 2 3 3 2" xfId="4951" xr:uid="{56C8D174-4437-471A-ADA8-4379F67B8205}"/>
    <cellStyle name="Valuta 3 6 2 3 3 2 2" xfId="13888" xr:uid="{A209E4BE-D190-46C1-88B3-B2D5699726B7}"/>
    <cellStyle name="Valuta 3 6 2 3 3 3" xfId="10822" xr:uid="{40C7E993-9AEB-47A9-9225-77AE9EC21A2C}"/>
    <cellStyle name="Valuta 3 6 2 3 4" xfId="1498" xr:uid="{00000000-0005-0000-0000-0000930A0000}"/>
    <cellStyle name="Valuta 3 6 2 3 4 2" xfId="4565" xr:uid="{85030E11-9C2C-40CA-996E-8364011A63B6}"/>
    <cellStyle name="Valuta 3 6 2 3 4 2 2" xfId="13502" xr:uid="{1449444E-00C6-4D00-81DA-BBDAB81DF0D8}"/>
    <cellStyle name="Valuta 3 6 2 3 4 3" xfId="10439" xr:uid="{93322DC6-90CE-41AA-94D8-F37E11E194ED}"/>
    <cellStyle name="Valuta 3 6 2 3 5" xfId="987" xr:uid="{00000000-0005-0000-0000-0000940A0000}"/>
    <cellStyle name="Valuta 3 6 2 3 5 2" xfId="4054" xr:uid="{1D2CE2B2-DA66-4A74-8CC6-0B0436371C32}"/>
    <cellStyle name="Valuta 3 6 2 3 5 2 2" xfId="12991" xr:uid="{597C7394-E658-4964-AF72-3C3FA27A2A98}"/>
    <cellStyle name="Valuta 3 6 2 3 5 3" xfId="9928" xr:uid="{191A28C7-3C81-4E6A-B3D2-60AB1AF1F23E}"/>
    <cellStyle name="Valuta 3 6 2 3 6" xfId="3489" xr:uid="{1551122D-5C32-4A58-A917-379CE44B6DEE}"/>
    <cellStyle name="Valuta 3 6 2 3 6 2" xfId="12426" xr:uid="{6DFCC14E-4C1D-4D09-AF4F-2E3C7BBA0641}"/>
    <cellStyle name="Valuta 3 6 2 3 7" xfId="9441" xr:uid="{9AB4D5C6-EC4D-4C5A-B117-E4497D0D97D2}"/>
    <cellStyle name="Valuta 3 6 2 4" xfId="530" xr:uid="{00000000-0005-0000-0000-0000950A0000}"/>
    <cellStyle name="Valuta 3 6 2 5" xfId="613" xr:uid="{00000000-0005-0000-0000-0000960A0000}"/>
    <cellStyle name="Valuta 3 6 2 5 2" xfId="1972" xr:uid="{00000000-0005-0000-0000-0000970A0000}"/>
    <cellStyle name="Valuta 3 6 2 5 2 2" xfId="5038" xr:uid="{BC1F4842-3411-40E3-8290-17D66A3AF833}"/>
    <cellStyle name="Valuta 3 6 2 5 2 2 2" xfId="13975" xr:uid="{1B909687-ED97-4188-989A-99764971D93F}"/>
    <cellStyle name="Valuta 3 6 2 5 2 3" xfId="10909" xr:uid="{FE5F9767-F1D4-4998-AEAF-6AA5B209ACE9}"/>
    <cellStyle name="Valuta 3 6 2 5 3" xfId="1616" xr:uid="{00000000-0005-0000-0000-0000980A0000}"/>
    <cellStyle name="Valuta 3 6 2 5 3 2" xfId="4683" xr:uid="{0D11B57E-D916-4D5F-9AEC-262FE9159FAF}"/>
    <cellStyle name="Valuta 3 6 2 5 3 2 2" xfId="13620" xr:uid="{4802C369-60B7-48DC-9811-BB9BDC07B1AD}"/>
    <cellStyle name="Valuta 3 6 2 5 3 3" xfId="10557" xr:uid="{602A906C-C073-4AD4-9376-B53AC7A470DA}"/>
    <cellStyle name="Valuta 3 6 2 5 4" xfId="1183" xr:uid="{00000000-0005-0000-0000-0000990A0000}"/>
    <cellStyle name="Valuta 3 6 2 5 4 2" xfId="4250" xr:uid="{88E28849-0146-4FB8-B089-22299F3B81D0}"/>
    <cellStyle name="Valuta 3 6 2 5 4 2 2" xfId="13187" xr:uid="{6ED3D664-27FD-43A8-9DF1-DFEBB791401D}"/>
    <cellStyle name="Valuta 3 6 2 5 4 3" xfId="10124" xr:uid="{7632CD11-7BB3-4054-80C8-17A36F6C880F}"/>
    <cellStyle name="Valuta 3 6 2 5 5" xfId="3680" xr:uid="{B8C0FFA3-0FBD-4662-B20E-2EE1520AA39E}"/>
    <cellStyle name="Valuta 3 6 2 5 5 2" xfId="12617" xr:uid="{6B1597B0-7377-4114-8892-31704C84CE4D}"/>
    <cellStyle name="Valuta 3 6 2 5 6" xfId="9554" xr:uid="{54785985-0C3B-4DC1-9743-04F79C44B137}"/>
    <cellStyle name="Valuta 3 6 2 6" xfId="1805" xr:uid="{00000000-0005-0000-0000-00009A0A0000}"/>
    <cellStyle name="Valuta 3 6 2 6 2" xfId="4871" xr:uid="{E19CC7FD-4F7A-4251-A046-3DD242A950A0}"/>
    <cellStyle name="Valuta 3 6 2 6 2 2" xfId="13808" xr:uid="{9FDCEAEA-1969-4AB3-88AE-636124E4D108}"/>
    <cellStyle name="Valuta 3 6 2 6 3" xfId="10742" xr:uid="{EE539795-A1FC-40ED-9681-EAC45D3B53D5}"/>
    <cellStyle name="Valuta 3 6 2 7" xfId="1403" xr:uid="{00000000-0005-0000-0000-00009B0A0000}"/>
    <cellStyle name="Valuta 3 6 2 7 2" xfId="4470" xr:uid="{6E7A6482-C101-41E0-902C-7221E2704CFE}"/>
    <cellStyle name="Valuta 3 6 2 7 2 2" xfId="13407" xr:uid="{1E432A11-AE77-4F01-BFF9-D009A58F263B}"/>
    <cellStyle name="Valuta 3 6 2 7 3" xfId="10344" xr:uid="{57FED7D4-F192-4885-989B-B0D5AD2DD4D2}"/>
    <cellStyle name="Valuta 3 6 2 8" xfId="890" xr:uid="{00000000-0005-0000-0000-00009C0A0000}"/>
    <cellStyle name="Valuta 3 6 2 8 2" xfId="3957" xr:uid="{073F182E-B249-4D5B-8773-9391253640A7}"/>
    <cellStyle name="Valuta 3 6 2 8 2 2" xfId="12894" xr:uid="{9CF41CC5-D202-411D-8599-74607B4CFF1B}"/>
    <cellStyle name="Valuta 3 6 2 8 3" xfId="9831" xr:uid="{4DC04F13-B697-4550-BBB3-7410E5AC42BA}"/>
    <cellStyle name="Valuta 3 6 2 9" xfId="3393" xr:uid="{F6A7D7A8-F711-47F9-A5B2-E105F12F12EA}"/>
    <cellStyle name="Valuta 3 6 2 9 2" xfId="12330" xr:uid="{06757B1E-5F2D-440C-AF8E-79688C06B51B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8" xr:uid="{00000000-0005-0000-0000-0000A00A0000}"/>
    <cellStyle name="Valuta 3 6 3 2 2 2 2" xfId="5134" xr:uid="{A92F5328-5298-454D-8E6E-E39C1E43DF30}"/>
    <cellStyle name="Valuta 3 6 3 2 2 2 2 2" xfId="14071" xr:uid="{732F8938-802D-4857-A733-DB2646A84F21}"/>
    <cellStyle name="Valuta 3 6 3 2 2 2 3" xfId="11005" xr:uid="{6D2B94B4-A549-45A0-A215-64BB8FDC458B}"/>
    <cellStyle name="Valuta 3 6 3 2 2 3" xfId="1727" xr:uid="{00000000-0005-0000-0000-0000A10A0000}"/>
    <cellStyle name="Valuta 3 6 3 2 2 3 2" xfId="4794" xr:uid="{63C63E4B-CEE1-44F1-987B-051999EEDB5B}"/>
    <cellStyle name="Valuta 3 6 3 2 2 3 2 2" xfId="13731" xr:uid="{5898A9D2-ACCB-49F9-9F66-4D961EF34406}"/>
    <cellStyle name="Valuta 3 6 3 2 2 3 3" xfId="10668" xr:uid="{B20C9CA9-CD3D-4634-AAF9-B6014DB8451A}"/>
    <cellStyle name="Valuta 3 6 3 2 2 4" xfId="1294" xr:uid="{00000000-0005-0000-0000-0000A20A0000}"/>
    <cellStyle name="Valuta 3 6 3 2 2 4 2" xfId="4361" xr:uid="{7A23C918-9E87-43A0-A2CB-1622D09C2DD0}"/>
    <cellStyle name="Valuta 3 6 3 2 2 4 2 2" xfId="13298" xr:uid="{7F8BB279-A7A9-4134-914B-C8C7CFC98619}"/>
    <cellStyle name="Valuta 3 6 3 2 2 4 3" xfId="10235" xr:uid="{D7B3CBB7-10CF-4917-81E7-32425316F4E6}"/>
    <cellStyle name="Valuta 3 6 3 2 2 5" xfId="3791" xr:uid="{E7B603EF-8B6E-4DE7-AB9B-5E9F8183A89D}"/>
    <cellStyle name="Valuta 3 6 3 2 2 5 2" xfId="12728" xr:uid="{C450555B-AE72-4792-A409-65DF9F890C5D}"/>
    <cellStyle name="Valuta 3 6 3 2 2 6" xfId="9665" xr:uid="{5D15C8B8-7D1C-4BDD-A4E4-26FBDB82D2BC}"/>
    <cellStyle name="Valuta 3 6 3 2 3" xfId="1901" xr:uid="{00000000-0005-0000-0000-0000A30A0000}"/>
    <cellStyle name="Valuta 3 6 3 2 3 2" xfId="4967" xr:uid="{6AE521A2-6BFF-4499-A1D0-B9E7A896A4CA}"/>
    <cellStyle name="Valuta 3 6 3 2 3 2 2" xfId="13904" xr:uid="{581EAC85-0C47-4D16-8E12-12F424DAD80B}"/>
    <cellStyle name="Valuta 3 6 3 2 3 3" xfId="10838" xr:uid="{97C5C0DF-5C74-4FFF-9BD8-C8CBA9C4BFEC}"/>
    <cellStyle name="Valuta 3 6 3 2 4" xfId="1514" xr:uid="{00000000-0005-0000-0000-0000A40A0000}"/>
    <cellStyle name="Valuta 3 6 3 2 4 2" xfId="4581" xr:uid="{5DB34021-FB37-49AD-B48C-08734C151AEC}"/>
    <cellStyle name="Valuta 3 6 3 2 4 2 2" xfId="13518" xr:uid="{39AAEE98-FB16-4200-8A83-27032D655DC3}"/>
    <cellStyle name="Valuta 3 6 3 2 4 3" xfId="10455" xr:uid="{3CE93D97-92E3-4459-B27D-1DD828368FDE}"/>
    <cellStyle name="Valuta 3 6 3 2 5" xfId="1003" xr:uid="{00000000-0005-0000-0000-0000A50A0000}"/>
    <cellStyle name="Valuta 3 6 3 2 5 2" xfId="4070" xr:uid="{4772C862-627B-412C-B1C1-D448EA1F368B}"/>
    <cellStyle name="Valuta 3 6 3 2 5 2 2" xfId="13007" xr:uid="{CEA14B04-C38E-49E3-AEC3-61CF85FCE6B5}"/>
    <cellStyle name="Valuta 3 6 3 2 5 3" xfId="9944" xr:uid="{F5DDB92F-EC11-4AAB-B6F4-1806576E1C89}"/>
    <cellStyle name="Valuta 3 6 3 2 6" xfId="3505" xr:uid="{6CFB1F4F-8853-4B27-9184-1D19E6CF76BD}"/>
    <cellStyle name="Valuta 3 6 3 2 6 2" xfId="12442" xr:uid="{E67C9800-6783-487B-B57A-42A2476083C2}"/>
    <cellStyle name="Valuta 3 6 3 2 7" xfId="9457" xr:uid="{75D08705-EB70-4027-A698-B377324FAAFB}"/>
    <cellStyle name="Valuta 3 6 3 3" xfId="532" xr:uid="{00000000-0005-0000-0000-0000A60A0000}"/>
    <cellStyle name="Valuta 3 6 3 4" xfId="629" xr:uid="{00000000-0005-0000-0000-0000A70A0000}"/>
    <cellStyle name="Valuta 3 6 3 4 2" xfId="1988" xr:uid="{00000000-0005-0000-0000-0000A80A0000}"/>
    <cellStyle name="Valuta 3 6 3 4 2 2" xfId="5054" xr:uid="{EF0FA343-947C-481B-A843-FD76CF1FF46C}"/>
    <cellStyle name="Valuta 3 6 3 4 2 2 2" xfId="13991" xr:uid="{D3CFEC6D-FC6D-46CE-8F8D-9A5247C04307}"/>
    <cellStyle name="Valuta 3 6 3 4 2 3" xfId="10925" xr:uid="{FD99C720-F3D4-4E91-8E4C-AE6A3DE566FA}"/>
    <cellStyle name="Valuta 3 6 3 4 3" xfId="1632" xr:uid="{00000000-0005-0000-0000-0000A90A0000}"/>
    <cellStyle name="Valuta 3 6 3 4 3 2" xfId="4699" xr:uid="{9C4A9D86-B031-4806-9189-7DFFD0DA1115}"/>
    <cellStyle name="Valuta 3 6 3 4 3 2 2" xfId="13636" xr:uid="{A0D174EF-DA0B-413E-863C-135DF6CF8A04}"/>
    <cellStyle name="Valuta 3 6 3 4 3 3" xfId="10573" xr:uid="{85F14D59-4421-4799-9609-E28126324ED3}"/>
    <cellStyle name="Valuta 3 6 3 4 4" xfId="1199" xr:uid="{00000000-0005-0000-0000-0000AA0A0000}"/>
    <cellStyle name="Valuta 3 6 3 4 4 2" xfId="4266" xr:uid="{6F0B323D-12D3-401D-926E-A7B7792AF6C8}"/>
    <cellStyle name="Valuta 3 6 3 4 4 2 2" xfId="13203" xr:uid="{BFDB2900-7D28-4208-835B-F8E69A848070}"/>
    <cellStyle name="Valuta 3 6 3 4 4 3" xfId="10140" xr:uid="{783365DF-CEDB-441C-BA48-4E23121E8727}"/>
    <cellStyle name="Valuta 3 6 3 4 5" xfId="3696" xr:uid="{16C5D08A-F2A6-423C-B585-7EACCF2AECC6}"/>
    <cellStyle name="Valuta 3 6 3 4 5 2" xfId="12633" xr:uid="{3448692E-966E-44D5-9979-58D6C43CE4E4}"/>
    <cellStyle name="Valuta 3 6 3 4 6" xfId="9570" xr:uid="{157561D5-D734-4097-94ED-94FC6BE37135}"/>
    <cellStyle name="Valuta 3 6 3 5" xfId="1821" xr:uid="{00000000-0005-0000-0000-0000AB0A0000}"/>
    <cellStyle name="Valuta 3 6 3 5 2" xfId="4887" xr:uid="{314DB3F8-EFCB-4E62-97EA-DC45CD073341}"/>
    <cellStyle name="Valuta 3 6 3 5 2 2" xfId="13824" xr:uid="{35BFB689-1752-4593-92CA-2EDA92E8A424}"/>
    <cellStyle name="Valuta 3 6 3 5 3" xfId="10758" xr:uid="{0582845A-19A3-4A11-9009-E09F44C4BE78}"/>
    <cellStyle name="Valuta 3 6 3 6" xfId="1419" xr:uid="{00000000-0005-0000-0000-0000AC0A0000}"/>
    <cellStyle name="Valuta 3 6 3 6 2" xfId="4486" xr:uid="{72122AC9-F595-4FD4-8064-9950F6A85285}"/>
    <cellStyle name="Valuta 3 6 3 6 2 2" xfId="13423" xr:uid="{1E2D497F-265C-4AC7-9F30-CF77BA1FAB81}"/>
    <cellStyle name="Valuta 3 6 3 6 3" xfId="10360" xr:uid="{557E49C9-0B89-4DBA-A54C-4FB18E0B4F77}"/>
    <cellStyle name="Valuta 3 6 3 7" xfId="907" xr:uid="{00000000-0005-0000-0000-0000AD0A0000}"/>
    <cellStyle name="Valuta 3 6 3 7 2" xfId="3974" xr:uid="{FB7F11E2-D795-4DB4-8E51-38FC5482E2D0}"/>
    <cellStyle name="Valuta 3 6 3 7 2 2" xfId="12911" xr:uid="{DB9A95EE-BD30-468E-AC67-601AB3805FF7}"/>
    <cellStyle name="Valuta 3 6 3 7 3" xfId="9848" xr:uid="{180B3376-8D50-4C6B-9425-695E42B0D844}"/>
    <cellStyle name="Valuta 3 6 3 8" xfId="3410" xr:uid="{6F7FB93D-587F-4B42-89F9-F8974C6C08CA}"/>
    <cellStyle name="Valuta 3 6 3 8 2" xfId="12347" xr:uid="{7805EEB6-1BD0-4681-A49A-265BDD9EB304}"/>
    <cellStyle name="Valuta 3 6 3 9" xfId="9362" xr:uid="{AAB4A140-E4A6-4A32-816F-F86A63E8B453}"/>
    <cellStyle name="Valuta 3 6 4" xfId="282" xr:uid="{00000000-0005-0000-0000-0000AE0A0000}"/>
    <cellStyle name="Valuta 3 6 4 2" xfId="679" xr:uid="{00000000-0005-0000-0000-0000AF0A0000}"/>
    <cellStyle name="Valuta 3 6 4 2 2" xfId="2028" xr:uid="{00000000-0005-0000-0000-0000B00A0000}"/>
    <cellStyle name="Valuta 3 6 4 2 2 2" xfId="5094" xr:uid="{51AFB8DF-0FB1-46CC-897F-BDF78B9A7B3F}"/>
    <cellStyle name="Valuta 3 6 4 2 2 2 2" xfId="14031" xr:uid="{359FD015-309D-400E-8246-7885C99E6CA4}"/>
    <cellStyle name="Valuta 3 6 4 2 2 3" xfId="10965" xr:uid="{1DD552E1-0D7D-413E-80F0-14992ED0BD6B}"/>
    <cellStyle name="Valuta 3 6 4 2 3" xfId="1682" xr:uid="{00000000-0005-0000-0000-0000B10A0000}"/>
    <cellStyle name="Valuta 3 6 4 2 3 2" xfId="4749" xr:uid="{B8F5A836-7F41-44FF-836C-B4E131C1A7BC}"/>
    <cellStyle name="Valuta 3 6 4 2 3 2 2" xfId="13686" xr:uid="{21B9D007-2770-4134-BD4A-6800B89AE202}"/>
    <cellStyle name="Valuta 3 6 4 2 3 3" xfId="10623" xr:uid="{3D5892DF-30B9-4113-BBE7-309DA79AB72C}"/>
    <cellStyle name="Valuta 3 6 4 2 4" xfId="1249" xr:uid="{00000000-0005-0000-0000-0000B20A0000}"/>
    <cellStyle name="Valuta 3 6 4 2 4 2" xfId="4316" xr:uid="{57A17F55-8D77-4546-9A6B-D97ACB212D03}"/>
    <cellStyle name="Valuta 3 6 4 2 4 2 2" xfId="13253" xr:uid="{560FD6C0-C388-4ECF-959C-38C7938760FB}"/>
    <cellStyle name="Valuta 3 6 4 2 4 3" xfId="10190" xr:uid="{A15226FF-636B-4BB1-A6E2-9FDE179FEFF8}"/>
    <cellStyle name="Valuta 3 6 4 2 5" xfId="3746" xr:uid="{42AE6AF8-6831-4C71-8FF8-D205A965CFE5}"/>
    <cellStyle name="Valuta 3 6 4 2 5 2" xfId="12683" xr:uid="{991EB974-2BE3-4AF3-A404-85F96A475024}"/>
    <cellStyle name="Valuta 3 6 4 2 6" xfId="9620" xr:uid="{06DB05DA-95DA-4F94-B16C-B7A9F413DC70}"/>
    <cellStyle name="Valuta 3 6 4 3" xfId="1861" xr:uid="{00000000-0005-0000-0000-0000B30A0000}"/>
    <cellStyle name="Valuta 3 6 4 3 2" xfId="4927" xr:uid="{C8B4B141-643C-498C-A46A-8282DCBA053A}"/>
    <cellStyle name="Valuta 3 6 4 3 2 2" xfId="13864" xr:uid="{EFEBFE2A-B433-435A-8F75-6DABE2275EA2}"/>
    <cellStyle name="Valuta 3 6 4 3 3" xfId="10798" xr:uid="{EBFDD853-826A-4C9C-ADBB-DB7E3433137F}"/>
    <cellStyle name="Valuta 3 6 4 4" xfId="1469" xr:uid="{00000000-0005-0000-0000-0000B40A0000}"/>
    <cellStyle name="Valuta 3 6 4 4 2" xfId="4536" xr:uid="{A3BD4855-654A-49CD-97B9-92E96A8B07DB}"/>
    <cellStyle name="Valuta 3 6 4 4 2 2" xfId="13473" xr:uid="{351708BE-D5B1-4C5A-A477-7532AC0E8E4B}"/>
    <cellStyle name="Valuta 3 6 4 4 3" xfId="10410" xr:uid="{835D3A21-8387-4F6D-87DA-69364826CF52}"/>
    <cellStyle name="Valuta 3 6 4 5" xfId="958" xr:uid="{00000000-0005-0000-0000-0000B50A0000}"/>
    <cellStyle name="Valuta 3 6 4 5 2" xfId="4025" xr:uid="{A7271C5D-1C0A-4411-87E8-37E8889DDED6}"/>
    <cellStyle name="Valuta 3 6 4 5 2 2" xfId="12962" xr:uid="{B835ED09-7325-4E94-B2F2-28AD55CD25E0}"/>
    <cellStyle name="Valuta 3 6 4 5 3" xfId="9899" xr:uid="{D4375B0D-EBB3-48F5-8DDE-C51AD20D4503}"/>
    <cellStyle name="Valuta 3 6 4 6" xfId="3460" xr:uid="{FBFCAC7D-5B35-4951-8B8F-FF3F2BB33E40}"/>
    <cellStyle name="Valuta 3 6 4 6 2" xfId="12397" xr:uid="{4FEC9161-0B0C-40F3-9C69-FF44E99C7FD8}"/>
    <cellStyle name="Valuta 3 6 4 7" xfId="9412" xr:uid="{10A5200F-9780-46AE-806F-A4F33735C387}"/>
    <cellStyle name="Valuta 3 6 5" xfId="529" xr:uid="{00000000-0005-0000-0000-0000B60A0000}"/>
    <cellStyle name="Valuta 3 6 6" xfId="587" xr:uid="{00000000-0005-0000-0000-0000B70A0000}"/>
    <cellStyle name="Valuta 3 6 6 2" xfId="1948" xr:uid="{00000000-0005-0000-0000-0000B80A0000}"/>
    <cellStyle name="Valuta 3 6 6 2 2" xfId="5014" xr:uid="{6D80A79C-E4D9-4BF2-AB3F-D4CF0F648EB7}"/>
    <cellStyle name="Valuta 3 6 6 2 2 2" xfId="13951" xr:uid="{B376EFE2-466F-490B-A48B-212500578821}"/>
    <cellStyle name="Valuta 3 6 6 2 3" xfId="10885" xr:uid="{6B7CBA2B-F052-4AC1-B82A-451A2C332DF9}"/>
    <cellStyle name="Valuta 3 6 6 3" xfId="1590" xr:uid="{00000000-0005-0000-0000-0000B90A0000}"/>
    <cellStyle name="Valuta 3 6 6 3 2" xfId="4657" xr:uid="{95B0753A-A630-438C-8735-AC47C5BF844D}"/>
    <cellStyle name="Valuta 3 6 6 3 2 2" xfId="13594" xr:uid="{3F16997F-C813-4C53-9C0A-CA820F03F78B}"/>
    <cellStyle name="Valuta 3 6 6 3 3" xfId="10531" xr:uid="{95D0F693-47D7-446F-8F56-8E9FFE26DC94}"/>
    <cellStyle name="Valuta 3 6 6 4" xfId="1157" xr:uid="{00000000-0005-0000-0000-0000BA0A0000}"/>
    <cellStyle name="Valuta 3 6 6 4 2" xfId="4224" xr:uid="{13259DAD-9D67-416A-9B93-572AB47E8948}"/>
    <cellStyle name="Valuta 3 6 6 4 2 2" xfId="13161" xr:uid="{EA39EDE9-97A1-429A-B847-D04ACDE12B5A}"/>
    <cellStyle name="Valuta 3 6 6 4 3" xfId="10098" xr:uid="{8C6FF4A8-39C5-465C-908B-B688D87C08F3}"/>
    <cellStyle name="Valuta 3 6 6 5" xfId="3654" xr:uid="{B719265C-BFE4-45FB-8878-F02AB839E1B3}"/>
    <cellStyle name="Valuta 3 6 6 5 2" xfId="12591" xr:uid="{2A1EE5E2-667B-4804-BE78-2A93703B0F90}"/>
    <cellStyle name="Valuta 3 6 6 6" xfId="9528" xr:uid="{0DFC0709-F7DE-4A1E-93EA-9E8E391F6507}"/>
    <cellStyle name="Valuta 3 6 7" xfId="1781" xr:uid="{00000000-0005-0000-0000-0000BB0A0000}"/>
    <cellStyle name="Valuta 3 6 7 2" xfId="4847" xr:uid="{4A5631C2-F68A-4FBA-99E1-5E3049ABA1AC}"/>
    <cellStyle name="Valuta 3 6 7 2 2" xfId="13784" xr:uid="{ECCAA13D-3413-4543-A65F-5CD93BE7BF33}"/>
    <cellStyle name="Valuta 3 6 7 3" xfId="10718" xr:uid="{D864CACC-0B67-494E-8843-405A21AAF324}"/>
    <cellStyle name="Valuta 3 6 8" xfId="1375" xr:uid="{00000000-0005-0000-0000-0000BC0A0000}"/>
    <cellStyle name="Valuta 3 6 8 2" xfId="4442" xr:uid="{7D820BF6-FFD6-4DDA-AB6E-A886D7F87E4F}"/>
    <cellStyle name="Valuta 3 6 8 2 2" xfId="13379" xr:uid="{061FCBE9-799C-4F12-9047-963C6F8E18EB}"/>
    <cellStyle name="Valuta 3 6 8 3" xfId="10316" xr:uid="{36A1A31C-A796-43FD-97BD-63B613DB5EC5}"/>
    <cellStyle name="Valuta 3 6 9" xfId="861" xr:uid="{00000000-0005-0000-0000-0000BD0A0000}"/>
    <cellStyle name="Valuta 3 6 9 2" xfId="3928" xr:uid="{29B11948-195E-4E40-915C-DEEC4963500A}"/>
    <cellStyle name="Valuta 3 6 9 2 2" xfId="12865" xr:uid="{13628216-5F0B-4A4E-A9E9-49A94934096A}"/>
    <cellStyle name="Valuta 3 6 9 3" xfId="9802" xr:uid="{8A0CC40A-C444-4C20-AF9E-5D54F3E6AE9B}"/>
    <cellStyle name="Valuta 3 7" xfId="203" xr:uid="{00000000-0005-0000-0000-0000BE0A0000}"/>
    <cellStyle name="Valuta 3 7 10" xfId="9335" xr:uid="{8AA5176C-846D-436B-8865-1E5B204DC86C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1" xr:uid="{00000000-0005-0000-0000-0000C20A0000}"/>
    <cellStyle name="Valuta 3 7 2 2 2 2 2" xfId="5147" xr:uid="{5CD73DC8-1780-4E20-A5C0-B626986A8659}"/>
    <cellStyle name="Valuta 3 7 2 2 2 2 2 2" xfId="14084" xr:uid="{CF01C7AB-95D4-4E2D-9F0A-6F5B86AFA0E1}"/>
    <cellStyle name="Valuta 3 7 2 2 2 2 3" xfId="11018" xr:uid="{13CC3BF4-B1D5-4C31-9D9F-7FA95EDB5B67}"/>
    <cellStyle name="Valuta 3 7 2 2 2 3" xfId="1740" xr:uid="{00000000-0005-0000-0000-0000C30A0000}"/>
    <cellStyle name="Valuta 3 7 2 2 2 3 2" xfId="4807" xr:uid="{BF24E407-DCC2-40D6-B3E2-DDEB3D8B4BA6}"/>
    <cellStyle name="Valuta 3 7 2 2 2 3 2 2" xfId="13744" xr:uid="{EC4BD340-9F87-4189-8436-ED52B06CABB3}"/>
    <cellStyle name="Valuta 3 7 2 2 2 3 3" xfId="10681" xr:uid="{3D867FE5-B48D-4F3B-990B-3E130989CD76}"/>
    <cellStyle name="Valuta 3 7 2 2 2 4" xfId="1307" xr:uid="{00000000-0005-0000-0000-0000C40A0000}"/>
    <cellStyle name="Valuta 3 7 2 2 2 4 2" xfId="4374" xr:uid="{E1B2068A-9A53-4946-A481-99CB4D63A3C8}"/>
    <cellStyle name="Valuta 3 7 2 2 2 4 2 2" xfId="13311" xr:uid="{4F6C3E88-EC95-4FED-AB9B-CCD6DA43F9A4}"/>
    <cellStyle name="Valuta 3 7 2 2 2 4 3" xfId="10248" xr:uid="{2AF6B0BB-BF8D-47EC-BFD2-1D096D73E97C}"/>
    <cellStyle name="Valuta 3 7 2 2 2 5" xfId="3804" xr:uid="{321473F8-CF93-4BA7-B39B-8471341054F5}"/>
    <cellStyle name="Valuta 3 7 2 2 2 5 2" xfId="12741" xr:uid="{56344513-35FD-4485-B882-2B6A471E3890}"/>
    <cellStyle name="Valuta 3 7 2 2 2 6" xfId="9678" xr:uid="{2FC3E0F4-F6AF-4CCE-B401-B91DFA07C2D1}"/>
    <cellStyle name="Valuta 3 7 2 2 3" xfId="1914" xr:uid="{00000000-0005-0000-0000-0000C50A0000}"/>
    <cellStyle name="Valuta 3 7 2 2 3 2" xfId="4980" xr:uid="{E9E80408-EE53-4BC4-A1D4-2614EEAF8F66}"/>
    <cellStyle name="Valuta 3 7 2 2 3 2 2" xfId="13917" xr:uid="{E8C83052-FD91-43BD-9F37-4021707BC3E9}"/>
    <cellStyle name="Valuta 3 7 2 2 3 3" xfId="10851" xr:uid="{199B3B42-DE43-4116-9EE0-CE6D5A3607A8}"/>
    <cellStyle name="Valuta 3 7 2 2 4" xfId="1527" xr:uid="{00000000-0005-0000-0000-0000C60A0000}"/>
    <cellStyle name="Valuta 3 7 2 2 4 2" xfId="4594" xr:uid="{5E86294E-32CF-43B8-8E31-022BA6C7644B}"/>
    <cellStyle name="Valuta 3 7 2 2 4 2 2" xfId="13531" xr:uid="{3295E9A4-C854-4517-83C5-F3D2725BB20C}"/>
    <cellStyle name="Valuta 3 7 2 2 4 3" xfId="10468" xr:uid="{73F78F8F-B302-430B-9D94-27C49F8A9DBB}"/>
    <cellStyle name="Valuta 3 7 2 2 5" xfId="1016" xr:uid="{00000000-0005-0000-0000-0000C70A0000}"/>
    <cellStyle name="Valuta 3 7 2 2 5 2" xfId="4083" xr:uid="{E52EDE0E-EE60-4598-A7EE-5FBCF55502F0}"/>
    <cellStyle name="Valuta 3 7 2 2 5 2 2" xfId="13020" xr:uid="{87BDDEF1-4D29-410C-B11E-2210F9077936}"/>
    <cellStyle name="Valuta 3 7 2 2 5 3" xfId="9957" xr:uid="{11DD3406-603C-4D47-94B8-C13103CF2450}"/>
    <cellStyle name="Valuta 3 7 2 2 6" xfId="3518" xr:uid="{AA1765D2-705A-476E-934E-5257B6F9182F}"/>
    <cellStyle name="Valuta 3 7 2 2 6 2" xfId="12455" xr:uid="{4CEA6EBA-5458-4764-830F-7F9C0160FC5A}"/>
    <cellStyle name="Valuta 3 7 2 2 7" xfId="9470" xr:uid="{620BCE14-6B18-47A8-879A-32A7E07C87F5}"/>
    <cellStyle name="Valuta 3 7 2 3" xfId="534" xr:uid="{00000000-0005-0000-0000-0000C80A0000}"/>
    <cellStyle name="Valuta 3 7 2 4" xfId="642" xr:uid="{00000000-0005-0000-0000-0000C90A0000}"/>
    <cellStyle name="Valuta 3 7 2 4 2" xfId="2001" xr:uid="{00000000-0005-0000-0000-0000CA0A0000}"/>
    <cellStyle name="Valuta 3 7 2 4 2 2" xfId="5067" xr:uid="{4807B0AF-CE6C-4B97-B6C5-BFBFC93AC22E}"/>
    <cellStyle name="Valuta 3 7 2 4 2 2 2" xfId="14004" xr:uid="{A0F17B15-6AD7-423E-935C-68A57E2E0741}"/>
    <cellStyle name="Valuta 3 7 2 4 2 3" xfId="10938" xr:uid="{E61A0EC1-510A-41E9-9786-B46B4A476F36}"/>
    <cellStyle name="Valuta 3 7 2 4 3" xfId="1645" xr:uid="{00000000-0005-0000-0000-0000CB0A0000}"/>
    <cellStyle name="Valuta 3 7 2 4 3 2" xfId="4712" xr:uid="{101EB05A-9C10-4691-BAEB-6B1DF7027463}"/>
    <cellStyle name="Valuta 3 7 2 4 3 2 2" xfId="13649" xr:uid="{723BF672-D8E5-42EA-AC3B-65DE0A1CC0F3}"/>
    <cellStyle name="Valuta 3 7 2 4 3 3" xfId="10586" xr:uid="{D1D018DA-3B12-4651-A926-D1ED40491719}"/>
    <cellStyle name="Valuta 3 7 2 4 4" xfId="1212" xr:uid="{00000000-0005-0000-0000-0000CC0A0000}"/>
    <cellStyle name="Valuta 3 7 2 4 4 2" xfId="4279" xr:uid="{ED854DCF-04E2-4498-95F0-772A329A7F22}"/>
    <cellStyle name="Valuta 3 7 2 4 4 2 2" xfId="13216" xr:uid="{296745CC-E8EA-42EE-98FE-3436D09E389C}"/>
    <cellStyle name="Valuta 3 7 2 4 4 3" xfId="10153" xr:uid="{9B093A26-5E4E-4CAF-8BA3-48A509E2A11F}"/>
    <cellStyle name="Valuta 3 7 2 4 5" xfId="3709" xr:uid="{14ABB595-8A5D-4313-B0F0-D2F02E4F3C96}"/>
    <cellStyle name="Valuta 3 7 2 4 5 2" xfId="12646" xr:uid="{0BC17FA8-A77F-4564-BF15-19BDF0C87C0D}"/>
    <cellStyle name="Valuta 3 7 2 4 6" xfId="9583" xr:uid="{FAE98EA8-794F-4D68-9DDF-3E211798E5AB}"/>
    <cellStyle name="Valuta 3 7 2 5" xfId="1834" xr:uid="{00000000-0005-0000-0000-0000CD0A0000}"/>
    <cellStyle name="Valuta 3 7 2 5 2" xfId="4900" xr:uid="{81725F6E-CD1B-4C32-8361-9C5378A2D649}"/>
    <cellStyle name="Valuta 3 7 2 5 2 2" xfId="13837" xr:uid="{443325C1-E6A7-4D75-A3FC-006321F17A28}"/>
    <cellStyle name="Valuta 3 7 2 5 3" xfId="10771" xr:uid="{6BF1B456-EBBD-4796-B421-11BFE30C8F16}"/>
    <cellStyle name="Valuta 3 7 2 6" xfId="1432" xr:uid="{00000000-0005-0000-0000-0000CE0A0000}"/>
    <cellStyle name="Valuta 3 7 2 6 2" xfId="4499" xr:uid="{DCF52C71-12E0-4D3C-93F8-90AFC49E351F}"/>
    <cellStyle name="Valuta 3 7 2 6 2 2" xfId="13436" xr:uid="{CEC0CA0E-CDAB-4BCB-AC24-3CA499FE6718}"/>
    <cellStyle name="Valuta 3 7 2 6 3" xfId="10373" xr:uid="{CE55B767-AA8A-4DAA-A13C-9B927F4BA7E4}"/>
    <cellStyle name="Valuta 3 7 2 7" xfId="920" xr:uid="{00000000-0005-0000-0000-0000CF0A0000}"/>
    <cellStyle name="Valuta 3 7 2 7 2" xfId="3987" xr:uid="{0735405A-65F1-482F-9845-2EA1FD3CCE65}"/>
    <cellStyle name="Valuta 3 7 2 7 2 2" xfId="12924" xr:uid="{3C42CA37-6A31-4797-8BE3-17F27732470E}"/>
    <cellStyle name="Valuta 3 7 2 7 3" xfId="9861" xr:uid="{D2B68A68-1CC0-4665-8511-CCD6DACD171A}"/>
    <cellStyle name="Valuta 3 7 2 8" xfId="3423" xr:uid="{20E2557C-DAB9-4BDD-9607-960F317B9B96}"/>
    <cellStyle name="Valuta 3 7 2 8 2" xfId="12360" xr:uid="{F2269CEB-E17F-4E8F-8BE4-E5B649471C87}"/>
    <cellStyle name="Valuta 3 7 2 9" xfId="9375" xr:uid="{FB7890D2-A958-4736-B9B3-F044C58F900E}"/>
    <cellStyle name="Valuta 3 7 3" xfId="300" xr:uid="{00000000-0005-0000-0000-0000D00A0000}"/>
    <cellStyle name="Valuta 3 7 3 2" xfId="697" xr:uid="{00000000-0005-0000-0000-0000D10A0000}"/>
    <cellStyle name="Valuta 3 7 3 2 2" xfId="2041" xr:uid="{00000000-0005-0000-0000-0000D20A0000}"/>
    <cellStyle name="Valuta 3 7 3 2 2 2" xfId="5107" xr:uid="{CFD02048-5B9C-4A6F-9878-9E2C75372BFE}"/>
    <cellStyle name="Valuta 3 7 3 2 2 2 2" xfId="14044" xr:uid="{45D081C5-D658-4D38-AA78-EAFAC26D30D3}"/>
    <cellStyle name="Valuta 3 7 3 2 2 3" xfId="10978" xr:uid="{1F19C501-2AB2-4CBB-815F-C33A891CE1CA}"/>
    <cellStyle name="Valuta 3 7 3 2 3" xfId="1700" xr:uid="{00000000-0005-0000-0000-0000D30A0000}"/>
    <cellStyle name="Valuta 3 7 3 2 3 2" xfId="4767" xr:uid="{B33EB565-A644-4110-A1A3-4B4D6A3C7D38}"/>
    <cellStyle name="Valuta 3 7 3 2 3 2 2" xfId="13704" xr:uid="{D214EE1A-68C0-4A32-89B2-C505F212334F}"/>
    <cellStyle name="Valuta 3 7 3 2 3 3" xfId="10641" xr:uid="{0904E0AE-4DBE-4CC1-B131-E97BA01DBA9E}"/>
    <cellStyle name="Valuta 3 7 3 2 4" xfId="1267" xr:uid="{00000000-0005-0000-0000-0000D40A0000}"/>
    <cellStyle name="Valuta 3 7 3 2 4 2" xfId="4334" xr:uid="{33F0BBF7-1BA3-41C3-88B0-AE54F4B5DF9D}"/>
    <cellStyle name="Valuta 3 7 3 2 4 2 2" xfId="13271" xr:uid="{23F3E82E-9064-4870-83AF-348BE236E3F9}"/>
    <cellStyle name="Valuta 3 7 3 2 4 3" xfId="10208" xr:uid="{DBA084C4-B0FC-4451-B4BB-91366FC5139D}"/>
    <cellStyle name="Valuta 3 7 3 2 5" xfId="3764" xr:uid="{23831A74-BD6D-4EDF-8653-54895C4708E8}"/>
    <cellStyle name="Valuta 3 7 3 2 5 2" xfId="12701" xr:uid="{1EF464EB-255C-455E-8359-1FB79E5F4BAC}"/>
    <cellStyle name="Valuta 3 7 3 2 6" xfId="9638" xr:uid="{997F3674-4CD5-42D1-A24F-720F670198C7}"/>
    <cellStyle name="Valuta 3 7 3 3" xfId="1874" xr:uid="{00000000-0005-0000-0000-0000D50A0000}"/>
    <cellStyle name="Valuta 3 7 3 3 2" xfId="4940" xr:uid="{5EFD941F-A7C6-42F9-B614-DCA99D97AB9F}"/>
    <cellStyle name="Valuta 3 7 3 3 2 2" xfId="13877" xr:uid="{84EBE0BD-3CC8-48A4-B5B5-8F3EF0BEEE81}"/>
    <cellStyle name="Valuta 3 7 3 3 3" xfId="10811" xr:uid="{CB65355B-9365-4E1D-938B-05C72A15199F}"/>
    <cellStyle name="Valuta 3 7 3 4" xfId="1487" xr:uid="{00000000-0005-0000-0000-0000D60A0000}"/>
    <cellStyle name="Valuta 3 7 3 4 2" xfId="4554" xr:uid="{96DF8098-8E1C-4B37-B29E-704240823329}"/>
    <cellStyle name="Valuta 3 7 3 4 2 2" xfId="13491" xr:uid="{5314CCC5-6F39-4B3F-A44B-C29633CCFC66}"/>
    <cellStyle name="Valuta 3 7 3 4 3" xfId="10428" xr:uid="{4C69DC70-D622-442E-B41B-98E2A2F7E5F9}"/>
    <cellStyle name="Valuta 3 7 3 5" xfId="976" xr:uid="{00000000-0005-0000-0000-0000D70A0000}"/>
    <cellStyle name="Valuta 3 7 3 5 2" xfId="4043" xr:uid="{F949E3B8-8BEB-4FFA-B5AC-0C8F2E2BB7CF}"/>
    <cellStyle name="Valuta 3 7 3 5 2 2" xfId="12980" xr:uid="{2A1F4854-920B-4ED6-B23F-B9D82C243A13}"/>
    <cellStyle name="Valuta 3 7 3 5 3" xfId="9917" xr:uid="{2C2A49D8-A505-4D1D-9024-B5DF23499871}"/>
    <cellStyle name="Valuta 3 7 3 6" xfId="3478" xr:uid="{EF79AB10-6F12-48AF-9E4B-4E7937CEDE99}"/>
    <cellStyle name="Valuta 3 7 3 6 2" xfId="12415" xr:uid="{4A3F1362-5FBF-44BB-9832-AB6CBD8FED26}"/>
    <cellStyle name="Valuta 3 7 3 7" xfId="9430" xr:uid="{CC96B204-92BE-48DE-B143-5A37FEA32885}"/>
    <cellStyle name="Valuta 3 7 4" xfId="533" xr:uid="{00000000-0005-0000-0000-0000D80A0000}"/>
    <cellStyle name="Valuta 3 7 5" xfId="602" xr:uid="{00000000-0005-0000-0000-0000D90A0000}"/>
    <cellStyle name="Valuta 3 7 5 2" xfId="1961" xr:uid="{00000000-0005-0000-0000-0000DA0A0000}"/>
    <cellStyle name="Valuta 3 7 5 2 2" xfId="5027" xr:uid="{D3FE0C1E-AE2B-4BBB-9432-402403613F30}"/>
    <cellStyle name="Valuta 3 7 5 2 2 2" xfId="13964" xr:uid="{7FFCBB2A-4868-4E57-8223-26EDE0A0EC8A}"/>
    <cellStyle name="Valuta 3 7 5 2 3" xfId="10898" xr:uid="{2EB17481-67F7-4BF1-BD4F-41EF0644EA8A}"/>
    <cellStyle name="Valuta 3 7 5 3" xfId="1605" xr:uid="{00000000-0005-0000-0000-0000DB0A0000}"/>
    <cellStyle name="Valuta 3 7 5 3 2" xfId="4672" xr:uid="{B4C847EA-AC19-400F-8E92-8F1BF675FC61}"/>
    <cellStyle name="Valuta 3 7 5 3 2 2" xfId="13609" xr:uid="{9A6C8813-A2E6-44F1-BA64-834540338A51}"/>
    <cellStyle name="Valuta 3 7 5 3 3" xfId="10546" xr:uid="{60BE0D66-C1B6-4E7D-B322-5EFF85DDF9B9}"/>
    <cellStyle name="Valuta 3 7 5 4" xfId="1172" xr:uid="{00000000-0005-0000-0000-0000DC0A0000}"/>
    <cellStyle name="Valuta 3 7 5 4 2" xfId="4239" xr:uid="{8ABC10C4-6CC1-4E84-9009-E1EA129BD38C}"/>
    <cellStyle name="Valuta 3 7 5 4 2 2" xfId="13176" xr:uid="{2954F465-620E-4806-9697-1479E3CD7213}"/>
    <cellStyle name="Valuta 3 7 5 4 3" xfId="10113" xr:uid="{B57019D1-D8BB-42E6-A24F-EC675EAB230C}"/>
    <cellStyle name="Valuta 3 7 5 5" xfId="3669" xr:uid="{5DC20600-8C2E-43CD-A49E-69A231BB1D6C}"/>
    <cellStyle name="Valuta 3 7 5 5 2" xfId="12606" xr:uid="{7AE5D547-11C0-4CFB-BF2B-DEE82AF330C1}"/>
    <cellStyle name="Valuta 3 7 5 6" xfId="9543" xr:uid="{F5E500A4-59C3-4A99-8B9F-DC7B411C45F9}"/>
    <cellStyle name="Valuta 3 7 6" xfId="1794" xr:uid="{00000000-0005-0000-0000-0000DD0A0000}"/>
    <cellStyle name="Valuta 3 7 6 2" xfId="4860" xr:uid="{DC2BC14A-FB00-4184-AC80-0FE353D4009B}"/>
    <cellStyle name="Valuta 3 7 6 2 2" xfId="13797" xr:uid="{B264311F-D12A-4C75-AA5E-DBC4C655FB98}"/>
    <cellStyle name="Valuta 3 7 6 3" xfId="10731" xr:uid="{13251E49-F513-4D77-A778-73783A1DF69B}"/>
    <cellStyle name="Valuta 3 7 7" xfId="1392" xr:uid="{00000000-0005-0000-0000-0000DE0A0000}"/>
    <cellStyle name="Valuta 3 7 7 2" xfId="4459" xr:uid="{BA4ADCB8-E08D-49C8-82A5-7FD9458F13A9}"/>
    <cellStyle name="Valuta 3 7 7 2 2" xfId="13396" xr:uid="{B4507E58-139D-4193-83E2-F26EF1F545CC}"/>
    <cellStyle name="Valuta 3 7 7 3" xfId="10333" xr:uid="{EC501DD6-7638-4273-BE14-5D0FBCCE14CD}"/>
    <cellStyle name="Valuta 3 7 8" xfId="879" xr:uid="{00000000-0005-0000-0000-0000DF0A0000}"/>
    <cellStyle name="Valuta 3 7 8 2" xfId="3946" xr:uid="{30EEB3D2-9B37-4B6C-BCBD-1D5143AC362B}"/>
    <cellStyle name="Valuta 3 7 8 2 2" xfId="12883" xr:uid="{E6420AB4-FAC7-40EF-8FC6-D944CAB32E4C}"/>
    <cellStyle name="Valuta 3 7 8 3" xfId="9820" xr:uid="{21FC6930-E634-4C88-90FB-DC2034A98AC5}"/>
    <cellStyle name="Valuta 3 7 9" xfId="3382" xr:uid="{345CF3D2-F325-44FC-BA4D-7783B59B8502}"/>
    <cellStyle name="Valuta 3 7 9 2" xfId="12319" xr:uid="{4A76CA9F-24B8-4991-B398-0B3644EC02DF}"/>
    <cellStyle name="Valuta 3 8" xfId="189" xr:uid="{00000000-0005-0000-0000-0000E00A0000}"/>
    <cellStyle name="Valuta 3 8 10" xfId="9324" xr:uid="{9F5CBBB0-E873-4125-89AB-418840F0CE61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3" xr:uid="{00000000-0005-0000-0000-0000E40A0000}"/>
    <cellStyle name="Valuta 3 8 2 2 2 2 2" xfId="5139" xr:uid="{0F6E8266-9331-41D3-B5C9-A428FBB0B52C}"/>
    <cellStyle name="Valuta 3 8 2 2 2 2 2 2" xfId="14076" xr:uid="{21D59FFB-6184-4183-AB04-9FE0C1386882}"/>
    <cellStyle name="Valuta 3 8 2 2 2 2 3" xfId="11010" xr:uid="{20EB4B3F-E309-4F61-808B-CFBA93F124EB}"/>
    <cellStyle name="Valuta 3 8 2 2 2 3" xfId="1732" xr:uid="{00000000-0005-0000-0000-0000E50A0000}"/>
    <cellStyle name="Valuta 3 8 2 2 2 3 2" xfId="4799" xr:uid="{6D7B0F81-ABC3-47BC-8153-66F8B2938C5B}"/>
    <cellStyle name="Valuta 3 8 2 2 2 3 2 2" xfId="13736" xr:uid="{5691EE42-8B7E-41B3-806B-BDBFC04BBF85}"/>
    <cellStyle name="Valuta 3 8 2 2 2 3 3" xfId="10673" xr:uid="{050E6F17-654C-48D8-998B-2CE09A57EA44}"/>
    <cellStyle name="Valuta 3 8 2 2 2 4" xfId="1299" xr:uid="{00000000-0005-0000-0000-0000E60A0000}"/>
    <cellStyle name="Valuta 3 8 2 2 2 4 2" xfId="4366" xr:uid="{3AB17F67-A8A4-4B5D-BDD5-2791A26DBC8D}"/>
    <cellStyle name="Valuta 3 8 2 2 2 4 2 2" xfId="13303" xr:uid="{A33D0B05-B23A-462F-8A62-13986AB30FF2}"/>
    <cellStyle name="Valuta 3 8 2 2 2 4 3" xfId="10240" xr:uid="{8267E922-84AA-46BA-97BD-61D683391399}"/>
    <cellStyle name="Valuta 3 8 2 2 2 5" xfId="3796" xr:uid="{AFDD5E83-A963-45EE-8B9C-60C899059F7C}"/>
    <cellStyle name="Valuta 3 8 2 2 2 5 2" xfId="12733" xr:uid="{6815C6D0-A3C9-4237-B25D-24A72EF01BBA}"/>
    <cellStyle name="Valuta 3 8 2 2 2 6" xfId="9670" xr:uid="{E52CA6F9-E92C-48B8-AB50-020927EC0FA1}"/>
    <cellStyle name="Valuta 3 8 2 2 3" xfId="1906" xr:uid="{00000000-0005-0000-0000-0000E70A0000}"/>
    <cellStyle name="Valuta 3 8 2 2 3 2" xfId="4972" xr:uid="{13BA4E9B-F1B6-42A6-A06A-42F4621A5587}"/>
    <cellStyle name="Valuta 3 8 2 2 3 2 2" xfId="13909" xr:uid="{091739C2-78AC-497D-B5CD-609EA3C64AA0}"/>
    <cellStyle name="Valuta 3 8 2 2 3 3" xfId="10843" xr:uid="{4505B8C6-4246-4A88-AB69-8580808D3AFF}"/>
    <cellStyle name="Valuta 3 8 2 2 4" xfId="1519" xr:uid="{00000000-0005-0000-0000-0000E80A0000}"/>
    <cellStyle name="Valuta 3 8 2 2 4 2" xfId="4586" xr:uid="{41CBEF13-9DD6-410C-93F9-C5E429DBE544}"/>
    <cellStyle name="Valuta 3 8 2 2 4 2 2" xfId="13523" xr:uid="{F1D9D889-C0D4-4D52-BE1A-4C5D1D278203}"/>
    <cellStyle name="Valuta 3 8 2 2 4 3" xfId="10460" xr:uid="{2ACB778E-9EA2-4AD1-A3E4-2CE5AF36CAA7}"/>
    <cellStyle name="Valuta 3 8 2 2 5" xfId="1008" xr:uid="{00000000-0005-0000-0000-0000E90A0000}"/>
    <cellStyle name="Valuta 3 8 2 2 5 2" xfId="4075" xr:uid="{8D707591-28EF-46C4-8924-71177EA0257E}"/>
    <cellStyle name="Valuta 3 8 2 2 5 2 2" xfId="13012" xr:uid="{061DE7F4-C007-4AFA-8EDD-34B77E5F8CEC}"/>
    <cellStyle name="Valuta 3 8 2 2 5 3" xfId="9949" xr:uid="{1318E816-3701-499D-9A4A-E19C9AFDD51B}"/>
    <cellStyle name="Valuta 3 8 2 2 6" xfId="3510" xr:uid="{23166CB8-EE12-40F2-8580-60FE85221EB6}"/>
    <cellStyle name="Valuta 3 8 2 2 6 2" xfId="12447" xr:uid="{3CD46F9B-EDED-4DD4-9DA2-E03039C80767}"/>
    <cellStyle name="Valuta 3 8 2 2 7" xfId="9462" xr:uid="{CD239718-32F5-4044-936E-3806B1FF3CB8}"/>
    <cellStyle name="Valuta 3 8 2 3" xfId="536" xr:uid="{00000000-0005-0000-0000-0000EA0A0000}"/>
    <cellStyle name="Valuta 3 8 2 4" xfId="634" xr:uid="{00000000-0005-0000-0000-0000EB0A0000}"/>
    <cellStyle name="Valuta 3 8 2 4 2" xfId="1993" xr:uid="{00000000-0005-0000-0000-0000EC0A0000}"/>
    <cellStyle name="Valuta 3 8 2 4 2 2" xfId="5059" xr:uid="{EC4790BF-0E82-4C0E-A891-5D9D1B934425}"/>
    <cellStyle name="Valuta 3 8 2 4 2 2 2" xfId="13996" xr:uid="{1F0A13AD-744E-42BB-9E96-2FA9D08253E3}"/>
    <cellStyle name="Valuta 3 8 2 4 2 3" xfId="10930" xr:uid="{F88F5755-FB0F-4047-B198-3E5D35EBF912}"/>
    <cellStyle name="Valuta 3 8 2 4 3" xfId="1637" xr:uid="{00000000-0005-0000-0000-0000ED0A0000}"/>
    <cellStyle name="Valuta 3 8 2 4 3 2" xfId="4704" xr:uid="{12A86387-4996-4087-B22C-3E7588824433}"/>
    <cellStyle name="Valuta 3 8 2 4 3 2 2" xfId="13641" xr:uid="{A9E539C3-1C99-4565-9568-41619C9BA532}"/>
    <cellStyle name="Valuta 3 8 2 4 3 3" xfId="10578" xr:uid="{1C41194A-5B62-4E25-A5D7-8B685DF9122E}"/>
    <cellStyle name="Valuta 3 8 2 4 4" xfId="1204" xr:uid="{00000000-0005-0000-0000-0000EE0A0000}"/>
    <cellStyle name="Valuta 3 8 2 4 4 2" xfId="4271" xr:uid="{3C90814D-C4A2-48CA-BF63-3330FAE7CA61}"/>
    <cellStyle name="Valuta 3 8 2 4 4 2 2" xfId="13208" xr:uid="{C01885AB-3C0B-4A68-B250-78BED11493B1}"/>
    <cellStyle name="Valuta 3 8 2 4 4 3" xfId="10145" xr:uid="{129D9321-6A08-4A08-9594-924D824870CA}"/>
    <cellStyle name="Valuta 3 8 2 4 5" xfId="3701" xr:uid="{D7D324B2-27C2-42E1-B2DF-044366E33EF9}"/>
    <cellStyle name="Valuta 3 8 2 4 5 2" xfId="12638" xr:uid="{512BD740-B830-401D-9D38-7B5DCA6C11AE}"/>
    <cellStyle name="Valuta 3 8 2 4 6" xfId="9575" xr:uid="{7EDA4E8C-6C3A-40EC-85AC-8D4EB247AA63}"/>
    <cellStyle name="Valuta 3 8 2 5" xfId="1826" xr:uid="{00000000-0005-0000-0000-0000EF0A0000}"/>
    <cellStyle name="Valuta 3 8 2 5 2" xfId="4892" xr:uid="{AC841C18-C5D2-4B8E-8FD7-5770E7B88F74}"/>
    <cellStyle name="Valuta 3 8 2 5 2 2" xfId="13829" xr:uid="{1362CA97-B8C5-4883-8F0A-6848E2BE893F}"/>
    <cellStyle name="Valuta 3 8 2 5 3" xfId="10763" xr:uid="{D3586C51-EF1F-4FB9-9559-45152AE9D1CC}"/>
    <cellStyle name="Valuta 3 8 2 6" xfId="1424" xr:uid="{00000000-0005-0000-0000-0000F00A0000}"/>
    <cellStyle name="Valuta 3 8 2 6 2" xfId="4491" xr:uid="{58638556-606F-43F1-B3F5-53B25A4F5373}"/>
    <cellStyle name="Valuta 3 8 2 6 2 2" xfId="13428" xr:uid="{9F5D45AB-E6D7-4E93-BD44-E29BCC9116C7}"/>
    <cellStyle name="Valuta 3 8 2 6 3" xfId="10365" xr:uid="{C8884C63-3F53-443A-AF41-A64B609C763E}"/>
    <cellStyle name="Valuta 3 8 2 7" xfId="912" xr:uid="{00000000-0005-0000-0000-0000F10A0000}"/>
    <cellStyle name="Valuta 3 8 2 7 2" xfId="3979" xr:uid="{72633AEA-92B4-4A0C-B1D1-49A9789EEB65}"/>
    <cellStyle name="Valuta 3 8 2 7 2 2" xfId="12916" xr:uid="{758AE9F8-57FB-493D-9D98-8734CD76B16A}"/>
    <cellStyle name="Valuta 3 8 2 7 3" xfId="9853" xr:uid="{4434E295-374D-4552-8B08-8EB3358449FE}"/>
    <cellStyle name="Valuta 3 8 2 8" xfId="3415" xr:uid="{EBC7FE86-ACF6-4C3F-B420-5156DAC07D18}"/>
    <cellStyle name="Valuta 3 8 2 8 2" xfId="12352" xr:uid="{B9E4EC5D-F35B-4E80-8C21-8822B50630A6}"/>
    <cellStyle name="Valuta 3 8 2 9" xfId="9367" xr:uid="{FBA5ED41-B76A-4F97-92D5-4005BE0CE360}"/>
    <cellStyle name="Valuta 3 8 3" xfId="287" xr:uid="{00000000-0005-0000-0000-0000F20A0000}"/>
    <cellStyle name="Valuta 3 8 3 2" xfId="684" xr:uid="{00000000-0005-0000-0000-0000F30A0000}"/>
    <cellStyle name="Valuta 3 8 3 2 2" xfId="2033" xr:uid="{00000000-0005-0000-0000-0000F40A0000}"/>
    <cellStyle name="Valuta 3 8 3 2 2 2" xfId="5099" xr:uid="{BDBDA800-2923-44B8-A3F4-339E914EEDB7}"/>
    <cellStyle name="Valuta 3 8 3 2 2 2 2" xfId="14036" xr:uid="{A7112998-F1C3-4C46-B805-2D5961B4FD8B}"/>
    <cellStyle name="Valuta 3 8 3 2 2 3" xfId="10970" xr:uid="{61A0CD43-8E26-41CB-A0A5-43FD6601A74A}"/>
    <cellStyle name="Valuta 3 8 3 2 3" xfId="1687" xr:uid="{00000000-0005-0000-0000-0000F50A0000}"/>
    <cellStyle name="Valuta 3 8 3 2 3 2" xfId="4754" xr:uid="{89BF50D2-602B-43E3-8DD8-FFB27328879C}"/>
    <cellStyle name="Valuta 3 8 3 2 3 2 2" xfId="13691" xr:uid="{46D5C27A-8255-493A-80A6-21DD2DDAFC8B}"/>
    <cellStyle name="Valuta 3 8 3 2 3 3" xfId="10628" xr:uid="{F4FB117E-9E68-4370-8FBE-5E286DF980F1}"/>
    <cellStyle name="Valuta 3 8 3 2 4" xfId="1254" xr:uid="{00000000-0005-0000-0000-0000F60A0000}"/>
    <cellStyle name="Valuta 3 8 3 2 4 2" xfId="4321" xr:uid="{4D2FAD6B-564E-4DF7-9D56-7B14E9C71DED}"/>
    <cellStyle name="Valuta 3 8 3 2 4 2 2" xfId="13258" xr:uid="{7896C261-AF01-4081-9CE7-7E973034D816}"/>
    <cellStyle name="Valuta 3 8 3 2 4 3" xfId="10195" xr:uid="{F2239A27-5E2F-49AF-BCC1-39532F506556}"/>
    <cellStyle name="Valuta 3 8 3 2 5" xfId="3751" xr:uid="{86BE4EFF-83C7-4FCD-844C-0A2E5C545C36}"/>
    <cellStyle name="Valuta 3 8 3 2 5 2" xfId="12688" xr:uid="{D6FA06D9-C2CD-40F3-9897-CDFA637CF850}"/>
    <cellStyle name="Valuta 3 8 3 2 6" xfId="9625" xr:uid="{BAC8E161-2E8D-45BC-848D-3AF2398F16B3}"/>
    <cellStyle name="Valuta 3 8 3 3" xfId="1866" xr:uid="{00000000-0005-0000-0000-0000F70A0000}"/>
    <cellStyle name="Valuta 3 8 3 3 2" xfId="4932" xr:uid="{23C2EEC9-FF25-4579-A0DF-74182C5C035D}"/>
    <cellStyle name="Valuta 3 8 3 3 2 2" xfId="13869" xr:uid="{C11D32D5-F4CB-478E-81F0-8B76AD503F47}"/>
    <cellStyle name="Valuta 3 8 3 3 3" xfId="10803" xr:uid="{61B8FA21-2A07-45D0-8080-1BDF5E1F248C}"/>
    <cellStyle name="Valuta 3 8 3 4" xfId="1474" xr:uid="{00000000-0005-0000-0000-0000F80A0000}"/>
    <cellStyle name="Valuta 3 8 3 4 2" xfId="4541" xr:uid="{7A3C1ED2-B28E-458F-9D13-A506C1169E03}"/>
    <cellStyle name="Valuta 3 8 3 4 2 2" xfId="13478" xr:uid="{3E2DC148-7378-44AA-929D-08A701A3EC82}"/>
    <cellStyle name="Valuta 3 8 3 4 3" xfId="10415" xr:uid="{AF8F5C37-5543-4BF2-B369-8CE078603AB0}"/>
    <cellStyle name="Valuta 3 8 3 5" xfId="963" xr:uid="{00000000-0005-0000-0000-0000F90A0000}"/>
    <cellStyle name="Valuta 3 8 3 5 2" xfId="4030" xr:uid="{6094A924-C7D7-4BB8-B1C0-B644C879658B}"/>
    <cellStyle name="Valuta 3 8 3 5 2 2" xfId="12967" xr:uid="{97E79632-FBFE-4315-8EFF-470BA84FCE77}"/>
    <cellStyle name="Valuta 3 8 3 5 3" xfId="9904" xr:uid="{9A43F3D0-8B3F-4A8B-B707-ACCCFB057039}"/>
    <cellStyle name="Valuta 3 8 3 6" xfId="3465" xr:uid="{6F64213F-64D0-40BA-AAC5-312A0283358B}"/>
    <cellStyle name="Valuta 3 8 3 6 2" xfId="12402" xr:uid="{7907D192-9C0D-4995-8ABE-6693F8B80452}"/>
    <cellStyle name="Valuta 3 8 3 7" xfId="9417" xr:uid="{A3CD540A-C743-4293-A58A-A8CE955FBC79}"/>
    <cellStyle name="Valuta 3 8 4" xfId="535" xr:uid="{00000000-0005-0000-0000-0000FA0A0000}"/>
    <cellStyle name="Valuta 3 8 5" xfId="592" xr:uid="{00000000-0005-0000-0000-0000FB0A0000}"/>
    <cellStyle name="Valuta 3 8 5 2" xfId="1953" xr:uid="{00000000-0005-0000-0000-0000FC0A0000}"/>
    <cellStyle name="Valuta 3 8 5 2 2" xfId="5019" xr:uid="{262A43D2-87C3-4809-8B52-8C0FB4C2C072}"/>
    <cellStyle name="Valuta 3 8 5 2 2 2" xfId="13956" xr:uid="{5292564E-AC5E-4D62-9239-56171EE9E7D5}"/>
    <cellStyle name="Valuta 3 8 5 2 3" xfId="10890" xr:uid="{EFC13046-27F4-4F33-B9DE-7715D3478F3D}"/>
    <cellStyle name="Valuta 3 8 5 3" xfId="1595" xr:uid="{00000000-0005-0000-0000-0000FD0A0000}"/>
    <cellStyle name="Valuta 3 8 5 3 2" xfId="4662" xr:uid="{B6B7315D-0735-433D-9813-1500167A34F7}"/>
    <cellStyle name="Valuta 3 8 5 3 2 2" xfId="13599" xr:uid="{040F4EB6-4770-40DE-88BD-24D8E1711116}"/>
    <cellStyle name="Valuta 3 8 5 3 3" xfId="10536" xr:uid="{F22C4539-B750-44D0-A393-231F54FC83B8}"/>
    <cellStyle name="Valuta 3 8 5 4" xfId="1162" xr:uid="{00000000-0005-0000-0000-0000FE0A0000}"/>
    <cellStyle name="Valuta 3 8 5 4 2" xfId="4229" xr:uid="{7EC32561-4AF4-45F5-BD19-5DCF7C8AD9AA}"/>
    <cellStyle name="Valuta 3 8 5 4 2 2" xfId="13166" xr:uid="{5B12941D-D7A0-46D6-938F-879779B69C1A}"/>
    <cellStyle name="Valuta 3 8 5 4 3" xfId="10103" xr:uid="{71ED4894-AC44-4107-80C7-47A20FA292E2}"/>
    <cellStyle name="Valuta 3 8 5 5" xfId="3659" xr:uid="{7DA395AB-A563-4A35-BE23-81B011C18CBE}"/>
    <cellStyle name="Valuta 3 8 5 5 2" xfId="12596" xr:uid="{37351E32-98BC-456D-9B09-2860DC53B02E}"/>
    <cellStyle name="Valuta 3 8 5 6" xfId="9533" xr:uid="{F55398A8-D550-41A1-811B-2108695365EC}"/>
    <cellStyle name="Valuta 3 8 6" xfId="1786" xr:uid="{00000000-0005-0000-0000-0000FF0A0000}"/>
    <cellStyle name="Valuta 3 8 6 2" xfId="4852" xr:uid="{35A1A4BA-BB54-4C7E-B822-D6025CDFD856}"/>
    <cellStyle name="Valuta 3 8 6 2 2" xfId="13789" xr:uid="{51D3BD5D-0309-4303-BFCF-4A4946AD44F1}"/>
    <cellStyle name="Valuta 3 8 6 3" xfId="10723" xr:uid="{B06F2A47-13C0-4E3B-B553-057195C34F3E}"/>
    <cellStyle name="Valuta 3 8 7" xfId="1380" xr:uid="{00000000-0005-0000-0000-0000000B0000}"/>
    <cellStyle name="Valuta 3 8 7 2" xfId="4447" xr:uid="{AF3730E6-0410-429C-8AB2-7C8CA5D276B7}"/>
    <cellStyle name="Valuta 3 8 7 2 2" xfId="13384" xr:uid="{DC498329-F7D5-465A-A189-EE6FFB779C71}"/>
    <cellStyle name="Valuta 3 8 7 3" xfId="10321" xr:uid="{6E0CF75B-915B-4954-BCAC-9240833C77F1}"/>
    <cellStyle name="Valuta 3 8 8" xfId="866" xr:uid="{00000000-0005-0000-0000-0000010B0000}"/>
    <cellStyle name="Valuta 3 8 8 2" xfId="3933" xr:uid="{7EA55D1B-4F31-4639-A341-C869E203D862}"/>
    <cellStyle name="Valuta 3 8 8 2 2" xfId="12870" xr:uid="{623E4451-306A-4EEA-95DF-4FE62F2F8C35}"/>
    <cellStyle name="Valuta 3 8 8 3" xfId="9807" xr:uid="{07CB5304-8ADC-4CB0-9CE6-B196A952E5CE}"/>
    <cellStyle name="Valuta 3 8 9" xfId="3371" xr:uid="{AFE9B0A0-ED0C-4B7B-ACA8-C38E72E59D38}"/>
    <cellStyle name="Valuta 3 8 9 2" xfId="12308" xr:uid="{76BBE375-99CD-429A-8D50-CBF7C8E57ADD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7" xr:uid="{00000000-0005-0000-0000-0000050B0000}"/>
    <cellStyle name="Valuta 3 9 2 2 2 2" xfId="5123" xr:uid="{946F0E7D-43B1-45CB-9D94-AE6D5C440923}"/>
    <cellStyle name="Valuta 3 9 2 2 2 2 2" xfId="14060" xr:uid="{3B909AEE-29CD-40D9-B5CE-E29CD1BBE1D4}"/>
    <cellStyle name="Valuta 3 9 2 2 2 3" xfId="10994" xr:uid="{EF0E58CB-007A-4C4B-A7AB-A4D89FE98544}"/>
    <cellStyle name="Valuta 3 9 2 2 3" xfId="1716" xr:uid="{00000000-0005-0000-0000-0000060B0000}"/>
    <cellStyle name="Valuta 3 9 2 2 3 2" xfId="4783" xr:uid="{6FD4C069-E450-44A2-AB8B-BA8EC2BEA6F0}"/>
    <cellStyle name="Valuta 3 9 2 2 3 2 2" xfId="13720" xr:uid="{26097138-84CD-41B6-A082-DCBDF290C76E}"/>
    <cellStyle name="Valuta 3 9 2 2 3 3" xfId="10657" xr:uid="{245CBD9F-EDFD-4C8D-B1EC-FD019ED4BCA7}"/>
    <cellStyle name="Valuta 3 9 2 2 4" xfId="1283" xr:uid="{00000000-0005-0000-0000-0000070B0000}"/>
    <cellStyle name="Valuta 3 9 2 2 4 2" xfId="4350" xr:uid="{B63CB228-D0D7-4DD0-B787-0DE3BF82E7CB}"/>
    <cellStyle name="Valuta 3 9 2 2 4 2 2" xfId="13287" xr:uid="{C6CDE3C8-A627-4490-A8F1-17FA301487A1}"/>
    <cellStyle name="Valuta 3 9 2 2 4 3" xfId="10224" xr:uid="{A278F4A6-D422-429D-9982-45272F257C0F}"/>
    <cellStyle name="Valuta 3 9 2 2 5" xfId="3780" xr:uid="{421C1E87-FEC4-4326-B184-7241FC2DB3C8}"/>
    <cellStyle name="Valuta 3 9 2 2 5 2" xfId="12717" xr:uid="{0E004A5C-D8F8-41BD-ACEF-9698F0905DAF}"/>
    <cellStyle name="Valuta 3 9 2 2 6" xfId="9654" xr:uid="{5117BA62-3BE0-4F09-85E8-BB035F29D233}"/>
    <cellStyle name="Valuta 3 9 2 3" xfId="1890" xr:uid="{00000000-0005-0000-0000-0000080B0000}"/>
    <cellStyle name="Valuta 3 9 2 3 2" xfId="4956" xr:uid="{60D23EFC-8632-45D4-8176-B2AF306E0F2A}"/>
    <cellStyle name="Valuta 3 9 2 3 2 2" xfId="13893" xr:uid="{E9AA4AB0-E65E-44AC-9F35-F84DB929E41A}"/>
    <cellStyle name="Valuta 3 9 2 3 3" xfId="10827" xr:uid="{2B712444-3975-4A4F-A8EB-EDF2FBBA8B77}"/>
    <cellStyle name="Valuta 3 9 2 4" xfId="1503" xr:uid="{00000000-0005-0000-0000-0000090B0000}"/>
    <cellStyle name="Valuta 3 9 2 4 2" xfId="4570" xr:uid="{84042857-7255-43A1-B8EC-8E38710D6391}"/>
    <cellStyle name="Valuta 3 9 2 4 2 2" xfId="13507" xr:uid="{BF21E92D-6DF1-4C5F-9540-8193391190B3}"/>
    <cellStyle name="Valuta 3 9 2 4 3" xfId="10444" xr:uid="{852E99A3-A5BA-4BC9-9265-DD2B54333D25}"/>
    <cellStyle name="Valuta 3 9 2 5" xfId="992" xr:uid="{00000000-0005-0000-0000-00000A0B0000}"/>
    <cellStyle name="Valuta 3 9 2 5 2" xfId="4059" xr:uid="{92ACB783-0660-400A-8933-FBE1099C1397}"/>
    <cellStyle name="Valuta 3 9 2 5 2 2" xfId="12996" xr:uid="{6C1AB634-3698-4184-B6B3-25785489BF28}"/>
    <cellStyle name="Valuta 3 9 2 5 3" xfId="9933" xr:uid="{8171A387-5F22-43AD-AF77-1038D4541907}"/>
    <cellStyle name="Valuta 3 9 2 6" xfId="3494" xr:uid="{18C765D4-9301-4BB5-A611-E300B2200DBF}"/>
    <cellStyle name="Valuta 3 9 2 6 2" xfId="12431" xr:uid="{109515BF-5648-4971-95B7-9C3DE7B9F45F}"/>
    <cellStyle name="Valuta 3 9 2 7" xfId="9446" xr:uid="{A435F774-3F3E-4815-9FC9-CF19673AAB86}"/>
    <cellStyle name="Valuta 3 9 3" xfId="537" xr:uid="{00000000-0005-0000-0000-00000B0B0000}"/>
    <cellStyle name="Valuta 3 9 4" xfId="618" xr:uid="{00000000-0005-0000-0000-00000C0B0000}"/>
    <cellStyle name="Valuta 3 9 4 2" xfId="1977" xr:uid="{00000000-0005-0000-0000-00000D0B0000}"/>
    <cellStyle name="Valuta 3 9 4 2 2" xfId="5043" xr:uid="{0C083012-3B01-4FCA-B68B-8D4B44AE610B}"/>
    <cellStyle name="Valuta 3 9 4 2 2 2" xfId="13980" xr:uid="{26BA2DCC-EA70-44C6-AD9E-540E36099805}"/>
    <cellStyle name="Valuta 3 9 4 2 3" xfId="10914" xr:uid="{9C7FF92E-8204-4932-8213-406FBB638A9C}"/>
    <cellStyle name="Valuta 3 9 4 3" xfId="1621" xr:uid="{00000000-0005-0000-0000-00000E0B0000}"/>
    <cellStyle name="Valuta 3 9 4 3 2" xfId="4688" xr:uid="{CE481406-91B7-4C98-A09D-94F331ED89ED}"/>
    <cellStyle name="Valuta 3 9 4 3 2 2" xfId="13625" xr:uid="{43FC5CBF-9E3B-4146-8A59-B879A3991CCD}"/>
    <cellStyle name="Valuta 3 9 4 3 3" xfId="10562" xr:uid="{8449A926-19AC-47D5-AA25-1EA54EA9B90B}"/>
    <cellStyle name="Valuta 3 9 4 4" xfId="1188" xr:uid="{00000000-0005-0000-0000-00000F0B0000}"/>
    <cellStyle name="Valuta 3 9 4 4 2" xfId="4255" xr:uid="{07A64D52-1F92-4B9B-8FAB-9CD770B56966}"/>
    <cellStyle name="Valuta 3 9 4 4 2 2" xfId="13192" xr:uid="{DF0F77B9-699A-4B7B-9BEA-6CCB60219C5F}"/>
    <cellStyle name="Valuta 3 9 4 4 3" xfId="10129" xr:uid="{264ED662-DE4C-44AD-BEF6-7ED1F46469B1}"/>
    <cellStyle name="Valuta 3 9 4 5" xfId="3685" xr:uid="{C0FFE136-D0C3-4AB3-AF24-93927329C3D7}"/>
    <cellStyle name="Valuta 3 9 4 5 2" xfId="12622" xr:uid="{C2837CCB-39CA-48BE-B202-7B2BA88456CB}"/>
    <cellStyle name="Valuta 3 9 4 6" xfId="9559" xr:uid="{92E61403-D8FA-4810-AFFB-DBF83D5BBAC1}"/>
    <cellStyle name="Valuta 3 9 5" xfId="1810" xr:uid="{00000000-0005-0000-0000-0000100B0000}"/>
    <cellStyle name="Valuta 3 9 5 2" xfId="4876" xr:uid="{6692CA0F-11A7-4471-A64A-9FC19E7C24DF}"/>
    <cellStyle name="Valuta 3 9 5 2 2" xfId="13813" xr:uid="{6E6D1EA0-E2CE-4ACB-A048-19D83A5AC030}"/>
    <cellStyle name="Valuta 3 9 5 3" xfId="10747" xr:uid="{FB8BB5D1-6744-4EE6-8F1D-B7B5FD957971}"/>
    <cellStyle name="Valuta 3 9 6" xfId="1408" xr:uid="{00000000-0005-0000-0000-0000110B0000}"/>
    <cellStyle name="Valuta 3 9 6 2" xfId="4475" xr:uid="{5124C5F6-433E-4A8B-8220-8DA9B60E62BB}"/>
    <cellStyle name="Valuta 3 9 6 2 2" xfId="13412" xr:uid="{9CCBDEC1-AE37-486C-9312-94F4BE15B1BC}"/>
    <cellStyle name="Valuta 3 9 6 3" xfId="10349" xr:uid="{74FFF2EA-C9F1-4673-9C62-D84C16BED79C}"/>
    <cellStyle name="Valuta 3 9 7" xfId="896" xr:uid="{00000000-0005-0000-0000-0000120B0000}"/>
    <cellStyle name="Valuta 3 9 7 2" xfId="3963" xr:uid="{53AF949B-DB0F-4F45-B053-CF130107013F}"/>
    <cellStyle name="Valuta 3 9 7 2 2" xfId="12900" xr:uid="{C738F230-A9C8-47A6-BBFA-52D05E6296EC}"/>
    <cellStyle name="Valuta 3 9 7 3" xfId="9837" xr:uid="{4DBD9844-92EC-4239-BAF9-0C91EEF55FF9}"/>
    <cellStyle name="Valuta 3 9 8" xfId="3399" xr:uid="{7A990115-5817-439D-9EAB-108FFBF8CD7A}"/>
    <cellStyle name="Valuta 3 9 8 2" xfId="12336" xr:uid="{BA746316-A579-4AE9-B67F-44D430259D8A}"/>
    <cellStyle name="Valuta 3 9 9" xfId="9351" xr:uid="{AD0A00B6-EAF2-4068-8EC7-4D3B6DF20EE8}"/>
    <cellStyle name="Valuta 4" xfId="69" xr:uid="{00000000-0005-0000-0000-0000130B0000}"/>
    <cellStyle name="Valuta 4 10" xfId="1339" xr:uid="{00000000-0005-0000-0000-0000140B0000}"/>
    <cellStyle name="Valuta 4 10 2" xfId="4406" xr:uid="{D62C80EF-1B3F-4C44-AC40-B8BC59E96B15}"/>
    <cellStyle name="Valuta 4 10 2 2" xfId="13343" xr:uid="{A6D3DFFB-2F06-4160-A846-F045D51EC90C}"/>
    <cellStyle name="Valuta 4 10 3" xfId="10280" xr:uid="{4ECFFFD5-C1D9-4595-931A-1FDBC5E452B7}"/>
    <cellStyle name="Valuta 4 11" xfId="786" xr:uid="{00000000-0005-0000-0000-0000150B0000}"/>
    <cellStyle name="Valuta 4 11 2" xfId="3853" xr:uid="{9F5F1D94-0DA2-4649-BCEF-4DBE14133BCB}"/>
    <cellStyle name="Valuta 4 11 2 2" xfId="12790" xr:uid="{9C7FB844-57CD-41FA-84C8-2521CFE05507}"/>
    <cellStyle name="Valuta 4 11 3" xfId="9727" xr:uid="{59DC241C-765A-498A-B6C8-A7A32033AECE}"/>
    <cellStyle name="Valuta 4 12" xfId="3291" xr:uid="{9A2762CE-6D7B-45D3-BD91-3F3FCA75E612}"/>
    <cellStyle name="Valuta 4 12 2" xfId="12228" xr:uid="{8FC80D74-9417-481D-B4E5-A50B38337382}"/>
    <cellStyle name="Valuta 4 13" xfId="9287" xr:uid="{8A44803C-4B81-4855-9A6D-7577BA8605B1}"/>
    <cellStyle name="Valuta 4 2" xfId="207" xr:uid="{00000000-0005-0000-0000-0000160B0000}"/>
    <cellStyle name="Valuta 4 2 10" xfId="9339" xr:uid="{4CD20461-0E9C-4038-B437-A7E3519FA161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5" xr:uid="{00000000-0005-0000-0000-00001A0B0000}"/>
    <cellStyle name="Valuta 4 2 2 2 2 2 2" xfId="5151" xr:uid="{7CAC3DE5-B07B-411D-97DC-E76A68345029}"/>
    <cellStyle name="Valuta 4 2 2 2 2 2 2 2" xfId="14088" xr:uid="{82A82C1A-2BAC-43F1-9CFD-78EF0CCA39B2}"/>
    <cellStyle name="Valuta 4 2 2 2 2 2 3" xfId="11022" xr:uid="{B1B4B81D-8918-4CC8-AA61-F85443AD4B03}"/>
    <cellStyle name="Valuta 4 2 2 2 2 3" xfId="1744" xr:uid="{00000000-0005-0000-0000-00001B0B0000}"/>
    <cellStyle name="Valuta 4 2 2 2 2 3 2" xfId="4811" xr:uid="{6E0DD514-CD42-487D-BBDF-884248B37B10}"/>
    <cellStyle name="Valuta 4 2 2 2 2 3 2 2" xfId="13748" xr:uid="{6FDFC8BA-AF4F-476E-A3BA-120CC5536E79}"/>
    <cellStyle name="Valuta 4 2 2 2 2 3 3" xfId="10685" xr:uid="{34122403-4EBE-4584-9E05-CED930E1965B}"/>
    <cellStyle name="Valuta 4 2 2 2 2 4" xfId="1311" xr:uid="{00000000-0005-0000-0000-00001C0B0000}"/>
    <cellStyle name="Valuta 4 2 2 2 2 4 2" xfId="4378" xr:uid="{8BE1871F-06C3-4747-B538-3878A94CF7A8}"/>
    <cellStyle name="Valuta 4 2 2 2 2 4 2 2" xfId="13315" xr:uid="{3C320924-6C56-452B-B4CE-3822DD49FB4E}"/>
    <cellStyle name="Valuta 4 2 2 2 2 4 3" xfId="10252" xr:uid="{0547CBEE-BB5C-4C07-B6A0-27308C227677}"/>
    <cellStyle name="Valuta 4 2 2 2 2 5" xfId="3808" xr:uid="{CE52E719-0CDC-4A62-9DD4-497723489008}"/>
    <cellStyle name="Valuta 4 2 2 2 2 5 2" xfId="12745" xr:uid="{03E2E1CB-A9EF-44BB-ADD4-46AD75F20019}"/>
    <cellStyle name="Valuta 4 2 2 2 2 6" xfId="9682" xr:uid="{C1C250DB-228C-4E01-93DB-6C8D0F40D008}"/>
    <cellStyle name="Valuta 4 2 2 2 3" xfId="1918" xr:uid="{00000000-0005-0000-0000-00001D0B0000}"/>
    <cellStyle name="Valuta 4 2 2 2 3 2" xfId="4984" xr:uid="{AB7024F7-B496-4F50-8157-21A7E9239329}"/>
    <cellStyle name="Valuta 4 2 2 2 3 2 2" xfId="13921" xr:uid="{897A3D9D-2661-4576-AF09-B72E549600F6}"/>
    <cellStyle name="Valuta 4 2 2 2 3 3" xfId="10855" xr:uid="{D8F63292-7263-4C18-9883-9F26570FCF2D}"/>
    <cellStyle name="Valuta 4 2 2 2 4" xfId="1531" xr:uid="{00000000-0005-0000-0000-00001E0B0000}"/>
    <cellStyle name="Valuta 4 2 2 2 4 2" xfId="4598" xr:uid="{EE52F948-8E52-45E0-8F44-570AF2904F29}"/>
    <cellStyle name="Valuta 4 2 2 2 4 2 2" xfId="13535" xr:uid="{BB89F2FC-BE00-4426-AB96-12CDE87038CA}"/>
    <cellStyle name="Valuta 4 2 2 2 4 3" xfId="10472" xr:uid="{D5124C94-8B70-425B-A9F8-11E0D785B273}"/>
    <cellStyle name="Valuta 4 2 2 2 5" xfId="1020" xr:uid="{00000000-0005-0000-0000-00001F0B0000}"/>
    <cellStyle name="Valuta 4 2 2 2 5 2" xfId="4087" xr:uid="{95067699-68F9-432F-AF80-1E06B336D833}"/>
    <cellStyle name="Valuta 4 2 2 2 5 2 2" xfId="13024" xr:uid="{D31D4057-9F40-44E3-90E5-BABC56A89816}"/>
    <cellStyle name="Valuta 4 2 2 2 5 3" xfId="9961" xr:uid="{CA81F433-1D46-4B1D-802D-17AE5CDE54D9}"/>
    <cellStyle name="Valuta 4 2 2 2 6" xfId="3522" xr:uid="{A3044F13-79BF-4656-BD90-DC83D154ABE3}"/>
    <cellStyle name="Valuta 4 2 2 2 6 2" xfId="12459" xr:uid="{600B0990-33F6-43C7-BFEA-C97725E393B8}"/>
    <cellStyle name="Valuta 4 2 2 2 7" xfId="9474" xr:uid="{18E3C165-5D8F-4839-A18B-F480C57D0A74}"/>
    <cellStyle name="Valuta 4 2 2 3" xfId="540" xr:uid="{00000000-0005-0000-0000-0000200B0000}"/>
    <cellStyle name="Valuta 4 2 2 4" xfId="646" xr:uid="{00000000-0005-0000-0000-0000210B0000}"/>
    <cellStyle name="Valuta 4 2 2 4 2" xfId="2005" xr:uid="{00000000-0005-0000-0000-0000220B0000}"/>
    <cellStyle name="Valuta 4 2 2 4 2 2" xfId="5071" xr:uid="{2075C611-FFF1-4B8C-A9F8-2206A05563CA}"/>
    <cellStyle name="Valuta 4 2 2 4 2 2 2" xfId="14008" xr:uid="{AA485793-63EC-4996-BAEE-617AADECF265}"/>
    <cellStyle name="Valuta 4 2 2 4 2 3" xfId="10942" xr:uid="{7AD4DBCD-49D7-461D-9D08-D2D98A1DC9F9}"/>
    <cellStyle name="Valuta 4 2 2 4 3" xfId="1649" xr:uid="{00000000-0005-0000-0000-0000230B0000}"/>
    <cellStyle name="Valuta 4 2 2 4 3 2" xfId="4716" xr:uid="{EB1EC476-9CFC-40D1-A1CB-68049191C1FF}"/>
    <cellStyle name="Valuta 4 2 2 4 3 2 2" xfId="13653" xr:uid="{37BC4CE8-37F9-4F8E-A84F-D7BBA59D38BC}"/>
    <cellStyle name="Valuta 4 2 2 4 3 3" xfId="10590" xr:uid="{E8860980-86D9-4D8D-A4DE-37B94EFA01E0}"/>
    <cellStyle name="Valuta 4 2 2 4 4" xfId="1216" xr:uid="{00000000-0005-0000-0000-0000240B0000}"/>
    <cellStyle name="Valuta 4 2 2 4 4 2" xfId="4283" xr:uid="{032C9A0D-C4EA-40F6-BD87-8F4C88B9C22E}"/>
    <cellStyle name="Valuta 4 2 2 4 4 2 2" xfId="13220" xr:uid="{3B9AAA01-B2AC-46A6-ABDA-81EAD997E110}"/>
    <cellStyle name="Valuta 4 2 2 4 4 3" xfId="10157" xr:uid="{EA0BBE9B-3A31-4844-86D2-3CCACF5B2794}"/>
    <cellStyle name="Valuta 4 2 2 4 5" xfId="3713" xr:uid="{F0627BCB-2C22-47B0-8F68-C023A83E4ADA}"/>
    <cellStyle name="Valuta 4 2 2 4 5 2" xfId="12650" xr:uid="{41CEDE47-725F-4595-9CDD-6B3DE5ED0F70}"/>
    <cellStyle name="Valuta 4 2 2 4 6" xfId="9587" xr:uid="{C46EC4E5-127A-4385-8A58-8EA2118CCCB4}"/>
    <cellStyle name="Valuta 4 2 2 5" xfId="1838" xr:uid="{00000000-0005-0000-0000-0000250B0000}"/>
    <cellStyle name="Valuta 4 2 2 5 2" xfId="4904" xr:uid="{31CA14CD-F819-4ABB-9F73-9EE40417E0E8}"/>
    <cellStyle name="Valuta 4 2 2 5 2 2" xfId="13841" xr:uid="{B05F873D-AA58-442E-A433-0E4623EFAE0D}"/>
    <cellStyle name="Valuta 4 2 2 5 3" xfId="10775" xr:uid="{5EF39041-3836-497A-9D9C-F8CF842C98ED}"/>
    <cellStyle name="Valuta 4 2 2 6" xfId="1436" xr:uid="{00000000-0005-0000-0000-0000260B0000}"/>
    <cellStyle name="Valuta 4 2 2 6 2" xfId="4503" xr:uid="{653606BF-DC13-4DDF-BD5B-7A0FD39F0BF6}"/>
    <cellStyle name="Valuta 4 2 2 6 2 2" xfId="13440" xr:uid="{C3541FEB-D3B9-4642-A888-E00A0E6368F4}"/>
    <cellStyle name="Valuta 4 2 2 6 3" xfId="10377" xr:uid="{C6DBF301-091E-4B48-84D0-7407597E6253}"/>
    <cellStyle name="Valuta 4 2 2 7" xfId="924" xr:uid="{00000000-0005-0000-0000-0000270B0000}"/>
    <cellStyle name="Valuta 4 2 2 7 2" xfId="3991" xr:uid="{3F9A9178-B553-4650-B90F-7FACD6CCF580}"/>
    <cellStyle name="Valuta 4 2 2 7 2 2" xfId="12928" xr:uid="{EE4F51ED-CE0B-40F5-B852-D3AB9098BCDB}"/>
    <cellStyle name="Valuta 4 2 2 7 3" xfId="9865" xr:uid="{B36B3C9D-C3D1-4533-B9F7-97E8F7A4B80A}"/>
    <cellStyle name="Valuta 4 2 2 8" xfId="3427" xr:uid="{0C0ED9D1-A8C2-4786-8A91-E7522A636FE8}"/>
    <cellStyle name="Valuta 4 2 2 8 2" xfId="12364" xr:uid="{45DED1D2-29C5-4930-AB72-7BF71689D8FF}"/>
    <cellStyle name="Valuta 4 2 2 9" xfId="9379" xr:uid="{59B18FE2-1AB0-441D-B8F4-8D06ACCDA492}"/>
    <cellStyle name="Valuta 4 2 3" xfId="304" xr:uid="{00000000-0005-0000-0000-0000280B0000}"/>
    <cellStyle name="Valuta 4 2 3 2" xfId="701" xr:uid="{00000000-0005-0000-0000-0000290B0000}"/>
    <cellStyle name="Valuta 4 2 3 2 2" xfId="2045" xr:uid="{00000000-0005-0000-0000-00002A0B0000}"/>
    <cellStyle name="Valuta 4 2 3 2 2 2" xfId="5111" xr:uid="{56C91176-5C57-446A-85D7-7903C7F05281}"/>
    <cellStyle name="Valuta 4 2 3 2 2 2 2" xfId="14048" xr:uid="{3C65FCD5-AD9C-4959-8BED-3A9FBE71AA4F}"/>
    <cellStyle name="Valuta 4 2 3 2 2 3" xfId="10982" xr:uid="{455E6277-2A4A-4E39-A1B1-16A76C8EDF32}"/>
    <cellStyle name="Valuta 4 2 3 2 3" xfId="1704" xr:uid="{00000000-0005-0000-0000-00002B0B0000}"/>
    <cellStyle name="Valuta 4 2 3 2 3 2" xfId="4771" xr:uid="{6811C89B-101A-4B4C-A64D-7C23CC1DFAAC}"/>
    <cellStyle name="Valuta 4 2 3 2 3 2 2" xfId="13708" xr:uid="{D85E1E3C-A415-488C-9A8A-7D2C049E8B02}"/>
    <cellStyle name="Valuta 4 2 3 2 3 3" xfId="10645" xr:uid="{4ACD96D6-8DFA-4A43-9F78-E9CDB3562F8C}"/>
    <cellStyle name="Valuta 4 2 3 2 4" xfId="1271" xr:uid="{00000000-0005-0000-0000-00002C0B0000}"/>
    <cellStyle name="Valuta 4 2 3 2 4 2" xfId="4338" xr:uid="{0BD951FD-D189-463F-9642-50D55D789BFF}"/>
    <cellStyle name="Valuta 4 2 3 2 4 2 2" xfId="13275" xr:uid="{75926ECE-474B-47C3-B9F4-A60657C80718}"/>
    <cellStyle name="Valuta 4 2 3 2 4 3" xfId="10212" xr:uid="{15BA700B-FD96-4517-83A6-9CC223F4C13C}"/>
    <cellStyle name="Valuta 4 2 3 2 5" xfId="3768" xr:uid="{F373E8B3-135C-4E89-BFC4-344569D17B07}"/>
    <cellStyle name="Valuta 4 2 3 2 5 2" xfId="12705" xr:uid="{E5DBA3F4-5565-4191-9447-9423E1C24724}"/>
    <cellStyle name="Valuta 4 2 3 2 6" xfId="9642" xr:uid="{0E1FEBDB-C3B6-458C-8FFD-42F859873DC3}"/>
    <cellStyle name="Valuta 4 2 3 3" xfId="1878" xr:uid="{00000000-0005-0000-0000-00002D0B0000}"/>
    <cellStyle name="Valuta 4 2 3 3 2" xfId="4944" xr:uid="{DF6B6190-8060-42B8-BA87-EF222A538864}"/>
    <cellStyle name="Valuta 4 2 3 3 2 2" xfId="13881" xr:uid="{E24091AF-8B89-4629-8B03-D50246BF239C}"/>
    <cellStyle name="Valuta 4 2 3 3 3" xfId="10815" xr:uid="{5DBE219A-DAF8-4717-8AF9-F831BC4F1DE3}"/>
    <cellStyle name="Valuta 4 2 3 4" xfId="1491" xr:uid="{00000000-0005-0000-0000-00002E0B0000}"/>
    <cellStyle name="Valuta 4 2 3 4 2" xfId="4558" xr:uid="{CE833F8B-0222-4144-B004-5093C54A2198}"/>
    <cellStyle name="Valuta 4 2 3 4 2 2" xfId="13495" xr:uid="{0607B9E6-67A7-422D-A7B3-258AFB8D3FAD}"/>
    <cellStyle name="Valuta 4 2 3 4 3" xfId="10432" xr:uid="{B7935DD2-43AA-4931-901B-22E4F65EA240}"/>
    <cellStyle name="Valuta 4 2 3 5" xfId="980" xr:uid="{00000000-0005-0000-0000-00002F0B0000}"/>
    <cellStyle name="Valuta 4 2 3 5 2" xfId="4047" xr:uid="{0699B695-3A9A-406C-91D1-EE075FE270F9}"/>
    <cellStyle name="Valuta 4 2 3 5 2 2" xfId="12984" xr:uid="{3FCB36E8-259D-4964-82C6-ED617440DAB6}"/>
    <cellStyle name="Valuta 4 2 3 5 3" xfId="9921" xr:uid="{31777268-6307-44C7-918D-E7B2412E2410}"/>
    <cellStyle name="Valuta 4 2 3 6" xfId="3482" xr:uid="{74A6554A-36A4-4F74-B016-D623C5B0109E}"/>
    <cellStyle name="Valuta 4 2 3 6 2" xfId="12419" xr:uid="{C11C01B0-997F-4483-B871-A5DD13FD7784}"/>
    <cellStyle name="Valuta 4 2 3 7" xfId="9434" xr:uid="{32CE2C43-C61F-492B-93D5-4273E6870682}"/>
    <cellStyle name="Valuta 4 2 4" xfId="539" xr:uid="{00000000-0005-0000-0000-0000300B0000}"/>
    <cellStyle name="Valuta 4 2 5" xfId="606" xr:uid="{00000000-0005-0000-0000-0000310B0000}"/>
    <cellStyle name="Valuta 4 2 5 2" xfId="1965" xr:uid="{00000000-0005-0000-0000-0000320B0000}"/>
    <cellStyle name="Valuta 4 2 5 2 2" xfId="5031" xr:uid="{B0EEC930-C477-45F2-9B4A-97EF956EC953}"/>
    <cellStyle name="Valuta 4 2 5 2 2 2" xfId="13968" xr:uid="{DD9B0DB0-0C9F-4084-97A7-39E70E8DCF9B}"/>
    <cellStyle name="Valuta 4 2 5 2 3" xfId="10902" xr:uid="{65D31444-2B4C-4523-8853-0A04C7AD9D30}"/>
    <cellStyle name="Valuta 4 2 5 3" xfId="1609" xr:uid="{00000000-0005-0000-0000-0000330B0000}"/>
    <cellStyle name="Valuta 4 2 5 3 2" xfId="4676" xr:uid="{30F7E859-950A-4BF6-890C-3544DDB02EC4}"/>
    <cellStyle name="Valuta 4 2 5 3 2 2" xfId="13613" xr:uid="{C191B385-F8E7-4FED-8716-0CD0AE6679B2}"/>
    <cellStyle name="Valuta 4 2 5 3 3" xfId="10550" xr:uid="{91DF03F9-2428-439E-B845-B4DB5312671B}"/>
    <cellStyle name="Valuta 4 2 5 4" xfId="1176" xr:uid="{00000000-0005-0000-0000-0000340B0000}"/>
    <cellStyle name="Valuta 4 2 5 4 2" xfId="4243" xr:uid="{8D9E94D9-5E6C-44D5-980C-E98EB4B6EC62}"/>
    <cellStyle name="Valuta 4 2 5 4 2 2" xfId="13180" xr:uid="{CD526594-68B4-4E05-AF30-825F5C9F686B}"/>
    <cellStyle name="Valuta 4 2 5 4 3" xfId="10117" xr:uid="{634FABFB-51E9-4048-B655-9120CF93574F}"/>
    <cellStyle name="Valuta 4 2 5 5" xfId="3673" xr:uid="{134F6A49-D15B-435C-89BD-9615F58BEE76}"/>
    <cellStyle name="Valuta 4 2 5 5 2" xfId="12610" xr:uid="{A26A0062-3B71-403D-A857-F4DF59B01E7E}"/>
    <cellStyle name="Valuta 4 2 5 6" xfId="9547" xr:uid="{9EAE4DE5-0AB5-4F03-9407-11E104B49AD9}"/>
    <cellStyle name="Valuta 4 2 6" xfId="1798" xr:uid="{00000000-0005-0000-0000-0000350B0000}"/>
    <cellStyle name="Valuta 4 2 6 2" xfId="4864" xr:uid="{29749405-A5C2-46F7-811D-4B0B9A815B57}"/>
    <cellStyle name="Valuta 4 2 6 2 2" xfId="13801" xr:uid="{53D332AC-A005-40E1-87EC-671AF9F07EB8}"/>
    <cellStyle name="Valuta 4 2 6 3" xfId="10735" xr:uid="{90DE2884-73D5-49A2-B02D-55171EF102BC}"/>
    <cellStyle name="Valuta 4 2 7" xfId="1396" xr:uid="{00000000-0005-0000-0000-0000360B0000}"/>
    <cellStyle name="Valuta 4 2 7 2" xfId="4463" xr:uid="{94BE51F9-1D43-4F4C-BA49-F67DD2F76015}"/>
    <cellStyle name="Valuta 4 2 7 2 2" xfId="13400" xr:uid="{DFD9FDF9-1792-401A-9C05-F7E414A179CC}"/>
    <cellStyle name="Valuta 4 2 7 3" xfId="10337" xr:uid="{F08F4CB5-D66E-498D-8553-78F0DBD5CD61}"/>
    <cellStyle name="Valuta 4 2 8" xfId="883" xr:uid="{00000000-0005-0000-0000-0000370B0000}"/>
    <cellStyle name="Valuta 4 2 8 2" xfId="3950" xr:uid="{2A5AB332-648A-4EF3-8058-A1E45FE59BFC}"/>
    <cellStyle name="Valuta 4 2 8 2 2" xfId="12887" xr:uid="{860D998C-4E1D-4949-8E5A-2B163E471EE3}"/>
    <cellStyle name="Valuta 4 2 8 3" xfId="9824" xr:uid="{2D7B1C2F-C91C-47ED-A85B-E7979C5E75D7}"/>
    <cellStyle name="Valuta 4 2 9" xfId="3386" xr:uid="{B23759B2-5B9C-49ED-8FD6-BD7F662B6CC0}"/>
    <cellStyle name="Valuta 4 2 9 2" xfId="12323" xr:uid="{30646C67-0373-4046-A1B6-39617199E899}"/>
    <cellStyle name="Valuta 4 3" xfId="193" xr:uid="{00000000-0005-0000-0000-0000380B0000}"/>
    <cellStyle name="Valuta 4 3 10" xfId="9328" xr:uid="{D8A7D0F0-5957-4F1C-B3A5-D90C88BE1361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7" xr:uid="{00000000-0005-0000-0000-00003C0B0000}"/>
    <cellStyle name="Valuta 4 3 2 2 2 2 2" xfId="5143" xr:uid="{B8563E7A-DCC6-425E-AE98-24C5467A96AA}"/>
    <cellStyle name="Valuta 4 3 2 2 2 2 2 2" xfId="14080" xr:uid="{31ABAD94-58D4-4F7F-9EC6-825A0654E186}"/>
    <cellStyle name="Valuta 4 3 2 2 2 2 3" xfId="11014" xr:uid="{201C8C0E-5981-45B3-AAF3-C581DC287A55}"/>
    <cellStyle name="Valuta 4 3 2 2 2 3" xfId="1736" xr:uid="{00000000-0005-0000-0000-00003D0B0000}"/>
    <cellStyle name="Valuta 4 3 2 2 2 3 2" xfId="4803" xr:uid="{E9EA0CA7-C70B-4244-B73B-31A8090F6428}"/>
    <cellStyle name="Valuta 4 3 2 2 2 3 2 2" xfId="13740" xr:uid="{5CD50821-A522-4BE3-A0D9-88F784DCD942}"/>
    <cellStyle name="Valuta 4 3 2 2 2 3 3" xfId="10677" xr:uid="{1BDE1F9B-C97A-4C71-AEC6-125F63EB421F}"/>
    <cellStyle name="Valuta 4 3 2 2 2 4" xfId="1303" xr:uid="{00000000-0005-0000-0000-00003E0B0000}"/>
    <cellStyle name="Valuta 4 3 2 2 2 4 2" xfId="4370" xr:uid="{40D8AFB0-32B6-4CA1-974C-16DF916E67B9}"/>
    <cellStyle name="Valuta 4 3 2 2 2 4 2 2" xfId="13307" xr:uid="{C5FC2008-C125-4B49-B424-8B2661AE3345}"/>
    <cellStyle name="Valuta 4 3 2 2 2 4 3" xfId="10244" xr:uid="{2060824C-2D04-4A38-A8D9-46288F7F5424}"/>
    <cellStyle name="Valuta 4 3 2 2 2 5" xfId="3800" xr:uid="{06E16C32-4836-4AD7-A817-A1C7A7E03FC0}"/>
    <cellStyle name="Valuta 4 3 2 2 2 5 2" xfId="12737" xr:uid="{15C6E906-B3F6-4575-A184-77BCD014CF42}"/>
    <cellStyle name="Valuta 4 3 2 2 2 6" xfId="9674" xr:uid="{9EBAAB6E-5038-4F03-A37C-0CDC8C587D05}"/>
    <cellStyle name="Valuta 4 3 2 2 3" xfId="1910" xr:uid="{00000000-0005-0000-0000-00003F0B0000}"/>
    <cellStyle name="Valuta 4 3 2 2 3 2" xfId="4976" xr:uid="{A1A678D6-523B-4CBF-AF0F-14ECB2C7E568}"/>
    <cellStyle name="Valuta 4 3 2 2 3 2 2" xfId="13913" xr:uid="{F4C56EA0-D874-4C59-8078-97702078D3D5}"/>
    <cellStyle name="Valuta 4 3 2 2 3 3" xfId="10847" xr:uid="{35CD6A40-46A5-44AF-834F-17BB66E6A93F}"/>
    <cellStyle name="Valuta 4 3 2 2 4" xfId="1523" xr:uid="{00000000-0005-0000-0000-0000400B0000}"/>
    <cellStyle name="Valuta 4 3 2 2 4 2" xfId="4590" xr:uid="{773222EF-2640-47D2-B4AA-E9E8DA53CFC3}"/>
    <cellStyle name="Valuta 4 3 2 2 4 2 2" xfId="13527" xr:uid="{7CC36B77-A7F6-4061-AEFD-86F2C1778DF4}"/>
    <cellStyle name="Valuta 4 3 2 2 4 3" xfId="10464" xr:uid="{497613C5-10A0-4F6E-9E3C-0C2D01460BCD}"/>
    <cellStyle name="Valuta 4 3 2 2 5" xfId="1012" xr:uid="{00000000-0005-0000-0000-0000410B0000}"/>
    <cellStyle name="Valuta 4 3 2 2 5 2" xfId="4079" xr:uid="{20436A07-DDC7-43F2-A0F7-99778510425D}"/>
    <cellStyle name="Valuta 4 3 2 2 5 2 2" xfId="13016" xr:uid="{C2891A6F-1D2A-413F-9FC4-783B60FB144C}"/>
    <cellStyle name="Valuta 4 3 2 2 5 3" xfId="9953" xr:uid="{EBA5625C-683E-45D5-A0B9-FFE912191864}"/>
    <cellStyle name="Valuta 4 3 2 2 6" xfId="3514" xr:uid="{53DE2BF0-5882-49F8-815D-A8BF6D497CAE}"/>
    <cellStyle name="Valuta 4 3 2 2 6 2" xfId="12451" xr:uid="{1099A781-EFA3-4045-9B20-16D301C3D24E}"/>
    <cellStyle name="Valuta 4 3 2 2 7" xfId="9466" xr:uid="{996B451A-91E3-44DC-8A4A-D3CC956BAB8C}"/>
    <cellStyle name="Valuta 4 3 2 3" xfId="542" xr:uid="{00000000-0005-0000-0000-0000420B0000}"/>
    <cellStyle name="Valuta 4 3 2 4" xfId="638" xr:uid="{00000000-0005-0000-0000-0000430B0000}"/>
    <cellStyle name="Valuta 4 3 2 4 2" xfId="1997" xr:uid="{00000000-0005-0000-0000-0000440B0000}"/>
    <cellStyle name="Valuta 4 3 2 4 2 2" xfId="5063" xr:uid="{84ED1661-6E57-4644-ABEA-7D6487656651}"/>
    <cellStyle name="Valuta 4 3 2 4 2 2 2" xfId="14000" xr:uid="{16BE5030-DF41-4E49-8B27-2D328A09B31C}"/>
    <cellStyle name="Valuta 4 3 2 4 2 3" xfId="10934" xr:uid="{F8170C77-D2D8-4A26-8F0E-43E21180748D}"/>
    <cellStyle name="Valuta 4 3 2 4 3" xfId="1641" xr:uid="{00000000-0005-0000-0000-0000450B0000}"/>
    <cellStyle name="Valuta 4 3 2 4 3 2" xfId="4708" xr:uid="{BDCAEE45-740D-4CF6-90D7-F6D674959E1C}"/>
    <cellStyle name="Valuta 4 3 2 4 3 2 2" xfId="13645" xr:uid="{56A1E625-B058-4130-814C-8BCDFA7BE1CA}"/>
    <cellStyle name="Valuta 4 3 2 4 3 3" xfId="10582" xr:uid="{9D034F5B-516E-41DE-9D8B-8EACD0E27A63}"/>
    <cellStyle name="Valuta 4 3 2 4 4" xfId="1208" xr:uid="{00000000-0005-0000-0000-0000460B0000}"/>
    <cellStyle name="Valuta 4 3 2 4 4 2" xfId="4275" xr:uid="{BB5D4274-82CB-4D28-91E9-D6122BC98CBA}"/>
    <cellStyle name="Valuta 4 3 2 4 4 2 2" xfId="13212" xr:uid="{E9742B2E-C4E6-47B3-A1D7-B1FB9BE33530}"/>
    <cellStyle name="Valuta 4 3 2 4 4 3" xfId="10149" xr:uid="{9DDECBE9-AC7C-4FF5-965F-CB4B73B9E122}"/>
    <cellStyle name="Valuta 4 3 2 4 5" xfId="3705" xr:uid="{B699300E-C098-482C-B7C7-E9EC1F294D24}"/>
    <cellStyle name="Valuta 4 3 2 4 5 2" xfId="12642" xr:uid="{E23057B4-4409-4D5E-89F7-182887AAB4B4}"/>
    <cellStyle name="Valuta 4 3 2 4 6" xfId="9579" xr:uid="{59D102D2-C6FE-4FD2-9A71-51C9D83A49CC}"/>
    <cellStyle name="Valuta 4 3 2 5" xfId="1830" xr:uid="{00000000-0005-0000-0000-0000470B0000}"/>
    <cellStyle name="Valuta 4 3 2 5 2" xfId="4896" xr:uid="{A13BB170-9F85-49A1-AC5F-8594900A9F55}"/>
    <cellStyle name="Valuta 4 3 2 5 2 2" xfId="13833" xr:uid="{002D06DA-D98D-4773-8A98-61BD384EDB3D}"/>
    <cellStyle name="Valuta 4 3 2 5 3" xfId="10767" xr:uid="{A8B4DDC4-A505-4780-BB9F-AAF141197DBB}"/>
    <cellStyle name="Valuta 4 3 2 6" xfId="1428" xr:uid="{00000000-0005-0000-0000-0000480B0000}"/>
    <cellStyle name="Valuta 4 3 2 6 2" xfId="4495" xr:uid="{BE74F8B7-F196-4FB2-B63C-49CD8F2F0DB2}"/>
    <cellStyle name="Valuta 4 3 2 6 2 2" xfId="13432" xr:uid="{8D3ED758-CC34-4FB5-916F-CCB6ED22D5D7}"/>
    <cellStyle name="Valuta 4 3 2 6 3" xfId="10369" xr:uid="{D156D52A-5624-41AC-9C09-F7B487FEAD11}"/>
    <cellStyle name="Valuta 4 3 2 7" xfId="916" xr:uid="{00000000-0005-0000-0000-0000490B0000}"/>
    <cellStyle name="Valuta 4 3 2 7 2" xfId="3983" xr:uid="{9649D556-7B50-4565-8A7D-1789CDC46412}"/>
    <cellStyle name="Valuta 4 3 2 7 2 2" xfId="12920" xr:uid="{9A963CFF-FFC6-4589-82A0-4073F7F50B30}"/>
    <cellStyle name="Valuta 4 3 2 7 3" xfId="9857" xr:uid="{6532B78B-2B4C-4E0D-8586-A3D48FED3306}"/>
    <cellStyle name="Valuta 4 3 2 8" xfId="3419" xr:uid="{CF8E3D96-F685-4BFB-B74C-EA8A06ADEFCF}"/>
    <cellStyle name="Valuta 4 3 2 8 2" xfId="12356" xr:uid="{06EB9093-498C-4D4C-AE5D-3EA64A4DB384}"/>
    <cellStyle name="Valuta 4 3 2 9" xfId="9371" xr:uid="{527AF3EC-DE7F-4A5B-9034-3DF1B023CE02}"/>
    <cellStyle name="Valuta 4 3 3" xfId="291" xr:uid="{00000000-0005-0000-0000-00004A0B0000}"/>
    <cellStyle name="Valuta 4 3 3 2" xfId="688" xr:uid="{00000000-0005-0000-0000-00004B0B0000}"/>
    <cellStyle name="Valuta 4 3 3 2 2" xfId="2037" xr:uid="{00000000-0005-0000-0000-00004C0B0000}"/>
    <cellStyle name="Valuta 4 3 3 2 2 2" xfId="5103" xr:uid="{37B70B31-72D0-4793-9762-6AA163BB5516}"/>
    <cellStyle name="Valuta 4 3 3 2 2 2 2" xfId="14040" xr:uid="{C635FEEC-6591-4F39-9F93-63D562475039}"/>
    <cellStyle name="Valuta 4 3 3 2 2 3" xfId="10974" xr:uid="{9F544C88-C808-46FA-A38A-93A65949DDB6}"/>
    <cellStyle name="Valuta 4 3 3 2 3" xfId="1691" xr:uid="{00000000-0005-0000-0000-00004D0B0000}"/>
    <cellStyle name="Valuta 4 3 3 2 3 2" xfId="4758" xr:uid="{B18C8DA7-E892-45D2-AEB2-1F028DAEA7A5}"/>
    <cellStyle name="Valuta 4 3 3 2 3 2 2" xfId="13695" xr:uid="{8D69696A-1250-4E4B-A7A3-F37F04CAE756}"/>
    <cellStyle name="Valuta 4 3 3 2 3 3" xfId="10632" xr:uid="{D7F9154D-0E89-4047-89DF-A55CD08AFA4D}"/>
    <cellStyle name="Valuta 4 3 3 2 4" xfId="1258" xr:uid="{00000000-0005-0000-0000-00004E0B0000}"/>
    <cellStyle name="Valuta 4 3 3 2 4 2" xfId="4325" xr:uid="{F56B4D13-D726-444A-8132-DC8407FAFAA8}"/>
    <cellStyle name="Valuta 4 3 3 2 4 2 2" xfId="13262" xr:uid="{85777E48-B73A-4E80-9755-632D38113879}"/>
    <cellStyle name="Valuta 4 3 3 2 4 3" xfId="10199" xr:uid="{5CB4E9D2-8A10-4185-ABD5-9A21020E2C32}"/>
    <cellStyle name="Valuta 4 3 3 2 5" xfId="3755" xr:uid="{3221AD95-A3CD-4B60-AA75-38ACA896DB38}"/>
    <cellStyle name="Valuta 4 3 3 2 5 2" xfId="12692" xr:uid="{F76FC7E2-A5AF-4613-950A-3C38275F8A13}"/>
    <cellStyle name="Valuta 4 3 3 2 6" xfId="9629" xr:uid="{C9102991-9B91-4CE6-B2E6-D4C80236C5A7}"/>
    <cellStyle name="Valuta 4 3 3 3" xfId="1870" xr:uid="{00000000-0005-0000-0000-00004F0B0000}"/>
    <cellStyle name="Valuta 4 3 3 3 2" xfId="4936" xr:uid="{FE23AFE4-71B2-48E0-BF94-6D3D44F031B4}"/>
    <cellStyle name="Valuta 4 3 3 3 2 2" xfId="13873" xr:uid="{7FB06D4E-8FDF-45FC-B650-4513A322B114}"/>
    <cellStyle name="Valuta 4 3 3 3 3" xfId="10807" xr:uid="{734D18D0-8A1A-44A5-BFA7-6C7E546264D8}"/>
    <cellStyle name="Valuta 4 3 3 4" xfId="1478" xr:uid="{00000000-0005-0000-0000-0000500B0000}"/>
    <cellStyle name="Valuta 4 3 3 4 2" xfId="4545" xr:uid="{84C0D25B-159B-498F-AE49-51B98C6A5067}"/>
    <cellStyle name="Valuta 4 3 3 4 2 2" xfId="13482" xr:uid="{053AE113-A8BF-497C-BC97-26DC950D5093}"/>
    <cellStyle name="Valuta 4 3 3 4 3" xfId="10419" xr:uid="{3CBC3FC1-677F-405E-B11D-A391CCA0A0A1}"/>
    <cellStyle name="Valuta 4 3 3 5" xfId="967" xr:uid="{00000000-0005-0000-0000-0000510B0000}"/>
    <cellStyle name="Valuta 4 3 3 5 2" xfId="4034" xr:uid="{8CCC4E8E-8C86-46C0-9F8F-A6BC94028B9E}"/>
    <cellStyle name="Valuta 4 3 3 5 2 2" xfId="12971" xr:uid="{A9EE5DE8-B19A-45EE-9B04-513325EAF5AF}"/>
    <cellStyle name="Valuta 4 3 3 5 3" xfId="9908" xr:uid="{9E800535-2107-4684-BC1F-DB115F19D950}"/>
    <cellStyle name="Valuta 4 3 3 6" xfId="3469" xr:uid="{7EEB47B7-1823-49BB-A5AB-37B6F13DB775}"/>
    <cellStyle name="Valuta 4 3 3 6 2" xfId="12406" xr:uid="{B3F07E77-8409-44F6-ACAF-BAD9840A16F0}"/>
    <cellStyle name="Valuta 4 3 3 7" xfId="9421" xr:uid="{91516D18-DB42-4B5D-B264-542F99C16A4F}"/>
    <cellStyle name="Valuta 4 3 4" xfId="541" xr:uid="{00000000-0005-0000-0000-0000520B0000}"/>
    <cellStyle name="Valuta 4 3 5" xfId="596" xr:uid="{00000000-0005-0000-0000-0000530B0000}"/>
    <cellStyle name="Valuta 4 3 5 2" xfId="1957" xr:uid="{00000000-0005-0000-0000-0000540B0000}"/>
    <cellStyle name="Valuta 4 3 5 2 2" xfId="5023" xr:uid="{839276E7-88B9-499B-8277-F60175948449}"/>
    <cellStyle name="Valuta 4 3 5 2 2 2" xfId="13960" xr:uid="{4ADA9A3E-ABBB-463F-901A-5C2E6793F098}"/>
    <cellStyle name="Valuta 4 3 5 2 3" xfId="10894" xr:uid="{FCD82A2C-7379-43B4-8919-08122835B862}"/>
    <cellStyle name="Valuta 4 3 5 3" xfId="1599" xr:uid="{00000000-0005-0000-0000-0000550B0000}"/>
    <cellStyle name="Valuta 4 3 5 3 2" xfId="4666" xr:uid="{B585D6E5-8CAB-4B7E-8F6E-64E1968777FE}"/>
    <cellStyle name="Valuta 4 3 5 3 2 2" xfId="13603" xr:uid="{FE7F3C86-6D3C-4111-886A-93A483432DC3}"/>
    <cellStyle name="Valuta 4 3 5 3 3" xfId="10540" xr:uid="{4AFF4A24-7FCA-42EC-8498-A4C78ACCAD56}"/>
    <cellStyle name="Valuta 4 3 5 4" xfId="1166" xr:uid="{00000000-0005-0000-0000-0000560B0000}"/>
    <cellStyle name="Valuta 4 3 5 4 2" xfId="4233" xr:uid="{8C42B65F-6EE3-4E7F-8810-AE86D1E68ACD}"/>
    <cellStyle name="Valuta 4 3 5 4 2 2" xfId="13170" xr:uid="{6AC44F4E-9A52-426C-B170-91CDFD83E83D}"/>
    <cellStyle name="Valuta 4 3 5 4 3" xfId="10107" xr:uid="{13380064-2977-44F6-A95D-01DDC20FCD3E}"/>
    <cellStyle name="Valuta 4 3 5 5" xfId="3663" xr:uid="{F5D6AFAE-74F8-424E-A6C0-7FDDADDB7BAA}"/>
    <cellStyle name="Valuta 4 3 5 5 2" xfId="12600" xr:uid="{B10B4342-8EC5-4B41-97BE-A19D8171B6A2}"/>
    <cellStyle name="Valuta 4 3 5 6" xfId="9537" xr:uid="{48B5BA4B-66F9-4E89-A212-E0189498322F}"/>
    <cellStyle name="Valuta 4 3 6" xfId="1790" xr:uid="{00000000-0005-0000-0000-0000570B0000}"/>
    <cellStyle name="Valuta 4 3 6 2" xfId="4856" xr:uid="{458D8FE2-5625-481D-A4ED-AA7C5AA0A2FC}"/>
    <cellStyle name="Valuta 4 3 6 2 2" xfId="13793" xr:uid="{C797BF09-BB21-4411-9B5C-67857E528234}"/>
    <cellStyle name="Valuta 4 3 6 3" xfId="10727" xr:uid="{B9291BCB-F027-4E69-8A4C-522DC16E4067}"/>
    <cellStyle name="Valuta 4 3 7" xfId="1384" xr:uid="{00000000-0005-0000-0000-0000580B0000}"/>
    <cellStyle name="Valuta 4 3 7 2" xfId="4451" xr:uid="{C36CC362-8DEC-49E8-8BF8-6200784370FA}"/>
    <cellStyle name="Valuta 4 3 7 2 2" xfId="13388" xr:uid="{4DAC7176-9E29-4EB9-9B5E-74E462A198C0}"/>
    <cellStyle name="Valuta 4 3 7 3" xfId="10325" xr:uid="{DCC7C502-A112-4625-B238-F0787766DF09}"/>
    <cellStyle name="Valuta 4 3 8" xfId="870" xr:uid="{00000000-0005-0000-0000-0000590B0000}"/>
    <cellStyle name="Valuta 4 3 8 2" xfId="3937" xr:uid="{7711B9C3-9DAA-4F2A-B3E0-6607B557A23F}"/>
    <cellStyle name="Valuta 4 3 8 2 2" xfId="12874" xr:uid="{4834F4EE-61B4-46FC-AD88-86C50B3440DE}"/>
    <cellStyle name="Valuta 4 3 8 3" xfId="9811" xr:uid="{E6C42077-3E98-4349-85E7-FB6D0E6EBDF8}"/>
    <cellStyle name="Valuta 4 3 9" xfId="3375" xr:uid="{FF10B0E3-AB0F-4069-A9BF-9EE78BB83BE3}"/>
    <cellStyle name="Valuta 4 3 9 2" xfId="12312" xr:uid="{EE665B11-0B2E-4465-A403-C344E66AC2B5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1" xr:uid="{00000000-0005-0000-0000-00005D0B0000}"/>
    <cellStyle name="Valuta 4 4 2 2 2 2" xfId="5127" xr:uid="{E7AFEE74-A4C9-4514-9406-8808BE51272B}"/>
    <cellStyle name="Valuta 4 4 2 2 2 2 2" xfId="14064" xr:uid="{A69B2DE6-42F6-48D9-B52E-9B1E2392589F}"/>
    <cellStyle name="Valuta 4 4 2 2 2 3" xfId="10998" xr:uid="{47109861-5201-4555-B0CE-F73AE42C263A}"/>
    <cellStyle name="Valuta 4 4 2 2 3" xfId="1720" xr:uid="{00000000-0005-0000-0000-00005E0B0000}"/>
    <cellStyle name="Valuta 4 4 2 2 3 2" xfId="4787" xr:uid="{2C02B05D-BC06-40DD-8A78-68D9EFFFE4A3}"/>
    <cellStyle name="Valuta 4 4 2 2 3 2 2" xfId="13724" xr:uid="{0FB7B7AE-481B-466A-A10C-4D467AA02069}"/>
    <cellStyle name="Valuta 4 4 2 2 3 3" xfId="10661" xr:uid="{A878E088-B31D-4B7D-B170-1F3C121CBD4B}"/>
    <cellStyle name="Valuta 4 4 2 2 4" xfId="1287" xr:uid="{00000000-0005-0000-0000-00005F0B0000}"/>
    <cellStyle name="Valuta 4 4 2 2 4 2" xfId="4354" xr:uid="{75F431BB-D6D1-4E29-BCB0-13B0A9BDF15B}"/>
    <cellStyle name="Valuta 4 4 2 2 4 2 2" xfId="13291" xr:uid="{59A1FAC0-2E06-4A56-91C6-63660F35B48B}"/>
    <cellStyle name="Valuta 4 4 2 2 4 3" xfId="10228" xr:uid="{8ED8B1E9-1236-4661-B8F6-2910D426AFAF}"/>
    <cellStyle name="Valuta 4 4 2 2 5" xfId="3784" xr:uid="{965E7DCB-EDEC-4505-9B3A-45E12F72D5B0}"/>
    <cellStyle name="Valuta 4 4 2 2 5 2" xfId="12721" xr:uid="{FB5800FA-635A-4DAD-8C51-AC55982B3FC9}"/>
    <cellStyle name="Valuta 4 4 2 2 6" xfId="9658" xr:uid="{D2F5383F-BEF4-4789-9BA2-B65D75B2F60B}"/>
    <cellStyle name="Valuta 4 4 2 3" xfId="1894" xr:uid="{00000000-0005-0000-0000-0000600B0000}"/>
    <cellStyle name="Valuta 4 4 2 3 2" xfId="4960" xr:uid="{FE0509A6-57E6-4E2C-98DC-695B7B10270D}"/>
    <cellStyle name="Valuta 4 4 2 3 2 2" xfId="13897" xr:uid="{BFC30CEB-A618-4CAE-8C0E-2BFEFEA029E0}"/>
    <cellStyle name="Valuta 4 4 2 3 3" xfId="10831" xr:uid="{EF2A4FAF-9715-47C0-82A3-94D3D898CD24}"/>
    <cellStyle name="Valuta 4 4 2 4" xfId="1507" xr:uid="{00000000-0005-0000-0000-0000610B0000}"/>
    <cellStyle name="Valuta 4 4 2 4 2" xfId="4574" xr:uid="{24773126-ACA8-4FF8-A4CE-F9B3B4E3BAC6}"/>
    <cellStyle name="Valuta 4 4 2 4 2 2" xfId="13511" xr:uid="{FE82E99E-E9A0-4A62-B698-9D84695A89B2}"/>
    <cellStyle name="Valuta 4 4 2 4 3" xfId="10448" xr:uid="{0C553C3A-D2BA-477B-B8FA-6E246B64FD23}"/>
    <cellStyle name="Valuta 4 4 2 5" xfId="996" xr:uid="{00000000-0005-0000-0000-0000620B0000}"/>
    <cellStyle name="Valuta 4 4 2 5 2" xfId="4063" xr:uid="{00812564-DBBA-41C9-8231-0AFDCE4A14ED}"/>
    <cellStyle name="Valuta 4 4 2 5 2 2" xfId="13000" xr:uid="{D2DFBAF9-6486-4C86-954A-0EDF68EC6D84}"/>
    <cellStyle name="Valuta 4 4 2 5 3" xfId="9937" xr:uid="{E1D80D02-4A09-4EF2-8D6D-C23E46AD7FA0}"/>
    <cellStyle name="Valuta 4 4 2 6" xfId="3498" xr:uid="{3E0A9422-5E95-4A47-B487-8DAB8B32D711}"/>
    <cellStyle name="Valuta 4 4 2 6 2" xfId="12435" xr:uid="{CD017D9D-301C-43FB-A2CF-AC1E56E33E00}"/>
    <cellStyle name="Valuta 4 4 2 7" xfId="9450" xr:uid="{400F4F49-88CB-409A-92C4-EA3027C773ED}"/>
    <cellStyle name="Valuta 4 4 3" xfId="543" xr:uid="{00000000-0005-0000-0000-0000630B0000}"/>
    <cellStyle name="Valuta 4 4 4" xfId="622" xr:uid="{00000000-0005-0000-0000-0000640B0000}"/>
    <cellStyle name="Valuta 4 4 4 2" xfId="1981" xr:uid="{00000000-0005-0000-0000-0000650B0000}"/>
    <cellStyle name="Valuta 4 4 4 2 2" xfId="5047" xr:uid="{9EA4C100-43D2-4DAE-B59D-641DA58E967E}"/>
    <cellStyle name="Valuta 4 4 4 2 2 2" xfId="13984" xr:uid="{4EB095D2-90EC-44C7-B344-BF56987626E8}"/>
    <cellStyle name="Valuta 4 4 4 2 3" xfId="10918" xr:uid="{7E117566-D0BA-4789-B105-AF7F9B4393A4}"/>
    <cellStyle name="Valuta 4 4 4 3" xfId="1625" xr:uid="{00000000-0005-0000-0000-0000660B0000}"/>
    <cellStyle name="Valuta 4 4 4 3 2" xfId="4692" xr:uid="{869889CF-8094-4834-91F1-93769770E70E}"/>
    <cellStyle name="Valuta 4 4 4 3 2 2" xfId="13629" xr:uid="{7E4E2B89-0311-41B5-9C03-C7FB4EABEA41}"/>
    <cellStyle name="Valuta 4 4 4 3 3" xfId="10566" xr:uid="{1594B081-CFC3-4BC8-AD34-D83BE6BDDB91}"/>
    <cellStyle name="Valuta 4 4 4 4" xfId="1192" xr:uid="{00000000-0005-0000-0000-0000670B0000}"/>
    <cellStyle name="Valuta 4 4 4 4 2" xfId="4259" xr:uid="{DFB3542D-D5E7-4215-B615-002533CD2262}"/>
    <cellStyle name="Valuta 4 4 4 4 2 2" xfId="13196" xr:uid="{4F70F608-5E51-4731-877C-9B6E0FD741CB}"/>
    <cellStyle name="Valuta 4 4 4 4 3" xfId="10133" xr:uid="{FA534CD0-58D3-49CA-B1E0-9B0E9BF5326E}"/>
    <cellStyle name="Valuta 4 4 4 5" xfId="3689" xr:uid="{D18E52D7-6BE0-4A6A-9DDF-E3A1D6DE2214}"/>
    <cellStyle name="Valuta 4 4 4 5 2" xfId="12626" xr:uid="{BF3AE3C4-6EEF-4072-A1DF-A7D6ECFE7E85}"/>
    <cellStyle name="Valuta 4 4 4 6" xfId="9563" xr:uid="{6F3E525F-0CBD-4322-BE63-0DECA47FE837}"/>
    <cellStyle name="Valuta 4 4 5" xfId="1814" xr:uid="{00000000-0005-0000-0000-0000680B0000}"/>
    <cellStyle name="Valuta 4 4 5 2" xfId="4880" xr:uid="{2D1F46AC-1FA6-4DB8-B258-14F2F581C946}"/>
    <cellStyle name="Valuta 4 4 5 2 2" xfId="13817" xr:uid="{2E6A42DF-DB3F-4F6F-BB2C-76F4CF4C1578}"/>
    <cellStyle name="Valuta 4 4 5 3" xfId="10751" xr:uid="{21E8C2A2-9875-4905-8CD8-88E15C13D5E2}"/>
    <cellStyle name="Valuta 4 4 6" xfId="1412" xr:uid="{00000000-0005-0000-0000-0000690B0000}"/>
    <cellStyle name="Valuta 4 4 6 2" xfId="4479" xr:uid="{DBA9E6A2-E570-4486-92E7-CB98AFF393B9}"/>
    <cellStyle name="Valuta 4 4 6 2 2" xfId="13416" xr:uid="{DDE99F9B-986A-429A-B0A7-3490547A9359}"/>
    <cellStyle name="Valuta 4 4 6 3" xfId="10353" xr:uid="{39A17A13-A8FD-498D-9E39-AB181DE38407}"/>
    <cellStyle name="Valuta 4 4 7" xfId="900" xr:uid="{00000000-0005-0000-0000-00006A0B0000}"/>
    <cellStyle name="Valuta 4 4 7 2" xfId="3967" xr:uid="{76DCD5AC-6015-4765-9D85-116999E90322}"/>
    <cellStyle name="Valuta 4 4 7 2 2" xfId="12904" xr:uid="{02182BA5-8286-44E7-B483-957F145A3161}"/>
    <cellStyle name="Valuta 4 4 7 3" xfId="9841" xr:uid="{5490A326-C216-4577-8388-57CE3319A1F6}"/>
    <cellStyle name="Valuta 4 4 8" xfId="3403" xr:uid="{E57747FE-23F5-45DE-8639-97A0E03CD186}"/>
    <cellStyle name="Valuta 4 4 8 2" xfId="12340" xr:uid="{4F3D4784-6606-4077-8239-4617E8D0366D}"/>
    <cellStyle name="Valuta 4 4 9" xfId="9355" xr:uid="{870AB60D-10A2-4AAD-B2D9-098F6B416CF4}"/>
    <cellStyle name="Valuta 4 5" xfId="275" xr:uid="{00000000-0005-0000-0000-00006B0B0000}"/>
    <cellStyle name="Valuta 4 5 2" xfId="672" xr:uid="{00000000-0005-0000-0000-00006C0B0000}"/>
    <cellStyle name="Valuta 4 5 2 2" xfId="2021" xr:uid="{00000000-0005-0000-0000-00006D0B0000}"/>
    <cellStyle name="Valuta 4 5 2 2 2" xfId="5087" xr:uid="{64A387CF-46BA-4C20-8939-8CBEFB46AA0E}"/>
    <cellStyle name="Valuta 4 5 2 2 2 2" xfId="14024" xr:uid="{B03061D3-AF2A-46A6-BAB0-6DF56868D44D}"/>
    <cellStyle name="Valuta 4 5 2 2 3" xfId="10958" xr:uid="{7F801D4C-E4DC-4770-9CE4-043D999A69A8}"/>
    <cellStyle name="Valuta 4 5 2 3" xfId="1675" xr:uid="{00000000-0005-0000-0000-00006E0B0000}"/>
    <cellStyle name="Valuta 4 5 2 3 2" xfId="4742" xr:uid="{F5EA6187-B421-4545-918C-BF548C3DE8D8}"/>
    <cellStyle name="Valuta 4 5 2 3 2 2" xfId="13679" xr:uid="{75A4CC09-5DA3-4862-B111-2414E882D8CD}"/>
    <cellStyle name="Valuta 4 5 2 3 3" xfId="10616" xr:uid="{E72B124C-842E-44B9-A363-7F2F973A13C6}"/>
    <cellStyle name="Valuta 4 5 2 4" xfId="1242" xr:uid="{00000000-0005-0000-0000-00006F0B0000}"/>
    <cellStyle name="Valuta 4 5 2 4 2" xfId="4309" xr:uid="{504F3409-13F0-45F9-866C-51B3DAD8F9D1}"/>
    <cellStyle name="Valuta 4 5 2 4 2 2" xfId="13246" xr:uid="{C5E9FCAB-78EB-4F17-A58F-C1AC3ED690FD}"/>
    <cellStyle name="Valuta 4 5 2 4 3" xfId="10183" xr:uid="{DCE25922-985F-4EEA-A60A-7C147D8201E4}"/>
    <cellStyle name="Valuta 4 5 2 5" xfId="3739" xr:uid="{66C68FC8-2291-4BA7-9B45-011C031B21A7}"/>
    <cellStyle name="Valuta 4 5 2 5 2" xfId="12676" xr:uid="{12A3A257-4CEB-4849-A771-9499F5BC5239}"/>
    <cellStyle name="Valuta 4 5 2 6" xfId="9613" xr:uid="{FBEE54B7-81FD-4554-B1D1-B332C0558EE5}"/>
    <cellStyle name="Valuta 4 5 3" xfId="1854" xr:uid="{00000000-0005-0000-0000-0000700B0000}"/>
    <cellStyle name="Valuta 4 5 3 2" xfId="4920" xr:uid="{B2D355CF-58BE-4D77-975A-F304E281629E}"/>
    <cellStyle name="Valuta 4 5 3 2 2" xfId="13857" xr:uid="{36A54931-8EB5-4A7E-B16B-2B5AD38D3BD8}"/>
    <cellStyle name="Valuta 4 5 3 3" xfId="10791" xr:uid="{D4068D82-3591-413C-9178-95DB125FF732}"/>
    <cellStyle name="Valuta 4 5 4" xfId="1462" xr:uid="{00000000-0005-0000-0000-0000710B0000}"/>
    <cellStyle name="Valuta 4 5 4 2" xfId="4529" xr:uid="{E2C6E73B-1889-40FE-B800-ECFA9829CFAC}"/>
    <cellStyle name="Valuta 4 5 4 2 2" xfId="13466" xr:uid="{4DF50CD9-7B4B-4409-8CA9-E88EAB3735DD}"/>
    <cellStyle name="Valuta 4 5 4 3" xfId="10403" xr:uid="{3EE2798C-AFCE-49F1-A948-BE2E41C269F3}"/>
    <cellStyle name="Valuta 4 5 5" xfId="951" xr:uid="{00000000-0005-0000-0000-0000720B0000}"/>
    <cellStyle name="Valuta 4 5 5 2" xfId="4018" xr:uid="{889E7898-97E2-44FD-A6E7-9912BE4B7932}"/>
    <cellStyle name="Valuta 4 5 5 2 2" xfId="12955" xr:uid="{A2E7A84E-7A42-44B5-AE14-DAE75C12F1C7}"/>
    <cellStyle name="Valuta 4 5 5 3" xfId="9892" xr:uid="{4C90D19D-AC6E-423E-A7A8-97300F7AE178}"/>
    <cellStyle name="Valuta 4 5 6" xfId="3453" xr:uid="{E22B5557-68A6-47FB-9885-6435DE283505}"/>
    <cellStyle name="Valuta 4 5 6 2" xfId="12390" xr:uid="{E1A4913D-F78C-4EEB-A205-2358A70CAB83}"/>
    <cellStyle name="Valuta 4 5 7" xfId="9405" xr:uid="{A6CBDB50-C043-4E3B-9E7E-4AD4C9F9D6C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1" xr:uid="{00000000-0005-0000-0000-0000760B0000}"/>
    <cellStyle name="Valuta 4 7 2 2 2" xfId="5007" xr:uid="{11D6E4B5-9775-4C3F-BABD-0A4E9F62F53D}"/>
    <cellStyle name="Valuta 4 7 2 2 2 2" xfId="13944" xr:uid="{C7FC9809-AF93-4039-A0BE-40CB758B71B3}"/>
    <cellStyle name="Valuta 4 7 2 2 3" xfId="10878" xr:uid="{9070D079-E636-48D2-8B63-EFA393A58A67}"/>
    <cellStyle name="Valuta 4 7 2 3" xfId="1583" xr:uid="{00000000-0005-0000-0000-0000770B0000}"/>
    <cellStyle name="Valuta 4 7 2 3 2" xfId="4650" xr:uid="{84D07121-F47C-4979-989B-78144D6E276B}"/>
    <cellStyle name="Valuta 4 7 2 3 2 2" xfId="13587" xr:uid="{E10FF4AE-21AA-40C9-B6F1-A5BC304DF0EF}"/>
    <cellStyle name="Valuta 4 7 2 3 3" xfId="10524" xr:uid="{DF8C5E22-944C-48FB-B7E5-63D568E79B7A}"/>
    <cellStyle name="Valuta 4 7 2 4" xfId="1150" xr:uid="{00000000-0005-0000-0000-0000780B0000}"/>
    <cellStyle name="Valuta 4 7 2 4 2" xfId="4217" xr:uid="{DF3BDC06-57D5-45CC-A67F-8A737F98EDA5}"/>
    <cellStyle name="Valuta 4 7 2 4 2 2" xfId="13154" xr:uid="{22F62EA7-8A9F-4141-A1A6-5380121E1E22}"/>
    <cellStyle name="Valuta 4 7 2 4 3" xfId="10091" xr:uid="{62F7E617-5645-4010-AF87-2AA9BE586B80}"/>
    <cellStyle name="Valuta 4 7 2 5" xfId="3647" xr:uid="{3985CED6-9046-4D83-957A-1577B2D71B3B}"/>
    <cellStyle name="Valuta 4 7 2 5 2" xfId="12584" xr:uid="{456AA5AB-C105-45F2-9AAA-D047279C70D4}"/>
    <cellStyle name="Valuta 4 7 2 6" xfId="9521" xr:uid="{8983EEA1-CD06-4AAC-8209-9FFBA08660C7}"/>
    <cellStyle name="Valuta 4 7 3" xfId="1774" xr:uid="{00000000-0005-0000-0000-0000790B0000}"/>
    <cellStyle name="Valuta 4 7 3 2" xfId="4840" xr:uid="{F944B1F9-B5F6-447D-91D9-42745532F697}"/>
    <cellStyle name="Valuta 4 7 3 2 2" xfId="13777" xr:uid="{F1287A60-C0E5-476C-BB01-172C033CF6DA}"/>
    <cellStyle name="Valuta 4 7 3 3" xfId="10711" xr:uid="{AD8E1B83-B5EF-463B-9119-35FE020BAE60}"/>
    <cellStyle name="Valuta 4 7 4" xfId="1367" xr:uid="{00000000-0005-0000-0000-00007A0B0000}"/>
    <cellStyle name="Valuta 4 7 4 2" xfId="4434" xr:uid="{6F733FE3-5DE6-448F-9162-6575FB4439DF}"/>
    <cellStyle name="Valuta 4 7 4 2 2" xfId="13371" xr:uid="{15ACBCA9-844C-4EBF-B44D-140D80FF0C65}"/>
    <cellStyle name="Valuta 4 7 4 3" xfId="10308" xr:uid="{0A17DF18-7BA7-40FD-9ED1-A82B4779FE9A}"/>
    <cellStyle name="Valuta 4 7 5" xfId="852" xr:uid="{00000000-0005-0000-0000-00007B0B0000}"/>
    <cellStyle name="Valuta 4 7 5 2" xfId="3919" xr:uid="{ADA67A4A-74B5-421D-99E6-EF4E24D49882}"/>
    <cellStyle name="Valuta 4 7 5 2 2" xfId="12856" xr:uid="{38EDF9CC-B8D3-4F41-8FF2-CDA83CA2074E}"/>
    <cellStyle name="Valuta 4 7 5 3" xfId="9793" xr:uid="{DBC50A74-0D1A-4048-BFC0-0BACB22B6727}"/>
    <cellStyle name="Valuta 4 7 6" xfId="3359" xr:uid="{E9AEE9A0-8AC0-432C-A042-927FFEE3A100}"/>
    <cellStyle name="Valuta 4 7 6 2" xfId="12296" xr:uid="{3F4DEB43-9A0A-46B7-8B8C-AEC059D6B0D9}"/>
    <cellStyle name="Valuta 4 7 7" xfId="9310" xr:uid="{A07501A3-AC87-4454-B771-F9918956B9FD}"/>
    <cellStyle name="Valuta 4 8" xfId="566" xr:uid="{00000000-0005-0000-0000-00007C0B0000}"/>
    <cellStyle name="Valuta 4 8 2" xfId="1932" xr:uid="{00000000-0005-0000-0000-00007D0B0000}"/>
    <cellStyle name="Valuta 4 8 2 2" xfId="4998" xr:uid="{8FD95C6C-EEB1-4E5D-84D5-28EC739F2ACF}"/>
    <cellStyle name="Valuta 4 8 2 2 2" xfId="13935" xr:uid="{C5A530D6-38A0-46E9-9EC0-0AD8F4BF9EE5}"/>
    <cellStyle name="Valuta 4 8 2 3" xfId="10869" xr:uid="{E6EB5BF1-EE67-4C57-B69B-79E3DCAE58C4}"/>
    <cellStyle name="Valuta 4 8 3" xfId="1569" xr:uid="{00000000-0005-0000-0000-00007E0B0000}"/>
    <cellStyle name="Valuta 4 8 3 2" xfId="4636" xr:uid="{27BC1015-F268-44AB-BBDA-7631802828EF}"/>
    <cellStyle name="Valuta 4 8 3 2 2" xfId="13573" xr:uid="{FCD08D99-164F-4BB9-928E-B7F3AC508CF0}"/>
    <cellStyle name="Valuta 4 8 3 3" xfId="10510" xr:uid="{FE24A2B6-9AFC-4AD6-9DCF-DAEB4983736D}"/>
    <cellStyle name="Valuta 4 8 4" xfId="1136" xr:uid="{00000000-0005-0000-0000-00007F0B0000}"/>
    <cellStyle name="Valuta 4 8 4 2" xfId="4203" xr:uid="{D1F2241C-60B7-4FC5-BF24-7C4B749D2C0D}"/>
    <cellStyle name="Valuta 4 8 4 2 2" xfId="13140" xr:uid="{E309B6A6-FE62-4741-A4A9-DAB53EDE0835}"/>
    <cellStyle name="Valuta 4 8 4 3" xfId="10077" xr:uid="{4E7836E8-DF79-4FAB-8FCF-9B9931DC254D}"/>
    <cellStyle name="Valuta 4 8 5" xfId="3633" xr:uid="{35C63CB0-1DA6-41A4-9129-C99CEACF71E9}"/>
    <cellStyle name="Valuta 4 8 5 2" xfId="12570" xr:uid="{BCAC482E-0AB8-4026-A1B9-7BCEA9D0D064}"/>
    <cellStyle name="Valuta 4 8 6" xfId="9507" xr:uid="{DCD364B8-4826-40CE-9B73-2201ED66107A}"/>
    <cellStyle name="Valuta 4 9" xfId="1764" xr:uid="{00000000-0005-0000-0000-0000800B0000}"/>
    <cellStyle name="Valuta 4 9 2" xfId="4830" xr:uid="{0FC63B5B-30C5-4158-A543-61ADB968EDD4}"/>
    <cellStyle name="Valuta 4 9 2 2" xfId="13767" xr:uid="{CC70C47E-2FC1-4CB3-A1A0-688271BB1BBA}"/>
    <cellStyle name="Valuta 4 9 3" xfId="10701" xr:uid="{0406C688-53A2-4416-A7A5-1E6FED85E121}"/>
    <cellStyle name="Valuta 5" xfId="563" xr:uid="{00000000-0005-0000-0000-0000810B0000}"/>
    <cellStyle name="Valuta 5 2" xfId="1929" xr:uid="{00000000-0005-0000-0000-0000820B0000}"/>
    <cellStyle name="Valuta 5 2 2" xfId="4995" xr:uid="{5608937B-1010-4A30-9EE0-5454749D6E3C}"/>
    <cellStyle name="Valuta 5 2 2 2" xfId="13932" xr:uid="{E067BEC3-8DF9-4169-8B17-680FBA99F638}"/>
    <cellStyle name="Valuta 5 2 3" xfId="10866" xr:uid="{9C97F135-EB59-4710-9777-D6B9E04C5508}"/>
    <cellStyle name="Valuta 5 3" xfId="1566" xr:uid="{00000000-0005-0000-0000-0000830B0000}"/>
    <cellStyle name="Valuta 5 3 2" xfId="4633" xr:uid="{6616F151-11FF-493E-A64C-1D73A59975F1}"/>
    <cellStyle name="Valuta 5 3 2 2" xfId="13570" xr:uid="{031D5D0B-432B-457E-99C8-FBFE994EA9FC}"/>
    <cellStyle name="Valuta 5 3 3" xfId="10507" xr:uid="{36F4C265-89AA-460E-8158-0BDC6B51EA16}"/>
    <cellStyle name="Valuta 5 4" xfId="1133" xr:uid="{00000000-0005-0000-0000-0000840B0000}"/>
    <cellStyle name="Valuta 5 4 2" xfId="4200" xr:uid="{A7C2E2C5-E7FF-4D7B-8C8D-BEC4CF94EEF8}"/>
    <cellStyle name="Valuta 5 4 2 2" xfId="13137" xr:uid="{6E007ADC-E282-41F9-870D-88C60444A39F}"/>
    <cellStyle name="Valuta 5 4 3" xfId="10074" xr:uid="{A0419ED9-602A-497C-BE2E-BB08620E47A5}"/>
    <cellStyle name="Valuta 5 5" xfId="3630" xr:uid="{9467FE1D-7132-4B32-BE61-99F246140DB7}"/>
    <cellStyle name="Valuta 5 5 2" xfId="12567" xr:uid="{FD1FF954-4B85-4E51-BD73-99D081A63C1E}"/>
    <cellStyle name="Valuta 5 6" xfId="9504" xr:uid="{AEC85025-85CE-4B32-B32F-8D607A7A4BEC}"/>
    <cellStyle name="Valuta 6" xfId="1760" xr:uid="{00000000-0005-0000-0000-0000850B0000}"/>
    <cellStyle name="Valuta 6 2" xfId="4826" xr:uid="{42340C1E-B089-4EE9-AF6C-D7BE518E4F71}"/>
    <cellStyle name="Valuta 6 2 2" xfId="13763" xr:uid="{C2C064D2-4D00-4857-8101-133B1154D86C}"/>
    <cellStyle name="Valuta 6 3" xfId="10697" xr:uid="{C3712CA5-5D1B-47F5-9A12-435C6C982A67}"/>
    <cellStyle name="Valuta 7" xfId="1761" xr:uid="{00000000-0005-0000-0000-0000860B0000}"/>
    <cellStyle name="Valuta 7 2" xfId="4827" xr:uid="{74CA9F38-18F9-403D-A4A7-A0D0ECDEBD45}"/>
    <cellStyle name="Valuta 7 2 2" xfId="13764" xr:uid="{56335E92-A2C9-4CAE-98D0-C6896FD0EB06}"/>
    <cellStyle name="Valuta 7 3" xfId="10698" xr:uid="{CF9A0B0C-3900-4622-B6E6-689412E0AD6D}"/>
    <cellStyle name="Valuta 8" xfId="1335" xr:uid="{00000000-0005-0000-0000-0000870B0000}"/>
    <cellStyle name="Valuta 8 2" xfId="4402" xr:uid="{36DA1174-1AFB-4A30-A8AD-AF8384393070}"/>
    <cellStyle name="Valuta 8 2 2" xfId="13339" xr:uid="{769EE2EE-AEB4-4190-8ADD-E6096C1D5543}"/>
    <cellStyle name="Valuta 8 3" xfId="10276" xr:uid="{7B995A15-8252-451A-94BD-970F7A55621E}"/>
    <cellStyle name="Valuta 9" xfId="779" xr:uid="{00000000-0005-0000-0000-0000880B0000}"/>
    <cellStyle name="Valuta 9 2" xfId="3846" xr:uid="{CFE12E8C-A766-439B-A651-11EFFCC148CA}"/>
    <cellStyle name="Valuta 9 2 2" xfId="12783" xr:uid="{1B383C77-9E27-45E4-AC37-E4C0CC237A61}"/>
    <cellStyle name="Valuta 9 3" xfId="9720" xr:uid="{E5DF2055-AA28-4B7A-A93D-4BDDF020B0DC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10" xfId="9337" xr:uid="{7002BA69-0B1B-43A1-9213-496EE3C362DA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3" xr:uid="{00000000-0005-0000-0000-0000910B0000}"/>
    <cellStyle name="Vejica 2 2 3 2 2 2 2 2" xfId="5149" xr:uid="{1E5A44F4-DE31-45FC-8A77-7429FA152CE8}"/>
    <cellStyle name="Vejica 2 2 3 2 2 2 2 2 2" xfId="14086" xr:uid="{39EF0C62-BE29-4CBD-86BE-596D64C5A415}"/>
    <cellStyle name="Vejica 2 2 3 2 2 2 2 3" xfId="11020" xr:uid="{702199F0-591E-4466-A9FF-1B742186615A}"/>
    <cellStyle name="Vejica 2 2 3 2 2 2 3" xfId="1742" xr:uid="{00000000-0005-0000-0000-0000920B0000}"/>
    <cellStyle name="Vejica 2 2 3 2 2 2 3 2" xfId="4809" xr:uid="{9E0C8CA0-C731-4BAD-A63A-5F5D68611F84}"/>
    <cellStyle name="Vejica 2 2 3 2 2 2 3 2 2" xfId="13746" xr:uid="{6885B6EF-CFC3-4421-AC6B-3A753522DA49}"/>
    <cellStyle name="Vejica 2 2 3 2 2 2 3 3" xfId="10683" xr:uid="{7E060FBA-34F7-4A07-8CDF-6A1882C79690}"/>
    <cellStyle name="Vejica 2 2 3 2 2 2 4" xfId="1309" xr:uid="{00000000-0005-0000-0000-0000930B0000}"/>
    <cellStyle name="Vejica 2 2 3 2 2 2 4 2" xfId="4376" xr:uid="{42A8D07A-AB4A-49FC-8BDA-CF17CBB66CE5}"/>
    <cellStyle name="Vejica 2 2 3 2 2 2 4 2 2" xfId="13313" xr:uid="{9AC551EF-1F53-46D2-8E52-742AB8B5CD8E}"/>
    <cellStyle name="Vejica 2 2 3 2 2 2 4 3" xfId="10250" xr:uid="{C9A6279F-43B9-4D60-B61E-1BAB15718F82}"/>
    <cellStyle name="Vejica 2 2 3 2 2 2 5" xfId="3806" xr:uid="{226BC95B-A878-4F73-B19F-B71096D4F0B1}"/>
    <cellStyle name="Vejica 2 2 3 2 2 2 5 2" xfId="12743" xr:uid="{54FCB88E-F6E4-40F6-9B8B-A983A151EEFD}"/>
    <cellStyle name="Vejica 2 2 3 2 2 2 6" xfId="9680" xr:uid="{EADB9EF7-4DF9-4E57-88FB-BF966A8CB8FE}"/>
    <cellStyle name="Vejica 2 2 3 2 2 3" xfId="1916" xr:uid="{00000000-0005-0000-0000-0000940B0000}"/>
    <cellStyle name="Vejica 2 2 3 2 2 3 2" xfId="4982" xr:uid="{A07CA928-6357-4D76-AA44-6006C5061DA3}"/>
    <cellStyle name="Vejica 2 2 3 2 2 3 2 2" xfId="13919" xr:uid="{FD9EE3F5-A59F-4830-9AC9-2EDA7E330172}"/>
    <cellStyle name="Vejica 2 2 3 2 2 3 3" xfId="10853" xr:uid="{A89AE0EF-9401-4480-A392-A251D69B4C61}"/>
    <cellStyle name="Vejica 2 2 3 2 2 4" xfId="1529" xr:uid="{00000000-0005-0000-0000-0000950B0000}"/>
    <cellStyle name="Vejica 2 2 3 2 2 4 2" xfId="4596" xr:uid="{D7EA9BF5-F442-4D38-8F44-B20A2AAD7CF2}"/>
    <cellStyle name="Vejica 2 2 3 2 2 4 2 2" xfId="13533" xr:uid="{A29958A3-85D6-4343-AEB2-9B80C5394F33}"/>
    <cellStyle name="Vejica 2 2 3 2 2 4 3" xfId="10470" xr:uid="{F0CBD755-4444-4E27-BBAE-268093379335}"/>
    <cellStyle name="Vejica 2 2 3 2 2 5" xfId="1018" xr:uid="{00000000-0005-0000-0000-0000960B0000}"/>
    <cellStyle name="Vejica 2 2 3 2 2 5 2" xfId="4085" xr:uid="{71DC77A5-529C-45A6-A7E5-CDC113F07668}"/>
    <cellStyle name="Vejica 2 2 3 2 2 5 2 2" xfId="13022" xr:uid="{A4FBC5C0-26BB-49E1-804D-9EE77C0B8D1A}"/>
    <cellStyle name="Vejica 2 2 3 2 2 5 3" xfId="9959" xr:uid="{9E738F1A-53EB-4B39-A039-26B910F44C17}"/>
    <cellStyle name="Vejica 2 2 3 2 2 6" xfId="3520" xr:uid="{6B45A6A9-CF5D-4437-A8B0-93735BDBAB78}"/>
    <cellStyle name="Vejica 2 2 3 2 2 6 2" xfId="12457" xr:uid="{4C4646E8-89AC-4B89-B6ED-044F3BFF02D8}"/>
    <cellStyle name="Vejica 2 2 3 2 2 7" xfId="9472" xr:uid="{6B28725E-6E11-4943-980E-F71217C6EDA9}"/>
    <cellStyle name="Vejica 2 2 3 2 3" xfId="548" xr:uid="{00000000-0005-0000-0000-0000970B0000}"/>
    <cellStyle name="Vejica 2 2 3 2 4" xfId="644" xr:uid="{00000000-0005-0000-0000-0000980B0000}"/>
    <cellStyle name="Vejica 2 2 3 2 4 2" xfId="2003" xr:uid="{00000000-0005-0000-0000-0000990B0000}"/>
    <cellStyle name="Vejica 2 2 3 2 4 2 2" xfId="5069" xr:uid="{9406BB6E-0EA4-42E7-A166-E15A013F0509}"/>
    <cellStyle name="Vejica 2 2 3 2 4 2 2 2" xfId="14006" xr:uid="{9644E05A-5D3E-4393-BB66-F563F78A33A4}"/>
    <cellStyle name="Vejica 2 2 3 2 4 2 3" xfId="10940" xr:uid="{7E0D0E39-5DA5-4F50-863B-25B4837B0132}"/>
    <cellStyle name="Vejica 2 2 3 2 4 3" xfId="1647" xr:uid="{00000000-0005-0000-0000-00009A0B0000}"/>
    <cellStyle name="Vejica 2 2 3 2 4 3 2" xfId="4714" xr:uid="{0841B41F-4C6C-4235-A2D1-EB84C72BC998}"/>
    <cellStyle name="Vejica 2 2 3 2 4 3 2 2" xfId="13651" xr:uid="{21623B26-5A72-4144-82BF-64D3D01AACAF}"/>
    <cellStyle name="Vejica 2 2 3 2 4 3 3" xfId="10588" xr:uid="{D9989980-5719-4803-B4DA-FF96729C67DD}"/>
    <cellStyle name="Vejica 2 2 3 2 4 4" xfId="1214" xr:uid="{00000000-0005-0000-0000-00009B0B0000}"/>
    <cellStyle name="Vejica 2 2 3 2 4 4 2" xfId="4281" xr:uid="{30E515AA-EC4C-4C93-882B-05B278321B14}"/>
    <cellStyle name="Vejica 2 2 3 2 4 4 2 2" xfId="13218" xr:uid="{1F31ADCA-0A4F-462D-BE45-3214CB00C532}"/>
    <cellStyle name="Vejica 2 2 3 2 4 4 3" xfId="10155" xr:uid="{34410678-E507-4050-A631-FF99798EB820}"/>
    <cellStyle name="Vejica 2 2 3 2 4 5" xfId="3711" xr:uid="{C1682C30-49B3-40A0-9137-59BDABC7E628}"/>
    <cellStyle name="Vejica 2 2 3 2 4 5 2" xfId="12648" xr:uid="{988D4022-70EF-4B8E-AF1B-37792B243BDA}"/>
    <cellStyle name="Vejica 2 2 3 2 4 6" xfId="9585" xr:uid="{97E1036F-E558-422F-ABEF-F921B540FE6F}"/>
    <cellStyle name="Vejica 2 2 3 2 5" xfId="1836" xr:uid="{00000000-0005-0000-0000-00009C0B0000}"/>
    <cellStyle name="Vejica 2 2 3 2 5 2" xfId="4902" xr:uid="{477BE7DF-D910-4340-9B2B-F1CEF79D2D7B}"/>
    <cellStyle name="Vejica 2 2 3 2 5 2 2" xfId="13839" xr:uid="{A5FD89A9-C7A3-49FD-80B9-964A55C8F81E}"/>
    <cellStyle name="Vejica 2 2 3 2 5 3" xfId="10773" xr:uid="{7D6F39BC-0F8A-4F8C-A14D-9B83FA8293F2}"/>
    <cellStyle name="Vejica 2 2 3 2 6" xfId="1434" xr:uid="{00000000-0005-0000-0000-00009D0B0000}"/>
    <cellStyle name="Vejica 2 2 3 2 6 2" xfId="4501" xr:uid="{37BA96AC-0347-47D1-AA21-B45DC958B36A}"/>
    <cellStyle name="Vejica 2 2 3 2 6 2 2" xfId="13438" xr:uid="{9C33A28C-0A18-4460-B8BF-39E4BBC8EBF7}"/>
    <cellStyle name="Vejica 2 2 3 2 6 3" xfId="10375" xr:uid="{AF5B8076-C7C0-49D2-891E-AFF50293FB75}"/>
    <cellStyle name="Vejica 2 2 3 2 7" xfId="922" xr:uid="{00000000-0005-0000-0000-00009E0B0000}"/>
    <cellStyle name="Vejica 2 2 3 2 7 2" xfId="3989" xr:uid="{E5D31B9D-9A9D-46AE-925B-A6462EC27137}"/>
    <cellStyle name="Vejica 2 2 3 2 7 2 2" xfId="12926" xr:uid="{354822B9-D439-49C1-836E-2B6DE2B3CFE5}"/>
    <cellStyle name="Vejica 2 2 3 2 7 3" xfId="9863" xr:uid="{783299D2-6AA7-42D1-B1CE-3D66B2201C0F}"/>
    <cellStyle name="Vejica 2 2 3 2 8" xfId="3425" xr:uid="{6F2ABC0A-0AC4-4EF7-B579-24FE5C3F655D}"/>
    <cellStyle name="Vejica 2 2 3 2 8 2" xfId="12362" xr:uid="{DBBC07B8-4A89-47E7-A977-81C41149911D}"/>
    <cellStyle name="Vejica 2 2 3 2 9" xfId="9377" xr:uid="{28FA72E8-6243-491F-A6DD-F06DE1620F24}"/>
    <cellStyle name="Vejica 2 2 3 3" xfId="302" xr:uid="{00000000-0005-0000-0000-00009F0B0000}"/>
    <cellStyle name="Vejica 2 2 3 3 2" xfId="699" xr:uid="{00000000-0005-0000-0000-0000A00B0000}"/>
    <cellStyle name="Vejica 2 2 3 3 2 2" xfId="2043" xr:uid="{00000000-0005-0000-0000-0000A10B0000}"/>
    <cellStyle name="Vejica 2 2 3 3 2 2 2" xfId="5109" xr:uid="{CD6BECD2-E7BE-404D-A166-6DD734249EBD}"/>
    <cellStyle name="Vejica 2 2 3 3 2 2 2 2" xfId="14046" xr:uid="{0A148F96-0479-480C-B788-F1756AF9ACE7}"/>
    <cellStyle name="Vejica 2 2 3 3 2 2 3" xfId="10980" xr:uid="{FB7C86AD-6F2F-448D-BFED-DDEBC06FBA1A}"/>
    <cellStyle name="Vejica 2 2 3 3 2 3" xfId="1702" xr:uid="{00000000-0005-0000-0000-0000A20B0000}"/>
    <cellStyle name="Vejica 2 2 3 3 2 3 2" xfId="4769" xr:uid="{5E20BA4A-8596-436D-8F4F-B43E599BA251}"/>
    <cellStyle name="Vejica 2 2 3 3 2 3 2 2" xfId="13706" xr:uid="{B57F1E2A-9DDF-4D15-94EB-2C1956AAAD1A}"/>
    <cellStyle name="Vejica 2 2 3 3 2 3 3" xfId="10643" xr:uid="{A1D519F4-27FC-4773-B8CB-968BE67B327A}"/>
    <cellStyle name="Vejica 2 2 3 3 2 4" xfId="1269" xr:uid="{00000000-0005-0000-0000-0000A30B0000}"/>
    <cellStyle name="Vejica 2 2 3 3 2 4 2" xfId="4336" xr:uid="{F0FA3232-76C7-4663-BE08-57C4A0CCECEB}"/>
    <cellStyle name="Vejica 2 2 3 3 2 4 2 2" xfId="13273" xr:uid="{A0E25D6F-738C-4CAE-B00E-CE8F6D83D26A}"/>
    <cellStyle name="Vejica 2 2 3 3 2 4 3" xfId="10210" xr:uid="{90380524-D49E-43AC-A965-6B533E1B6DD2}"/>
    <cellStyle name="Vejica 2 2 3 3 2 5" xfId="3766" xr:uid="{ED03C3BF-BFA0-4E08-8860-995F3DB5B0A7}"/>
    <cellStyle name="Vejica 2 2 3 3 2 5 2" xfId="12703" xr:uid="{1AFB74FE-C9B4-4BCC-A3E7-A25F9A3CCB07}"/>
    <cellStyle name="Vejica 2 2 3 3 2 6" xfId="9640" xr:uid="{AA7B144F-2497-424E-BE0E-4DB4A4505D54}"/>
    <cellStyle name="Vejica 2 2 3 3 3" xfId="1876" xr:uid="{00000000-0005-0000-0000-0000A40B0000}"/>
    <cellStyle name="Vejica 2 2 3 3 3 2" xfId="4942" xr:uid="{60B3E5DE-D9B2-42F5-8381-6FA920996340}"/>
    <cellStyle name="Vejica 2 2 3 3 3 2 2" xfId="13879" xr:uid="{6BD61C09-D06A-45AF-9A8B-F09DB8666760}"/>
    <cellStyle name="Vejica 2 2 3 3 3 3" xfId="10813" xr:uid="{DAE0FE59-2058-4ED7-B09F-F6BDE68D0ED4}"/>
    <cellStyle name="Vejica 2 2 3 3 4" xfId="1489" xr:uid="{00000000-0005-0000-0000-0000A50B0000}"/>
    <cellStyle name="Vejica 2 2 3 3 4 2" xfId="4556" xr:uid="{1420C85C-0E2C-434C-8FD5-ED0966E819DA}"/>
    <cellStyle name="Vejica 2 2 3 3 4 2 2" xfId="13493" xr:uid="{AE1D1190-D177-44D8-B8CF-03CEB14C8088}"/>
    <cellStyle name="Vejica 2 2 3 3 4 3" xfId="10430" xr:uid="{D7A2F88F-1D8E-418F-8877-C243803A8BD2}"/>
    <cellStyle name="Vejica 2 2 3 3 5" xfId="978" xr:uid="{00000000-0005-0000-0000-0000A60B0000}"/>
    <cellStyle name="Vejica 2 2 3 3 5 2" xfId="4045" xr:uid="{77A4D657-3446-476E-88D6-A5946AC9B4E8}"/>
    <cellStyle name="Vejica 2 2 3 3 5 2 2" xfId="12982" xr:uid="{0304EF54-CE17-4368-B748-F44AA7F9DB2D}"/>
    <cellStyle name="Vejica 2 2 3 3 5 3" xfId="9919" xr:uid="{8B021D60-268D-44DE-9FE4-E624BD0F761A}"/>
    <cellStyle name="Vejica 2 2 3 3 6" xfId="3480" xr:uid="{354E422B-D100-4ADF-9AAE-515E399AC75B}"/>
    <cellStyle name="Vejica 2 2 3 3 6 2" xfId="12417" xr:uid="{7A3CA4EE-0B45-4418-904E-AEE419EFA776}"/>
    <cellStyle name="Vejica 2 2 3 3 7" xfId="9432" xr:uid="{09E6F1D1-64C6-4738-BD88-58BFA4CA6636}"/>
    <cellStyle name="Vejica 2 2 3 4" xfId="547" xr:uid="{00000000-0005-0000-0000-0000A70B0000}"/>
    <cellStyle name="Vejica 2 2 3 5" xfId="604" xr:uid="{00000000-0005-0000-0000-0000A80B0000}"/>
    <cellStyle name="Vejica 2 2 3 5 2" xfId="1963" xr:uid="{00000000-0005-0000-0000-0000A90B0000}"/>
    <cellStyle name="Vejica 2 2 3 5 2 2" xfId="5029" xr:uid="{F025EE9D-A810-405D-8416-D73497603A82}"/>
    <cellStyle name="Vejica 2 2 3 5 2 2 2" xfId="13966" xr:uid="{85E6F14B-0C97-4FC9-9D4B-640782B4B51C}"/>
    <cellStyle name="Vejica 2 2 3 5 2 3" xfId="10900" xr:uid="{F3FC8D2A-7773-4098-B544-CAD53D2F8CE9}"/>
    <cellStyle name="Vejica 2 2 3 5 3" xfId="1607" xr:uid="{00000000-0005-0000-0000-0000AA0B0000}"/>
    <cellStyle name="Vejica 2 2 3 5 3 2" xfId="4674" xr:uid="{4D4B2493-31B6-4013-856B-F470D0127CAB}"/>
    <cellStyle name="Vejica 2 2 3 5 3 2 2" xfId="13611" xr:uid="{A7AA23FC-E725-40E9-A217-BA4E984F1B26}"/>
    <cellStyle name="Vejica 2 2 3 5 3 3" xfId="10548" xr:uid="{CE19C6E6-8569-42EC-976C-5E4FB0388F04}"/>
    <cellStyle name="Vejica 2 2 3 5 4" xfId="1174" xr:uid="{00000000-0005-0000-0000-0000AB0B0000}"/>
    <cellStyle name="Vejica 2 2 3 5 4 2" xfId="4241" xr:uid="{EBC19F56-8C78-43A4-B0AD-353F551BBBBD}"/>
    <cellStyle name="Vejica 2 2 3 5 4 2 2" xfId="13178" xr:uid="{4A2121BC-DDE5-4C03-93CF-ADB5BF931B62}"/>
    <cellStyle name="Vejica 2 2 3 5 4 3" xfId="10115" xr:uid="{E4EBD8BA-1B0C-4F57-8B4C-7CE4C48CE19A}"/>
    <cellStyle name="Vejica 2 2 3 5 5" xfId="3671" xr:uid="{037895EA-B170-4860-8FB2-A06843D2CC62}"/>
    <cellStyle name="Vejica 2 2 3 5 5 2" xfId="12608" xr:uid="{0C71C6A2-A163-44F9-B9DA-426732F64BFF}"/>
    <cellStyle name="Vejica 2 2 3 5 6" xfId="9545" xr:uid="{2486ECE2-98B9-4F04-B96A-DE63C4BCB014}"/>
    <cellStyle name="Vejica 2 2 3 6" xfId="1796" xr:uid="{00000000-0005-0000-0000-0000AC0B0000}"/>
    <cellStyle name="Vejica 2 2 3 6 2" xfId="4862" xr:uid="{F7B8BCA8-F0E7-4A86-A9EB-5BB6715FF21A}"/>
    <cellStyle name="Vejica 2 2 3 6 2 2" xfId="13799" xr:uid="{84CD3B49-6742-447D-A1CF-0CC30596C385}"/>
    <cellStyle name="Vejica 2 2 3 6 3" xfId="10733" xr:uid="{4A45128E-2432-4A96-9BC3-2BEB07CAD80B}"/>
    <cellStyle name="Vejica 2 2 3 7" xfId="1394" xr:uid="{00000000-0005-0000-0000-0000AD0B0000}"/>
    <cellStyle name="Vejica 2 2 3 7 2" xfId="4461" xr:uid="{CE2E76CE-4618-428F-BF35-CE1E5E939E79}"/>
    <cellStyle name="Vejica 2 2 3 7 2 2" xfId="13398" xr:uid="{2FA339C6-CAD0-4836-9415-A45F852E44D1}"/>
    <cellStyle name="Vejica 2 2 3 7 3" xfId="10335" xr:uid="{AA1F4870-F862-42A3-B859-A8E925F8CB32}"/>
    <cellStyle name="Vejica 2 2 3 8" xfId="881" xr:uid="{00000000-0005-0000-0000-0000AE0B0000}"/>
    <cellStyle name="Vejica 2 2 3 8 2" xfId="3948" xr:uid="{5CADC389-E3FC-4B2F-AB32-09D2C992F29A}"/>
    <cellStyle name="Vejica 2 2 3 8 2 2" xfId="12885" xr:uid="{FC607E32-1F77-4DEC-AB74-66AA5174E230}"/>
    <cellStyle name="Vejica 2 2 3 8 3" xfId="9822" xr:uid="{FE2C7737-3817-420A-B605-3F461B0ED358}"/>
    <cellStyle name="Vejica 2 2 3 9" xfId="3384" xr:uid="{374B41E9-685F-4DD4-BBA6-27F85F0D4F3D}"/>
    <cellStyle name="Vejica 2 2 3 9 2" xfId="12321" xr:uid="{2438E41A-C99E-4331-A997-B8888D2B4A86}"/>
    <cellStyle name="Vejica 2 2 4" xfId="188" xr:uid="{00000000-0005-0000-0000-0000AF0B0000}"/>
    <cellStyle name="Vejica 2 2 4 10" xfId="9323" xr:uid="{F8DF4A40-4660-477F-BD8B-06D2F0048E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2" xr:uid="{00000000-0005-0000-0000-0000B30B0000}"/>
    <cellStyle name="Vejica 2 2 4 2 2 2 2 2" xfId="5138" xr:uid="{6C43ADE7-6B92-4DE8-BBCF-E0C1D6FEE58F}"/>
    <cellStyle name="Vejica 2 2 4 2 2 2 2 2 2" xfId="14075" xr:uid="{3A62C8C4-CB5E-4D45-B00C-D0677366248A}"/>
    <cellStyle name="Vejica 2 2 4 2 2 2 2 3" xfId="11009" xr:uid="{233E9784-A798-4DA1-B61B-7D33D7DE759B}"/>
    <cellStyle name="Vejica 2 2 4 2 2 2 3" xfId="1731" xr:uid="{00000000-0005-0000-0000-0000B40B0000}"/>
    <cellStyle name="Vejica 2 2 4 2 2 2 3 2" xfId="4798" xr:uid="{DE82DA55-F362-4692-B329-91CFC0E23D7A}"/>
    <cellStyle name="Vejica 2 2 4 2 2 2 3 2 2" xfId="13735" xr:uid="{652E3AE5-E670-41C3-B523-DE763CE8A072}"/>
    <cellStyle name="Vejica 2 2 4 2 2 2 3 3" xfId="10672" xr:uid="{F3B720CA-CD4D-4180-BAD3-503BFD4DF016}"/>
    <cellStyle name="Vejica 2 2 4 2 2 2 4" xfId="1298" xr:uid="{00000000-0005-0000-0000-0000B50B0000}"/>
    <cellStyle name="Vejica 2 2 4 2 2 2 4 2" xfId="4365" xr:uid="{02F6E7E0-92A9-4806-A67E-0761B86E997C}"/>
    <cellStyle name="Vejica 2 2 4 2 2 2 4 2 2" xfId="13302" xr:uid="{D1450929-DCE7-4D15-9AC6-9BFD16296451}"/>
    <cellStyle name="Vejica 2 2 4 2 2 2 4 3" xfId="10239" xr:uid="{2502F1CD-3C31-4EB4-8E2C-644B948A2231}"/>
    <cellStyle name="Vejica 2 2 4 2 2 2 5" xfId="3795" xr:uid="{4C52BA31-CFB2-4CE1-8FA8-5046181142EE}"/>
    <cellStyle name="Vejica 2 2 4 2 2 2 5 2" xfId="12732" xr:uid="{0E508F3C-AE36-4DB3-BF4C-CD74EFA913D7}"/>
    <cellStyle name="Vejica 2 2 4 2 2 2 6" xfId="9669" xr:uid="{640C752C-437B-4044-B50F-F26682CAA02F}"/>
    <cellStyle name="Vejica 2 2 4 2 2 3" xfId="1905" xr:uid="{00000000-0005-0000-0000-0000B60B0000}"/>
    <cellStyle name="Vejica 2 2 4 2 2 3 2" xfId="4971" xr:uid="{8B97A5A4-727B-4EA3-AE03-B36DFD08D9A4}"/>
    <cellStyle name="Vejica 2 2 4 2 2 3 2 2" xfId="13908" xr:uid="{639B66BE-F6EA-4C52-B856-795536CD68D4}"/>
    <cellStyle name="Vejica 2 2 4 2 2 3 3" xfId="10842" xr:uid="{F4B300A1-0E74-41CB-AF3F-A43E415660C7}"/>
    <cellStyle name="Vejica 2 2 4 2 2 4" xfId="1518" xr:uid="{00000000-0005-0000-0000-0000B70B0000}"/>
    <cellStyle name="Vejica 2 2 4 2 2 4 2" xfId="4585" xr:uid="{3C3DABFB-2700-4F06-B8E9-916B051C04D0}"/>
    <cellStyle name="Vejica 2 2 4 2 2 4 2 2" xfId="13522" xr:uid="{31280E46-8248-4752-9ADE-47551011053B}"/>
    <cellStyle name="Vejica 2 2 4 2 2 4 3" xfId="10459" xr:uid="{775AF0CA-CEF5-4EB1-BEE7-D4160F251301}"/>
    <cellStyle name="Vejica 2 2 4 2 2 5" xfId="1007" xr:uid="{00000000-0005-0000-0000-0000B80B0000}"/>
    <cellStyle name="Vejica 2 2 4 2 2 5 2" xfId="4074" xr:uid="{D581C617-74EA-4B27-8486-1932D141938F}"/>
    <cellStyle name="Vejica 2 2 4 2 2 5 2 2" xfId="13011" xr:uid="{03BFE22B-C443-4671-B325-9EA2A06070BF}"/>
    <cellStyle name="Vejica 2 2 4 2 2 5 3" xfId="9948" xr:uid="{C34FE1F3-B60B-4359-86D7-2DE70392D48B}"/>
    <cellStyle name="Vejica 2 2 4 2 2 6" xfId="3509" xr:uid="{E75ABCD0-1947-438F-B03A-A998F7A1731F}"/>
    <cellStyle name="Vejica 2 2 4 2 2 6 2" xfId="12446" xr:uid="{A9F6BC3F-E484-4BD4-A5E9-6A3AFA5539B9}"/>
    <cellStyle name="Vejica 2 2 4 2 2 7" xfId="9461" xr:uid="{05A3B758-6B4E-4896-9FD4-A452886EC2BF}"/>
    <cellStyle name="Vejica 2 2 4 2 3" xfId="550" xr:uid="{00000000-0005-0000-0000-0000B90B0000}"/>
    <cellStyle name="Vejica 2 2 4 2 4" xfId="633" xr:uid="{00000000-0005-0000-0000-0000BA0B0000}"/>
    <cellStyle name="Vejica 2 2 4 2 4 2" xfId="1992" xr:uid="{00000000-0005-0000-0000-0000BB0B0000}"/>
    <cellStyle name="Vejica 2 2 4 2 4 2 2" xfId="5058" xr:uid="{1A6D3150-4B3F-4ECB-91C6-A03A029E0FBD}"/>
    <cellStyle name="Vejica 2 2 4 2 4 2 2 2" xfId="13995" xr:uid="{F9D8C635-AC9B-48B0-B8A3-EF2952049BE6}"/>
    <cellStyle name="Vejica 2 2 4 2 4 2 3" xfId="10929" xr:uid="{09205B16-6C48-41C3-B240-5AEE970175BF}"/>
    <cellStyle name="Vejica 2 2 4 2 4 3" xfId="1636" xr:uid="{00000000-0005-0000-0000-0000BC0B0000}"/>
    <cellStyle name="Vejica 2 2 4 2 4 3 2" xfId="4703" xr:uid="{58779485-D527-4C79-AE8E-3D9ACDB14F4A}"/>
    <cellStyle name="Vejica 2 2 4 2 4 3 2 2" xfId="13640" xr:uid="{381D2C23-9D5C-47A9-8FD2-E912D4458798}"/>
    <cellStyle name="Vejica 2 2 4 2 4 3 3" xfId="10577" xr:uid="{5E429248-5912-4938-B464-849C7451E353}"/>
    <cellStyle name="Vejica 2 2 4 2 4 4" xfId="1203" xr:uid="{00000000-0005-0000-0000-0000BD0B0000}"/>
    <cellStyle name="Vejica 2 2 4 2 4 4 2" xfId="4270" xr:uid="{EB6A3BF1-9A8E-49D1-A749-AAA35D24E282}"/>
    <cellStyle name="Vejica 2 2 4 2 4 4 2 2" xfId="13207" xr:uid="{7620FD48-C30A-42B6-901A-014CEF585369}"/>
    <cellStyle name="Vejica 2 2 4 2 4 4 3" xfId="10144" xr:uid="{EA1D396A-0F12-4AD3-B933-485C9309968A}"/>
    <cellStyle name="Vejica 2 2 4 2 4 5" xfId="3700" xr:uid="{C1D12CA2-49C0-4E61-967F-7D9F82E24C91}"/>
    <cellStyle name="Vejica 2 2 4 2 4 5 2" xfId="12637" xr:uid="{6618E4ED-2777-44F9-9564-715C96BAAF47}"/>
    <cellStyle name="Vejica 2 2 4 2 4 6" xfId="9574" xr:uid="{3476466E-35FD-48FA-839E-0F3D8D8ADC49}"/>
    <cellStyle name="Vejica 2 2 4 2 5" xfId="1825" xr:uid="{00000000-0005-0000-0000-0000BE0B0000}"/>
    <cellStyle name="Vejica 2 2 4 2 5 2" xfId="4891" xr:uid="{3722894C-FAAC-4414-9214-F1592F02CD0E}"/>
    <cellStyle name="Vejica 2 2 4 2 5 2 2" xfId="13828" xr:uid="{9A187A15-42DD-4755-A10B-20AD3FAD3C4F}"/>
    <cellStyle name="Vejica 2 2 4 2 5 3" xfId="10762" xr:uid="{5438CB8C-97E5-4A12-B1EA-9BA052F12397}"/>
    <cellStyle name="Vejica 2 2 4 2 6" xfId="1423" xr:uid="{00000000-0005-0000-0000-0000BF0B0000}"/>
    <cellStyle name="Vejica 2 2 4 2 6 2" xfId="4490" xr:uid="{587828DB-0F69-436D-A099-95161F6363B9}"/>
    <cellStyle name="Vejica 2 2 4 2 6 2 2" xfId="13427" xr:uid="{1E5BF0D0-EF6F-4B20-A7B7-72DBCEA34E5A}"/>
    <cellStyle name="Vejica 2 2 4 2 6 3" xfId="10364" xr:uid="{B9888AE5-4346-4AE4-99C2-F72D2D12252C}"/>
    <cellStyle name="Vejica 2 2 4 2 7" xfId="911" xr:uid="{00000000-0005-0000-0000-0000C00B0000}"/>
    <cellStyle name="Vejica 2 2 4 2 7 2" xfId="3978" xr:uid="{82593493-5F8D-4F73-B449-29D6759D26B6}"/>
    <cellStyle name="Vejica 2 2 4 2 7 2 2" xfId="12915" xr:uid="{2A11B2EA-A254-424E-B22F-26C117441A3D}"/>
    <cellStyle name="Vejica 2 2 4 2 7 3" xfId="9852" xr:uid="{24EED036-C7BB-4FA4-BBA0-965AA834D45D}"/>
    <cellStyle name="Vejica 2 2 4 2 8" xfId="3414" xr:uid="{6ADD6796-D345-4F8B-BEE7-865C20049F96}"/>
    <cellStyle name="Vejica 2 2 4 2 8 2" xfId="12351" xr:uid="{C19E4B86-8778-4843-AC10-E76180D402F3}"/>
    <cellStyle name="Vejica 2 2 4 2 9" xfId="9366" xr:uid="{A91609CD-16D9-44B7-9169-A6AD787E21F1}"/>
    <cellStyle name="Vejica 2 2 4 3" xfId="286" xr:uid="{00000000-0005-0000-0000-0000C10B0000}"/>
    <cellStyle name="Vejica 2 2 4 3 2" xfId="683" xr:uid="{00000000-0005-0000-0000-0000C20B0000}"/>
    <cellStyle name="Vejica 2 2 4 3 2 2" xfId="2032" xr:uid="{00000000-0005-0000-0000-0000C30B0000}"/>
    <cellStyle name="Vejica 2 2 4 3 2 2 2" xfId="5098" xr:uid="{BD3549F7-3D16-4BCD-953D-62FCEEAFB1A1}"/>
    <cellStyle name="Vejica 2 2 4 3 2 2 2 2" xfId="14035" xr:uid="{5367D0A1-2C80-47BA-9C9A-F61262C7A9F1}"/>
    <cellStyle name="Vejica 2 2 4 3 2 2 3" xfId="10969" xr:uid="{ACDE47A5-2D56-459F-904B-854F48E8EE4F}"/>
    <cellStyle name="Vejica 2 2 4 3 2 3" xfId="1686" xr:uid="{00000000-0005-0000-0000-0000C40B0000}"/>
    <cellStyle name="Vejica 2 2 4 3 2 3 2" xfId="4753" xr:uid="{3C5795E8-FFC8-4D5F-90CB-1683328E70D5}"/>
    <cellStyle name="Vejica 2 2 4 3 2 3 2 2" xfId="13690" xr:uid="{86A102FC-CDA2-4DB9-BFDC-98B3451E57A6}"/>
    <cellStyle name="Vejica 2 2 4 3 2 3 3" xfId="10627" xr:uid="{C2F1ABD4-BFCB-4401-90BC-90D3AE609E91}"/>
    <cellStyle name="Vejica 2 2 4 3 2 4" xfId="1253" xr:uid="{00000000-0005-0000-0000-0000C50B0000}"/>
    <cellStyle name="Vejica 2 2 4 3 2 4 2" xfId="4320" xr:uid="{5C31A29C-EB05-4A59-98A3-F9642D53FD01}"/>
    <cellStyle name="Vejica 2 2 4 3 2 4 2 2" xfId="13257" xr:uid="{9E8B5203-803F-4B8A-95EF-45C58777D441}"/>
    <cellStyle name="Vejica 2 2 4 3 2 4 3" xfId="10194" xr:uid="{84956886-5CFC-443E-8EAB-7E279EA8F5E3}"/>
    <cellStyle name="Vejica 2 2 4 3 2 5" xfId="3750" xr:uid="{658AF239-AD3C-4039-B4DE-EBA6A3BB6BE6}"/>
    <cellStyle name="Vejica 2 2 4 3 2 5 2" xfId="12687" xr:uid="{0A273FB8-80E0-4EA2-AE05-272FE2BE8C0D}"/>
    <cellStyle name="Vejica 2 2 4 3 2 6" xfId="9624" xr:uid="{C18B78C5-03C3-492A-BBE7-0282A85B30C2}"/>
    <cellStyle name="Vejica 2 2 4 3 3" xfId="1865" xr:uid="{00000000-0005-0000-0000-0000C60B0000}"/>
    <cellStyle name="Vejica 2 2 4 3 3 2" xfId="4931" xr:uid="{19C59501-1D9F-4DA8-8E4D-C1C4ECAE4002}"/>
    <cellStyle name="Vejica 2 2 4 3 3 2 2" xfId="13868" xr:uid="{9CE62759-8DE5-46D4-A136-FEE8883502D2}"/>
    <cellStyle name="Vejica 2 2 4 3 3 3" xfId="10802" xr:uid="{419C40EE-69C2-4517-9F40-29C321C86050}"/>
    <cellStyle name="Vejica 2 2 4 3 4" xfId="1473" xr:uid="{00000000-0005-0000-0000-0000C70B0000}"/>
    <cellStyle name="Vejica 2 2 4 3 4 2" xfId="4540" xr:uid="{A43E2171-34FE-405C-9765-462A5C4F25D9}"/>
    <cellStyle name="Vejica 2 2 4 3 4 2 2" xfId="13477" xr:uid="{64559D09-4067-4192-B678-FDAE97A750A7}"/>
    <cellStyle name="Vejica 2 2 4 3 4 3" xfId="10414" xr:uid="{3E4BE939-9681-48CE-AF26-2E185E920309}"/>
    <cellStyle name="Vejica 2 2 4 3 5" xfId="962" xr:uid="{00000000-0005-0000-0000-0000C80B0000}"/>
    <cellStyle name="Vejica 2 2 4 3 5 2" xfId="4029" xr:uid="{7C2F2E1C-09AE-4011-BC13-FA9CFA71CAB8}"/>
    <cellStyle name="Vejica 2 2 4 3 5 2 2" xfId="12966" xr:uid="{16B0A569-B309-4D4B-82EE-75E0A782A5E7}"/>
    <cellStyle name="Vejica 2 2 4 3 5 3" xfId="9903" xr:uid="{CCD0F87F-7AF2-4019-846C-7A28736658A1}"/>
    <cellStyle name="Vejica 2 2 4 3 6" xfId="3464" xr:uid="{020F8F90-1DA8-4D44-BEBB-DB0A1D2B4C78}"/>
    <cellStyle name="Vejica 2 2 4 3 6 2" xfId="12401" xr:uid="{81727CDD-BC08-4B9A-8921-860A0C2CCF99}"/>
    <cellStyle name="Vejica 2 2 4 3 7" xfId="9416" xr:uid="{59BAE4BA-30F9-43A3-A569-728E793AE307}"/>
    <cellStyle name="Vejica 2 2 4 4" xfId="549" xr:uid="{00000000-0005-0000-0000-0000C90B0000}"/>
    <cellStyle name="Vejica 2 2 4 5" xfId="591" xr:uid="{00000000-0005-0000-0000-0000CA0B0000}"/>
    <cellStyle name="Vejica 2 2 4 5 2" xfId="1952" xr:uid="{00000000-0005-0000-0000-0000CB0B0000}"/>
    <cellStyle name="Vejica 2 2 4 5 2 2" xfId="5018" xr:uid="{67770684-7ABD-4A12-A2CD-CC2B34B8DF32}"/>
    <cellStyle name="Vejica 2 2 4 5 2 2 2" xfId="13955" xr:uid="{81455EA4-C753-4302-B688-F67A6F925AB6}"/>
    <cellStyle name="Vejica 2 2 4 5 2 3" xfId="10889" xr:uid="{EE38B3AA-6CDD-468D-BF8D-1607C061A329}"/>
    <cellStyle name="Vejica 2 2 4 5 3" xfId="1594" xr:uid="{00000000-0005-0000-0000-0000CC0B0000}"/>
    <cellStyle name="Vejica 2 2 4 5 3 2" xfId="4661" xr:uid="{28CEFFE3-8F2E-48DB-B19F-C465731AF610}"/>
    <cellStyle name="Vejica 2 2 4 5 3 2 2" xfId="13598" xr:uid="{6908F483-70E0-45D4-B9D7-8AECBCB330C3}"/>
    <cellStyle name="Vejica 2 2 4 5 3 3" xfId="10535" xr:uid="{D659A73E-9D91-4656-8799-9E33F9AC6CF7}"/>
    <cellStyle name="Vejica 2 2 4 5 4" xfId="1161" xr:uid="{00000000-0005-0000-0000-0000CD0B0000}"/>
    <cellStyle name="Vejica 2 2 4 5 4 2" xfId="4228" xr:uid="{80D68DA1-A52F-4361-B190-297E5833F789}"/>
    <cellStyle name="Vejica 2 2 4 5 4 2 2" xfId="13165" xr:uid="{80BCADD4-E747-4DCB-AD90-D4C2B16FE3DB}"/>
    <cellStyle name="Vejica 2 2 4 5 4 3" xfId="10102" xr:uid="{B6B71D1D-DF71-4713-AF21-AC590B4B2409}"/>
    <cellStyle name="Vejica 2 2 4 5 5" xfId="3658" xr:uid="{84A51D40-9FFF-4071-9131-F524000A10FB}"/>
    <cellStyle name="Vejica 2 2 4 5 5 2" xfId="12595" xr:uid="{AA8C8326-BA16-4A8D-BA52-DEA6EF42EF47}"/>
    <cellStyle name="Vejica 2 2 4 5 6" xfId="9532" xr:uid="{3831DC3A-E831-474E-84F4-F49F62940629}"/>
    <cellStyle name="Vejica 2 2 4 6" xfId="1785" xr:uid="{00000000-0005-0000-0000-0000CE0B0000}"/>
    <cellStyle name="Vejica 2 2 4 6 2" xfId="4851" xr:uid="{927D468C-4EAF-471F-BB1A-19DDBC403F3E}"/>
    <cellStyle name="Vejica 2 2 4 6 2 2" xfId="13788" xr:uid="{8DC6E94B-C723-4504-AFB6-24AB7104D4A5}"/>
    <cellStyle name="Vejica 2 2 4 6 3" xfId="10722" xr:uid="{38D1A06F-5CCE-405E-8D6D-80302936AF9F}"/>
    <cellStyle name="Vejica 2 2 4 7" xfId="1379" xr:uid="{00000000-0005-0000-0000-0000CF0B0000}"/>
    <cellStyle name="Vejica 2 2 4 7 2" xfId="4446" xr:uid="{F1C1ED94-EDE6-48C4-AC94-8C790AE4601D}"/>
    <cellStyle name="Vejica 2 2 4 7 2 2" xfId="13383" xr:uid="{2AF14266-CBFB-4C48-895A-F75D5E399182}"/>
    <cellStyle name="Vejica 2 2 4 7 3" xfId="10320" xr:uid="{C3461297-6C7D-4269-8A50-57BDCAE1A65A}"/>
    <cellStyle name="Vejica 2 2 4 8" xfId="865" xr:uid="{00000000-0005-0000-0000-0000D00B0000}"/>
    <cellStyle name="Vejica 2 2 4 8 2" xfId="3932" xr:uid="{E1D7FA8E-A6E1-4C4B-B195-0EE33453ACAE}"/>
    <cellStyle name="Vejica 2 2 4 8 2 2" xfId="12869" xr:uid="{98130267-E37B-4460-AB5A-480C64BF9ED3}"/>
    <cellStyle name="Vejica 2 2 4 8 3" xfId="9806" xr:uid="{1C8B255C-D0BD-4801-B58A-728F729E1FA7}"/>
    <cellStyle name="Vejica 2 2 4 9" xfId="3370" xr:uid="{C4409C99-2FDE-424E-89AA-9B7A35D65C06}"/>
    <cellStyle name="Vejica 2 2 4 9 2" xfId="12307" xr:uid="{43213D74-653C-42FB-AC98-99E3472916D6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6" xr:uid="{00000000-0005-0000-0000-0000D40B0000}"/>
    <cellStyle name="Vejica 2 2 5 2 2 2 2" xfId="5122" xr:uid="{D8FF086C-51A2-49E9-8CDD-58238A9DE2AB}"/>
    <cellStyle name="Vejica 2 2 5 2 2 2 2 2" xfId="14059" xr:uid="{98EA583D-EE0C-409C-941C-0DCFD4722F33}"/>
    <cellStyle name="Vejica 2 2 5 2 2 2 3" xfId="10993" xr:uid="{22A013BD-8CB7-4B81-B224-40CE8A544678}"/>
    <cellStyle name="Vejica 2 2 5 2 2 3" xfId="1715" xr:uid="{00000000-0005-0000-0000-0000D50B0000}"/>
    <cellStyle name="Vejica 2 2 5 2 2 3 2" xfId="4782" xr:uid="{BD8801DD-FBF3-4A20-AC07-2BC9F5EB1C08}"/>
    <cellStyle name="Vejica 2 2 5 2 2 3 2 2" xfId="13719" xr:uid="{1FA933C2-81F2-46B7-90B5-C1B3D9244323}"/>
    <cellStyle name="Vejica 2 2 5 2 2 3 3" xfId="10656" xr:uid="{7BC34252-9B6E-4BD3-B538-93128A9405F5}"/>
    <cellStyle name="Vejica 2 2 5 2 2 4" xfId="1282" xr:uid="{00000000-0005-0000-0000-0000D60B0000}"/>
    <cellStyle name="Vejica 2 2 5 2 2 4 2" xfId="4349" xr:uid="{E85F6786-05A2-42ED-B6DB-CB7C9A5DB71F}"/>
    <cellStyle name="Vejica 2 2 5 2 2 4 2 2" xfId="13286" xr:uid="{0E843851-866A-43BE-989D-951AA1A76BF1}"/>
    <cellStyle name="Vejica 2 2 5 2 2 4 3" xfId="10223" xr:uid="{AAD78A5C-B509-4D75-97E6-94BCC8DDCA58}"/>
    <cellStyle name="Vejica 2 2 5 2 2 5" xfId="3779" xr:uid="{C885D5B1-6B9D-4952-AEC3-C42270212A47}"/>
    <cellStyle name="Vejica 2 2 5 2 2 5 2" xfId="12716" xr:uid="{6121A0C2-EBCB-4326-BA54-A4459874DC68}"/>
    <cellStyle name="Vejica 2 2 5 2 2 6" xfId="9653" xr:uid="{7228A7DC-8CEE-424A-A521-E9D5F3486FBC}"/>
    <cellStyle name="Vejica 2 2 5 2 3" xfId="1889" xr:uid="{00000000-0005-0000-0000-0000D70B0000}"/>
    <cellStyle name="Vejica 2 2 5 2 3 2" xfId="4955" xr:uid="{E3AE34AE-2CB7-44F9-96A5-ED5D1207BD34}"/>
    <cellStyle name="Vejica 2 2 5 2 3 2 2" xfId="13892" xr:uid="{836E6D23-ACE8-4948-9EDD-E7ADC7E6A807}"/>
    <cellStyle name="Vejica 2 2 5 2 3 3" xfId="10826" xr:uid="{DC0525F8-D596-479F-890F-856175A18CAB}"/>
    <cellStyle name="Vejica 2 2 5 2 4" xfId="1502" xr:uid="{00000000-0005-0000-0000-0000D80B0000}"/>
    <cellStyle name="Vejica 2 2 5 2 4 2" xfId="4569" xr:uid="{6D73DDAD-CA75-454D-A14A-7029A8871910}"/>
    <cellStyle name="Vejica 2 2 5 2 4 2 2" xfId="13506" xr:uid="{FE494E88-1DDD-441D-B691-9571483B0C35}"/>
    <cellStyle name="Vejica 2 2 5 2 4 3" xfId="10443" xr:uid="{4F7A7631-CE7D-4AF0-A690-B15556D808B8}"/>
    <cellStyle name="Vejica 2 2 5 2 5" xfId="991" xr:uid="{00000000-0005-0000-0000-0000D90B0000}"/>
    <cellStyle name="Vejica 2 2 5 2 5 2" xfId="4058" xr:uid="{6BA77007-7B7F-4015-9995-988574F28A46}"/>
    <cellStyle name="Vejica 2 2 5 2 5 2 2" xfId="12995" xr:uid="{CAC19EE0-AC27-400A-AAAA-8FDFED58B4ED}"/>
    <cellStyle name="Vejica 2 2 5 2 5 3" xfId="9932" xr:uid="{A21BE6AC-7D8C-43B7-AE57-1E05F68E40D1}"/>
    <cellStyle name="Vejica 2 2 5 2 6" xfId="3493" xr:uid="{4134AB0F-E275-4CE1-8D14-C1DBCC03D67E}"/>
    <cellStyle name="Vejica 2 2 5 2 6 2" xfId="12430" xr:uid="{B889753B-2A96-4FF2-AE8B-5CD47F6BBA56}"/>
    <cellStyle name="Vejica 2 2 5 2 7" xfId="9445" xr:uid="{D86D83FF-FA56-4093-AC31-29F3B37907A2}"/>
    <cellStyle name="Vejica 2 2 5 3" xfId="551" xr:uid="{00000000-0005-0000-0000-0000DA0B0000}"/>
    <cellStyle name="Vejica 2 2 5 4" xfId="617" xr:uid="{00000000-0005-0000-0000-0000DB0B0000}"/>
    <cellStyle name="Vejica 2 2 5 4 2" xfId="1976" xr:uid="{00000000-0005-0000-0000-0000DC0B0000}"/>
    <cellStyle name="Vejica 2 2 5 4 2 2" xfId="5042" xr:uid="{DDC34F1B-ACB7-4122-92B7-F66E7DE9D66B}"/>
    <cellStyle name="Vejica 2 2 5 4 2 2 2" xfId="13979" xr:uid="{DDE6AF6D-3BB6-4FC6-952B-85576E9FD893}"/>
    <cellStyle name="Vejica 2 2 5 4 2 3" xfId="10913" xr:uid="{5222149E-229B-4C40-9DC2-C63C09A6CFE5}"/>
    <cellStyle name="Vejica 2 2 5 4 3" xfId="1620" xr:uid="{00000000-0005-0000-0000-0000DD0B0000}"/>
    <cellStyle name="Vejica 2 2 5 4 3 2" xfId="4687" xr:uid="{4814C55C-B0A0-42DD-A317-84C64F33A4E5}"/>
    <cellStyle name="Vejica 2 2 5 4 3 2 2" xfId="13624" xr:uid="{D13A7C68-BB88-4CA0-A53A-DB91A4D9A0AF}"/>
    <cellStyle name="Vejica 2 2 5 4 3 3" xfId="10561" xr:uid="{A686BE89-04ED-4778-95CA-20AD41ECCF55}"/>
    <cellStyle name="Vejica 2 2 5 4 4" xfId="1187" xr:uid="{00000000-0005-0000-0000-0000DE0B0000}"/>
    <cellStyle name="Vejica 2 2 5 4 4 2" xfId="4254" xr:uid="{FED41F28-D894-46B2-8F4C-07609CDFA945}"/>
    <cellStyle name="Vejica 2 2 5 4 4 2 2" xfId="13191" xr:uid="{58B90A0B-BB58-4A44-BF27-DFF9089073BE}"/>
    <cellStyle name="Vejica 2 2 5 4 4 3" xfId="10128" xr:uid="{FEF05920-4D37-4FBF-A7F6-B029EF8423E0}"/>
    <cellStyle name="Vejica 2 2 5 4 5" xfId="3684" xr:uid="{B7829A7A-E108-463B-8B36-8AFB273F2D32}"/>
    <cellStyle name="Vejica 2 2 5 4 5 2" xfId="12621" xr:uid="{174015EB-302E-48A9-9238-C720EB1BD368}"/>
    <cellStyle name="Vejica 2 2 5 4 6" xfId="9558" xr:uid="{7E0FAE23-E574-413B-89D2-BA967F76280F}"/>
    <cellStyle name="Vejica 2 2 5 5" xfId="1809" xr:uid="{00000000-0005-0000-0000-0000DF0B0000}"/>
    <cellStyle name="Vejica 2 2 5 5 2" xfId="4875" xr:uid="{6C4F2FEB-C066-4E61-A54C-C9A1D76285E8}"/>
    <cellStyle name="Vejica 2 2 5 5 2 2" xfId="13812" xr:uid="{519889B6-E2C5-4685-81FE-45E8B7C56231}"/>
    <cellStyle name="Vejica 2 2 5 5 3" xfId="10746" xr:uid="{5EB68C2A-47B3-42F1-B8A0-39243AE0850A}"/>
    <cellStyle name="Vejica 2 2 5 6" xfId="1407" xr:uid="{00000000-0005-0000-0000-0000E00B0000}"/>
    <cellStyle name="Vejica 2 2 5 6 2" xfId="4474" xr:uid="{C6C6D3D6-CE11-41D5-A259-FC19AEF68EF6}"/>
    <cellStyle name="Vejica 2 2 5 6 2 2" xfId="13411" xr:uid="{B118F8DA-532F-4E09-A16A-0F37491779E3}"/>
    <cellStyle name="Vejica 2 2 5 6 3" xfId="10348" xr:uid="{58044E8A-DFE9-4659-B5B4-11EBFE16A9C4}"/>
    <cellStyle name="Vejica 2 2 5 7" xfId="895" xr:uid="{00000000-0005-0000-0000-0000E10B0000}"/>
    <cellStyle name="Vejica 2 2 5 7 2" xfId="3962" xr:uid="{FECAC197-2C86-40BA-AC7D-029B2BCC30C1}"/>
    <cellStyle name="Vejica 2 2 5 7 2 2" xfId="12899" xr:uid="{F1DF244A-F2A6-460E-A677-58711949C34E}"/>
    <cellStyle name="Vejica 2 2 5 7 3" xfId="9836" xr:uid="{1AB6630E-3C4D-4B6B-9D93-4C6F94EDB520}"/>
    <cellStyle name="Vejica 2 2 5 8" xfId="3398" xr:uid="{29E67255-278D-4871-9607-4A374FDE4FCE}"/>
    <cellStyle name="Vejica 2 2 5 8 2" xfId="12335" xr:uid="{99A8510F-AE59-4F01-8509-508F7DEFA4D2}"/>
    <cellStyle name="Vejica 2 2 5 9" xfId="9350" xr:uid="{8E5335D5-B812-4D7B-AF04-44D4570B35A4}"/>
    <cellStyle name="Vejica 2 2 6" xfId="265" xr:uid="{00000000-0005-0000-0000-0000E20B0000}"/>
    <cellStyle name="Vejica 2 2 6 2" xfId="662" xr:uid="{00000000-0005-0000-0000-0000E30B0000}"/>
    <cellStyle name="Vejica 2 2 6 2 2" xfId="2016" xr:uid="{00000000-0005-0000-0000-0000E40B0000}"/>
    <cellStyle name="Vejica 2 2 6 2 2 2" xfId="5082" xr:uid="{CFDB78EE-9317-447F-ABAC-AD8D45FD2AD5}"/>
    <cellStyle name="Vejica 2 2 6 2 2 2 2" xfId="14019" xr:uid="{9F98D971-232A-41E2-8548-49C58879D3A5}"/>
    <cellStyle name="Vejica 2 2 6 2 2 3" xfId="10953" xr:uid="{58869A54-3131-48DF-A3BC-95BC143156C5}"/>
    <cellStyle name="Vejica 2 2 6 2 3" xfId="1665" xr:uid="{00000000-0005-0000-0000-0000E50B0000}"/>
    <cellStyle name="Vejica 2 2 6 2 3 2" xfId="4732" xr:uid="{0C5510E8-BBF9-43B7-94C5-D1345C845175}"/>
    <cellStyle name="Vejica 2 2 6 2 3 2 2" xfId="13669" xr:uid="{35F7B36C-64E6-455F-B93E-DBB3ABC61068}"/>
    <cellStyle name="Vejica 2 2 6 2 3 3" xfId="10606" xr:uid="{3DA03259-1BDB-4AC2-A022-9FB5FBA21A01}"/>
    <cellStyle name="Vejica 2 2 6 2 4" xfId="1232" xr:uid="{00000000-0005-0000-0000-0000E60B0000}"/>
    <cellStyle name="Vejica 2 2 6 2 4 2" xfId="4299" xr:uid="{D1F4ABB3-B3C9-45D0-8382-744B381EF3A3}"/>
    <cellStyle name="Vejica 2 2 6 2 4 2 2" xfId="13236" xr:uid="{D6F901D6-903B-4DC6-9C9C-FD1AEC250AC9}"/>
    <cellStyle name="Vejica 2 2 6 2 4 3" xfId="10173" xr:uid="{6ACB5EF3-32E5-44E6-AF42-3CE085BA5E1A}"/>
    <cellStyle name="Vejica 2 2 6 2 5" xfId="3729" xr:uid="{BD009845-FFE0-462B-9404-FD5F1E87ED63}"/>
    <cellStyle name="Vejica 2 2 6 2 5 2" xfId="12666" xr:uid="{250A33BC-9C3F-4983-B574-2AECBE271020}"/>
    <cellStyle name="Vejica 2 2 6 2 6" xfId="9603" xr:uid="{D86BFFFE-7E7E-45F5-8DCE-EE0652009966}"/>
    <cellStyle name="Vejica 2 2 6 3" xfId="1849" xr:uid="{00000000-0005-0000-0000-0000E70B0000}"/>
    <cellStyle name="Vejica 2 2 6 3 2" xfId="4915" xr:uid="{C5F0AEEA-AEB3-4BFC-800A-5C5872AB6DC2}"/>
    <cellStyle name="Vejica 2 2 6 3 2 2" xfId="13852" xr:uid="{EB55372D-F7E7-4139-B427-3421D53F35E0}"/>
    <cellStyle name="Vejica 2 2 6 3 3" xfId="10786" xr:uid="{33930AA7-9F18-4A03-8563-1BC79B83BF82}"/>
    <cellStyle name="Vejica 2 2 6 4" xfId="1452" xr:uid="{00000000-0005-0000-0000-0000E80B0000}"/>
    <cellStyle name="Vejica 2 2 6 4 2" xfId="4519" xr:uid="{68E1E31C-9705-4A30-B9C6-A2F6B757530D}"/>
    <cellStyle name="Vejica 2 2 6 4 2 2" xfId="13456" xr:uid="{14596982-ECD4-4958-89F5-4134C71D5441}"/>
    <cellStyle name="Vejica 2 2 6 4 3" xfId="10393" xr:uid="{B175B70A-4D03-4D26-8D84-1876C5BD4406}"/>
    <cellStyle name="Vejica 2 2 6 5" xfId="941" xr:uid="{00000000-0005-0000-0000-0000E90B0000}"/>
    <cellStyle name="Vejica 2 2 6 5 2" xfId="4008" xr:uid="{6EEE51DC-4C13-4CEC-BC66-B6DDF891284D}"/>
    <cellStyle name="Vejica 2 2 6 5 2 2" xfId="12945" xr:uid="{997974F2-BD5A-47CD-89C9-3442AA374988}"/>
    <cellStyle name="Vejica 2 2 6 5 3" xfId="9882" xr:uid="{B47D27AE-E687-40F0-97B9-A3F5DC0BFB37}"/>
    <cellStyle name="Vejica 2 2 6 6" xfId="3443" xr:uid="{DC1EE330-0BFE-4A7D-9DFD-711F5C4D8D51}"/>
    <cellStyle name="Vejica 2 2 6 6 2" xfId="12380" xr:uid="{4382B4CC-B8A4-44AD-A069-114839DB8A2D}"/>
    <cellStyle name="Vejica 2 2 6 7" xfId="9395" xr:uid="{9554C889-58BA-4F12-94A3-070F79373EC4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6" xr:uid="{00000000-0005-0000-0000-0000ED0B0000}"/>
    <cellStyle name="Vejica 2 2 8 2 2 2" xfId="5002" xr:uid="{2FFDE6F0-E2A1-4495-9EA0-5FB9557404EE}"/>
    <cellStyle name="Vejica 2 2 8 2 2 2 2" xfId="13939" xr:uid="{C39AE769-5364-4896-AEFE-33D5EC4CBB60}"/>
    <cellStyle name="Vejica 2 2 8 2 2 3" xfId="10873" xr:uid="{D0C0FC26-3BCC-46D5-8EA0-85E4890A0203}"/>
    <cellStyle name="Vejica 2 2 8 2 3" xfId="1578" xr:uid="{00000000-0005-0000-0000-0000EE0B0000}"/>
    <cellStyle name="Vejica 2 2 8 2 3 2" xfId="4645" xr:uid="{1D5A50F7-A044-42E6-94C5-F27C5A4C150C}"/>
    <cellStyle name="Vejica 2 2 8 2 3 2 2" xfId="13582" xr:uid="{06D1CAE2-9246-4D87-9CD6-7E4B981E2D5A}"/>
    <cellStyle name="Vejica 2 2 8 2 3 3" xfId="10519" xr:uid="{2231814B-66FF-4C05-A5FC-66E065498C5C}"/>
    <cellStyle name="Vejica 2 2 8 2 4" xfId="1145" xr:uid="{00000000-0005-0000-0000-0000EF0B0000}"/>
    <cellStyle name="Vejica 2 2 8 2 4 2" xfId="4212" xr:uid="{748F51ED-3C67-4D3F-B0E1-FC9F1B6C962C}"/>
    <cellStyle name="Vejica 2 2 8 2 4 2 2" xfId="13149" xr:uid="{09982D75-9E97-4974-9A3F-9ED68B3C58BF}"/>
    <cellStyle name="Vejica 2 2 8 2 4 3" xfId="10086" xr:uid="{5F8232B4-9370-4840-B31C-2207C72062EF}"/>
    <cellStyle name="Vejica 2 2 8 2 5" xfId="3642" xr:uid="{0FDE0204-F68F-43A3-BDCD-A4BBC2A23AA5}"/>
    <cellStyle name="Vejica 2 2 8 2 5 2" xfId="12579" xr:uid="{39CDCE5B-3603-41D7-979A-7FBE8D9A6FF2}"/>
    <cellStyle name="Vejica 2 2 8 2 6" xfId="9516" xr:uid="{0820C1A6-E1E4-42B4-A363-AF05F07FBD16}"/>
    <cellStyle name="Vejica 2 2 8 3" xfId="1769" xr:uid="{00000000-0005-0000-0000-0000F00B0000}"/>
    <cellStyle name="Vejica 2 2 8 3 2" xfId="4835" xr:uid="{54973EEB-8C4E-49E1-B330-80BA6474F27E}"/>
    <cellStyle name="Vejica 2 2 8 3 2 2" xfId="13772" xr:uid="{B89F0386-3BCA-4AFB-9203-5DA501011F74}"/>
    <cellStyle name="Vejica 2 2 8 3 3" xfId="10706" xr:uid="{4DC6AEA8-4209-4C39-A7F7-0FAB90FBF2E7}"/>
    <cellStyle name="Vejica 2 2 8 4" xfId="1360" xr:uid="{00000000-0005-0000-0000-0000F10B0000}"/>
    <cellStyle name="Vejica 2 2 8 4 2" xfId="4427" xr:uid="{73FB2B82-809A-42AF-8221-310A601312F5}"/>
    <cellStyle name="Vejica 2 2 8 4 2 2" xfId="13364" xr:uid="{073B123C-3142-43F5-B2C6-F68C291D24F2}"/>
    <cellStyle name="Vejica 2 2 8 4 3" xfId="10301" xr:uid="{9FB5ECEA-9246-4062-AF74-B87D7AFB7B3E}"/>
    <cellStyle name="Vejica 2 2 8 5" xfId="838" xr:uid="{00000000-0005-0000-0000-0000F20B0000}"/>
    <cellStyle name="Vejica 2 2 8 5 2" xfId="3905" xr:uid="{1E5D2429-5659-4585-83D6-9005177E7149}"/>
    <cellStyle name="Vejica 2 2 8 5 2 2" xfId="12842" xr:uid="{94457588-341D-4DE5-BA31-292E4FA14BDC}"/>
    <cellStyle name="Vejica 2 2 8 5 3" xfId="9779" xr:uid="{4C344D49-6220-45E5-838B-E748A6559E59}"/>
    <cellStyle name="Vejica 2 2 8 6" xfId="3341" xr:uid="{D8BB0E5C-25A2-4387-BC1F-808198762A5E}"/>
    <cellStyle name="Vejica 2 2 8 6 2" xfId="12278" xr:uid="{27E19860-9CBF-42E2-AD48-D62AE995A66E}"/>
    <cellStyle name="Vejica 2 2 8 7" xfId="9305" xr:uid="{10CEE24D-BBEC-4B9D-854F-6489045D3AEB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1" xr:uid="{00000000-0005-0000-0000-0000FE0B0000}"/>
    <cellStyle name="Vejica 4 4 2 2" xfId="4997" xr:uid="{84EB4A24-E012-4A4B-BA79-4EB0858DA36C}"/>
    <cellStyle name="Vejica 4 4 2 2 2" xfId="13934" xr:uid="{25D63B2C-4001-4355-BC97-A41FE1C4E6FA}"/>
    <cellStyle name="Vejica 4 4 2 3" xfId="10868" xr:uid="{BF102779-9E4B-4E85-AD58-0834FA36DD42}"/>
    <cellStyle name="Vejica 4 4 3" xfId="1568" xr:uid="{00000000-0005-0000-0000-0000FF0B0000}"/>
    <cellStyle name="Vejica 4 4 3 2" xfId="4635" xr:uid="{C03714F4-83A4-47BB-8DDF-5EFFECBB4730}"/>
    <cellStyle name="Vejica 4 4 3 2 2" xfId="13572" xr:uid="{F5A0F64A-0BEA-440B-81C4-F2A99D1E25A1}"/>
    <cellStyle name="Vejica 4 4 3 3" xfId="10509" xr:uid="{90EE3CDE-4DE7-46CF-81E2-812151A4677C}"/>
    <cellStyle name="Vejica 4 4 4" xfId="1135" xr:uid="{00000000-0005-0000-0000-0000000C0000}"/>
    <cellStyle name="Vejica 4 4 4 2" xfId="4202" xr:uid="{F94D8680-6177-4B6F-935A-6B41243492F2}"/>
    <cellStyle name="Vejica 4 4 4 2 2" xfId="13139" xr:uid="{74048923-441B-4CF7-A36D-65E73C6527D6}"/>
    <cellStyle name="Vejica 4 4 4 3" xfId="10076" xr:uid="{A5E325DA-D903-42AF-A1A3-9A1DE49820BD}"/>
    <cellStyle name="Vejica 4 4 5" xfId="3632" xr:uid="{A573BAF7-6A80-4ECF-981E-5F7223FA6A03}"/>
    <cellStyle name="Vejica 4 4 5 2" xfId="12569" xr:uid="{D4546FA4-BA7A-44FB-8EA9-DD69F4906E2A}"/>
    <cellStyle name="Vejica 4 4 6" xfId="9506" xr:uid="{EC1C566B-9D6F-4778-8ECE-026697C65FA7}"/>
    <cellStyle name="Vejica 4 5" xfId="1763" xr:uid="{00000000-0005-0000-0000-0000010C0000}"/>
    <cellStyle name="Vejica 4 5 2" xfId="4829" xr:uid="{1829D770-3E55-4E5F-9557-F965E9AF5CC1}"/>
    <cellStyle name="Vejica 4 5 2 2" xfId="13766" xr:uid="{36D27928-5E21-4598-8BE7-99B494499576}"/>
    <cellStyle name="Vejica 4 5 3" xfId="10700" xr:uid="{18D651BC-8262-47E4-9FF1-D4FBAF70D4BE}"/>
    <cellStyle name="Vejica 4 6" xfId="1338" xr:uid="{00000000-0005-0000-0000-0000020C0000}"/>
    <cellStyle name="Vejica 4 6 2" xfId="4405" xr:uid="{950437CD-6A5D-4797-851B-E0CBF6F6550C}"/>
    <cellStyle name="Vejica 4 6 2 2" xfId="13342" xr:uid="{875CFEBD-2914-415F-8EA5-2D4919DDECA3}"/>
    <cellStyle name="Vejica 4 6 3" xfId="10279" xr:uid="{D1E2BE4F-185A-4B99-AB74-2493CCE7AC7D}"/>
    <cellStyle name="Vejica 4 7" xfId="785" xr:uid="{00000000-0005-0000-0000-0000030C0000}"/>
    <cellStyle name="Vejica 4 7 2" xfId="3852" xr:uid="{2A9C3EF4-1079-47F9-80F5-11F4E50B5570}"/>
    <cellStyle name="Vejica 4 7 2 2" xfId="12789" xr:uid="{6369E297-380A-41CC-8D63-EADBABEC574F}"/>
    <cellStyle name="Vejica 4 7 3" xfId="9726" xr:uid="{2D3B52C3-B34F-430F-B196-7AFF72A01216}"/>
    <cellStyle name="Vejica 4 8" xfId="3289" xr:uid="{DCA9BD4A-19DD-4968-9231-55B96C487EB8}"/>
    <cellStyle name="Vejica 4 8 2" xfId="12226" xr:uid="{E44FFEAF-80BE-4731-BA86-76E3150EBE95}"/>
    <cellStyle name="Vejica 4 9" xfId="9286" xr:uid="{5BB7E8E6-498F-48ED-8895-6EC1FED44F5B}"/>
    <cellStyle name="Vejica 5" xfId="120" xr:uid="{00000000-0005-0000-0000-0000040C0000}"/>
    <cellStyle name="Vejica 5 2" xfId="556" xr:uid="{00000000-0005-0000-0000-0000050C0000}"/>
    <cellStyle name="Vejica 6" xfId="1759" xr:uid="{00000000-0005-0000-0000-0000060C0000}"/>
    <cellStyle name="Vejica 6 2" xfId="4825" xr:uid="{B5BA24FF-7112-48D8-A790-6A5DB0C38B9A}"/>
    <cellStyle name="Vejica 6 2 2" xfId="13762" xr:uid="{3CCF0A93-BD07-417F-97F8-85C3CBDF23EC}"/>
    <cellStyle name="Vejica 6 3" xfId="10696" xr:uid="{D5818111-BAB7-47BA-A2C8-BAE14FB3A41E}"/>
    <cellStyle name="Vnos 2" xfId="136" xr:uid="{00000000-0005-0000-0000-0000070C0000}"/>
    <cellStyle name="Vnos 2 2" xfId="263" xr:uid="{00000000-0005-0000-0000-0000080C0000}"/>
    <cellStyle name="Vnos 2 2 10" xfId="2581" xr:uid="{00000000-0005-0000-0000-0000090C0000}"/>
    <cellStyle name="Vnos 2 2 10 2" xfId="5647" xr:uid="{FD29D146-8E32-4DCB-8E51-42B74FD9D7D7}"/>
    <cellStyle name="Vnos 2 2 10 2 2" xfId="14584" xr:uid="{78C1F436-C679-4BD9-A2AE-86085DF5D893}"/>
    <cellStyle name="Vnos 2 2 10 2 3" xfId="20786" xr:uid="{281659AA-1383-4576-92F0-D3BC0D62B4FA}"/>
    <cellStyle name="Vnos 2 2 10 3" xfId="7805" xr:uid="{8BFB02E8-8667-4F76-BE84-9B2BE9205733}"/>
    <cellStyle name="Vnos 2 2 10 3 2" xfId="16742" xr:uid="{65D325CB-5162-4F32-AE2F-804A2B146054}"/>
    <cellStyle name="Vnos 2 2 10 3 3" xfId="22944" xr:uid="{89D50275-0538-4084-A478-AE223E9714F4}"/>
    <cellStyle name="Vnos 2 2 10 4" xfId="7083" xr:uid="{9B5E0F6F-29FC-4241-A8F3-1CA477A2000C}"/>
    <cellStyle name="Vnos 2 2 10 4 2" xfId="16020" xr:uid="{E66A9BD3-F1F8-4E3F-A873-BB1EADA41D8D}"/>
    <cellStyle name="Vnos 2 2 10 4 3" xfId="22222" xr:uid="{6E9C0035-BDAF-4ED9-98C4-1E8AE6AF39AA}"/>
    <cellStyle name="Vnos 2 2 10 5" xfId="11518" xr:uid="{15390F12-1351-4A89-AE50-10E356CEB7A7}"/>
    <cellStyle name="Vnos 2 2 10 6" xfId="19058" xr:uid="{AD8EA6C9-02CD-4546-BDAD-B6F443E165E7}"/>
    <cellStyle name="Vnos 2 2 11" xfId="752" xr:uid="{00000000-0005-0000-0000-00000A0C0000}"/>
    <cellStyle name="Vnos 2 2 11 2" xfId="3819" xr:uid="{E5A853B7-2891-4761-B3B5-90DED1AA7FB1}"/>
    <cellStyle name="Vnos 2 2 11 2 2" xfId="12756" xr:uid="{BA333A30-B21E-487F-BBBC-15C3DA360C00}"/>
    <cellStyle name="Vnos 2 2 11 2 3" xfId="19962" xr:uid="{CCE2C3EC-B12C-47FD-9B8F-7ABEFEBBAF59}"/>
    <cellStyle name="Vnos 2 2 11 3" xfId="6507" xr:uid="{EEBA18F7-8837-46C9-9223-BC9FEF722D69}"/>
    <cellStyle name="Vnos 2 2 11 3 2" xfId="15444" xr:uid="{A494D4EA-D516-44BD-9FB0-85A4BF3FC7F3}"/>
    <cellStyle name="Vnos 2 2 11 3 3" xfId="21646" xr:uid="{05BE4C49-649D-4E9A-9F8B-15657FB639F6}"/>
    <cellStyle name="Vnos 2 2 11 4" xfId="8964" xr:uid="{8459B9FD-52E1-401E-9BDE-3D94B7F81A50}"/>
    <cellStyle name="Vnos 2 2 11 4 2" xfId="17901" xr:uid="{A9474A0A-DC79-4F6A-908B-B9630CD9BFF9}"/>
    <cellStyle name="Vnos 2 2 11 4 3" xfId="24103" xr:uid="{1DEB9A4F-EBEF-4C86-8301-F88B19EC8735}"/>
    <cellStyle name="Vnos 2 2 11 5" xfId="9693" xr:uid="{A64CC096-555D-4E2D-8638-B8327C04913C}"/>
    <cellStyle name="Vnos 2 2 11 6" xfId="18237" xr:uid="{1390B8D2-3C05-49D9-8380-32B2B257A6BC}"/>
    <cellStyle name="Vnos 2 2 12" xfId="3441" xr:uid="{F1BADAED-7C8F-467B-96A8-840B65A8A4D7}"/>
    <cellStyle name="Vnos 2 2 12 2" xfId="12378" xr:uid="{C82AF059-0FD8-408C-B598-C5EE980553A4}"/>
    <cellStyle name="Vnos 2 2 12 3" xfId="19831" xr:uid="{AE49AC0D-BB02-4A78-857E-39FC91184383}"/>
    <cellStyle name="Vnos 2 2 13" xfId="6403" xr:uid="{40F2E16B-328E-44EC-864C-807C9DBFD172}"/>
    <cellStyle name="Vnos 2 2 13 2" xfId="15340" xr:uid="{4AB0D634-7AE9-4C7E-BA48-E02A18B42832}"/>
    <cellStyle name="Vnos 2 2 13 3" xfId="21542" xr:uid="{2A644A61-BF32-4B82-A739-6077E110EDD0}"/>
    <cellStyle name="Vnos 2 2 14" xfId="8965" xr:uid="{93692CF4-BF41-44F8-AF2B-0345A849272D}"/>
    <cellStyle name="Vnos 2 2 14 2" xfId="17902" xr:uid="{F63E3527-4593-44FB-838E-7AD459325C9A}"/>
    <cellStyle name="Vnos 2 2 14 3" xfId="24104" xr:uid="{F4D3A4DE-E02C-49F4-B008-388F9C5521DE}"/>
    <cellStyle name="Vnos 2 2 15" xfId="9393" xr:uid="{7F12FD89-1E48-4309-A0D0-CA3DB05F0CF2}"/>
    <cellStyle name="Vnos 2 2 16" xfId="9279" xr:uid="{4E45D376-7167-4856-AB34-CB27C30AA008}"/>
    <cellStyle name="Vnos 2 2 2" xfId="660" xr:uid="{00000000-0005-0000-0000-00000B0C0000}"/>
    <cellStyle name="Vnos 2 2 2 10" xfId="6376" xr:uid="{776143A7-A515-400C-8C07-0A0B958E37FC}"/>
    <cellStyle name="Vnos 2 2 2 10 2" xfId="15313" xr:uid="{254997FC-64E8-404F-A096-3A53BD9B6AC3}"/>
    <cellStyle name="Vnos 2 2 2 10 3" xfId="21515" xr:uid="{ABE7A008-4BC7-4576-B5F5-93B496D614AB}"/>
    <cellStyle name="Vnos 2 2 2 11" xfId="7158" xr:uid="{95BCE7F8-8A76-41AE-8B4D-431D89C08E82}"/>
    <cellStyle name="Vnos 2 2 2 11 2" xfId="16095" xr:uid="{764A638A-9296-438C-8E35-0740C9FC8EB0}"/>
    <cellStyle name="Vnos 2 2 2 11 3" xfId="22297" xr:uid="{0EB2933C-E4F7-4F64-8F8E-D66FEB1ABEE4}"/>
    <cellStyle name="Vnos 2 2 2 12" xfId="9601" xr:uid="{70542705-C49A-4456-9CFE-714849FE4003}"/>
    <cellStyle name="Vnos 2 2 2 13" xfId="18225" xr:uid="{56C1FB67-E203-4C87-8695-20B4F77C2AEF}"/>
    <cellStyle name="Vnos 2 2 2 2" xfId="1663" xr:uid="{00000000-0005-0000-0000-00000C0C0000}"/>
    <cellStyle name="Vnos 2 2 2 2 10" xfId="3602" xr:uid="{27CF498A-3891-4FD3-A751-4333D1DE4A00}"/>
    <cellStyle name="Vnos 2 2 2 2 10 2" xfId="12539" xr:uid="{59FB4867-E2EF-4C9A-A1E5-CBAE00E8489B}"/>
    <cellStyle name="Vnos 2 2 2 2 10 3" xfId="19912" xr:uid="{6582FBF0-6211-4FD3-BC56-3983A05B0B23}"/>
    <cellStyle name="Vnos 2 2 2 2 11" xfId="10604" xr:uid="{0AA5DD43-702E-4E68-A142-665264692175}"/>
    <cellStyle name="Vnos 2 2 2 2 12" xfId="18560" xr:uid="{E5FCB387-7C54-4AD1-BFF2-0FBA1BD8F95E}"/>
    <cellStyle name="Vnos 2 2 2 2 2" xfId="2443" xr:uid="{00000000-0005-0000-0000-00000D0C0000}"/>
    <cellStyle name="Vnos 2 2 2 2 2 2" xfId="5509" xr:uid="{FC1D27FF-A53A-4159-8740-166EE99BFB4D}"/>
    <cellStyle name="Vnos 2 2 2 2 2 2 2" xfId="14446" xr:uid="{05C4E1E6-B004-4896-B436-F7D4061B36D9}"/>
    <cellStyle name="Vnos 2 2 2 2 2 2 3" xfId="20648" xr:uid="{D10FB708-DEF1-4667-A1ED-A3078C44FD37}"/>
    <cellStyle name="Vnos 2 2 2 2 2 3" xfId="7667" xr:uid="{D9AB6C0E-D83D-4F42-AF39-57E8BB2AC9D1}"/>
    <cellStyle name="Vnos 2 2 2 2 2 3 2" xfId="16604" xr:uid="{32D8025C-B20B-48B9-B5AB-737BB31AABB7}"/>
    <cellStyle name="Vnos 2 2 2 2 2 3 3" xfId="22806" xr:uid="{121D8D49-094F-4BA2-87C7-C9203A1AE08A}"/>
    <cellStyle name="Vnos 2 2 2 2 2 4" xfId="6379" xr:uid="{AF649655-6E42-4459-ABE4-5CC3EED1EB4C}"/>
    <cellStyle name="Vnos 2 2 2 2 2 4 2" xfId="15316" xr:uid="{EBE7B9AC-2BA8-40B0-9345-D087B67E7338}"/>
    <cellStyle name="Vnos 2 2 2 2 2 4 3" xfId="21518" xr:uid="{4CECC861-8191-435E-8D33-C95F15184F8F}"/>
    <cellStyle name="Vnos 2 2 2 2 2 5" xfId="11380" xr:uid="{DE85D2D2-C350-467F-9E42-476FA5E799E5}"/>
    <cellStyle name="Vnos 2 2 2 2 2 6" xfId="18920" xr:uid="{C7C195BB-6D17-4F02-A9A6-564000B0F89F}"/>
    <cellStyle name="Vnos 2 2 2 2 3" xfId="1128" xr:uid="{00000000-0005-0000-0000-00000E0C0000}"/>
    <cellStyle name="Vnos 2 2 2 2 3 2" xfId="4195" xr:uid="{A2DC3209-DF91-4C5D-9C20-C1AA7810853E}"/>
    <cellStyle name="Vnos 2 2 2 2 3 2 2" xfId="13132" xr:uid="{0650C76A-87D6-4181-A11F-F6A2495E04DE}"/>
    <cellStyle name="Vnos 2 2 2 2 3 2 3" xfId="20171" xr:uid="{1AC4C535-2E0D-40CE-A2C5-7F2D1E8576E7}"/>
    <cellStyle name="Vnos 2 2 2 2 3 3" xfId="6795" xr:uid="{AB89BF6E-DBE7-429B-83A0-803DAB305092}"/>
    <cellStyle name="Vnos 2 2 2 2 3 3 2" xfId="15732" xr:uid="{E3EA9434-6816-489E-AF63-DBCA00EEDB3A}"/>
    <cellStyle name="Vnos 2 2 2 2 3 3 3" xfId="21934" xr:uid="{FA0E27B8-7A73-4134-ADB2-696E0BD0AEEA}"/>
    <cellStyle name="Vnos 2 2 2 2 3 4" xfId="8823" xr:uid="{291A445B-FC2D-4414-8454-0B3B99200C7E}"/>
    <cellStyle name="Vnos 2 2 2 2 3 4 2" xfId="17760" xr:uid="{88C92B38-E5FF-4110-A014-31FE0E0739EF}"/>
    <cellStyle name="Vnos 2 2 2 2 3 4 3" xfId="23962" xr:uid="{221D4587-D88F-41FA-812D-C529F315D4F3}"/>
    <cellStyle name="Vnos 2 2 2 2 3 5" xfId="10069" xr:uid="{8C5FCDA4-499A-406A-BB8F-DB9F5F4C5CE5}"/>
    <cellStyle name="Vnos 2 2 2 2 3 6" xfId="18446" xr:uid="{E09E3A9B-AC05-4F86-960E-833C42C10DF6}"/>
    <cellStyle name="Vnos 2 2 2 2 4" xfId="2240" xr:uid="{00000000-0005-0000-0000-00000F0C0000}"/>
    <cellStyle name="Vnos 2 2 2 2 4 2" xfId="5306" xr:uid="{B26BA4A0-E056-4BD0-BE01-6B7AFFE7D535}"/>
    <cellStyle name="Vnos 2 2 2 2 4 2 2" xfId="14243" xr:uid="{6CDDCF8E-50C0-40BB-BDF0-00D8378C9D9F}"/>
    <cellStyle name="Vnos 2 2 2 2 4 2 3" xfId="20445" xr:uid="{D42BE9E6-3C33-45C6-8857-4895CE9C30CB}"/>
    <cellStyle name="Vnos 2 2 2 2 4 3" xfId="7464" xr:uid="{08DA52E6-E853-4349-87F4-7369C8AE9489}"/>
    <cellStyle name="Vnos 2 2 2 2 4 3 2" xfId="16401" xr:uid="{72E93871-9625-4579-8A28-6076B77BA0F2}"/>
    <cellStyle name="Vnos 2 2 2 2 4 3 3" xfId="22603" xr:uid="{E1B84697-DA39-48B7-A261-FEED29B2BCDE}"/>
    <cellStyle name="Vnos 2 2 2 2 4 4" xfId="8702" xr:uid="{05EA0AA5-C970-40EA-A38F-3E38B8F32BF4}"/>
    <cellStyle name="Vnos 2 2 2 2 4 4 2" xfId="17639" xr:uid="{A306596D-63C4-4E21-B8CA-479747A207E2}"/>
    <cellStyle name="Vnos 2 2 2 2 4 4 3" xfId="23841" xr:uid="{D45F2F3E-B461-4C67-AE8C-0886EB1EC808}"/>
    <cellStyle name="Vnos 2 2 2 2 4 5" xfId="11177" xr:uid="{F4C98F8C-4F5C-49D5-8881-7C55180342BB}"/>
    <cellStyle name="Vnos 2 2 2 2 4 6" xfId="18717" xr:uid="{C2796EFF-DDE8-413C-970F-DC7350E3A3C4}"/>
    <cellStyle name="Vnos 2 2 2 2 5" xfId="2508" xr:uid="{00000000-0005-0000-0000-0000100C0000}"/>
    <cellStyle name="Vnos 2 2 2 2 5 2" xfId="5574" xr:uid="{DA326D7A-BEED-41A5-94F2-592E8830B5A1}"/>
    <cellStyle name="Vnos 2 2 2 2 5 2 2" xfId="14511" xr:uid="{C26D45AA-D0D5-439A-B5AC-6AA2D98DD571}"/>
    <cellStyle name="Vnos 2 2 2 2 5 2 3" xfId="20713" xr:uid="{25BB97F0-4190-446C-9917-D4CBCC8838BD}"/>
    <cellStyle name="Vnos 2 2 2 2 5 3" xfId="7732" xr:uid="{D41C6999-3E80-4635-91C2-8FD931A239C9}"/>
    <cellStyle name="Vnos 2 2 2 2 5 3 2" xfId="16669" xr:uid="{CF27C89A-FC97-4290-A1CC-2B6A312D6BB6}"/>
    <cellStyle name="Vnos 2 2 2 2 5 3 3" xfId="22871" xr:uid="{906D00D0-220C-43BA-9BF5-DA17FBF942A7}"/>
    <cellStyle name="Vnos 2 2 2 2 5 4" xfId="9081" xr:uid="{C69D647C-5447-464F-AAD3-1A0194E4890A}"/>
    <cellStyle name="Vnos 2 2 2 2 5 4 2" xfId="18018" xr:uid="{ACD498E2-864B-4867-862B-7B4988810A6A}"/>
    <cellStyle name="Vnos 2 2 2 2 5 4 3" xfId="24220" xr:uid="{D98AD73A-5D43-4AAE-8771-7F47C250B6C9}"/>
    <cellStyle name="Vnos 2 2 2 2 5 5" xfId="11445" xr:uid="{7977E38B-8616-4249-901E-1BAAC5A20E83}"/>
    <cellStyle name="Vnos 2 2 2 2 5 6" xfId="18985" xr:uid="{789217AD-3997-494C-87EB-C4B759B8AFEF}"/>
    <cellStyle name="Vnos 2 2 2 2 6" xfId="2777" xr:uid="{00000000-0005-0000-0000-0000110C0000}"/>
    <cellStyle name="Vnos 2 2 2 2 6 2" xfId="5843" xr:uid="{CE4EAB37-F970-4A1B-9D5D-C6C53FBC1DF0}"/>
    <cellStyle name="Vnos 2 2 2 2 6 2 2" xfId="14780" xr:uid="{B5F406C3-2F66-4B25-86A4-2E822DC33C14}"/>
    <cellStyle name="Vnos 2 2 2 2 6 2 3" xfId="20982" xr:uid="{26C7CB07-007E-4982-80F8-D00FBCFAC465}"/>
    <cellStyle name="Vnos 2 2 2 2 6 3" xfId="8001" xr:uid="{990636D7-C618-4CA3-A2E1-F6EB0FFBA52C}"/>
    <cellStyle name="Vnos 2 2 2 2 6 3 2" xfId="16938" xr:uid="{059095B9-18B1-4870-96D0-64AF835A012E}"/>
    <cellStyle name="Vnos 2 2 2 2 6 3 3" xfId="23140" xr:uid="{8D97A382-AE07-4B52-9203-BEA1339C2756}"/>
    <cellStyle name="Vnos 2 2 2 2 6 4" xfId="8792" xr:uid="{4958F9FB-C310-4745-AED2-633C0A1F7D9D}"/>
    <cellStyle name="Vnos 2 2 2 2 6 4 2" xfId="17729" xr:uid="{71FE949D-6D33-4A80-8E10-A4EACFA25ECE}"/>
    <cellStyle name="Vnos 2 2 2 2 6 4 3" xfId="23931" xr:uid="{A03DB4DD-B00A-49D0-83E4-A9F46873B52A}"/>
    <cellStyle name="Vnos 2 2 2 2 6 5" xfId="11714" xr:uid="{F1F13930-098F-4C97-92E3-708820299040}"/>
    <cellStyle name="Vnos 2 2 2 2 6 6" xfId="19254" xr:uid="{45129B26-D096-4BEC-BB9F-E5121D8D3681}"/>
    <cellStyle name="Vnos 2 2 2 2 7" xfId="2227" xr:uid="{00000000-0005-0000-0000-0000120C0000}"/>
    <cellStyle name="Vnos 2 2 2 2 7 2" xfId="5293" xr:uid="{F6C4F013-56AB-493E-8915-587173F5F6F9}"/>
    <cellStyle name="Vnos 2 2 2 2 7 2 2" xfId="14230" xr:uid="{05168B0F-6130-404E-A59B-1DAB28DAC8AE}"/>
    <cellStyle name="Vnos 2 2 2 2 7 2 3" xfId="20432" xr:uid="{5A1D9317-5330-4DCA-B02C-CD8B2C2E9B72}"/>
    <cellStyle name="Vnos 2 2 2 2 7 3" xfId="7451" xr:uid="{2D90A1E5-F328-458C-8572-39F45C4036A2}"/>
    <cellStyle name="Vnos 2 2 2 2 7 3 2" xfId="16388" xr:uid="{22C3DBB3-BC2B-43C5-9234-07D1E4A51DE9}"/>
    <cellStyle name="Vnos 2 2 2 2 7 3 3" xfId="22590" xr:uid="{FEBADE1B-4392-4A53-890A-2B9B322C4C0A}"/>
    <cellStyle name="Vnos 2 2 2 2 7 4" xfId="8949" xr:uid="{F630E0AB-A1B3-47DB-8CB2-5A59D06E4731}"/>
    <cellStyle name="Vnos 2 2 2 2 7 4 2" xfId="17886" xr:uid="{1AB71CED-23A3-4519-8491-56005FD689D7}"/>
    <cellStyle name="Vnos 2 2 2 2 7 4 3" xfId="24088" xr:uid="{8B640889-A285-4F9B-8928-784A66DE8608}"/>
    <cellStyle name="Vnos 2 2 2 2 7 5" xfId="11164" xr:uid="{30DFD1B2-5B1D-4744-AC41-165DD053AED4}"/>
    <cellStyle name="Vnos 2 2 2 2 7 6" xfId="18704" xr:uid="{6F166FC2-F8CF-4B06-AEC8-ABFC3E2B857E}"/>
    <cellStyle name="Vnos 2 2 2 2 8" xfId="4730" xr:uid="{FC38D49C-ADD9-4D29-883D-5EAFEE474922}"/>
    <cellStyle name="Vnos 2 2 2 2 8 2" xfId="13667" xr:uid="{266AE65C-ED20-4334-AA10-984618D7BDB2}"/>
    <cellStyle name="Vnos 2 2 2 2 8 3" xfId="20285" xr:uid="{1009C200-A1B0-4E2D-BE8E-0495D1A2E403}"/>
    <cellStyle name="Vnos 2 2 2 2 9" xfId="7102" xr:uid="{8A415B7D-2EE8-4E2A-984F-233F27B00C40}"/>
    <cellStyle name="Vnos 2 2 2 2 9 2" xfId="16039" xr:uid="{56C14240-FB17-45B0-9F1E-B2C67F39250A}"/>
    <cellStyle name="Vnos 2 2 2 2 9 3" xfId="22241" xr:uid="{0DC71468-C2E3-4E85-9989-C139C718A506}"/>
    <cellStyle name="Vnos 2 2 2 3" xfId="2131" xr:uid="{00000000-0005-0000-0000-0000130C0000}"/>
    <cellStyle name="Vnos 2 2 2 3 10" xfId="6447" xr:uid="{AB50A48A-EE30-479A-B411-C95CEA10C979}"/>
    <cellStyle name="Vnos 2 2 2 3 10 2" xfId="15384" xr:uid="{7D2B007F-7843-485A-8468-622E190E1A23}"/>
    <cellStyle name="Vnos 2 2 2 3 10 3" xfId="21586" xr:uid="{553D72C7-0BF6-46B9-9706-A58C31EED572}"/>
    <cellStyle name="Vnos 2 2 2 3 11" xfId="11068" xr:uid="{6EBE62CD-3780-492B-8C4C-0059E7B49150}"/>
    <cellStyle name="Vnos 2 2 2 3 12" xfId="18608" xr:uid="{C5D55389-5EC5-4C48-B019-0B683EA088DC}"/>
    <cellStyle name="Vnos 2 2 2 3 2" xfId="2735" xr:uid="{00000000-0005-0000-0000-0000140C0000}"/>
    <cellStyle name="Vnos 2 2 2 3 2 2" xfId="5801" xr:uid="{85176785-DE16-4A41-81D0-B62230975C44}"/>
    <cellStyle name="Vnos 2 2 2 3 2 2 2" xfId="14738" xr:uid="{F0B972A5-723A-4B52-9645-FA585FAF5454}"/>
    <cellStyle name="Vnos 2 2 2 3 2 2 3" xfId="20940" xr:uid="{FFD93A7E-D8C7-41A5-8123-8BC58CA2604E}"/>
    <cellStyle name="Vnos 2 2 2 3 2 3" xfId="7959" xr:uid="{942DDC7D-CB3E-42E6-BD13-C534D0D205B3}"/>
    <cellStyle name="Vnos 2 2 2 3 2 3 2" xfId="16896" xr:uid="{9775DA5F-1DD4-4C15-8ECA-7C6A396300F6}"/>
    <cellStyle name="Vnos 2 2 2 3 2 3 3" xfId="23098" xr:uid="{DA7A4372-20E8-4F46-8CA5-5E5DAFDE28DC}"/>
    <cellStyle name="Vnos 2 2 2 3 2 4" xfId="8908" xr:uid="{91226072-9A2D-4603-BC79-0F13D3F557C7}"/>
    <cellStyle name="Vnos 2 2 2 3 2 4 2" xfId="17845" xr:uid="{A7F84CAE-DBCE-4D94-93E4-B2ED12CBC745}"/>
    <cellStyle name="Vnos 2 2 2 3 2 4 3" xfId="24047" xr:uid="{E0B78DBD-87C3-4089-AE21-F0B22E5D6CBC}"/>
    <cellStyle name="Vnos 2 2 2 3 2 5" xfId="11672" xr:uid="{99BA1592-1E9D-43F8-80CC-B340004E449C}"/>
    <cellStyle name="Vnos 2 2 2 3 2 6" xfId="19212" xr:uid="{19FEFA88-26CB-4EFF-96ED-C05C4618F3BA}"/>
    <cellStyle name="Vnos 2 2 2 3 3" xfId="2845" xr:uid="{00000000-0005-0000-0000-0000150C0000}"/>
    <cellStyle name="Vnos 2 2 2 3 3 2" xfId="5911" xr:uid="{8835F788-CD26-4B56-96AC-05E2292F6CE0}"/>
    <cellStyle name="Vnos 2 2 2 3 3 2 2" xfId="14848" xr:uid="{7BEB919D-BED7-4B34-97CD-4BD51CE7D858}"/>
    <cellStyle name="Vnos 2 2 2 3 3 2 3" xfId="21050" xr:uid="{AAC23512-2875-4129-A7C2-4656554461BF}"/>
    <cellStyle name="Vnos 2 2 2 3 3 3" xfId="8069" xr:uid="{8DF67CB2-49AF-48F5-8843-7A2D1700D10B}"/>
    <cellStyle name="Vnos 2 2 2 3 3 3 2" xfId="17006" xr:uid="{9E150B26-30D1-47B1-AFDD-66EC795F5FDD}"/>
    <cellStyle name="Vnos 2 2 2 3 3 3 3" xfId="23208" xr:uid="{133772B8-78BD-4E00-B402-BB674B5B08ED}"/>
    <cellStyle name="Vnos 2 2 2 3 3 4" xfId="8660" xr:uid="{B1BFC294-1D6C-4315-A85F-0F824DB39210}"/>
    <cellStyle name="Vnos 2 2 2 3 3 4 2" xfId="17597" xr:uid="{250A2D09-354D-4B48-B5D6-F472D3668D5D}"/>
    <cellStyle name="Vnos 2 2 2 3 3 4 3" xfId="23799" xr:uid="{12DDB37E-CF37-47CE-89A3-C1A2FBEF56CB}"/>
    <cellStyle name="Vnos 2 2 2 3 3 5" xfId="11782" xr:uid="{03862B41-A9A1-40B7-AADE-2BD9F9C7CFFE}"/>
    <cellStyle name="Vnos 2 2 2 3 3 6" xfId="19322" xr:uid="{B1D9A302-E80C-49DF-98D6-1FEE9E18CAB3}"/>
    <cellStyle name="Vnos 2 2 2 3 4" xfId="2949" xr:uid="{00000000-0005-0000-0000-0000160C0000}"/>
    <cellStyle name="Vnos 2 2 2 3 4 2" xfId="6015" xr:uid="{A428E3D7-FBBF-40B7-8D9C-4698492B2097}"/>
    <cellStyle name="Vnos 2 2 2 3 4 2 2" xfId="14952" xr:uid="{66C2B988-A12A-483C-A7A3-05FA99D73E27}"/>
    <cellStyle name="Vnos 2 2 2 3 4 2 3" xfId="21154" xr:uid="{99C90843-7640-4A74-B3BC-506A17A034F1}"/>
    <cellStyle name="Vnos 2 2 2 3 4 3" xfId="8173" xr:uid="{7E435026-4452-4D65-846F-E1E27C0C06BB}"/>
    <cellStyle name="Vnos 2 2 2 3 4 3 2" xfId="17110" xr:uid="{2636D138-1FBC-47B5-AF73-8712A878EEFC}"/>
    <cellStyle name="Vnos 2 2 2 3 4 3 3" xfId="23312" xr:uid="{A972755B-CA1E-46BE-8C04-2B98E62E0FB1}"/>
    <cellStyle name="Vnos 2 2 2 3 4 4" xfId="6952" xr:uid="{52215080-996F-49CC-A1F3-E49581F7ED05}"/>
    <cellStyle name="Vnos 2 2 2 3 4 4 2" xfId="15889" xr:uid="{9F746657-26C1-4C80-874C-6AD9B2DF6A02}"/>
    <cellStyle name="Vnos 2 2 2 3 4 4 3" xfId="22091" xr:uid="{FB488794-8051-4D41-8317-D81A54567AE4}"/>
    <cellStyle name="Vnos 2 2 2 3 4 5" xfId="11886" xr:uid="{B937C14E-5C7C-4D08-B5C9-3F719F15EB84}"/>
    <cellStyle name="Vnos 2 2 2 3 4 6" xfId="19426" xr:uid="{C5783533-0277-47BA-BA69-0AF0D5038334}"/>
    <cellStyle name="Vnos 2 2 2 3 5" xfId="3072" xr:uid="{00000000-0005-0000-0000-0000170C0000}"/>
    <cellStyle name="Vnos 2 2 2 3 5 2" xfId="6138" xr:uid="{44BBAA33-70AE-4E47-B132-4BA16E2A14C4}"/>
    <cellStyle name="Vnos 2 2 2 3 5 2 2" xfId="15075" xr:uid="{25BD5559-AA47-4D5B-AE80-42B501FFB304}"/>
    <cellStyle name="Vnos 2 2 2 3 5 2 3" xfId="21277" xr:uid="{E80707D4-431B-4E85-8877-79DC10BCCB35}"/>
    <cellStyle name="Vnos 2 2 2 3 5 3" xfId="8296" xr:uid="{914D76C7-7EA0-4145-A3F0-0968B0021BA8}"/>
    <cellStyle name="Vnos 2 2 2 3 5 3 2" xfId="17233" xr:uid="{9F2A10D9-6CDA-447E-9448-5579D1355797}"/>
    <cellStyle name="Vnos 2 2 2 3 5 3 3" xfId="23435" xr:uid="{973C1869-14D2-417A-B538-CCAB201EFDC7}"/>
    <cellStyle name="Vnos 2 2 2 3 5 4" xfId="3604" xr:uid="{7AAFF4D8-FD40-402B-8415-04CB97D67217}"/>
    <cellStyle name="Vnos 2 2 2 3 5 4 2" xfId="12541" xr:uid="{C654D0CE-4529-4674-80DE-598FE415ED16}"/>
    <cellStyle name="Vnos 2 2 2 3 5 4 3" xfId="19914" xr:uid="{20D9FB67-0FF2-4246-B4C0-E3037ACC8107}"/>
    <cellStyle name="Vnos 2 2 2 3 5 5" xfId="12009" xr:uid="{E8C78870-989D-487C-B7B0-D1C444A70196}"/>
    <cellStyle name="Vnos 2 2 2 3 5 6" xfId="19549" xr:uid="{BFCD983F-7524-4166-AABF-F9DDAA5B7D2A}"/>
    <cellStyle name="Vnos 2 2 2 3 6" xfId="2612" xr:uid="{00000000-0005-0000-0000-0000180C0000}"/>
    <cellStyle name="Vnos 2 2 2 3 6 2" xfId="5678" xr:uid="{5BA1A4DE-C574-4F1B-90EF-18BA43DC5002}"/>
    <cellStyle name="Vnos 2 2 2 3 6 2 2" xfId="14615" xr:uid="{1042725F-87CB-4152-9277-9471BF43D52E}"/>
    <cellStyle name="Vnos 2 2 2 3 6 2 3" xfId="20817" xr:uid="{836A7966-0D20-4CA5-9A3F-74622B2182A3}"/>
    <cellStyle name="Vnos 2 2 2 3 6 3" xfId="7836" xr:uid="{6F6643A1-4264-4164-9639-7116FF7015CC}"/>
    <cellStyle name="Vnos 2 2 2 3 6 3 2" xfId="16773" xr:uid="{D2F8F82F-CB29-4865-B4AE-8D8411DC71CB}"/>
    <cellStyle name="Vnos 2 2 2 3 6 3 3" xfId="22975" xr:uid="{7C6D6EC3-5A3A-448E-9FC2-9A1E9F2FAE9B}"/>
    <cellStyle name="Vnos 2 2 2 3 6 4" xfId="8748" xr:uid="{62C870A4-FAB6-4533-9ABC-9A8137FFC57F}"/>
    <cellStyle name="Vnos 2 2 2 3 6 4 2" xfId="17685" xr:uid="{05727D67-3F1D-4AE5-A84A-03B93D7FEA3B}"/>
    <cellStyle name="Vnos 2 2 2 3 6 4 3" xfId="23887" xr:uid="{31975C21-6E8D-413B-87B2-44FAF9F5BD75}"/>
    <cellStyle name="Vnos 2 2 2 3 6 5" xfId="11549" xr:uid="{16B36F78-A515-4FC6-A4BC-8DCF86EEBFEF}"/>
    <cellStyle name="Vnos 2 2 2 3 6 6" xfId="19089" xr:uid="{A1D1C467-8335-472C-9310-00CB456C94B1}"/>
    <cellStyle name="Vnos 2 2 2 3 7" xfId="3221" xr:uid="{00000000-0005-0000-0000-0000190C0000}"/>
    <cellStyle name="Vnos 2 2 2 3 7 2" xfId="6287" xr:uid="{7DE9832D-9617-4027-ADC4-541CDF6CA37C}"/>
    <cellStyle name="Vnos 2 2 2 3 7 2 2" xfId="15224" xr:uid="{2F0F3855-68D8-4BF0-8446-D991F095EEB9}"/>
    <cellStyle name="Vnos 2 2 2 3 7 2 3" xfId="21426" xr:uid="{474D8433-65F3-4966-B79D-67E8E3B7BF15}"/>
    <cellStyle name="Vnos 2 2 2 3 7 3" xfId="8445" xr:uid="{1B34B8E4-035F-494F-8578-9280BA673F59}"/>
    <cellStyle name="Vnos 2 2 2 3 7 3 2" xfId="17382" xr:uid="{CE7E04B3-E467-449A-83AF-5331FA1CDFA8}"/>
    <cellStyle name="Vnos 2 2 2 3 7 3 3" xfId="23584" xr:uid="{B17197FE-7EC9-4ACA-B65D-58CCA84A8138}"/>
    <cellStyle name="Vnos 2 2 2 3 7 4" xfId="8550" xr:uid="{0CBC02D7-701D-482E-B8CE-3440A6A36F76}"/>
    <cellStyle name="Vnos 2 2 2 3 7 4 2" xfId="17487" xr:uid="{67384BCF-72A3-4C2D-852A-DA95635FF262}"/>
    <cellStyle name="Vnos 2 2 2 3 7 4 3" xfId="23689" xr:uid="{10733A5B-B0A0-4375-8647-9F36B2C69D62}"/>
    <cellStyle name="Vnos 2 2 2 3 7 5" xfId="12158" xr:uid="{BCCA2BA8-96F0-4A3A-9197-5F4F87BFC259}"/>
    <cellStyle name="Vnos 2 2 2 3 7 6" xfId="19698" xr:uid="{24B8297A-CD7D-41A5-82F9-3A845A0E2764}"/>
    <cellStyle name="Vnos 2 2 2 3 8" xfId="5197" xr:uid="{2F632ECA-AFF2-402C-805D-C39B7C1E75C1}"/>
    <cellStyle name="Vnos 2 2 2 3 8 2" xfId="14134" xr:uid="{2479B8F3-44E7-42C3-A219-93E43A11BA8F}"/>
    <cellStyle name="Vnos 2 2 2 3 8 3" xfId="20336" xr:uid="{50A448F1-52FB-457A-A00E-8DB036AF6D04}"/>
    <cellStyle name="Vnos 2 2 2 3 9" xfId="7355" xr:uid="{DB5F8475-CB4D-4E99-9826-D0E5378E6C7A}"/>
    <cellStyle name="Vnos 2 2 2 3 9 2" xfId="16292" xr:uid="{517E39BA-4A52-4046-9847-B3D1B321179E}"/>
    <cellStyle name="Vnos 2 2 2 3 9 3" xfId="22494" xr:uid="{A38D1E74-AA23-4BEF-8CDA-ECB78F2DF159}"/>
    <cellStyle name="Vnos 2 2 2 4" xfId="2165" xr:uid="{00000000-0005-0000-0000-00001A0C0000}"/>
    <cellStyle name="Vnos 2 2 2 4 10" xfId="9027" xr:uid="{94036A89-0C42-40BA-923A-101EF4FA6F3C}"/>
    <cellStyle name="Vnos 2 2 2 4 10 2" xfId="17964" xr:uid="{D013C002-B2B4-4870-BD21-E8D09017665E}"/>
    <cellStyle name="Vnos 2 2 2 4 10 3" xfId="24166" xr:uid="{F6788595-8C1D-447D-BF8C-AE51446A672A}"/>
    <cellStyle name="Vnos 2 2 2 4 11" xfId="11102" xr:uid="{AD1503CD-7F99-4E0A-91D2-88C5EAC9E1A0}"/>
    <cellStyle name="Vnos 2 2 2 4 12" xfId="18642" xr:uid="{4A86ADD2-42D7-4167-97FD-96C75844334D}"/>
    <cellStyle name="Vnos 2 2 2 4 2" xfId="2769" xr:uid="{00000000-0005-0000-0000-00001B0C0000}"/>
    <cellStyle name="Vnos 2 2 2 4 2 2" xfId="5835" xr:uid="{6FD1EBEA-6E38-43F4-8601-F688BD833E67}"/>
    <cellStyle name="Vnos 2 2 2 4 2 2 2" xfId="14772" xr:uid="{DFE5B0D6-DEA4-4C77-BBFB-F5C9514C9D02}"/>
    <cellStyle name="Vnos 2 2 2 4 2 2 3" xfId="20974" xr:uid="{DA639790-A111-497B-B9A1-47ABF2D14454}"/>
    <cellStyle name="Vnos 2 2 2 4 2 3" xfId="7993" xr:uid="{AA539F24-B919-4A2A-A4A3-ADCFD8A644CB}"/>
    <cellStyle name="Vnos 2 2 2 4 2 3 2" xfId="16930" xr:uid="{9BE3F080-C202-470F-9FF9-0EB59B9FEE93}"/>
    <cellStyle name="Vnos 2 2 2 4 2 3 3" xfId="23132" xr:uid="{404B03CD-781B-4FF2-A90A-F4B2ED70E5CD}"/>
    <cellStyle name="Vnos 2 2 2 4 2 4" xfId="6414" xr:uid="{E9116812-3E55-433A-B5FB-92BC1387A059}"/>
    <cellStyle name="Vnos 2 2 2 4 2 4 2" xfId="15351" xr:uid="{3D1C66AB-9EE3-438B-B549-F901F0F57376}"/>
    <cellStyle name="Vnos 2 2 2 4 2 4 3" xfId="21553" xr:uid="{EAFFFA8A-F87A-4967-9B5F-DD8F59BD13F6}"/>
    <cellStyle name="Vnos 2 2 2 4 2 5" xfId="11706" xr:uid="{DBCACD67-95A7-4692-9211-EDC56D2682D6}"/>
    <cellStyle name="Vnos 2 2 2 4 2 6" xfId="19246" xr:uid="{4E7723BB-2BD8-4CD9-8328-63B0AA050154}"/>
    <cellStyle name="Vnos 2 2 2 4 3" xfId="2879" xr:uid="{00000000-0005-0000-0000-00001C0C0000}"/>
    <cellStyle name="Vnos 2 2 2 4 3 2" xfId="5945" xr:uid="{C5C3E904-3C3E-40CE-AEB9-38C918330C05}"/>
    <cellStyle name="Vnos 2 2 2 4 3 2 2" xfId="14882" xr:uid="{ACA9E013-7F5F-4940-99E4-2D61DDCF0064}"/>
    <cellStyle name="Vnos 2 2 2 4 3 2 3" xfId="21084" xr:uid="{0C3E766C-F3C8-4C83-8E7D-DB0D385E621E}"/>
    <cellStyle name="Vnos 2 2 2 4 3 3" xfId="8103" xr:uid="{25B6BCBC-7CF5-48EB-BCDC-33433633E52D}"/>
    <cellStyle name="Vnos 2 2 2 4 3 3 2" xfId="17040" xr:uid="{9456D16F-27FE-4DEF-A28A-80C53CF33A10}"/>
    <cellStyle name="Vnos 2 2 2 4 3 3 3" xfId="23242" xr:uid="{3F5CB860-CBC0-4721-91CB-93BE7BD20C53}"/>
    <cellStyle name="Vnos 2 2 2 4 3 4" xfId="8510" xr:uid="{1A146C6C-A3F3-4E93-94A0-BE7BA9E1918B}"/>
    <cellStyle name="Vnos 2 2 2 4 3 4 2" xfId="17447" xr:uid="{50513C64-4C28-4A4A-8FA6-452A6A546CA5}"/>
    <cellStyle name="Vnos 2 2 2 4 3 4 3" xfId="23649" xr:uid="{77F9BBCB-8B42-4F8E-B49D-E4B5FD276F9A}"/>
    <cellStyle name="Vnos 2 2 2 4 3 5" xfId="11816" xr:uid="{13BA95BF-0424-4FE5-8D91-7058EDBF3A74}"/>
    <cellStyle name="Vnos 2 2 2 4 3 6" xfId="19356" xr:uid="{B4225CE8-CD4B-4EB3-9259-D18056EEB5B0}"/>
    <cellStyle name="Vnos 2 2 2 4 4" xfId="2983" xr:uid="{00000000-0005-0000-0000-00001D0C0000}"/>
    <cellStyle name="Vnos 2 2 2 4 4 2" xfId="6049" xr:uid="{13C9A877-E8ED-41EB-82C9-6C15641F2257}"/>
    <cellStyle name="Vnos 2 2 2 4 4 2 2" xfId="14986" xr:uid="{3C7A4F40-BDBC-4B38-9852-0F91227A4112}"/>
    <cellStyle name="Vnos 2 2 2 4 4 2 3" xfId="21188" xr:uid="{4C5F0A2F-665D-43F8-9CB9-4386CC7963F1}"/>
    <cellStyle name="Vnos 2 2 2 4 4 3" xfId="8207" xr:uid="{CAE86FD5-1D0C-4F57-8AD9-E041C0497077}"/>
    <cellStyle name="Vnos 2 2 2 4 4 3 2" xfId="17144" xr:uid="{FC3E816B-78B5-4292-8A87-FE0C32BFBBFD}"/>
    <cellStyle name="Vnos 2 2 2 4 4 3 3" xfId="23346" xr:uid="{E8BA3F09-1313-4152-976F-07F2DC3E1CCC}"/>
    <cellStyle name="Vnos 2 2 2 4 4 4" xfId="6643" xr:uid="{41446D1E-BC8D-4325-86F0-333B945886B9}"/>
    <cellStyle name="Vnos 2 2 2 4 4 4 2" xfId="15580" xr:uid="{E847BB38-DD29-4503-B86F-38A892BED6DE}"/>
    <cellStyle name="Vnos 2 2 2 4 4 4 3" xfId="21782" xr:uid="{1F657162-77F6-454C-BF2E-86757AC97444}"/>
    <cellStyle name="Vnos 2 2 2 4 4 5" xfId="11920" xr:uid="{49D33D21-ADD8-44D9-A688-5A6BA363A31C}"/>
    <cellStyle name="Vnos 2 2 2 4 4 6" xfId="19460" xr:uid="{64DF2374-1DD0-4C1D-AB45-3F012FD435B5}"/>
    <cellStyle name="Vnos 2 2 2 4 5" xfId="3106" xr:uid="{00000000-0005-0000-0000-00001E0C0000}"/>
    <cellStyle name="Vnos 2 2 2 4 5 2" xfId="6172" xr:uid="{9897388A-CA9A-42F2-8DE4-BFA63EEA9CBA}"/>
    <cellStyle name="Vnos 2 2 2 4 5 2 2" xfId="15109" xr:uid="{90A4D30B-7509-47A1-9B0E-6F1955D97568}"/>
    <cellStyle name="Vnos 2 2 2 4 5 2 3" xfId="21311" xr:uid="{5ED03C08-47CA-48E6-9131-123D1284797D}"/>
    <cellStyle name="Vnos 2 2 2 4 5 3" xfId="8330" xr:uid="{A15FCC47-0578-4BA8-9D16-C493EF4FBA4C}"/>
    <cellStyle name="Vnos 2 2 2 4 5 3 2" xfId="17267" xr:uid="{FD08742E-A3CE-47F3-901B-C7BD31E3067E}"/>
    <cellStyle name="Vnos 2 2 2 4 5 3 3" xfId="23469" xr:uid="{071E60E2-F476-4BA9-9E7F-19CA2DE188F0}"/>
    <cellStyle name="Vnos 2 2 2 4 5 4" xfId="6410" xr:uid="{8EC18678-7E22-42C3-BC7A-75AA91F49E60}"/>
    <cellStyle name="Vnos 2 2 2 4 5 4 2" xfId="15347" xr:uid="{78EA4923-644D-4F99-A5E9-0DF6E7BA4F60}"/>
    <cellStyle name="Vnos 2 2 2 4 5 4 3" xfId="21549" xr:uid="{DE271342-4D1F-4724-99CE-A77D0E8A3FCC}"/>
    <cellStyle name="Vnos 2 2 2 4 5 5" xfId="12043" xr:uid="{93278150-FCE2-4CA6-A7C1-A4FBBF8B810A}"/>
    <cellStyle name="Vnos 2 2 2 4 5 6" xfId="19583" xr:uid="{428ECA8C-30B3-48D2-804B-5828D1A15535}"/>
    <cellStyle name="Vnos 2 2 2 4 6" xfId="3178" xr:uid="{00000000-0005-0000-0000-00001F0C0000}"/>
    <cellStyle name="Vnos 2 2 2 4 6 2" xfId="6244" xr:uid="{97CB76D0-250B-4CB5-A411-A5A674539269}"/>
    <cellStyle name="Vnos 2 2 2 4 6 2 2" xfId="15181" xr:uid="{3262E3F4-8327-4B38-ACDA-423DC6A0EF99}"/>
    <cellStyle name="Vnos 2 2 2 4 6 2 3" xfId="21383" xr:uid="{4605C638-015C-47EA-A8C0-5E7BF070A71D}"/>
    <cellStyle name="Vnos 2 2 2 4 6 3" xfId="8402" xr:uid="{96CCD3A0-48B2-4856-AC4E-1B22B2A0EF7F}"/>
    <cellStyle name="Vnos 2 2 2 4 6 3 2" xfId="17339" xr:uid="{EF5643C5-A8EF-4710-A9E8-1F97B529EAF6}"/>
    <cellStyle name="Vnos 2 2 2 4 6 3 3" xfId="23541" xr:uid="{331A284B-4753-4F8F-95C8-90F5089CC3CA}"/>
    <cellStyle name="Vnos 2 2 2 4 6 4" xfId="3266" xr:uid="{672168D5-79C8-4487-9DD0-8C0E46CC7E26}"/>
    <cellStyle name="Vnos 2 2 2 4 6 4 2" xfId="12203" xr:uid="{81C0DDD4-73DD-45A5-860F-E301EB07FCEC}"/>
    <cellStyle name="Vnos 2 2 2 4 6 4 3" xfId="19743" xr:uid="{7642A959-AD6C-4EFE-9660-ADAAD7F343B6}"/>
    <cellStyle name="Vnos 2 2 2 4 6 5" xfId="12115" xr:uid="{3EAFCDFD-6F50-43A5-9801-BED4E92B9236}"/>
    <cellStyle name="Vnos 2 2 2 4 6 6" xfId="19655" xr:uid="{F59EDD04-0232-4B01-B38E-65558D7FE1CA}"/>
    <cellStyle name="Vnos 2 2 2 4 7" xfId="3255" xr:uid="{00000000-0005-0000-0000-0000200C0000}"/>
    <cellStyle name="Vnos 2 2 2 4 7 2" xfId="6321" xr:uid="{A875CAEB-0EB2-4987-9A37-4DDE813DADE9}"/>
    <cellStyle name="Vnos 2 2 2 4 7 2 2" xfId="15258" xr:uid="{FC6CA4E2-024A-4061-A881-351CAE0C4B28}"/>
    <cellStyle name="Vnos 2 2 2 4 7 2 3" xfId="21460" xr:uid="{8869C38C-2CFC-4DB6-8CDA-1893EDA2BFD9}"/>
    <cellStyle name="Vnos 2 2 2 4 7 3" xfId="8479" xr:uid="{F331DFC8-95F7-4AA9-A522-D6E50EE8D937}"/>
    <cellStyle name="Vnos 2 2 2 4 7 3 2" xfId="17416" xr:uid="{579E2D5F-5DC3-4DDB-AAF0-FBB14A82EA03}"/>
    <cellStyle name="Vnos 2 2 2 4 7 3 3" xfId="23618" xr:uid="{125A6B65-E9CD-4C4C-9C97-B0AE0F65D60A}"/>
    <cellStyle name="Vnos 2 2 2 4 7 4" xfId="3288" xr:uid="{08CB4AA0-EDD9-4643-8D90-C4EE5C7C3705}"/>
    <cellStyle name="Vnos 2 2 2 4 7 4 2" xfId="12225" xr:uid="{7393FA6E-70CE-4391-B9F0-C3DA88AFA93C}"/>
    <cellStyle name="Vnos 2 2 2 4 7 4 3" xfId="19763" xr:uid="{43A268E8-2AED-4D78-9C0B-3AC86E449342}"/>
    <cellStyle name="Vnos 2 2 2 4 7 5" xfId="12192" xr:uid="{2115DF17-DF07-44B9-83C7-7A5287F8BB58}"/>
    <cellStyle name="Vnos 2 2 2 4 7 6" xfId="19732" xr:uid="{D51C51F2-7493-4304-AD7F-9685B13548EF}"/>
    <cellStyle name="Vnos 2 2 2 4 8" xfId="5231" xr:uid="{4D8AB15A-855A-4E14-A028-E8A3E962E146}"/>
    <cellStyle name="Vnos 2 2 2 4 8 2" xfId="14168" xr:uid="{CA10A22C-3EAE-418A-9E9D-3BD4C7B29A16}"/>
    <cellStyle name="Vnos 2 2 2 4 8 3" xfId="20370" xr:uid="{AB2B0D98-AC1D-4803-B95F-C8E1B50A5146}"/>
    <cellStyle name="Vnos 2 2 2 4 9" xfId="7389" xr:uid="{CF342D94-832B-46B8-8180-F560C9FEEC0A}"/>
    <cellStyle name="Vnos 2 2 2 4 9 2" xfId="16326" xr:uid="{D40067B8-608D-46E6-A423-9EBAB148589E}"/>
    <cellStyle name="Vnos 2 2 2 4 9 3" xfId="22528" xr:uid="{F226F40D-36DC-46E2-9E0F-8BE7D009185C}"/>
    <cellStyle name="Vnos 2 2 2 5" xfId="1230" xr:uid="{00000000-0005-0000-0000-0000210C0000}"/>
    <cellStyle name="Vnos 2 2 2 5 2" xfId="4297" xr:uid="{69081044-DB74-479B-B545-28C2A6D4AAD6}"/>
    <cellStyle name="Vnos 2 2 2 5 2 2" xfId="13234" xr:uid="{E2EA7635-9618-4399-BA6E-48BB617FF717}"/>
    <cellStyle name="Vnos 2 2 2 5 2 3" xfId="20186" xr:uid="{345395F6-CED2-4177-A90B-5C6062A7331A}"/>
    <cellStyle name="Vnos 2 2 2 5 3" xfId="6857" xr:uid="{A2314FDD-BEB5-4EB1-9FBB-926B144E0FCB}"/>
    <cellStyle name="Vnos 2 2 2 5 3 2" xfId="15794" xr:uid="{0295DF7F-BD43-4D32-B334-94106B89A431}"/>
    <cellStyle name="Vnos 2 2 2 5 3 3" xfId="21996" xr:uid="{3330AC08-43A1-4F26-930D-01F3A53CF55E}"/>
    <cellStyle name="Vnos 2 2 2 5 4" xfId="6467" xr:uid="{B5FDEDC6-476A-47CA-9273-D7E91807AECE}"/>
    <cellStyle name="Vnos 2 2 2 5 4 2" xfId="15404" xr:uid="{C8E97CDB-FEDE-4C4D-8973-53BC20A48CB0}"/>
    <cellStyle name="Vnos 2 2 2 5 4 3" xfId="21606" xr:uid="{E34DE2CB-1A99-4E5D-959A-E82B15A561CC}"/>
    <cellStyle name="Vnos 2 2 2 5 5" xfId="10171" xr:uid="{8D95037E-DBE0-4AF4-A17A-E00F944D27A4}"/>
    <cellStyle name="Vnos 2 2 2 5 6" xfId="18461" xr:uid="{314027EC-CF93-4586-9995-A475CD63CCDA}"/>
    <cellStyle name="Vnos 2 2 2 6" xfId="2309" xr:uid="{00000000-0005-0000-0000-0000220C0000}"/>
    <cellStyle name="Vnos 2 2 2 6 2" xfId="5375" xr:uid="{C28ABC61-1A9C-4F68-B856-CA8507651707}"/>
    <cellStyle name="Vnos 2 2 2 6 2 2" xfId="14312" xr:uid="{A23459CA-004E-47EB-BD91-431BA65D0C9E}"/>
    <cellStyle name="Vnos 2 2 2 6 2 3" xfId="20514" xr:uid="{98CBF157-84AF-4C41-BB9B-0C60A83106AE}"/>
    <cellStyle name="Vnos 2 2 2 6 3" xfId="7533" xr:uid="{B01F87D3-E101-49E0-BF06-FB753B354588}"/>
    <cellStyle name="Vnos 2 2 2 6 3 2" xfId="16470" xr:uid="{C0C0283E-790F-4FBB-B76B-FF8BFB4826AB}"/>
    <cellStyle name="Vnos 2 2 2 6 3 3" xfId="22672" xr:uid="{67353180-00FD-4439-ADF0-8CAE3D9881F9}"/>
    <cellStyle name="Vnos 2 2 2 6 4" xfId="7110" xr:uid="{322943BF-C4BC-47B3-A1CB-847005BFE7C0}"/>
    <cellStyle name="Vnos 2 2 2 6 4 2" xfId="16047" xr:uid="{FB101CA4-630D-4364-AE43-FF60D9278610}"/>
    <cellStyle name="Vnos 2 2 2 6 4 3" xfId="22249" xr:uid="{6E15F35F-9239-4174-B716-2F7D05991BC3}"/>
    <cellStyle name="Vnos 2 2 2 6 5" xfId="11246" xr:uid="{3F250945-1615-4B34-BD0E-533957651B10}"/>
    <cellStyle name="Vnos 2 2 2 6 6" xfId="18786" xr:uid="{4B43A94F-FE04-4198-8FA5-8ADCEEBFE18B}"/>
    <cellStyle name="Vnos 2 2 2 7" xfId="811" xr:uid="{00000000-0005-0000-0000-0000230C0000}"/>
    <cellStyle name="Vnos 2 2 2 7 2" xfId="3878" xr:uid="{C5EE3444-48F0-4C17-B783-4D8C8353F260}"/>
    <cellStyle name="Vnos 2 2 2 7 2 2" xfId="12815" xr:uid="{A890E910-522C-4F28-85D1-8263D851F953}"/>
    <cellStyle name="Vnos 2 2 2 7 2 3" xfId="20015" xr:uid="{CCB73BD8-5430-418D-9BCB-EA48BEF0CC0B}"/>
    <cellStyle name="Vnos 2 2 2 7 3" xfId="6562" xr:uid="{D4DE5A91-D577-4A72-928C-81CF00BE6BAF}"/>
    <cellStyle name="Vnos 2 2 2 7 3 2" xfId="15499" xr:uid="{17C7602F-AA7D-4765-AE5E-AF1AC24B529A}"/>
    <cellStyle name="Vnos 2 2 2 7 3 3" xfId="21701" xr:uid="{24B77943-CB54-41F2-9139-1FBE8D26EDA9}"/>
    <cellStyle name="Vnos 2 2 2 7 4" xfId="8562" xr:uid="{CF4583A1-3D0F-46DF-9A85-AAEE8936C6F5}"/>
    <cellStyle name="Vnos 2 2 2 7 4 2" xfId="17499" xr:uid="{EEB6EBDA-B929-4F2C-A6A0-B68BF269EFC7}"/>
    <cellStyle name="Vnos 2 2 2 7 4 3" xfId="23701" xr:uid="{0FF8D2AB-E7EA-452D-8ABA-A3B9109F17CD}"/>
    <cellStyle name="Vnos 2 2 2 7 5" xfId="9752" xr:uid="{E20E0F4C-3BF4-44BB-BEC8-F1617AEB7166}"/>
    <cellStyle name="Vnos 2 2 2 7 6" xfId="18290" xr:uid="{FE4E463E-F077-4FC9-A1B3-0D2CEBFBD14E}"/>
    <cellStyle name="Vnos 2 2 2 8" xfId="3005" xr:uid="{00000000-0005-0000-0000-0000240C0000}"/>
    <cellStyle name="Vnos 2 2 2 8 2" xfId="6071" xr:uid="{1DFCB185-3A66-4071-8CB9-8BEA5F994CDC}"/>
    <cellStyle name="Vnos 2 2 2 8 2 2" xfId="15008" xr:uid="{63CD68D0-16BA-416B-BD27-BD5CFA9DC518}"/>
    <cellStyle name="Vnos 2 2 2 8 2 3" xfId="21210" xr:uid="{90439D28-5760-4BD3-AC5A-493FB8C42220}"/>
    <cellStyle name="Vnos 2 2 2 8 3" xfId="8229" xr:uid="{63E954D8-CB29-4368-AB0C-B82E8CBF336B}"/>
    <cellStyle name="Vnos 2 2 2 8 3 2" xfId="17166" xr:uid="{0C1576C0-ECE1-4D92-9AF8-04A73E3BEE62}"/>
    <cellStyle name="Vnos 2 2 2 8 3 3" xfId="23368" xr:uid="{378FDBDB-72A8-4259-A53E-FABD1B4D86B1}"/>
    <cellStyle name="Vnos 2 2 2 8 4" xfId="8584" xr:uid="{92CEF2D0-927E-4CDE-B139-8BAF6A23C4C9}"/>
    <cellStyle name="Vnos 2 2 2 8 4 2" xfId="17521" xr:uid="{AADECFBA-C5FC-411D-9E63-ECE87461B288}"/>
    <cellStyle name="Vnos 2 2 2 8 4 3" xfId="23723" xr:uid="{F70ABD51-8BA5-4428-BFA9-BAB84176050D}"/>
    <cellStyle name="Vnos 2 2 2 8 5" xfId="11942" xr:uid="{E2A7F42A-F4C9-4785-AAB1-BF45FB8E0157}"/>
    <cellStyle name="Vnos 2 2 2 8 6" xfId="19482" xr:uid="{4B973970-10E4-48A5-A309-5005DEDEA7D1}"/>
    <cellStyle name="Vnos 2 2 2 9" xfId="3727" xr:uid="{719C6B7A-9574-480B-9C9B-32B94C39F787}"/>
    <cellStyle name="Vnos 2 2 2 9 2" xfId="12664" xr:uid="{4F2D291D-50FC-4DA8-AB4C-A6E2E0466B0E}"/>
    <cellStyle name="Vnos 2 2 2 9 3" xfId="19950" xr:uid="{F413B545-F0FE-46A0-A66D-FD854E9366E0}"/>
    <cellStyle name="Vnos 2 2 3" xfId="1450" xr:uid="{00000000-0005-0000-0000-0000250C0000}"/>
    <cellStyle name="Vnos 2 2 3 10" xfId="6609" xr:uid="{81674C7E-7F8B-4CB0-8BC2-6FAE0E543FAC}"/>
    <cellStyle name="Vnos 2 2 3 10 2" xfId="15546" xr:uid="{95180ED2-E12A-464E-9F5B-B44BC367CE18}"/>
    <cellStyle name="Vnos 2 2 3 10 3" xfId="21748" xr:uid="{282619B4-FFBF-40B8-846B-4A1C98936C3F}"/>
    <cellStyle name="Vnos 2 2 3 11" xfId="10391" xr:uid="{4454F54D-450B-4CFB-8CE1-79A27285ECEE}"/>
    <cellStyle name="Vnos 2 2 3 12" xfId="18514" xr:uid="{B3B1DE4B-4A47-428E-9687-8FC897442D8E}"/>
    <cellStyle name="Vnos 2 2 3 2" xfId="2351" xr:uid="{00000000-0005-0000-0000-0000260C0000}"/>
    <cellStyle name="Vnos 2 2 3 2 2" xfId="5417" xr:uid="{DD64C50A-2E33-4639-AD30-77C4AFCFCFA7}"/>
    <cellStyle name="Vnos 2 2 3 2 2 2" xfId="14354" xr:uid="{A071A81C-A220-4A99-B454-A20072B0F991}"/>
    <cellStyle name="Vnos 2 2 3 2 2 3" xfId="20556" xr:uid="{08EC4EFB-FBB4-4480-B495-4957E211E065}"/>
    <cellStyle name="Vnos 2 2 3 2 3" xfId="7575" xr:uid="{8B339CE6-9C0F-4A81-96A3-8125EF824F00}"/>
    <cellStyle name="Vnos 2 2 3 2 3 2" xfId="16512" xr:uid="{A2432393-49FD-43F5-B7AA-B2BDFB1A03B2}"/>
    <cellStyle name="Vnos 2 2 3 2 3 3" xfId="22714" xr:uid="{96BCA4D5-EE1B-4388-B043-E56279EABE4F}"/>
    <cellStyle name="Vnos 2 2 3 2 4" xfId="8583" xr:uid="{3960F0AD-5717-4E2E-9238-EA1CEE7C1891}"/>
    <cellStyle name="Vnos 2 2 3 2 4 2" xfId="17520" xr:uid="{67033CE7-9173-4D1D-BDF4-672A31C143CB}"/>
    <cellStyle name="Vnos 2 2 3 2 4 3" xfId="23722" xr:uid="{6E49C1CB-EE4B-45B2-991F-6F2FD80BDFAF}"/>
    <cellStyle name="Vnos 2 2 3 2 5" xfId="11288" xr:uid="{842FE6A5-9BB8-4094-A9DE-C59DEF7C6D62}"/>
    <cellStyle name="Vnos 2 2 3 2 6" xfId="18828" xr:uid="{BFE3624C-B0AD-40F3-BFCA-22B77DEC4D43}"/>
    <cellStyle name="Vnos 2 2 3 3" xfId="2628" xr:uid="{00000000-0005-0000-0000-0000270C0000}"/>
    <cellStyle name="Vnos 2 2 3 3 2" xfId="5694" xr:uid="{35B57579-AD9B-46F5-A18A-CF415A0EBA93}"/>
    <cellStyle name="Vnos 2 2 3 3 2 2" xfId="14631" xr:uid="{8E4360D1-67FC-4CBF-A84F-BB75F3854BC7}"/>
    <cellStyle name="Vnos 2 2 3 3 2 3" xfId="20833" xr:uid="{F0831782-85EE-4026-B2C6-9EA9ED259FE3}"/>
    <cellStyle name="Vnos 2 2 3 3 3" xfId="7852" xr:uid="{71CF718C-C75E-46CD-83C9-C87A5F88B2DC}"/>
    <cellStyle name="Vnos 2 2 3 3 3 2" xfId="16789" xr:uid="{72F0B2E9-7C78-4379-A393-0CAD439E30EC}"/>
    <cellStyle name="Vnos 2 2 3 3 3 3" xfId="22991" xr:uid="{A4A540FB-2C6E-457E-9A89-CD4A2BC72888}"/>
    <cellStyle name="Vnos 2 2 3 3 4" xfId="9016" xr:uid="{F0474677-2B89-4949-ACEC-8868ECBFE02A}"/>
    <cellStyle name="Vnos 2 2 3 3 4 2" xfId="17953" xr:uid="{48858CFF-08FE-4CC4-8119-99DBD4DE6207}"/>
    <cellStyle name="Vnos 2 2 3 3 4 3" xfId="24155" xr:uid="{B2DA2344-1A8F-4E49-96E3-EB9265FC7A7B}"/>
    <cellStyle name="Vnos 2 2 3 3 5" xfId="11565" xr:uid="{7A788B1A-BE63-41AC-9F69-6E93A9F3E73F}"/>
    <cellStyle name="Vnos 2 2 3 3 6" xfId="19105" xr:uid="{348354A6-3C1B-4F6D-829B-1C32499E8B2E}"/>
    <cellStyle name="Vnos 2 2 3 4" xfId="2406" xr:uid="{00000000-0005-0000-0000-0000280C0000}"/>
    <cellStyle name="Vnos 2 2 3 4 2" xfId="5472" xr:uid="{36D0C8FA-7CDD-4D0F-AD25-851E31A98A6C}"/>
    <cellStyle name="Vnos 2 2 3 4 2 2" xfId="14409" xr:uid="{27401C8A-E2AA-4420-9721-417111D128CB}"/>
    <cellStyle name="Vnos 2 2 3 4 2 3" xfId="20611" xr:uid="{858D3D01-6B1B-42C4-9B56-B565F6E51AF3}"/>
    <cellStyle name="Vnos 2 2 3 4 3" xfId="7630" xr:uid="{9636A2D5-85E8-460E-8B8D-D13C8D66DC99}"/>
    <cellStyle name="Vnos 2 2 3 4 3 2" xfId="16567" xr:uid="{AA313C9A-9B8B-4B69-8B6B-ED4A1F88236F}"/>
    <cellStyle name="Vnos 2 2 3 4 3 3" xfId="22769" xr:uid="{6E6D5EF3-31CC-4D48-9D97-072DA84B146D}"/>
    <cellStyle name="Vnos 2 2 3 4 4" xfId="6696" xr:uid="{813FC4E0-A7CB-4748-8E36-2548F6F7ADB2}"/>
    <cellStyle name="Vnos 2 2 3 4 4 2" xfId="15633" xr:uid="{6C1A2B22-43A2-42FF-997F-F1FD7DF7342C}"/>
    <cellStyle name="Vnos 2 2 3 4 4 3" xfId="21835" xr:uid="{CD786934-135B-4526-9669-C5948356D73E}"/>
    <cellStyle name="Vnos 2 2 3 4 5" xfId="11343" xr:uid="{8333ABC1-9F99-4BE5-8D56-E0F259368DF2}"/>
    <cellStyle name="Vnos 2 2 3 4 6" xfId="18883" xr:uid="{CE4763B8-4377-466D-BBBB-88BFFEE52AF4}"/>
    <cellStyle name="Vnos 2 2 3 5" xfId="2901" xr:uid="{00000000-0005-0000-0000-0000290C0000}"/>
    <cellStyle name="Vnos 2 2 3 5 2" xfId="5967" xr:uid="{96652C6E-215D-4E70-9316-4041467CD4C7}"/>
    <cellStyle name="Vnos 2 2 3 5 2 2" xfId="14904" xr:uid="{8BFDCFE0-721B-401C-B64B-5A960556D864}"/>
    <cellStyle name="Vnos 2 2 3 5 2 3" xfId="21106" xr:uid="{04B89EFA-2537-4046-B5F8-146C871A4C2C}"/>
    <cellStyle name="Vnos 2 2 3 5 3" xfId="8125" xr:uid="{59E6DE2A-1B79-4CBF-8B30-2BC0B8DECF3E}"/>
    <cellStyle name="Vnos 2 2 3 5 3 2" xfId="17062" xr:uid="{3F93793E-5D2F-4B2D-9317-349838EC7993}"/>
    <cellStyle name="Vnos 2 2 3 5 3 3" xfId="23264" xr:uid="{8C59B43D-6C97-49DB-99D3-223A82A87A33}"/>
    <cellStyle name="Vnos 2 2 3 5 4" xfId="9095" xr:uid="{6DA9DD3C-1925-4263-AF8A-3E2C195F3E1D}"/>
    <cellStyle name="Vnos 2 2 3 5 4 2" xfId="18032" xr:uid="{D88B86F5-EF1B-450A-809C-6671550CF7FF}"/>
    <cellStyle name="Vnos 2 2 3 5 4 3" xfId="24234" xr:uid="{11300AAE-8EAD-4781-B685-66835CE04D5F}"/>
    <cellStyle name="Vnos 2 2 3 5 5" xfId="11838" xr:uid="{C3E26681-13CD-4888-BCCC-FAD537431CEC}"/>
    <cellStyle name="Vnos 2 2 3 5 6" xfId="19378" xr:uid="{69EF5A9B-94DF-4DA2-B5FB-95DCFA5C269D}"/>
    <cellStyle name="Vnos 2 2 3 6" xfId="1057" xr:uid="{00000000-0005-0000-0000-00002A0C0000}"/>
    <cellStyle name="Vnos 2 2 3 6 2" xfId="4124" xr:uid="{DB2A23E0-B068-41AA-A939-E337F2771D35}"/>
    <cellStyle name="Vnos 2 2 3 6 2 2" xfId="13061" xr:uid="{E015B1E4-D040-4178-8807-E927B67DF81C}"/>
    <cellStyle name="Vnos 2 2 3 6 2 3" xfId="20100" xr:uid="{68D82014-0E31-4761-916B-3DB57BEB694C}"/>
    <cellStyle name="Vnos 2 2 3 6 3" xfId="6724" xr:uid="{6B0E0114-C276-495B-AC16-41EB867F1230}"/>
    <cellStyle name="Vnos 2 2 3 6 3 2" xfId="15661" xr:uid="{45CBEFDF-1BCE-400A-8367-017184087C06}"/>
    <cellStyle name="Vnos 2 2 3 6 3 3" xfId="21863" xr:uid="{F0D145F2-AC08-41AA-BE12-F04F3CC8C4E0}"/>
    <cellStyle name="Vnos 2 2 3 6 4" xfId="9053" xr:uid="{6BF9F87D-78A3-4F87-8F03-5D54E74A134E}"/>
    <cellStyle name="Vnos 2 2 3 6 4 2" xfId="17990" xr:uid="{913442C1-6B28-444A-915B-F3A007E6848F}"/>
    <cellStyle name="Vnos 2 2 3 6 4 3" xfId="24192" xr:uid="{780F9331-4D58-41A9-9DD3-ED1A30580E39}"/>
    <cellStyle name="Vnos 2 2 3 6 5" xfId="9998" xr:uid="{EF87703A-9934-44D8-B3B0-65A1E34F9EA7}"/>
    <cellStyle name="Vnos 2 2 3 6 6" xfId="18375" xr:uid="{9A019C61-5CE8-4060-880F-55FB207A43D9}"/>
    <cellStyle name="Vnos 2 2 3 7" xfId="2611" xr:uid="{00000000-0005-0000-0000-00002B0C0000}"/>
    <cellStyle name="Vnos 2 2 3 7 2" xfId="5677" xr:uid="{B52E532C-5010-44F5-BE44-E9C262502461}"/>
    <cellStyle name="Vnos 2 2 3 7 2 2" xfId="14614" xr:uid="{3C6A232E-DDA4-472F-8CC4-B8B601BE8D80}"/>
    <cellStyle name="Vnos 2 2 3 7 2 3" xfId="20816" xr:uid="{E84C5182-2438-469C-9913-2A2915D82E03}"/>
    <cellStyle name="Vnos 2 2 3 7 3" xfId="7835" xr:uid="{2965525F-D5CC-4059-90C3-FDFFE74AFAD1}"/>
    <cellStyle name="Vnos 2 2 3 7 3 2" xfId="16772" xr:uid="{0C7EC704-5D20-40A1-96F5-911710A81DC2}"/>
    <cellStyle name="Vnos 2 2 3 7 3 3" xfId="22974" xr:uid="{2478300B-634E-4FED-A042-20CB91D82E2B}"/>
    <cellStyle name="Vnos 2 2 3 7 4" xfId="9078" xr:uid="{C4F86CED-DB0E-40F3-B843-72565FB2D65D}"/>
    <cellStyle name="Vnos 2 2 3 7 4 2" xfId="18015" xr:uid="{65CBC9B4-7219-408F-98A3-AC6906A2B1E8}"/>
    <cellStyle name="Vnos 2 2 3 7 4 3" xfId="24217" xr:uid="{B91E7B6F-D366-4328-81C6-A06DF0516B40}"/>
    <cellStyle name="Vnos 2 2 3 7 5" xfId="11548" xr:uid="{E69AC9AE-47ED-4C17-9B90-27CB81E71917}"/>
    <cellStyle name="Vnos 2 2 3 7 6" xfId="19088" xr:uid="{C300F89C-39EF-446C-A183-9F1AEE16C5BB}"/>
    <cellStyle name="Vnos 2 2 3 8" xfId="4517" xr:uid="{89834A5B-5A54-42EE-BF40-D6BF7DD4C2CC}"/>
    <cellStyle name="Vnos 2 2 3 8 2" xfId="13454" xr:uid="{A39CAF6A-36B8-4D1B-AD04-7D684B78C232}"/>
    <cellStyle name="Vnos 2 2 3 8 3" xfId="20239" xr:uid="{EA4D64AA-7126-4147-BD79-FF9046E47381}"/>
    <cellStyle name="Vnos 2 2 3 9" xfId="6981" xr:uid="{CB7372DF-3436-4B9F-91D1-4EFC7F5CE370}"/>
    <cellStyle name="Vnos 2 2 3 9 2" xfId="15918" xr:uid="{224A4453-0B7F-46F5-BF3C-3802C8660A5E}"/>
    <cellStyle name="Vnos 2 2 3 9 3" xfId="22120" xr:uid="{935520EA-5AA2-46CA-972B-A3DEA1BDA867}"/>
    <cellStyle name="Vnos 2 2 4" xfId="1342" xr:uid="{00000000-0005-0000-0000-00002C0C0000}"/>
    <cellStyle name="Vnos 2 2 4 10" xfId="7246" xr:uid="{7A88106F-2068-4A80-8687-251B1A884AF2}"/>
    <cellStyle name="Vnos 2 2 4 10 2" xfId="16183" xr:uid="{ED809BFC-F353-4552-8D9C-16B34D84CD69}"/>
    <cellStyle name="Vnos 2 2 4 10 3" xfId="22385" xr:uid="{B286B348-46F4-4312-8165-BDF8CE3ECB83}"/>
    <cellStyle name="Vnos 2 2 4 11" xfId="10283" xr:uid="{4355D69C-A682-4D38-AD9E-3E738958FD13}"/>
    <cellStyle name="Vnos 2 2 4 12" xfId="18487" xr:uid="{40D35F56-BAB6-4BA7-9B03-BC0400FD8052}"/>
    <cellStyle name="Vnos 2 2 4 2" xfId="2442" xr:uid="{00000000-0005-0000-0000-00002D0C0000}"/>
    <cellStyle name="Vnos 2 2 4 2 2" xfId="5508" xr:uid="{0A065D2B-A26D-4713-91F9-237BA63F779B}"/>
    <cellStyle name="Vnos 2 2 4 2 2 2" xfId="14445" xr:uid="{A0421E6F-D8E3-43A8-822B-66B606ED2E4B}"/>
    <cellStyle name="Vnos 2 2 4 2 2 3" xfId="20647" xr:uid="{3731FCE1-BC9E-4C08-B002-E1DB3B09C3EF}"/>
    <cellStyle name="Vnos 2 2 4 2 3" xfId="7666" xr:uid="{A77D04BF-4CAD-428A-A930-EF90A5A1E959}"/>
    <cellStyle name="Vnos 2 2 4 2 3 2" xfId="16603" xr:uid="{47CC4D84-D1B8-4DC9-B25A-3363E3DAF938}"/>
    <cellStyle name="Vnos 2 2 4 2 3 3" xfId="22805" xr:uid="{9912A3BF-8B5A-47AE-9441-ACDBF3CBF401}"/>
    <cellStyle name="Vnos 2 2 4 2 4" xfId="6847" xr:uid="{D28BD0D5-7123-4FEB-A701-51648E33ABC5}"/>
    <cellStyle name="Vnos 2 2 4 2 4 2" xfId="15784" xr:uid="{A3AE6862-4ED7-452D-B91B-BFE63971D5CD}"/>
    <cellStyle name="Vnos 2 2 4 2 4 3" xfId="21986" xr:uid="{B8585058-7FB1-4536-AE1B-3B522DC4B305}"/>
    <cellStyle name="Vnos 2 2 4 2 5" xfId="11379" xr:uid="{733CF20D-A022-487D-9595-38B238EF9D19}"/>
    <cellStyle name="Vnos 2 2 4 2 6" xfId="18919" xr:uid="{7BD2B178-DD46-4F33-9DA4-348F197C1DAC}"/>
    <cellStyle name="Vnos 2 2 4 3" xfId="2509" xr:uid="{00000000-0005-0000-0000-00002E0C0000}"/>
    <cellStyle name="Vnos 2 2 4 3 2" xfId="5575" xr:uid="{FADF6DC2-42BB-4108-A404-FFC855C2499A}"/>
    <cellStyle name="Vnos 2 2 4 3 2 2" xfId="14512" xr:uid="{C409FF0C-115B-47F6-9ECC-172E75115D32}"/>
    <cellStyle name="Vnos 2 2 4 3 2 3" xfId="20714" xr:uid="{010CA1B6-D213-4C27-85DA-88EF00D76172}"/>
    <cellStyle name="Vnos 2 2 4 3 3" xfId="7733" xr:uid="{10F86A58-6673-496B-B293-A687E883E5B0}"/>
    <cellStyle name="Vnos 2 2 4 3 3 2" xfId="16670" xr:uid="{9CCFF5A7-D969-46C8-B97F-C9A87CD7F545}"/>
    <cellStyle name="Vnos 2 2 4 3 3 3" xfId="22872" xr:uid="{ABC083E4-2DA9-4AE8-92F1-9D006D7F6921}"/>
    <cellStyle name="Vnos 2 2 4 3 4" xfId="8902" xr:uid="{76228788-3FCF-4411-ADB7-C8D590F8932A}"/>
    <cellStyle name="Vnos 2 2 4 3 4 2" xfId="17839" xr:uid="{C6140992-8673-45D1-B283-5DDE3C68DDBC}"/>
    <cellStyle name="Vnos 2 2 4 3 4 3" xfId="24041" xr:uid="{07269E30-DA75-4D2D-9399-0A579700B9DA}"/>
    <cellStyle name="Vnos 2 2 4 3 5" xfId="11446" xr:uid="{D8E17AF8-378D-4B24-987C-4A6D5042C9F7}"/>
    <cellStyle name="Vnos 2 2 4 3 6" xfId="18986" xr:uid="{BF6AAE15-0B2C-482D-AEF4-127796CC6692}"/>
    <cellStyle name="Vnos 2 2 4 4" xfId="2302" xr:uid="{00000000-0005-0000-0000-00002F0C0000}"/>
    <cellStyle name="Vnos 2 2 4 4 2" xfId="5368" xr:uid="{25B0AA46-1A66-439B-9FBB-33AD54846D18}"/>
    <cellStyle name="Vnos 2 2 4 4 2 2" xfId="14305" xr:uid="{39F4D8E6-24B8-4BAF-B4C4-A5A90523F256}"/>
    <cellStyle name="Vnos 2 2 4 4 2 3" xfId="20507" xr:uid="{CBE57B81-3916-4511-BDCA-42BB09BDCF7A}"/>
    <cellStyle name="Vnos 2 2 4 4 3" xfId="7526" xr:uid="{F264FCC4-620B-416D-9EAC-6894CF60C663}"/>
    <cellStyle name="Vnos 2 2 4 4 3 2" xfId="16463" xr:uid="{854F5AC5-4BC0-4172-87F6-9E31231F0AEF}"/>
    <cellStyle name="Vnos 2 2 4 4 3 3" xfId="22665" xr:uid="{C29934C2-98AB-40E0-BA77-6C3287592AAA}"/>
    <cellStyle name="Vnos 2 2 4 4 4" xfId="7257" xr:uid="{50D11EED-152A-4F0C-A602-6C4D0F6B433E}"/>
    <cellStyle name="Vnos 2 2 4 4 4 2" xfId="16194" xr:uid="{D580024F-6459-445C-A711-8619E56FACD7}"/>
    <cellStyle name="Vnos 2 2 4 4 4 3" xfId="22396" xr:uid="{132CAB7F-5D91-4688-914D-26B59298C54E}"/>
    <cellStyle name="Vnos 2 2 4 4 5" xfId="11239" xr:uid="{4F1F0E53-7CE7-445D-9EC8-6D350BD5E3ED}"/>
    <cellStyle name="Vnos 2 2 4 4 6" xfId="18779" xr:uid="{AEA53AAA-BE76-4036-AD69-08895F788E33}"/>
    <cellStyle name="Vnos 2 2 4 5" xfId="2666" xr:uid="{00000000-0005-0000-0000-0000300C0000}"/>
    <cellStyle name="Vnos 2 2 4 5 2" xfId="5732" xr:uid="{6FD07410-B1F1-4CAC-96E5-347369922486}"/>
    <cellStyle name="Vnos 2 2 4 5 2 2" xfId="14669" xr:uid="{D44F50F0-2530-4B7F-807E-B6D9FC5D85EB}"/>
    <cellStyle name="Vnos 2 2 4 5 2 3" xfId="20871" xr:uid="{74ADB8AF-5A73-4B88-A31F-E8BF8C8B48A1}"/>
    <cellStyle name="Vnos 2 2 4 5 3" xfId="7890" xr:uid="{A9DC214D-DA28-40F7-BE14-D4F792AE24A8}"/>
    <cellStyle name="Vnos 2 2 4 5 3 2" xfId="16827" xr:uid="{8BE2B9BE-E8B4-4A97-B29F-BDD33CF2DF00}"/>
    <cellStyle name="Vnos 2 2 4 5 3 3" xfId="23029" xr:uid="{BD146374-815C-4FF7-941C-46516D0AD811}"/>
    <cellStyle name="Vnos 2 2 4 5 4" xfId="8933" xr:uid="{56F5AB76-B5E9-4217-9CF6-F9692D3E5ACD}"/>
    <cellStyle name="Vnos 2 2 4 5 4 2" xfId="17870" xr:uid="{69DC2A97-1C79-4519-8C15-4BBAD7B60BDA}"/>
    <cellStyle name="Vnos 2 2 4 5 4 3" xfId="24072" xr:uid="{C1CBC694-DC0F-485D-82B7-126BB6800C75}"/>
    <cellStyle name="Vnos 2 2 4 5 5" xfId="11603" xr:uid="{A560EA03-11C0-4F7A-A145-7B6E156D269E}"/>
    <cellStyle name="Vnos 2 2 4 5 6" xfId="19143" xr:uid="{C3B70C3F-18F8-40C8-9DA9-76459111EC3B}"/>
    <cellStyle name="Vnos 2 2 4 6" xfId="2428" xr:uid="{00000000-0005-0000-0000-0000310C0000}"/>
    <cellStyle name="Vnos 2 2 4 6 2" xfId="5494" xr:uid="{400FD9B7-7F65-4BC7-8B22-08A405E3845F}"/>
    <cellStyle name="Vnos 2 2 4 6 2 2" xfId="14431" xr:uid="{66D92384-12EB-4D5E-82FE-072563566D23}"/>
    <cellStyle name="Vnos 2 2 4 6 2 3" xfId="20633" xr:uid="{68403058-A6C1-46FB-BFDF-06A5C512C17C}"/>
    <cellStyle name="Vnos 2 2 4 6 3" xfId="7652" xr:uid="{BDB74C61-C9B0-4667-96DE-AC9E9C4E2BFC}"/>
    <cellStyle name="Vnos 2 2 4 6 3 2" xfId="16589" xr:uid="{FCF1D42E-AE2C-48B9-8C4A-80AC044ED758}"/>
    <cellStyle name="Vnos 2 2 4 6 3 3" xfId="22791" xr:uid="{71B5A296-C031-4E18-A437-E1AC48447974}"/>
    <cellStyle name="Vnos 2 2 4 6 4" xfId="7184" xr:uid="{67856113-0682-475A-9D0A-2866C060668B}"/>
    <cellStyle name="Vnos 2 2 4 6 4 2" xfId="16121" xr:uid="{D5A16142-E78D-48E2-83EF-E13506FD75F6}"/>
    <cellStyle name="Vnos 2 2 4 6 4 3" xfId="22323" xr:uid="{8F861B88-5AFB-4309-8E6A-DCCB370A7E01}"/>
    <cellStyle name="Vnos 2 2 4 6 5" xfId="11365" xr:uid="{E99BEE76-00F4-43EB-B419-CAFDCB3B73FA}"/>
    <cellStyle name="Vnos 2 2 4 6 6" xfId="18905" xr:uid="{22F221ED-2020-4075-A4A8-BC6EE224398F}"/>
    <cellStyle name="Vnos 2 2 4 7" xfId="764" xr:uid="{00000000-0005-0000-0000-0000320C0000}"/>
    <cellStyle name="Vnos 2 2 4 7 2" xfId="3831" xr:uid="{D07D2A62-80B1-41D9-B7B4-9A2EECD9B479}"/>
    <cellStyle name="Vnos 2 2 4 7 2 2" xfId="12768" xr:uid="{0B6FBD5A-D86C-47A3-8CE5-4F5A168E549F}"/>
    <cellStyle name="Vnos 2 2 4 7 2 3" xfId="19974" xr:uid="{736A3C12-9FA2-4155-933B-79748C8A7107}"/>
    <cellStyle name="Vnos 2 2 4 7 3" xfId="6519" xr:uid="{0DAD151E-7B05-4738-973C-31F5E065E685}"/>
    <cellStyle name="Vnos 2 2 4 7 3 2" xfId="15456" xr:uid="{3EFF76A5-382B-47C9-9796-02777BC9A914}"/>
    <cellStyle name="Vnos 2 2 4 7 3 3" xfId="21658" xr:uid="{5E2DFB0B-946E-4701-AB13-F9DD37942D19}"/>
    <cellStyle name="Vnos 2 2 4 7 4" xfId="6621" xr:uid="{D5CF0AF0-1A27-4081-AA58-383F7428752B}"/>
    <cellStyle name="Vnos 2 2 4 7 4 2" xfId="15558" xr:uid="{7F1E7295-479B-41AD-B291-D3FFBE043FDF}"/>
    <cellStyle name="Vnos 2 2 4 7 4 3" xfId="21760" xr:uid="{44EAE49D-59D8-4ACC-9301-6B50901DB562}"/>
    <cellStyle name="Vnos 2 2 4 7 5" xfId="9705" xr:uid="{468AA075-0C3D-4133-B695-F8B61FF175B7}"/>
    <cellStyle name="Vnos 2 2 4 7 6" xfId="18249" xr:uid="{B4CA5B7B-5E8A-4AD2-9436-F8AF1FA8646D}"/>
    <cellStyle name="Vnos 2 2 4 8" xfId="4409" xr:uid="{9631A3F7-161C-4ECF-BE00-49F05BF9B3B8}"/>
    <cellStyle name="Vnos 2 2 4 8 2" xfId="13346" xr:uid="{374E40EF-BB5B-4608-9E98-69A2C541D143}"/>
    <cellStyle name="Vnos 2 2 4 8 3" xfId="20212" xr:uid="{E98973BA-CBEF-45B1-ACFC-6A261AE24962}"/>
    <cellStyle name="Vnos 2 2 4 9" xfId="6919" xr:uid="{7E5F8156-1498-4F7C-B242-3154916F6611}"/>
    <cellStyle name="Vnos 2 2 4 9 2" xfId="15856" xr:uid="{FABF9E2A-BFCF-4167-8E3A-6836EF4D3F5E}"/>
    <cellStyle name="Vnos 2 2 4 9 3" xfId="22058" xr:uid="{BB825F44-E371-4F8F-81DA-8EB43C7E088B}"/>
    <cellStyle name="Vnos 2 2 5" xfId="2167" xr:uid="{00000000-0005-0000-0000-0000330C0000}"/>
    <cellStyle name="Vnos 2 2 5 10" xfId="6345" xr:uid="{CBD915EB-A7CB-456B-A387-8CBFB32A0E82}"/>
    <cellStyle name="Vnos 2 2 5 10 2" xfId="15282" xr:uid="{E9C59526-A051-43B6-954B-FEC3396B5B28}"/>
    <cellStyle name="Vnos 2 2 5 10 3" xfId="21484" xr:uid="{1AA7416E-C795-4F60-85DC-71E04DE4E140}"/>
    <cellStyle name="Vnos 2 2 5 11" xfId="11104" xr:uid="{2351D7B5-CC49-4F10-82FD-45136FFA6445}"/>
    <cellStyle name="Vnos 2 2 5 12" xfId="18644" xr:uid="{2ADBCDA0-95C2-4517-B4E2-56DA116C364E}"/>
    <cellStyle name="Vnos 2 2 5 2" xfId="2771" xr:uid="{00000000-0005-0000-0000-0000340C0000}"/>
    <cellStyle name="Vnos 2 2 5 2 2" xfId="5837" xr:uid="{B11DE995-304E-45C2-81AF-88B31CCD3212}"/>
    <cellStyle name="Vnos 2 2 5 2 2 2" xfId="14774" xr:uid="{4E4E71C6-65A3-4C27-8E65-9DB870A9D376}"/>
    <cellStyle name="Vnos 2 2 5 2 2 3" xfId="20976" xr:uid="{F266B9E9-EB9E-4A5E-93FD-5D70D27F246C}"/>
    <cellStyle name="Vnos 2 2 5 2 3" xfId="7995" xr:uid="{FA7A2D4D-1E01-43A4-ACA8-2DA5C0B67555}"/>
    <cellStyle name="Vnos 2 2 5 2 3 2" xfId="16932" xr:uid="{A32F2637-9935-49CD-8110-02F59F6666A5}"/>
    <cellStyle name="Vnos 2 2 5 2 3 3" xfId="23134" xr:uid="{1FB4EF45-A146-474E-A3E4-9713CD6E7751}"/>
    <cellStyle name="Vnos 2 2 5 2 4" xfId="8752" xr:uid="{AA4FD537-D96D-4237-A379-0C7405C925E1}"/>
    <cellStyle name="Vnos 2 2 5 2 4 2" xfId="17689" xr:uid="{87472C20-80AB-4E19-A13B-B55B0F431534}"/>
    <cellStyle name="Vnos 2 2 5 2 4 3" xfId="23891" xr:uid="{DD1293BC-5B08-457A-9749-56671F365D24}"/>
    <cellStyle name="Vnos 2 2 5 2 5" xfId="11708" xr:uid="{AF486D51-49DB-41FC-8288-191C759F90B9}"/>
    <cellStyle name="Vnos 2 2 5 2 6" xfId="19248" xr:uid="{1709E8BA-13C0-429F-93E3-597A81A30158}"/>
    <cellStyle name="Vnos 2 2 5 3" xfId="2881" xr:uid="{00000000-0005-0000-0000-0000350C0000}"/>
    <cellStyle name="Vnos 2 2 5 3 2" xfId="5947" xr:uid="{B6EE67EF-1555-4125-A829-CAB1A446EAE0}"/>
    <cellStyle name="Vnos 2 2 5 3 2 2" xfId="14884" xr:uid="{B8D40DBD-80D4-4B11-9474-C0C2FD388BF2}"/>
    <cellStyle name="Vnos 2 2 5 3 2 3" xfId="21086" xr:uid="{43498215-1D15-471E-8025-0992EF3349F0}"/>
    <cellStyle name="Vnos 2 2 5 3 3" xfId="8105" xr:uid="{F5B1DC5F-D284-475E-84ED-B3B5272F99B4}"/>
    <cellStyle name="Vnos 2 2 5 3 3 2" xfId="17042" xr:uid="{F11C914E-3344-4C68-988A-92BE5F14E6B1}"/>
    <cellStyle name="Vnos 2 2 5 3 3 3" xfId="23244" xr:uid="{A81E4438-6C98-4FBA-914A-E4493515CE9A}"/>
    <cellStyle name="Vnos 2 2 5 3 4" xfId="3549" xr:uid="{9ED04685-CB08-4B7B-9817-4AA19D931485}"/>
    <cellStyle name="Vnos 2 2 5 3 4 2" xfId="12486" xr:uid="{66ED29D3-1C3A-471F-8113-5C05BED2C16D}"/>
    <cellStyle name="Vnos 2 2 5 3 4 3" xfId="19859" xr:uid="{23094F33-7B2F-471F-BE3C-5B270D1E91D3}"/>
    <cellStyle name="Vnos 2 2 5 3 5" xfId="11818" xr:uid="{FA89B0B1-57DC-40BD-8F90-E58A2A7FBF8C}"/>
    <cellStyle name="Vnos 2 2 5 3 6" xfId="19358" xr:uid="{24644724-C064-4F69-9D47-7C39B80DA96C}"/>
    <cellStyle name="Vnos 2 2 5 4" xfId="2985" xr:uid="{00000000-0005-0000-0000-0000360C0000}"/>
    <cellStyle name="Vnos 2 2 5 4 2" xfId="6051" xr:uid="{4C0ACB95-442C-4015-A7C7-BC63B467D46B}"/>
    <cellStyle name="Vnos 2 2 5 4 2 2" xfId="14988" xr:uid="{C8784721-3B3C-4237-A571-92E038FE7DD9}"/>
    <cellStyle name="Vnos 2 2 5 4 2 3" xfId="21190" xr:uid="{42FCF8D8-1277-471B-BED0-6BE94001809F}"/>
    <cellStyle name="Vnos 2 2 5 4 3" xfId="8209" xr:uid="{9AD512C2-CB5C-426B-B825-A62C22A71F4F}"/>
    <cellStyle name="Vnos 2 2 5 4 3 2" xfId="17146" xr:uid="{14CDD5CB-0B80-4D7E-9CF8-985350A415EC}"/>
    <cellStyle name="Vnos 2 2 5 4 3 3" xfId="23348" xr:uid="{72E10427-31A9-4C5D-8AD4-3B6C24E20F76}"/>
    <cellStyle name="Vnos 2 2 5 4 4" xfId="3338" xr:uid="{8E19C344-94A7-4972-A619-9B092FE967F4}"/>
    <cellStyle name="Vnos 2 2 5 4 4 2" xfId="12275" xr:uid="{D31A81AA-A8F6-4555-8C7E-FDF9CB3B5AD2}"/>
    <cellStyle name="Vnos 2 2 5 4 4 3" xfId="19808" xr:uid="{AFB57CF9-24DC-40D6-9C63-66111905F187}"/>
    <cellStyle name="Vnos 2 2 5 4 5" xfId="11922" xr:uid="{983DDF1C-85CC-444F-ACD2-061D3765FDC6}"/>
    <cellStyle name="Vnos 2 2 5 4 6" xfId="19462" xr:uid="{B86B294A-C701-4AE5-93F0-5B57256A758E}"/>
    <cellStyle name="Vnos 2 2 5 5" xfId="3108" xr:uid="{00000000-0005-0000-0000-0000370C0000}"/>
    <cellStyle name="Vnos 2 2 5 5 2" xfId="6174" xr:uid="{655288AB-A5DA-49D9-98AC-7EB381E7CA67}"/>
    <cellStyle name="Vnos 2 2 5 5 2 2" xfId="15111" xr:uid="{22ACDA8D-C1D2-4381-A8D6-276345C7F4EB}"/>
    <cellStyle name="Vnos 2 2 5 5 2 3" xfId="21313" xr:uid="{9691A3BD-3C74-4E5A-B947-E423E93588B7}"/>
    <cellStyle name="Vnos 2 2 5 5 3" xfId="8332" xr:uid="{12CF9C7B-C20D-4EE2-A085-30D4209E2097}"/>
    <cellStyle name="Vnos 2 2 5 5 3 2" xfId="17269" xr:uid="{60E86477-8574-4BD9-B733-51F6FB4722AA}"/>
    <cellStyle name="Vnos 2 2 5 5 3 3" xfId="23471" xr:uid="{E7B5930F-C57A-4984-81B3-D5B22E184298}"/>
    <cellStyle name="Vnos 2 2 5 5 4" xfId="6441" xr:uid="{5B71378D-D300-41B2-A802-A4D4A2341AC3}"/>
    <cellStyle name="Vnos 2 2 5 5 4 2" xfId="15378" xr:uid="{CE4504F5-4424-479D-B391-0F0122B27F27}"/>
    <cellStyle name="Vnos 2 2 5 5 4 3" xfId="21580" xr:uid="{B474ECA0-88AA-4ABD-8FAA-5B66C45D56A5}"/>
    <cellStyle name="Vnos 2 2 5 5 5" xfId="12045" xr:uid="{5E415745-1B25-40A3-869A-29525669EB70}"/>
    <cellStyle name="Vnos 2 2 5 5 6" xfId="19585" xr:uid="{CA25DC87-CA03-4D2E-B373-BCEC70178071}"/>
    <cellStyle name="Vnos 2 2 5 6" xfId="3180" xr:uid="{00000000-0005-0000-0000-0000380C0000}"/>
    <cellStyle name="Vnos 2 2 5 6 2" xfId="6246" xr:uid="{7C54915E-FA91-4797-985C-8213C75DAE79}"/>
    <cellStyle name="Vnos 2 2 5 6 2 2" xfId="15183" xr:uid="{29DE3997-CD04-4621-87FA-44DF0184C504}"/>
    <cellStyle name="Vnos 2 2 5 6 2 3" xfId="21385" xr:uid="{687E6B20-E380-4908-AE78-F79215629414}"/>
    <cellStyle name="Vnos 2 2 5 6 3" xfId="8404" xr:uid="{1E0E2922-8E24-457A-88C8-673F9B80A89B}"/>
    <cellStyle name="Vnos 2 2 5 6 3 2" xfId="17341" xr:uid="{21F9FC77-D732-4CCC-84B9-EEEDEC886701}"/>
    <cellStyle name="Vnos 2 2 5 6 3 3" xfId="23543" xr:uid="{8476240B-5759-43AE-9742-2A16035665F2}"/>
    <cellStyle name="Vnos 2 2 5 6 4" xfId="7179" xr:uid="{4F978CD4-8A13-49BD-BA19-C55EA883F653}"/>
    <cellStyle name="Vnos 2 2 5 6 4 2" xfId="16116" xr:uid="{314EE9C8-7A6A-4124-A88D-07FE25D364EB}"/>
    <cellStyle name="Vnos 2 2 5 6 4 3" xfId="22318" xr:uid="{33D8354F-D42A-457E-AAAC-94F93DCA5C66}"/>
    <cellStyle name="Vnos 2 2 5 6 5" xfId="12117" xr:uid="{5F72DFD6-6C5D-414E-BFAB-E8C461BF3081}"/>
    <cellStyle name="Vnos 2 2 5 6 6" xfId="19657" xr:uid="{02C440FB-492B-4550-9D13-9F06F34CEB39}"/>
    <cellStyle name="Vnos 2 2 5 7" xfId="3257" xr:uid="{00000000-0005-0000-0000-0000390C0000}"/>
    <cellStyle name="Vnos 2 2 5 7 2" xfId="6323" xr:uid="{03012D72-29EB-4EC2-B52F-DA01926CAA87}"/>
    <cellStyle name="Vnos 2 2 5 7 2 2" xfId="15260" xr:uid="{BA25278B-0210-41F2-BA60-D76B589561FC}"/>
    <cellStyle name="Vnos 2 2 5 7 2 3" xfId="21462" xr:uid="{A7BF769C-01E9-40AB-A362-C489A11425F0}"/>
    <cellStyle name="Vnos 2 2 5 7 3" xfId="8481" xr:uid="{3A2B1D55-6F5A-40C2-AAB3-D8385841EDE6}"/>
    <cellStyle name="Vnos 2 2 5 7 3 2" xfId="17418" xr:uid="{A457F49F-57F9-4BF3-81BE-B2BB1B034558}"/>
    <cellStyle name="Vnos 2 2 5 7 3 3" xfId="23620" xr:uid="{11EAC043-10FD-4DA1-A30D-786D8618D090}"/>
    <cellStyle name="Vnos 2 2 5 7 4" xfId="8644" xr:uid="{647EF987-19D5-48A0-ACAC-DFD037F316E7}"/>
    <cellStyle name="Vnos 2 2 5 7 4 2" xfId="17581" xr:uid="{3C87B066-2E50-4FAD-A91F-F56D17DA55D9}"/>
    <cellStyle name="Vnos 2 2 5 7 4 3" xfId="23783" xr:uid="{30B7C8FF-8DBE-4275-8E81-DA1F2759FB27}"/>
    <cellStyle name="Vnos 2 2 5 7 5" xfId="12194" xr:uid="{B8999E59-EA50-4C1E-81E9-3FE756B3F1A9}"/>
    <cellStyle name="Vnos 2 2 5 7 6" xfId="19734" xr:uid="{A7AB69D2-C3A9-416F-9E83-0DF6AD4D3010}"/>
    <cellStyle name="Vnos 2 2 5 8" xfId="5233" xr:uid="{FDACAA88-BA63-4734-A37B-3F1D8A782B0F}"/>
    <cellStyle name="Vnos 2 2 5 8 2" xfId="14170" xr:uid="{677878A7-4E8B-4A59-A361-6C56D0A654EF}"/>
    <cellStyle name="Vnos 2 2 5 8 3" xfId="20372" xr:uid="{40AE6B6B-A9FB-4A53-B1A5-72820FA86960}"/>
    <cellStyle name="Vnos 2 2 5 9" xfId="7391" xr:uid="{8A52DB83-24AC-4BB9-8974-9AF708CEC269}"/>
    <cellStyle name="Vnos 2 2 5 9 2" xfId="16328" xr:uid="{4D440220-4BF0-4F50-8159-040FFAF6243D}"/>
    <cellStyle name="Vnos 2 2 5 9 3" xfId="22530" xr:uid="{D2175085-5059-4583-903B-B255644BE501}"/>
    <cellStyle name="Vnos 2 2 6" xfId="1560" xr:uid="{00000000-0005-0000-0000-00003A0C0000}"/>
    <cellStyle name="Vnos 2 2 6 10" xfId="8822" xr:uid="{546E7541-F40F-47B1-AD56-874EA23BFD3C}"/>
    <cellStyle name="Vnos 2 2 6 10 2" xfId="17759" xr:uid="{C59677C4-F4D7-445B-8F2D-0084ACECBEA4}"/>
    <cellStyle name="Vnos 2 2 6 10 3" xfId="23961" xr:uid="{243DE967-DDC1-4BF7-A0AC-5A4B1D0A4C88}"/>
    <cellStyle name="Vnos 2 2 6 11" xfId="10501" xr:uid="{56E96455-971A-487C-AF3D-95915FDDB392}"/>
    <cellStyle name="Vnos 2 2 6 12" xfId="18544" xr:uid="{1BA8F0FB-E344-47E9-A16E-148AECD473D1}"/>
    <cellStyle name="Vnos 2 2 6 2" xfId="2224" xr:uid="{00000000-0005-0000-0000-00003B0C0000}"/>
    <cellStyle name="Vnos 2 2 6 2 2" xfId="5290" xr:uid="{6509E991-62BE-4763-8483-85020727742C}"/>
    <cellStyle name="Vnos 2 2 6 2 2 2" xfId="14227" xr:uid="{D45210C7-5F11-4140-A4B5-B6DEDA3949F6}"/>
    <cellStyle name="Vnos 2 2 6 2 2 3" xfId="20429" xr:uid="{E7E507E5-E2FE-499D-BD7F-3E94030D78E4}"/>
    <cellStyle name="Vnos 2 2 6 2 3" xfId="7448" xr:uid="{450838C9-1B89-426B-AAE3-40DA3CBEE19C}"/>
    <cellStyle name="Vnos 2 2 6 2 3 2" xfId="16385" xr:uid="{3505FE39-40BA-44B9-9CCD-D1CDE01F684F}"/>
    <cellStyle name="Vnos 2 2 6 2 3 3" xfId="22587" xr:uid="{6D6B44B5-4B5D-4984-BB2C-DEBFD1FB0D82}"/>
    <cellStyle name="Vnos 2 2 6 2 4" xfId="7193" xr:uid="{CDAF1114-49AE-491B-85CB-B18AAAE96E81}"/>
    <cellStyle name="Vnos 2 2 6 2 4 2" xfId="16130" xr:uid="{ABB1E9F7-952F-4B4E-8994-27C056228599}"/>
    <cellStyle name="Vnos 2 2 6 2 4 3" xfId="22332" xr:uid="{352EC71E-796C-4E4B-8800-AB510F2BCD3F}"/>
    <cellStyle name="Vnos 2 2 6 2 5" xfId="11161" xr:uid="{99267310-61BA-430C-90F0-E6A2D7A8837A}"/>
    <cellStyle name="Vnos 2 2 6 2 6" xfId="18701" xr:uid="{8D4D1F69-3E45-4AE1-827A-046EC29B92C5}"/>
    <cellStyle name="Vnos 2 2 6 3" xfId="1080" xr:uid="{00000000-0005-0000-0000-00003C0C0000}"/>
    <cellStyle name="Vnos 2 2 6 3 2" xfId="4147" xr:uid="{657A3343-EC44-49E2-8286-42409C811C10}"/>
    <cellStyle name="Vnos 2 2 6 3 2 2" xfId="13084" xr:uid="{25166067-3761-48AB-9243-63261B7D6722}"/>
    <cellStyle name="Vnos 2 2 6 3 2 3" xfId="20123" xr:uid="{AC20715C-29DA-40AA-A5A4-BBE48991335D}"/>
    <cellStyle name="Vnos 2 2 6 3 3" xfId="6747" xr:uid="{5117E79E-318B-4B92-AADA-4BA3346C6E00}"/>
    <cellStyle name="Vnos 2 2 6 3 3 2" xfId="15684" xr:uid="{9A6B9485-20E3-466E-96FC-A33C0F3786C5}"/>
    <cellStyle name="Vnos 2 2 6 3 3 3" xfId="21886" xr:uid="{1C5D145A-B454-4182-81B7-1552C7E685C7}"/>
    <cellStyle name="Vnos 2 2 6 3 4" xfId="6642" xr:uid="{29650844-0E40-4960-BAF7-452AF2D6EFF5}"/>
    <cellStyle name="Vnos 2 2 6 3 4 2" xfId="15579" xr:uid="{DB339E05-CDDA-429D-9999-779C594546E2}"/>
    <cellStyle name="Vnos 2 2 6 3 4 3" xfId="21781" xr:uid="{AE40E086-05AE-43BA-88A8-308BC9B2CAD6}"/>
    <cellStyle name="Vnos 2 2 6 3 5" xfId="10021" xr:uid="{04F5C34C-C027-4B19-89AC-2EB145DA6DF9}"/>
    <cellStyle name="Vnos 2 2 6 3 6" xfId="18398" xr:uid="{8CE0E838-D1AE-407E-88FB-0083A2C5F3CC}"/>
    <cellStyle name="Vnos 2 2 6 4" xfId="2394" xr:uid="{00000000-0005-0000-0000-00003D0C0000}"/>
    <cellStyle name="Vnos 2 2 6 4 2" xfId="5460" xr:uid="{5A6DB3B7-78EB-4748-A66E-2CFC6CFB28C7}"/>
    <cellStyle name="Vnos 2 2 6 4 2 2" xfId="14397" xr:uid="{F2760421-759D-4315-AD27-6B8402BD1373}"/>
    <cellStyle name="Vnos 2 2 6 4 2 3" xfId="20599" xr:uid="{D6BDF113-EE6F-41A8-A2BB-0940C5AAA22B}"/>
    <cellStyle name="Vnos 2 2 6 4 3" xfId="7618" xr:uid="{BA5C065C-279B-4F73-BC8C-791B941476B8}"/>
    <cellStyle name="Vnos 2 2 6 4 3 2" xfId="16555" xr:uid="{8FFD27CD-948F-4A21-8E7B-45A469151B27}"/>
    <cellStyle name="Vnos 2 2 6 4 3 3" xfId="22757" xr:uid="{B019A3FE-B4B9-4749-903B-661BF31F2635}"/>
    <cellStyle name="Vnos 2 2 6 4 4" xfId="9058" xr:uid="{9FD122F5-701D-43F9-BCAE-BF9833A5F1D1}"/>
    <cellStyle name="Vnos 2 2 6 4 4 2" xfId="17995" xr:uid="{3F566D9D-6716-4014-9EDC-66AD4F94FF3D}"/>
    <cellStyle name="Vnos 2 2 6 4 4 3" xfId="24197" xr:uid="{3B0CB941-B354-47D3-B764-4E393F3414A0}"/>
    <cellStyle name="Vnos 2 2 6 4 5" xfId="11331" xr:uid="{9A5E04AA-B0B7-4C23-9F16-21FD8CAA49C6}"/>
    <cellStyle name="Vnos 2 2 6 4 6" xfId="18871" xr:uid="{603EF82D-1568-414E-82E6-8C98B6857A09}"/>
    <cellStyle name="Vnos 2 2 6 5" xfId="2500" xr:uid="{00000000-0005-0000-0000-00003E0C0000}"/>
    <cellStyle name="Vnos 2 2 6 5 2" xfId="5566" xr:uid="{5FFC0B1C-17B9-4992-B2CD-167E98E1EC55}"/>
    <cellStyle name="Vnos 2 2 6 5 2 2" xfId="14503" xr:uid="{7FF78CD1-3AB3-41DF-B347-CF6413FEA2B8}"/>
    <cellStyle name="Vnos 2 2 6 5 2 3" xfId="20705" xr:uid="{37A076DD-538E-4873-8665-8E40D984E062}"/>
    <cellStyle name="Vnos 2 2 6 5 3" xfId="7724" xr:uid="{6E45BABA-4FC8-469E-BBAB-DECD12641623}"/>
    <cellStyle name="Vnos 2 2 6 5 3 2" xfId="16661" xr:uid="{AC790E28-D43A-475E-BC70-262F2FCBD26A}"/>
    <cellStyle name="Vnos 2 2 6 5 3 3" xfId="22863" xr:uid="{BB786000-3ED6-45EC-8250-8E6229AABA2F}"/>
    <cellStyle name="Vnos 2 2 6 5 4" xfId="9030" xr:uid="{7E99357C-F2A8-4DA6-8968-57666D86F37F}"/>
    <cellStyle name="Vnos 2 2 6 5 4 2" xfId="17967" xr:uid="{001AF39A-B89E-4F97-8019-0AFD24342D84}"/>
    <cellStyle name="Vnos 2 2 6 5 4 3" xfId="24169" xr:uid="{5CEE21BB-A633-4B28-A344-A79E2539633B}"/>
    <cellStyle name="Vnos 2 2 6 5 5" xfId="11437" xr:uid="{4EEB88D5-6B9E-49BC-A5EB-74BE785995CE}"/>
    <cellStyle name="Vnos 2 2 6 5 6" xfId="18977" xr:uid="{14571D9B-6EFD-4683-92D3-C892888DC0FD}"/>
    <cellStyle name="Vnos 2 2 6 6" xfId="2384" xr:uid="{00000000-0005-0000-0000-00003F0C0000}"/>
    <cellStyle name="Vnos 2 2 6 6 2" xfId="5450" xr:uid="{6FF2CC0A-198D-47A5-B576-1D30F88205C7}"/>
    <cellStyle name="Vnos 2 2 6 6 2 2" xfId="14387" xr:uid="{5AA2FAB9-92C2-4763-8E1C-B23E057009A1}"/>
    <cellStyle name="Vnos 2 2 6 6 2 3" xfId="20589" xr:uid="{AC89292D-16D7-4720-9B9C-C98F2B2A06C8}"/>
    <cellStyle name="Vnos 2 2 6 6 3" xfId="7608" xr:uid="{088D4586-63DD-48ED-9B11-3056D6FDB820}"/>
    <cellStyle name="Vnos 2 2 6 6 3 2" xfId="16545" xr:uid="{A201463E-C130-417C-9964-46E56B9CD3CA}"/>
    <cellStyle name="Vnos 2 2 6 6 3 3" xfId="22747" xr:uid="{8194714B-5BE9-4341-81E3-67D31009559F}"/>
    <cellStyle name="Vnos 2 2 6 6 4" xfId="6687" xr:uid="{0CE85594-6CB6-4560-8782-21FEBD43EDEE}"/>
    <cellStyle name="Vnos 2 2 6 6 4 2" xfId="15624" xr:uid="{5EC78D1B-8811-4B09-8DFC-8DC72A41378E}"/>
    <cellStyle name="Vnos 2 2 6 6 4 3" xfId="21826" xr:uid="{89ADAFCA-ACF6-4F5F-8CBC-08005BD79241}"/>
    <cellStyle name="Vnos 2 2 6 6 5" xfId="11321" xr:uid="{109573A9-F1AF-4662-8EE3-0014CA1C3A73}"/>
    <cellStyle name="Vnos 2 2 6 6 6" xfId="18861" xr:uid="{DFB0EB87-5C9C-4E8F-9502-098D83B49F26}"/>
    <cellStyle name="Vnos 2 2 6 7" xfId="2225" xr:uid="{00000000-0005-0000-0000-0000400C0000}"/>
    <cellStyle name="Vnos 2 2 6 7 2" xfId="5291" xr:uid="{0F1218D3-8582-49F9-80E9-4A51C8493C33}"/>
    <cellStyle name="Vnos 2 2 6 7 2 2" xfId="14228" xr:uid="{13F3AB7C-9CB1-4AC5-977E-D84AD3A2BF3C}"/>
    <cellStyle name="Vnos 2 2 6 7 2 3" xfId="20430" xr:uid="{13AF568B-A7AB-42D0-84A9-869BE31A5CEE}"/>
    <cellStyle name="Vnos 2 2 6 7 3" xfId="7449" xr:uid="{0104D3FC-C7AF-425F-83BC-3A6ACD85A656}"/>
    <cellStyle name="Vnos 2 2 6 7 3 2" xfId="16386" xr:uid="{A9E39EEE-AABC-45C7-BEBB-42CE0C5EABA9}"/>
    <cellStyle name="Vnos 2 2 6 7 3 3" xfId="22588" xr:uid="{D5994656-2E75-41A5-B353-1D2D9881E419}"/>
    <cellStyle name="Vnos 2 2 6 7 4" xfId="8775" xr:uid="{A8EF4C55-46C4-4D2B-B197-CC0E3E6BD81A}"/>
    <cellStyle name="Vnos 2 2 6 7 4 2" xfId="17712" xr:uid="{69CAE8EB-2A61-42F1-AE10-69EA884D20FB}"/>
    <cellStyle name="Vnos 2 2 6 7 4 3" xfId="23914" xr:uid="{7A1F767B-9243-436E-B00D-6CC83D97FB86}"/>
    <cellStyle name="Vnos 2 2 6 7 5" xfId="11162" xr:uid="{121C0A20-F2D7-4D61-A269-4CFE99BD9FD3}"/>
    <cellStyle name="Vnos 2 2 6 7 6" xfId="18702" xr:uid="{B5CE51B3-A10D-4B68-979F-96028A1F19EB}"/>
    <cellStyle name="Vnos 2 2 6 8" xfId="4627" xr:uid="{1B9DFA2C-C592-474F-949A-7165E5B93E21}"/>
    <cellStyle name="Vnos 2 2 6 8 2" xfId="13564" xr:uid="{68C9CC83-2082-4530-97F8-539F1F7A163D}"/>
    <cellStyle name="Vnos 2 2 6 8 3" xfId="20269" xr:uid="{2736A70D-A3B5-4AC6-AC49-9C2FFB92FD7D}"/>
    <cellStyle name="Vnos 2 2 6 9" xfId="7045" xr:uid="{9EAEF273-DF05-43BD-90CD-5D294F029978}"/>
    <cellStyle name="Vnos 2 2 6 9 2" xfId="15982" xr:uid="{13011B52-90F9-4347-A871-97B0920CC8D3}"/>
    <cellStyle name="Vnos 2 2 6 9 3" xfId="22184" xr:uid="{AF3B992D-582D-4DC9-8737-554239FE6425}"/>
    <cellStyle name="Vnos 2 2 7" xfId="939" xr:uid="{00000000-0005-0000-0000-0000410C0000}"/>
    <cellStyle name="Vnos 2 2 7 2" xfId="4006" xr:uid="{ED7A25EA-D96A-4453-81F6-723F0448AAA6}"/>
    <cellStyle name="Vnos 2 2 7 2 2" xfId="12943" xr:uid="{B8B86C80-8A4A-4437-B30D-269F07C99C78}"/>
    <cellStyle name="Vnos 2 2 7 2 3" xfId="20062" xr:uid="{A28C8C17-F4DF-4FA4-9B34-9E90638855E4}"/>
    <cellStyle name="Vnos 2 2 7 3" xfId="6652" xr:uid="{8C2AF70B-A2B1-47FA-920E-1FA3B9FF1CB5}"/>
    <cellStyle name="Vnos 2 2 7 3 2" xfId="15589" xr:uid="{423E1C6B-0090-4805-B0D9-DF49958C8796}"/>
    <cellStyle name="Vnos 2 2 7 3 3" xfId="21791" xr:uid="{AE7ABA9C-0E75-47F0-9551-6E0D3221DC45}"/>
    <cellStyle name="Vnos 2 2 7 4" xfId="8636" xr:uid="{4C5CFABD-FE9E-4CD0-AA85-8CD0742BEF8F}"/>
    <cellStyle name="Vnos 2 2 7 4 2" xfId="17573" xr:uid="{D78E83AE-2AAA-44D7-9507-7638DDE816C7}"/>
    <cellStyle name="Vnos 2 2 7 4 3" xfId="23775" xr:uid="{A86439BC-1C97-4F00-9F35-140827BCCED9}"/>
    <cellStyle name="Vnos 2 2 7 5" xfId="9880" xr:uid="{F6D7E3FA-30B6-458F-B51E-58E5C7B0A492}"/>
    <cellStyle name="Vnos 2 2 7 6" xfId="18337" xr:uid="{B33A01F7-DE43-4AF2-9540-699917CC4F53}"/>
    <cellStyle name="Vnos 2 2 8" xfId="849" xr:uid="{00000000-0005-0000-0000-0000420C0000}"/>
    <cellStyle name="Vnos 2 2 8 2" xfId="3916" xr:uid="{CDA1B736-8C15-410A-8315-928E128AD70D}"/>
    <cellStyle name="Vnos 2 2 8 2 2" xfId="12853" xr:uid="{952B58FB-5ACA-4526-BB46-27AC67A4D1CC}"/>
    <cellStyle name="Vnos 2 2 8 2 3" xfId="20049" xr:uid="{B54312F2-AA64-4DC9-963E-F29094F2F2CB}"/>
    <cellStyle name="Vnos 2 2 8 3" xfId="6598" xr:uid="{1DE77BC2-DF3B-4100-8557-398E8AF178DD}"/>
    <cellStyle name="Vnos 2 2 8 3 2" xfId="15535" xr:uid="{F53DB93F-175C-44B3-9655-B342BC330266}"/>
    <cellStyle name="Vnos 2 2 8 3 3" xfId="21737" xr:uid="{3A71B7AB-6172-407B-80FD-03D8BE487841}"/>
    <cellStyle name="Vnos 2 2 8 4" xfId="3623" xr:uid="{5FD42C17-6367-46CF-BC81-BAE36A6034B8}"/>
    <cellStyle name="Vnos 2 2 8 4 2" xfId="12560" xr:uid="{1E61E272-75E8-4BB7-8D0C-41184A729EDF}"/>
    <cellStyle name="Vnos 2 2 8 4 3" xfId="19933" xr:uid="{A8825BEC-CC69-4952-8A93-E3EDEBBFC3C8}"/>
    <cellStyle name="Vnos 2 2 8 5" xfId="9790" xr:uid="{970EE43B-5625-4F4A-8C48-2CA3052AFF97}"/>
    <cellStyle name="Vnos 2 2 8 6" xfId="18324" xr:uid="{4D87D0C1-8E81-45CC-A7EA-8BD8E1AAA1A4}"/>
    <cellStyle name="Vnos 2 2 9" xfId="2629" xr:uid="{00000000-0005-0000-0000-0000430C0000}"/>
    <cellStyle name="Vnos 2 2 9 2" xfId="5695" xr:uid="{EB5063B8-7E98-4821-95E8-A19C86297548}"/>
    <cellStyle name="Vnos 2 2 9 2 2" xfId="14632" xr:uid="{32A69E9E-AEAE-4803-BE8F-C141E508EBD2}"/>
    <cellStyle name="Vnos 2 2 9 2 3" xfId="20834" xr:uid="{0C8E96DF-795C-42D3-AEEF-271D9039D716}"/>
    <cellStyle name="Vnos 2 2 9 3" xfId="7853" xr:uid="{4874844B-EEEA-42C3-B6F2-FFA27E2E2081}"/>
    <cellStyle name="Vnos 2 2 9 3 2" xfId="16790" xr:uid="{BACE7274-E6C4-420B-8CF8-F6B032784E7C}"/>
    <cellStyle name="Vnos 2 2 9 3 3" xfId="22992" xr:uid="{B6DCC7BC-8CA7-4AEE-AB60-BA0672405580}"/>
    <cellStyle name="Vnos 2 2 9 4" xfId="9111" xr:uid="{E1C0EB33-482D-4656-BEEE-B9B900868B3A}"/>
    <cellStyle name="Vnos 2 2 9 4 2" xfId="18048" xr:uid="{ECFD5FC9-6DE7-457F-AC5B-7C60D9A764EA}"/>
    <cellStyle name="Vnos 2 2 9 4 3" xfId="24250" xr:uid="{3596C4C7-3EF4-46B5-8E73-8848A9A97D6E}"/>
    <cellStyle name="Vnos 2 2 9 5" xfId="11566" xr:uid="{FCCFAC31-B7D6-4AB7-9C09-56D8790249FD}"/>
    <cellStyle name="Vnos 2 2 9 6" xfId="19106" xr:uid="{EA6B2BDD-BD38-4EF2-9904-0015B5CF53DD}"/>
    <cellStyle name="Vnos 2 3" xfId="557" xr:uid="{00000000-0005-0000-0000-0000440C0000}"/>
    <cellStyle name="Vnos 2 4" xfId="1356" xr:uid="{00000000-0005-0000-0000-0000450C0000}"/>
    <cellStyle name="Vnos 2 4 10" xfId="8829" xr:uid="{5190FB42-7FF3-49E7-900F-BF59D3F776AA}"/>
    <cellStyle name="Vnos 2 4 10 2" xfId="17766" xr:uid="{05FF8EB3-68D3-44C7-A700-C62DC402E8C0}"/>
    <cellStyle name="Vnos 2 4 10 3" xfId="23968" xr:uid="{14F95920-5929-44D6-AA85-1778BEE18465}"/>
    <cellStyle name="Vnos 2 4 11" xfId="10297" xr:uid="{480AB6F2-601A-42EE-B8B1-1002F85E5CB2}"/>
    <cellStyle name="Vnos 2 4 12" xfId="18500" xr:uid="{4B9EDEE9-C586-44D7-977F-C5C4C73DB521}"/>
    <cellStyle name="Vnos 2 4 2" xfId="2229" xr:uid="{00000000-0005-0000-0000-0000460C0000}"/>
    <cellStyle name="Vnos 2 4 2 2" xfId="5295" xr:uid="{496BB04C-7F68-47E7-BFE7-359F07FCAE22}"/>
    <cellStyle name="Vnos 2 4 2 2 2" xfId="14232" xr:uid="{B83FC031-8053-4896-9460-35B14321C540}"/>
    <cellStyle name="Vnos 2 4 2 2 3" xfId="20434" xr:uid="{F91178C8-6AD2-4F74-99C7-88346428CFC9}"/>
    <cellStyle name="Vnos 2 4 2 3" xfId="7453" xr:uid="{6FA3DA68-DE5B-4549-947C-52DD5D4C9F33}"/>
    <cellStyle name="Vnos 2 4 2 3 2" xfId="16390" xr:uid="{69B3E108-8CC3-492B-9521-5733046FE692}"/>
    <cellStyle name="Vnos 2 4 2 3 3" xfId="22592" xr:uid="{A34BAA8D-3B36-4F38-AFCD-382560745C06}"/>
    <cellStyle name="Vnos 2 4 2 4" xfId="6452" xr:uid="{EFD2C76E-A79F-4719-A0EA-F6FD7B606F16}"/>
    <cellStyle name="Vnos 2 4 2 4 2" xfId="15389" xr:uid="{45C0C444-8037-4040-80F0-65DD18ED8828}"/>
    <cellStyle name="Vnos 2 4 2 4 3" xfId="21591" xr:uid="{79580654-A75E-4BFE-BCF7-B75D7A4FE27B}"/>
    <cellStyle name="Vnos 2 4 2 5" xfId="11166" xr:uid="{E518BF2A-9AB2-45CE-A723-653868C2CACA}"/>
    <cellStyle name="Vnos 2 4 2 6" xfId="18706" xr:uid="{A6664772-40C9-481C-AB87-3C8F3D5E0F66}"/>
    <cellStyle name="Vnos 2 4 3" xfId="2216" xr:uid="{00000000-0005-0000-0000-0000470C0000}"/>
    <cellStyle name="Vnos 2 4 3 2" xfId="5282" xr:uid="{90F78C56-1F5D-4855-9833-6B72F3B0057F}"/>
    <cellStyle name="Vnos 2 4 3 2 2" xfId="14219" xr:uid="{C9E9779C-B46B-4753-8574-FD656B3D7FAD}"/>
    <cellStyle name="Vnos 2 4 3 2 3" xfId="20421" xr:uid="{E0779574-FED3-491E-9DD3-DFED5F0A9DC6}"/>
    <cellStyle name="Vnos 2 4 3 3" xfId="7440" xr:uid="{6A1509F7-B101-41B2-88AB-D802701DEC1A}"/>
    <cellStyle name="Vnos 2 4 3 3 2" xfId="16377" xr:uid="{BCE0B73D-B33D-4B31-BAB7-823B4785AA7E}"/>
    <cellStyle name="Vnos 2 4 3 3 3" xfId="22579" xr:uid="{ED4D3C89-1570-40BA-B66D-FA7E68670CD3}"/>
    <cellStyle name="Vnos 2 4 3 4" xfId="8513" xr:uid="{DCE68F2C-1138-4273-B776-4F6184B60E0C}"/>
    <cellStyle name="Vnos 2 4 3 4 2" xfId="17450" xr:uid="{F39DC9E4-3008-4AFC-BB38-D107DCBAB6F3}"/>
    <cellStyle name="Vnos 2 4 3 4 3" xfId="23652" xr:uid="{415C0FDA-A752-41C3-81D3-3CFC2ED5F1DD}"/>
    <cellStyle name="Vnos 2 4 3 5" xfId="11153" xr:uid="{34848805-42A5-4358-AEA4-6E1652E341EF}"/>
    <cellStyle name="Vnos 2 4 3 6" xfId="18693" xr:uid="{2C528CF3-CA49-4E3C-A8DC-9CA94D4B9C01}"/>
    <cellStyle name="Vnos 2 4 4" xfId="2347" xr:uid="{00000000-0005-0000-0000-0000480C0000}"/>
    <cellStyle name="Vnos 2 4 4 2" xfId="5413" xr:uid="{90CAD2EF-F189-46A9-85D5-5DF98E31147D}"/>
    <cellStyle name="Vnos 2 4 4 2 2" xfId="14350" xr:uid="{C72B4850-BCF9-47FD-A5AD-27CA98736FA9}"/>
    <cellStyle name="Vnos 2 4 4 2 3" xfId="20552" xr:uid="{18A6E604-1721-4977-98E4-06927144988D}"/>
    <cellStyle name="Vnos 2 4 4 3" xfId="7571" xr:uid="{D4A3A68D-8E6A-4C0F-A39B-4FB59D1C4E2B}"/>
    <cellStyle name="Vnos 2 4 4 3 2" xfId="16508" xr:uid="{5F03B5D9-6F53-4A31-9938-D7C2AAB63A6B}"/>
    <cellStyle name="Vnos 2 4 4 3 3" xfId="22710" xr:uid="{F54E1646-1EC9-4C2A-A181-B88A79965BA3}"/>
    <cellStyle name="Vnos 2 4 4 4" xfId="8842" xr:uid="{09016FA8-CF70-4023-BEAB-BBCAF7363D4C}"/>
    <cellStyle name="Vnos 2 4 4 4 2" xfId="17779" xr:uid="{3742B7E3-19BE-44F9-AEFE-F690098B20B6}"/>
    <cellStyle name="Vnos 2 4 4 4 3" xfId="23981" xr:uid="{95547D5C-2C0D-4D66-873C-F78C37DDED9C}"/>
    <cellStyle name="Vnos 2 4 4 5" xfId="11284" xr:uid="{6DF57D05-C37D-4C7F-B96F-C55A2F18E8E4}"/>
    <cellStyle name="Vnos 2 4 4 6" xfId="18824" xr:uid="{471CD6B1-32B5-4E7D-A5BC-F5A7856ED694}"/>
    <cellStyle name="Vnos 2 4 5" xfId="2909" xr:uid="{00000000-0005-0000-0000-0000490C0000}"/>
    <cellStyle name="Vnos 2 4 5 2" xfId="5975" xr:uid="{1F286DFF-6C10-4138-81C7-B1C7B69C2E06}"/>
    <cellStyle name="Vnos 2 4 5 2 2" xfId="14912" xr:uid="{BF47CB82-AAB5-4AFA-905D-2FECD9AC999D}"/>
    <cellStyle name="Vnos 2 4 5 2 3" xfId="21114" xr:uid="{386E5437-AE43-4E4C-A0FA-E4BE94E7D03D}"/>
    <cellStyle name="Vnos 2 4 5 3" xfId="8133" xr:uid="{4F024F59-4DEE-4418-8ACA-499234379046}"/>
    <cellStyle name="Vnos 2 4 5 3 2" xfId="17070" xr:uid="{B7E7D5BA-4318-4FE8-8BF9-A0D3BD1FF6FF}"/>
    <cellStyle name="Vnos 2 4 5 3 3" xfId="23272" xr:uid="{96066559-EAAA-4E4D-87EA-DBCC4CBFA9EE}"/>
    <cellStyle name="Vnos 2 4 5 4" xfId="8853" xr:uid="{777C19F0-FBEB-48A5-B939-CD4A3870D033}"/>
    <cellStyle name="Vnos 2 4 5 4 2" xfId="17790" xr:uid="{2E14534E-9EE4-4F48-869C-9E7C28116446}"/>
    <cellStyle name="Vnos 2 4 5 4 3" xfId="23992" xr:uid="{AC760603-6DDC-4F35-A6BF-4C0E5A40D4B0}"/>
    <cellStyle name="Vnos 2 4 5 5" xfId="11846" xr:uid="{1C162502-D772-4B20-AF4C-8783865A15D5}"/>
    <cellStyle name="Vnos 2 4 5 6" xfId="19386" xr:uid="{AE4B81A4-DD6B-4C67-888D-80AE06453DAF}"/>
    <cellStyle name="Vnos 2 4 6" xfId="2190" xr:uid="{00000000-0005-0000-0000-00004A0C0000}"/>
    <cellStyle name="Vnos 2 4 6 2" xfId="5256" xr:uid="{5B42592F-548E-45D0-B283-98B2CF5054CF}"/>
    <cellStyle name="Vnos 2 4 6 2 2" xfId="14193" xr:uid="{FC3D912C-44E2-4F7F-8289-049045AAE9DA}"/>
    <cellStyle name="Vnos 2 4 6 2 3" xfId="20395" xr:uid="{CFD247AC-2842-495F-830C-4A05243E8672}"/>
    <cellStyle name="Vnos 2 4 6 3" xfId="7414" xr:uid="{081E3DAC-7C81-4C50-BF20-2E83CDB535D1}"/>
    <cellStyle name="Vnos 2 4 6 3 2" xfId="16351" xr:uid="{1B01066A-EBE4-4E55-BDA9-71964DE60BE9}"/>
    <cellStyle name="Vnos 2 4 6 3 3" xfId="22553" xr:uid="{783FDEE3-DA0F-4C65-B0A3-D4D20DDE3964}"/>
    <cellStyle name="Vnos 2 4 6 4" xfId="7104" xr:uid="{7887F4F2-7F87-4CA3-92C0-51EF3023FD79}"/>
    <cellStyle name="Vnos 2 4 6 4 2" xfId="16041" xr:uid="{8154763F-BA64-47D5-B033-C541C7109C76}"/>
    <cellStyle name="Vnos 2 4 6 4 3" xfId="22243" xr:uid="{6E8F25C0-67AF-45AC-9827-0E9D8604D5C6}"/>
    <cellStyle name="Vnos 2 4 6 5" xfId="11127" xr:uid="{C9795B07-33DC-4DC7-AEA3-34113ACF55ED}"/>
    <cellStyle name="Vnos 2 4 6 6" xfId="18667" xr:uid="{14221304-1670-4DBF-B9F8-7A7F568A53A1}"/>
    <cellStyle name="Vnos 2 4 7" xfId="1110" xr:uid="{00000000-0005-0000-0000-00004B0C0000}"/>
    <cellStyle name="Vnos 2 4 7 2" xfId="4177" xr:uid="{B4ED000E-1A30-47FE-AEE9-834ABB4F1267}"/>
    <cellStyle name="Vnos 2 4 7 2 2" xfId="13114" xr:uid="{7162FFDA-3B37-41B8-9E1E-0F92E72546AD}"/>
    <cellStyle name="Vnos 2 4 7 2 3" xfId="20153" xr:uid="{FD543DA7-621B-47AD-8558-D3620F06901E}"/>
    <cellStyle name="Vnos 2 4 7 3" xfId="6777" xr:uid="{B11A1A41-7B7A-4FCC-98D7-E4FECA62E14A}"/>
    <cellStyle name="Vnos 2 4 7 3 2" xfId="15714" xr:uid="{1B7C7CCA-BAA9-4576-A86E-67E3BF93BF44}"/>
    <cellStyle name="Vnos 2 4 7 3 3" xfId="21916" xr:uid="{00E4AD09-B36E-4B84-BC68-D2CCC3A12591}"/>
    <cellStyle name="Vnos 2 4 7 4" xfId="9056" xr:uid="{5F4E4135-0150-41ED-8AEA-226F4199D3F8}"/>
    <cellStyle name="Vnos 2 4 7 4 2" xfId="17993" xr:uid="{1325568E-B788-40B2-B219-A6BE97506FF8}"/>
    <cellStyle name="Vnos 2 4 7 4 3" xfId="24195" xr:uid="{CC9EF474-80DD-4B06-B5D5-D1AEA89274DD}"/>
    <cellStyle name="Vnos 2 4 7 5" xfId="10051" xr:uid="{0D149EF4-3AC6-455F-94EF-36BCA1F94030}"/>
    <cellStyle name="Vnos 2 4 7 6" xfId="18428" xr:uid="{3897750D-7A16-4F31-8D62-B138E9B7095C}"/>
    <cellStyle name="Vnos 2 4 8" xfId="4423" xr:uid="{350C8D56-27F6-4B7F-A8E1-BEFCAF97F792}"/>
    <cellStyle name="Vnos 2 4 8 2" xfId="13360" xr:uid="{92B29BEE-DC84-4B88-9CA9-6695F7B357A1}"/>
    <cellStyle name="Vnos 2 4 8 3" xfId="20225" xr:uid="{1A6EF774-D15E-4C30-B323-6BAACB5ABFA4}"/>
    <cellStyle name="Vnos 2 4 9" xfId="6932" xr:uid="{587BB9BD-3F17-43F6-8DBA-EED03BE4B2EB}"/>
    <cellStyle name="Vnos 2 4 9 2" xfId="15869" xr:uid="{ED485EFB-BCE3-489B-9AE7-9E024569AC17}"/>
    <cellStyle name="Vnos 2 4 9 3" xfId="22071" xr:uid="{476C1921-66BE-4F6E-B493-A2EB3AC446F6}"/>
    <cellStyle name="Vnos 2 5" xfId="830" xr:uid="{00000000-0005-0000-0000-00004C0C0000}"/>
    <cellStyle name="Vnos 2 5 2" xfId="3897" xr:uid="{588C6BB3-0D7E-49F8-A0A4-DFB1779D0470}"/>
    <cellStyle name="Vnos 2 5 2 2" xfId="12834" xr:uid="{E71D5ED6-EF44-4FFC-A5B7-A8B259D33C94}"/>
    <cellStyle name="Vnos 2 5 2 3" xfId="20033" xr:uid="{703ABFBD-A2DE-41EE-8FF4-FCB395C235BE}"/>
    <cellStyle name="Vnos 2 5 3" xfId="6580" xr:uid="{EFDB5149-C154-44CE-8767-0CD1A6FD2516}"/>
    <cellStyle name="Vnos 2 5 3 2" xfId="15517" xr:uid="{DCB0EF34-C0E6-4DF1-ACF1-857F5C28C094}"/>
    <cellStyle name="Vnos 2 5 3 3" xfId="21719" xr:uid="{1120AA7C-1B51-45A8-A0C3-6A651376795F}"/>
    <cellStyle name="Vnos 2 5 4" xfId="8770" xr:uid="{DE341C54-03C7-442F-9BC0-C94C05A4FC07}"/>
    <cellStyle name="Vnos 2 5 4 2" xfId="17707" xr:uid="{0043A4E5-5AB0-4A09-B31F-C13040AB5219}"/>
    <cellStyle name="Vnos 2 5 4 3" xfId="23909" xr:uid="{6723C5C0-7729-42B6-BDE6-9A51365579CD}"/>
    <cellStyle name="Vnos 2 5 5" xfId="9771" xr:uid="{71235EF1-A844-4C2E-B682-8828CE2026A6}"/>
    <cellStyle name="Vnos 2 5 6" xfId="18308" xr:uid="{31388AE8-18B4-4DAB-8518-AD86DB45BA01}"/>
    <cellStyle name="Vnos 2 6" xfId="3335" xr:uid="{3777ED4A-A62A-4398-8A12-ACE3C539D553}"/>
    <cellStyle name="Vnos 2 6 2" xfId="12272" xr:uid="{2E067683-4306-4C6B-B184-2E5C9F83CCD5}"/>
    <cellStyle name="Vnos 2 6 3" xfId="19805" xr:uid="{C8DFF4CA-D310-4B13-ACB8-684E818BBA9E}"/>
    <cellStyle name="Vnos 2 7" xfId="9301" xr:uid="{7E906779-89CA-48B4-B0A0-D1CF4AD67A8C}"/>
    <cellStyle name="Vnos 2 8" xfId="9491" xr:uid="{71BB7E98-99C8-430F-83C2-6EB915B11DDD}"/>
    <cellStyle name="Vsota 2" xfId="137" xr:uid="{00000000-0005-0000-0000-00004D0C0000}"/>
    <cellStyle name="Vsota 2 10" xfId="2360" xr:uid="{00000000-0005-0000-0000-00004E0C0000}"/>
    <cellStyle name="Vsota 2 10 2" xfId="5426" xr:uid="{5479D4EC-85A2-4E67-93E5-3DEBC383E91F}"/>
    <cellStyle name="Vsota 2 10 2 2" xfId="14363" xr:uid="{BBE352D8-144B-456C-9B54-668B8192835F}"/>
    <cellStyle name="Vsota 2 10 2 3" xfId="20565" xr:uid="{4E231C68-6D75-4F12-BC2E-67B49E484A21}"/>
    <cellStyle name="Vsota 2 10 3" xfId="7584" xr:uid="{692F1052-7B05-43BE-93B9-B0E27CF5D1EB}"/>
    <cellStyle name="Vsota 2 10 3 2" xfId="16521" xr:uid="{176D8018-F8B4-4C66-8064-95EC5208EC42}"/>
    <cellStyle name="Vsota 2 10 3 3" xfId="22723" xr:uid="{2FC973CC-4E51-4148-B6FB-933A88060474}"/>
    <cellStyle name="Vsota 2 10 4" xfId="7181" xr:uid="{C146ABF5-EC58-4BD3-B9B4-DDD987FFDEF3}"/>
    <cellStyle name="Vsota 2 10 4 2" xfId="16118" xr:uid="{EBDD9479-81E8-4478-89FB-9FC61AE6B280}"/>
    <cellStyle name="Vsota 2 10 4 3" xfId="22320" xr:uid="{16E5E1A0-AC36-4570-91CA-40D0A3B444E4}"/>
    <cellStyle name="Vsota 2 10 5" xfId="11297" xr:uid="{7138B02B-2D4A-41BB-B646-0AC6C4711487}"/>
    <cellStyle name="Vsota 2 10 6" xfId="18837" xr:uid="{F87EDA20-A912-4788-8B8F-3B1CC622D193}"/>
    <cellStyle name="Vsota 2 11" xfId="776" xr:uid="{00000000-0005-0000-0000-00004F0C0000}"/>
    <cellStyle name="Vsota 2 11 2" xfId="3843" xr:uid="{59B5AD98-CF08-47DE-944E-2C7FB562014E}"/>
    <cellStyle name="Vsota 2 11 2 2" xfId="12780" xr:uid="{F0A2C063-AB25-44AA-94E3-7BC141BCC2CA}"/>
    <cellStyle name="Vsota 2 11 2 3" xfId="19986" xr:uid="{7A1561E2-E722-4724-A480-E74B3443019B}"/>
    <cellStyle name="Vsota 2 11 3" xfId="6531" xr:uid="{5F9F660B-6CC8-4C49-ADE9-4EF2F038DC5E}"/>
    <cellStyle name="Vsota 2 11 3 2" xfId="15468" xr:uid="{897CF835-5438-4512-AA62-2994F9C4FCE5}"/>
    <cellStyle name="Vsota 2 11 3 3" xfId="21670" xr:uid="{AFE40B6C-ADE2-441B-AB44-D0E29F6A98A2}"/>
    <cellStyle name="Vsota 2 11 4" xfId="6350" xr:uid="{635A5406-AD47-4399-BEE9-2A631B50AC0C}"/>
    <cellStyle name="Vsota 2 11 4 2" xfId="15287" xr:uid="{B994F73C-A520-4545-8457-0952E21536FF}"/>
    <cellStyle name="Vsota 2 11 4 3" xfId="21489" xr:uid="{01969AB9-7956-4705-88D2-EA68FA838A1E}"/>
    <cellStyle name="Vsota 2 11 5" xfId="9717" xr:uid="{879024FA-3007-4681-97D0-01F621BE5BD5}"/>
    <cellStyle name="Vsota 2 11 6" xfId="18261" xr:uid="{B19799E3-46D0-498E-B9A4-36AD780684FD}"/>
    <cellStyle name="Vsota 2 12" xfId="2521" xr:uid="{00000000-0005-0000-0000-0000500C0000}"/>
    <cellStyle name="Vsota 2 12 2" xfId="5587" xr:uid="{6A8C8F26-EEB2-46B7-946C-A2D58EA24F0E}"/>
    <cellStyle name="Vsota 2 12 2 2" xfId="14524" xr:uid="{2365D3A6-2174-42EF-9A15-1A55AA30F747}"/>
    <cellStyle name="Vsota 2 12 2 3" xfId="20726" xr:uid="{0E691803-799A-4C2C-B266-27498EB17551}"/>
    <cellStyle name="Vsota 2 12 3" xfId="7745" xr:uid="{DE7DDC8B-183C-4AE7-9955-5D907B2CF4C8}"/>
    <cellStyle name="Vsota 2 12 3 2" xfId="16682" xr:uid="{AA7BB056-1EC6-42AB-92E0-1A8CFD2A8C7F}"/>
    <cellStyle name="Vsota 2 12 3 3" xfId="22884" xr:uid="{A6B5E8EA-6FE7-4511-B1E3-B15C7F6DADFA}"/>
    <cellStyle name="Vsota 2 12 4" xfId="8764" xr:uid="{EC10CEDA-65C8-45F1-BB80-7C58319BF771}"/>
    <cellStyle name="Vsota 2 12 4 2" xfId="17701" xr:uid="{A92AC48A-9393-4402-A27C-D28651EB08C4}"/>
    <cellStyle name="Vsota 2 12 4 3" xfId="23903" xr:uid="{2B04ACFE-121C-436F-8389-4A6751B91F4B}"/>
    <cellStyle name="Vsota 2 12 5" xfId="11458" xr:uid="{08367C40-DB4A-459B-9EA5-111E4EFC6560}"/>
    <cellStyle name="Vsota 2 12 6" xfId="18998" xr:uid="{21E8C4DB-5D37-4438-88C0-A3D7B2DF5805}"/>
    <cellStyle name="Vsota 2 13" xfId="3336" xr:uid="{55C0A19A-A340-4CE4-805E-C58D4E0293B0}"/>
    <cellStyle name="Vsota 2 13 2" xfId="12273" xr:uid="{18FD280E-E06A-4A1F-A9EF-31B29E4B87AF}"/>
    <cellStyle name="Vsota 2 13 3" xfId="19806" xr:uid="{32AA3351-5E0B-4FDE-AFBD-0775F86C0CA3}"/>
    <cellStyle name="Vsota 2 14" xfId="9135" xr:uid="{95B19915-0BCF-4248-A9F5-6D85AF922EA9}"/>
    <cellStyle name="Vsota 2 14 2" xfId="18072" xr:uid="{60FD64F3-4A4C-430A-AD82-DB5745657CF8}"/>
    <cellStyle name="Vsota 2 14 3" xfId="24274" xr:uid="{88E192FE-4EF4-42A5-A547-3560DB16FCF2}"/>
    <cellStyle name="Vsota 2 15" xfId="8974" xr:uid="{85F3CFA8-2460-443B-8BD7-07C242A013FF}"/>
    <cellStyle name="Vsota 2 15 2" xfId="17911" xr:uid="{B23E8734-BB83-4549-97D7-029540A18EEB}"/>
    <cellStyle name="Vsota 2 15 3" xfId="24113" xr:uid="{98E600C8-BAE6-46C4-B6D1-4DFB4FBF5597}"/>
    <cellStyle name="Vsota 2 16" xfId="9302" xr:uid="{9E7A22BA-B6F5-499C-9ADD-E11BC9FB5F61}"/>
    <cellStyle name="Vsota 2 17" xfId="9281" xr:uid="{BF88F43B-B840-4596-8F4F-284C912836CF}"/>
    <cellStyle name="Vsota 2 2" xfId="264" xr:uid="{00000000-0005-0000-0000-0000510C0000}"/>
    <cellStyle name="Vsota 2 2 10" xfId="1063" xr:uid="{00000000-0005-0000-0000-0000520C0000}"/>
    <cellStyle name="Vsota 2 2 10 2" xfId="4130" xr:uid="{1B867424-F65A-46B2-9788-EEE95C352D98}"/>
    <cellStyle name="Vsota 2 2 10 2 2" xfId="13067" xr:uid="{EA51F85E-4795-4E05-A234-51495B5D8D46}"/>
    <cellStyle name="Vsota 2 2 10 2 3" xfId="20106" xr:uid="{B985550E-0E9A-4FCA-9E5F-E49B1060BC2C}"/>
    <cellStyle name="Vsota 2 2 10 3" xfId="6730" xr:uid="{1B3E8002-9304-4DBA-AEE3-8AA3C83254EB}"/>
    <cellStyle name="Vsota 2 2 10 3 2" xfId="15667" xr:uid="{DEB6F155-83B7-4C33-90E5-4313DD399B4C}"/>
    <cellStyle name="Vsota 2 2 10 3 3" xfId="21869" xr:uid="{6536EF37-45C9-4F64-92AC-8E4C160EE47A}"/>
    <cellStyle name="Vsota 2 2 10 4" xfId="9047" xr:uid="{AB2E240D-236C-4837-9ECE-361F06B34799}"/>
    <cellStyle name="Vsota 2 2 10 4 2" xfId="17984" xr:uid="{BDD9768D-AA36-460E-8074-EAE3422BBB72}"/>
    <cellStyle name="Vsota 2 2 10 4 3" xfId="24186" xr:uid="{5E3FBF94-05C7-455F-B5A3-6537858E91E7}"/>
    <cellStyle name="Vsota 2 2 10 5" xfId="10004" xr:uid="{2FFDA31A-3216-4112-A146-DD13E66FA5FC}"/>
    <cellStyle name="Vsota 2 2 10 6" xfId="18381" xr:uid="{1BBEAAD4-B0AA-433B-BF85-B6131CA038A8}"/>
    <cellStyle name="Vsota 2 2 11" xfId="3014" xr:uid="{00000000-0005-0000-0000-0000530C0000}"/>
    <cellStyle name="Vsota 2 2 11 2" xfId="6080" xr:uid="{3F41B622-65E7-469E-AB5A-1E244128810F}"/>
    <cellStyle name="Vsota 2 2 11 2 2" xfId="15017" xr:uid="{4549986D-1EB9-47C5-BE93-5638C37E5D2B}"/>
    <cellStyle name="Vsota 2 2 11 2 3" xfId="21219" xr:uid="{47FB9334-92B4-46AA-B2D1-224D8D7177B9}"/>
    <cellStyle name="Vsota 2 2 11 3" xfId="8238" xr:uid="{7C890A19-CA7C-45AB-A1AA-B0800EC488AC}"/>
    <cellStyle name="Vsota 2 2 11 3 2" xfId="17175" xr:uid="{231E46D4-B924-4D4D-AFA8-6B5BF500EFCE}"/>
    <cellStyle name="Vsota 2 2 11 3 3" xfId="23377" xr:uid="{241DADA9-01AE-4157-90D0-0540DD8910D2}"/>
    <cellStyle name="Vsota 2 2 11 4" xfId="7312" xr:uid="{6E49A251-72EC-4BE4-AB52-42CB21543455}"/>
    <cellStyle name="Vsota 2 2 11 4 2" xfId="16249" xr:uid="{8AFAF203-30E7-48D0-A973-D25020DFAD3F}"/>
    <cellStyle name="Vsota 2 2 11 4 3" xfId="22451" xr:uid="{CA2B03A1-C387-4BF0-9609-4797E2B12DCB}"/>
    <cellStyle name="Vsota 2 2 11 5" xfId="11951" xr:uid="{7E7C6FB7-E0EA-43D9-8B20-EC620E7EF7B5}"/>
    <cellStyle name="Vsota 2 2 11 6" xfId="19491" xr:uid="{8559AD3F-AF2A-4459-A73B-FE911DD91C98}"/>
    <cellStyle name="Vsota 2 2 12" xfId="3442" xr:uid="{326C6237-7BF3-44C4-958F-BF2C5CCC5833}"/>
    <cellStyle name="Vsota 2 2 12 2" xfId="12379" xr:uid="{D93DA352-6285-4F11-8A7E-A6C9F2AEB663}"/>
    <cellStyle name="Vsota 2 2 12 3" xfId="19832" xr:uid="{904D37F1-4FF7-475E-9199-386542556E7F}"/>
    <cellStyle name="Vsota 2 2 13" xfId="6474" xr:uid="{762CC565-1D50-4DF8-89BB-195420452E5A}"/>
    <cellStyle name="Vsota 2 2 13 2" xfId="15411" xr:uid="{33795AF3-1525-44AF-A7DB-C4CCC8640306}"/>
    <cellStyle name="Vsota 2 2 13 3" xfId="21613" xr:uid="{FBE769FE-53B8-4C6E-ADEE-49258493E2FC}"/>
    <cellStyle name="Vsota 2 2 14" xfId="8530" xr:uid="{8654A09F-3C0F-49CE-BE3E-32D25FAB0412}"/>
    <cellStyle name="Vsota 2 2 14 2" xfId="17467" xr:uid="{88EAF64A-D173-482E-81B7-8D295E1D9091}"/>
    <cellStyle name="Vsota 2 2 14 3" xfId="23669" xr:uid="{263AB14F-0F2B-47CC-A470-155F30B72937}"/>
    <cellStyle name="Vsota 2 2 15" xfId="9394" xr:uid="{8D98467C-B1CC-4FED-9D28-B94A230A4B28}"/>
    <cellStyle name="Vsota 2 2 16" xfId="9488" xr:uid="{8A41A461-D948-4857-900A-8993DC018144}"/>
    <cellStyle name="Vsota 2 2 2" xfId="661" xr:uid="{00000000-0005-0000-0000-0000540C0000}"/>
    <cellStyle name="Vsota 2 2 2 10" xfId="8531" xr:uid="{B4AA1D23-603B-418E-839F-FB8C80CD3C12}"/>
    <cellStyle name="Vsota 2 2 2 10 2" xfId="17468" xr:uid="{A461E0FA-23D7-4B71-B6E9-E298A2D13394}"/>
    <cellStyle name="Vsota 2 2 2 10 3" xfId="23670" xr:uid="{24F024B8-A3BF-4199-991D-09B966FAB9B1}"/>
    <cellStyle name="Vsota 2 2 2 11" xfId="8522" xr:uid="{F692DD07-2A19-4022-97CE-4903D63187F4}"/>
    <cellStyle name="Vsota 2 2 2 11 2" xfId="17459" xr:uid="{34BB5322-230D-4702-94F1-EE31C5BDA5B3}"/>
    <cellStyle name="Vsota 2 2 2 11 3" xfId="23661" xr:uid="{C303AB87-3DDE-482E-90DC-055F14B5BB0B}"/>
    <cellStyle name="Vsota 2 2 2 12" xfId="9602" xr:uid="{1C67E077-3BA6-4985-A5E0-C51A3B65F643}"/>
    <cellStyle name="Vsota 2 2 2 13" xfId="18226" xr:uid="{EB63B064-1D52-42E2-B58B-7565EA03777F}"/>
    <cellStyle name="Vsota 2 2 2 2" xfId="1664" xr:uid="{00000000-0005-0000-0000-0000550C0000}"/>
    <cellStyle name="Vsota 2 2 2 2 10" xfId="9041" xr:uid="{D9A3EB01-0EB4-4FF6-A643-EF853A32E952}"/>
    <cellStyle name="Vsota 2 2 2 2 10 2" xfId="17978" xr:uid="{B17ACC1D-E1A6-4A4E-BDE8-657659A7921D}"/>
    <cellStyle name="Vsota 2 2 2 2 10 3" xfId="24180" xr:uid="{E6AD2099-376C-4A60-9A4F-8767F0722F90}"/>
    <cellStyle name="Vsota 2 2 2 2 11" xfId="10605" xr:uid="{6F40F8D9-51D8-49C2-ADE7-29D20B14AD7A}"/>
    <cellStyle name="Vsota 2 2 2 2 12" xfId="18561" xr:uid="{E5ACEEE7-75F7-44A3-9288-2C4ABD40DB0A}"/>
    <cellStyle name="Vsota 2 2 2 2 2" xfId="2640" xr:uid="{00000000-0005-0000-0000-0000560C0000}"/>
    <cellStyle name="Vsota 2 2 2 2 2 2" xfId="5706" xr:uid="{97B272DB-B58A-4D15-AC86-20BD3112AE2F}"/>
    <cellStyle name="Vsota 2 2 2 2 2 2 2" xfId="14643" xr:uid="{43B60064-0C3E-432A-A9E8-6176C52735BF}"/>
    <cellStyle name="Vsota 2 2 2 2 2 2 3" xfId="20845" xr:uid="{CF9267DC-1321-4600-AA52-B470EEA0C1FE}"/>
    <cellStyle name="Vsota 2 2 2 2 2 3" xfId="7864" xr:uid="{DF7E6EAA-988D-45C5-8FF5-D6567A7A24B8}"/>
    <cellStyle name="Vsota 2 2 2 2 2 3 2" xfId="16801" xr:uid="{DD3A8EC7-1B74-4CAD-83E6-BC8D755EBB19}"/>
    <cellStyle name="Vsota 2 2 2 2 2 3 3" xfId="23003" xr:uid="{D17CAD97-BB00-453F-B102-46434C0C00C1}"/>
    <cellStyle name="Vsota 2 2 2 2 2 4" xfId="8605" xr:uid="{4ECDF9AA-A4B7-4C0F-B818-BEB7F31E6022}"/>
    <cellStyle name="Vsota 2 2 2 2 2 4 2" xfId="17542" xr:uid="{17BC7BCE-1555-4411-8CED-97BE7040ED49}"/>
    <cellStyle name="Vsota 2 2 2 2 2 4 3" xfId="23744" xr:uid="{4F3EA541-7486-4D5F-8987-E37C8477033B}"/>
    <cellStyle name="Vsota 2 2 2 2 2 5" xfId="11577" xr:uid="{B5FD1304-0132-48E3-B922-648EB26D390D}"/>
    <cellStyle name="Vsota 2 2 2 2 2 6" xfId="19117" xr:uid="{81F942CA-AE17-4E43-B8CE-237EB3396E6F}"/>
    <cellStyle name="Vsota 2 2 2 2 3" xfId="792" xr:uid="{00000000-0005-0000-0000-0000570C0000}"/>
    <cellStyle name="Vsota 2 2 2 2 3 2" xfId="3859" xr:uid="{6620F7DD-EC62-4F5C-9DF9-5B642764D623}"/>
    <cellStyle name="Vsota 2 2 2 2 3 2 2" xfId="12796" xr:uid="{80890537-7046-427B-BD0F-C543AC76A66A}"/>
    <cellStyle name="Vsota 2 2 2 2 3 2 3" xfId="19996" xr:uid="{F1313F66-B5A7-45C7-A39D-6ABD89A7A14C}"/>
    <cellStyle name="Vsota 2 2 2 2 3 3" xfId="6543" xr:uid="{DB2CB2A9-C4E3-4C09-B62E-E018D37180A1}"/>
    <cellStyle name="Vsota 2 2 2 2 3 3 2" xfId="15480" xr:uid="{1C3452C0-0186-4AAC-83CA-ECF01AD27F23}"/>
    <cellStyle name="Vsota 2 2 2 2 3 3 3" xfId="21682" xr:uid="{CC6D9E13-6965-4518-A9B3-BC183F10CF99}"/>
    <cellStyle name="Vsota 2 2 2 2 3 4" xfId="8973" xr:uid="{F9F2E7C0-BC5E-4FC0-974C-E51C800B589A}"/>
    <cellStyle name="Vsota 2 2 2 2 3 4 2" xfId="17910" xr:uid="{FFCA6D2A-CB10-46D0-B02F-1C4BEA2E5CA1}"/>
    <cellStyle name="Vsota 2 2 2 2 3 4 3" xfId="24112" xr:uid="{89C04AC5-8153-4ABC-BD7C-8CB1BCBE7CB0}"/>
    <cellStyle name="Vsota 2 2 2 2 3 5" xfId="9733" xr:uid="{91A1CEB8-A50C-460F-A8D2-82A32560CB07}"/>
    <cellStyle name="Vsota 2 2 2 2 3 6" xfId="18271" xr:uid="{4CB965E2-07AD-432A-BEC2-831035768195}"/>
    <cellStyle name="Vsota 2 2 2 2 4" xfId="2661" xr:uid="{00000000-0005-0000-0000-0000580C0000}"/>
    <cellStyle name="Vsota 2 2 2 2 4 2" xfId="5727" xr:uid="{CB0E0FA5-5039-4EB0-BB17-2E167F9414BC}"/>
    <cellStyle name="Vsota 2 2 2 2 4 2 2" xfId="14664" xr:uid="{01A32206-A7E9-4290-86B2-326A43656E10}"/>
    <cellStyle name="Vsota 2 2 2 2 4 2 3" xfId="20866" xr:uid="{4A6D68A3-D705-43F0-8A75-B6F8C5314BF5}"/>
    <cellStyle name="Vsota 2 2 2 2 4 3" xfId="7885" xr:uid="{4FC9974F-E00C-4F73-8BA0-5A1F95CAC030}"/>
    <cellStyle name="Vsota 2 2 2 2 4 3 2" xfId="16822" xr:uid="{C7ECCE7E-6D63-4CE6-AF39-BA4E88C62EFF}"/>
    <cellStyle name="Vsota 2 2 2 2 4 3 3" xfId="23024" xr:uid="{48C27AC9-E4CB-4C7B-91E6-1C2088EFAE68}"/>
    <cellStyle name="Vsota 2 2 2 2 4 4" xfId="8930" xr:uid="{A070AC31-0888-4D2C-A1AE-70A5B804F50B}"/>
    <cellStyle name="Vsota 2 2 2 2 4 4 2" xfId="17867" xr:uid="{0A7D5AC6-450D-4518-812D-3F0E8CA3EE89}"/>
    <cellStyle name="Vsota 2 2 2 2 4 4 3" xfId="24069" xr:uid="{F329C796-FA67-436A-9D5F-27A35D2717B2}"/>
    <cellStyle name="Vsota 2 2 2 2 4 5" xfId="11598" xr:uid="{8F7991C7-1921-404D-9218-4C2D0C5D0312}"/>
    <cellStyle name="Vsota 2 2 2 2 4 6" xfId="19138" xr:uid="{C3F94979-1004-4080-81E6-C27F4D767FBC}"/>
    <cellStyle name="Vsota 2 2 2 2 5" xfId="2192" xr:uid="{00000000-0005-0000-0000-0000590C0000}"/>
    <cellStyle name="Vsota 2 2 2 2 5 2" xfId="5258" xr:uid="{AFA8C58F-029B-4A43-AC8A-5A47016B1CCB}"/>
    <cellStyle name="Vsota 2 2 2 2 5 2 2" xfId="14195" xr:uid="{4FCCF986-AD66-4F19-821D-2A0A616549CE}"/>
    <cellStyle name="Vsota 2 2 2 2 5 2 3" xfId="20397" xr:uid="{EC531E5A-39DF-475D-BAE6-13E6E9A60642}"/>
    <cellStyle name="Vsota 2 2 2 2 5 3" xfId="7416" xr:uid="{E79C7006-FF90-40FB-A45D-5636FAD1685A}"/>
    <cellStyle name="Vsota 2 2 2 2 5 3 2" xfId="16353" xr:uid="{0C572A09-BD17-4E05-BB49-384F47F205F0}"/>
    <cellStyle name="Vsota 2 2 2 2 5 3 3" xfId="22555" xr:uid="{8CCCB4A6-D0BC-4828-80A7-65D88393C33A}"/>
    <cellStyle name="Vsota 2 2 2 2 5 4" xfId="8582" xr:uid="{8974F4BA-9385-44D4-8387-A2DCAA1D9FB6}"/>
    <cellStyle name="Vsota 2 2 2 2 5 4 2" xfId="17519" xr:uid="{24C20149-C630-4478-B997-889E8DF4ED5E}"/>
    <cellStyle name="Vsota 2 2 2 2 5 4 3" xfId="23721" xr:uid="{0411CF11-7783-4CCE-B398-490C3FD96315}"/>
    <cellStyle name="Vsota 2 2 2 2 5 5" xfId="11129" xr:uid="{505D6179-DD75-4584-8EEE-BA81E085CB10}"/>
    <cellStyle name="Vsota 2 2 2 2 5 6" xfId="18669" xr:uid="{88E28915-F5C2-42F5-99FA-4D74A8548849}"/>
    <cellStyle name="Vsota 2 2 2 2 6" xfId="1037" xr:uid="{00000000-0005-0000-0000-00005A0C0000}"/>
    <cellStyle name="Vsota 2 2 2 2 6 2" xfId="4104" xr:uid="{049D6277-C51F-4297-9836-BF2CF0DC1E4D}"/>
    <cellStyle name="Vsota 2 2 2 2 6 2 2" xfId="13041" xr:uid="{4D1BB2BB-1A40-4554-9951-5B73E34C294D}"/>
    <cellStyle name="Vsota 2 2 2 2 6 2 3" xfId="20080" xr:uid="{74B0D787-5A6C-4AEF-B088-785CEB99A78A}"/>
    <cellStyle name="Vsota 2 2 2 2 6 3" xfId="6704" xr:uid="{06473832-9A66-4D14-A0DE-91A99A1FE795}"/>
    <cellStyle name="Vsota 2 2 2 2 6 3 2" xfId="15641" xr:uid="{D948B944-10BC-48D7-9B08-85259EB3C687}"/>
    <cellStyle name="Vsota 2 2 2 2 6 3 3" xfId="21843" xr:uid="{59362839-F786-4EAA-BE15-44A79FD2660E}"/>
    <cellStyle name="Vsota 2 2 2 2 6 4" xfId="8907" xr:uid="{43553743-21E8-4BDD-9F8A-ECAEBFC78201}"/>
    <cellStyle name="Vsota 2 2 2 2 6 4 2" xfId="17844" xr:uid="{CB3EABBE-32F0-456F-812C-6128748CD598}"/>
    <cellStyle name="Vsota 2 2 2 2 6 4 3" xfId="24046" xr:uid="{6A0E720B-CAA5-4644-ACA1-7191562E32B7}"/>
    <cellStyle name="Vsota 2 2 2 2 6 5" xfId="9978" xr:uid="{97DD5ACF-BDB5-42A6-9AB6-123B4D3FF0EA}"/>
    <cellStyle name="Vsota 2 2 2 2 6 6" xfId="18355" xr:uid="{B6A19120-BF8A-45C8-9282-4B974AC6BBF0}"/>
    <cellStyle name="Vsota 2 2 2 2 7" xfId="2528" xr:uid="{00000000-0005-0000-0000-00005B0C0000}"/>
    <cellStyle name="Vsota 2 2 2 2 7 2" xfId="5594" xr:uid="{59042F62-F55F-4042-AEC6-5FB10E659474}"/>
    <cellStyle name="Vsota 2 2 2 2 7 2 2" xfId="14531" xr:uid="{000D5F59-CFF4-4492-9F7B-F11F55E21C71}"/>
    <cellStyle name="Vsota 2 2 2 2 7 2 3" xfId="20733" xr:uid="{7B97F19A-3F4B-4C42-879B-6227FDFC510C}"/>
    <cellStyle name="Vsota 2 2 2 2 7 3" xfId="7752" xr:uid="{91260A97-C93B-4F89-AA27-586E18AA866E}"/>
    <cellStyle name="Vsota 2 2 2 2 7 3 2" xfId="16689" xr:uid="{C930A817-8F56-4316-A69F-9626BC10075C}"/>
    <cellStyle name="Vsota 2 2 2 2 7 3 3" xfId="22891" xr:uid="{7E22E79E-7298-4884-95B6-418ED4445671}"/>
    <cellStyle name="Vsota 2 2 2 2 7 4" xfId="8951" xr:uid="{CD2462B2-E3D9-44FE-B6FD-74CE66AC1FAD}"/>
    <cellStyle name="Vsota 2 2 2 2 7 4 2" xfId="17888" xr:uid="{C09C6836-CC01-4C05-BC3F-D034991BD0F5}"/>
    <cellStyle name="Vsota 2 2 2 2 7 4 3" xfId="24090" xr:uid="{1AE8B708-BA88-4545-8F4C-B742CB649824}"/>
    <cellStyle name="Vsota 2 2 2 2 7 5" xfId="11465" xr:uid="{49BC469A-3592-4C77-A8E0-02D87B9FCD1E}"/>
    <cellStyle name="Vsota 2 2 2 2 7 6" xfId="19005" xr:uid="{0DB28C71-C5FC-48F8-BDA3-B42DF32D9BE4}"/>
    <cellStyle name="Vsota 2 2 2 2 8" xfId="4731" xr:uid="{3E33FCA7-A2DF-44F0-893C-7024F950D4F7}"/>
    <cellStyle name="Vsota 2 2 2 2 8 2" xfId="13668" xr:uid="{BABFD941-47FB-4F29-BEE2-F3D43F5BEFE3}"/>
    <cellStyle name="Vsota 2 2 2 2 8 3" xfId="20286" xr:uid="{8F0D16F3-3542-477C-BE16-3D94FAA7786C}"/>
    <cellStyle name="Vsota 2 2 2 2 9" xfId="7103" xr:uid="{0AEDFC79-8512-4237-93D2-CD7DED3D8AEC}"/>
    <cellStyle name="Vsota 2 2 2 2 9 2" xfId="16040" xr:uid="{B61CB3B0-8E90-4C48-974D-CF47DBB5CA95}"/>
    <cellStyle name="Vsota 2 2 2 2 9 3" xfId="22242" xr:uid="{2E96FC80-657D-48AF-A1B2-31D492F44864}"/>
    <cellStyle name="Vsota 2 2 2 3" xfId="2132" xr:uid="{00000000-0005-0000-0000-00005C0C0000}"/>
    <cellStyle name="Vsota 2 2 2 3 10" xfId="8618" xr:uid="{A6CC520D-5472-4D4B-9627-193AC9479AA5}"/>
    <cellStyle name="Vsota 2 2 2 3 10 2" xfId="17555" xr:uid="{95F6469F-5C28-4C4B-A149-ED16BFD7A299}"/>
    <cellStyle name="Vsota 2 2 2 3 10 3" xfId="23757" xr:uid="{513BF985-1936-4347-9C95-63E59320E1F0}"/>
    <cellStyle name="Vsota 2 2 2 3 11" xfId="11069" xr:uid="{E30E1616-FDEB-485A-A3FD-687E230BD7E4}"/>
    <cellStyle name="Vsota 2 2 2 3 12" xfId="18609" xr:uid="{6F9499F5-67DC-402D-89F5-9490D916C031}"/>
    <cellStyle name="Vsota 2 2 2 3 2" xfId="2736" xr:uid="{00000000-0005-0000-0000-00005D0C0000}"/>
    <cellStyle name="Vsota 2 2 2 3 2 2" xfId="5802" xr:uid="{72A3A908-72EA-4BC2-864A-12313F48F381}"/>
    <cellStyle name="Vsota 2 2 2 3 2 2 2" xfId="14739" xr:uid="{365A5DB5-4092-4732-BB12-B7FD44618851}"/>
    <cellStyle name="Vsota 2 2 2 3 2 2 3" xfId="20941" xr:uid="{3D7E9AA3-701B-4983-8806-EAFC41C57D17}"/>
    <cellStyle name="Vsota 2 2 2 3 2 3" xfId="7960" xr:uid="{B278DF91-F093-4165-BEF1-ADAF09E806FA}"/>
    <cellStyle name="Vsota 2 2 2 3 2 3 2" xfId="16897" xr:uid="{4C9626ED-DE95-49E7-B6BE-86068C9A1941}"/>
    <cellStyle name="Vsota 2 2 2 3 2 3 3" xfId="23099" xr:uid="{AD4E984B-02CE-48EF-95F6-038D79B7D17D}"/>
    <cellStyle name="Vsota 2 2 2 3 2 4" xfId="7262" xr:uid="{CF1FE9B7-2BA1-4D48-8FA1-510C59C13ED8}"/>
    <cellStyle name="Vsota 2 2 2 3 2 4 2" xfId="16199" xr:uid="{31DF6AE0-195E-4F53-B1FF-E081F624DDCD}"/>
    <cellStyle name="Vsota 2 2 2 3 2 4 3" xfId="22401" xr:uid="{B06B7B10-1D31-4F6F-8945-530068438F4A}"/>
    <cellStyle name="Vsota 2 2 2 3 2 5" xfId="11673" xr:uid="{4B7E7BEA-F803-4246-B4D1-5E1BB62CB9B5}"/>
    <cellStyle name="Vsota 2 2 2 3 2 6" xfId="19213" xr:uid="{B425E116-A2E5-4CCD-A9C8-C34CF60DF8BC}"/>
    <cellStyle name="Vsota 2 2 2 3 3" xfId="2846" xr:uid="{00000000-0005-0000-0000-00005E0C0000}"/>
    <cellStyle name="Vsota 2 2 2 3 3 2" xfId="5912" xr:uid="{091CE78D-9B55-476D-A773-D263ECB514FC}"/>
    <cellStyle name="Vsota 2 2 2 3 3 2 2" xfId="14849" xr:uid="{19712206-BE12-4A0A-827E-DF89222D0F98}"/>
    <cellStyle name="Vsota 2 2 2 3 3 2 3" xfId="21051" xr:uid="{37B03E9A-91A1-4B0B-82A9-326738C449BA}"/>
    <cellStyle name="Vsota 2 2 2 3 3 3" xfId="8070" xr:uid="{D37EB214-4607-4FBB-B821-914BDB9F6B5E}"/>
    <cellStyle name="Vsota 2 2 2 3 3 3 2" xfId="17007" xr:uid="{569A72C2-C5DD-49C2-8D22-83282AE7448E}"/>
    <cellStyle name="Vsota 2 2 2 3 3 3 3" xfId="23209" xr:uid="{50FA0129-4C71-43CA-8A2B-CB7205A883A4}"/>
    <cellStyle name="Vsota 2 2 2 3 3 4" xfId="6896" xr:uid="{1DE697D9-059D-4E20-B0FB-76C0782CB550}"/>
    <cellStyle name="Vsota 2 2 2 3 3 4 2" xfId="15833" xr:uid="{5C54AB4F-C237-4586-885F-E0311CCBE829}"/>
    <cellStyle name="Vsota 2 2 2 3 3 4 3" xfId="22035" xr:uid="{98AE41E4-B507-416B-96FA-811BFC356AF4}"/>
    <cellStyle name="Vsota 2 2 2 3 3 5" xfId="11783" xr:uid="{F9A1DD47-4A24-4374-AAF2-DDF4B8539890}"/>
    <cellStyle name="Vsota 2 2 2 3 3 6" xfId="19323" xr:uid="{26C21170-5240-4463-8B4B-07497781FB85}"/>
    <cellStyle name="Vsota 2 2 2 3 4" xfId="2950" xr:uid="{00000000-0005-0000-0000-00005F0C0000}"/>
    <cellStyle name="Vsota 2 2 2 3 4 2" xfId="6016" xr:uid="{D5CF8CE7-D1D6-4B80-908B-5936989C5F1C}"/>
    <cellStyle name="Vsota 2 2 2 3 4 2 2" xfId="14953" xr:uid="{99DE0207-DDBF-429B-90FE-6AEF9CC595BA}"/>
    <cellStyle name="Vsota 2 2 2 3 4 2 3" xfId="21155" xr:uid="{F4E09ECE-36B9-4339-959B-C65ABB30674F}"/>
    <cellStyle name="Vsota 2 2 2 3 4 3" xfId="8174" xr:uid="{8E631DBD-F297-4485-A69A-ABA9539758E6}"/>
    <cellStyle name="Vsota 2 2 2 3 4 3 2" xfId="17111" xr:uid="{EF25407E-1CB8-4DD6-A341-A35C54E55C43}"/>
    <cellStyle name="Vsota 2 2 2 3 4 3 3" xfId="23313" xr:uid="{E60241BF-7FD4-402F-B6EB-A67132296A4C}"/>
    <cellStyle name="Vsota 2 2 2 3 4 4" xfId="6475" xr:uid="{A7DCAE3E-73AE-472F-B4A7-1585B6CE10BE}"/>
    <cellStyle name="Vsota 2 2 2 3 4 4 2" xfId="15412" xr:uid="{1D1F1A0A-4965-44E3-B488-A6B9A0C9C0F7}"/>
    <cellStyle name="Vsota 2 2 2 3 4 4 3" xfId="21614" xr:uid="{82BD2C5B-6EBB-4E68-8213-03E12AA0946B}"/>
    <cellStyle name="Vsota 2 2 2 3 4 5" xfId="11887" xr:uid="{F69448A4-3C0E-4040-AB4F-79137B5F904E}"/>
    <cellStyle name="Vsota 2 2 2 3 4 6" xfId="19427" xr:uid="{CC4B2CF1-ED92-47CC-898A-F33C687C5094}"/>
    <cellStyle name="Vsota 2 2 2 3 5" xfId="3073" xr:uid="{00000000-0005-0000-0000-0000600C0000}"/>
    <cellStyle name="Vsota 2 2 2 3 5 2" xfId="6139" xr:uid="{8242E45C-50D2-4037-B9BE-FA0188D57A08}"/>
    <cellStyle name="Vsota 2 2 2 3 5 2 2" xfId="15076" xr:uid="{1180753D-FDC8-4561-9CDD-37050020FDCA}"/>
    <cellStyle name="Vsota 2 2 2 3 5 2 3" xfId="21278" xr:uid="{0EFFB9FD-5144-4F83-AE06-206CBAEAF52F}"/>
    <cellStyle name="Vsota 2 2 2 3 5 3" xfId="8297" xr:uid="{69302347-AFEB-4412-8CF7-DBF172EF006D}"/>
    <cellStyle name="Vsota 2 2 2 3 5 3 2" xfId="17234" xr:uid="{C682F589-22FC-448A-8A26-7FF0D2A0C977}"/>
    <cellStyle name="Vsota 2 2 2 3 5 3 3" xfId="23436" xr:uid="{7CDB6FDB-3014-460B-BD88-D648F38C7F27}"/>
    <cellStyle name="Vsota 2 2 2 3 5 4" xfId="3295" xr:uid="{E6004EAB-0FC4-47DA-96D7-8EBF3EECA8AA}"/>
    <cellStyle name="Vsota 2 2 2 3 5 4 2" xfId="12232" xr:uid="{00D47EB5-B875-456A-8CDE-01044B1E0A68}"/>
    <cellStyle name="Vsota 2 2 2 3 5 4 3" xfId="19766" xr:uid="{9917BBA1-BF80-4380-8265-26543C081DC2}"/>
    <cellStyle name="Vsota 2 2 2 3 5 5" xfId="12010" xr:uid="{A603766E-E358-493E-BF96-8A24C6D71769}"/>
    <cellStyle name="Vsota 2 2 2 3 5 6" xfId="19550" xr:uid="{642FE17E-5581-4EA1-AABE-E3541E81C8E7}"/>
    <cellStyle name="Vsota 2 2 2 3 6" xfId="2793" xr:uid="{00000000-0005-0000-0000-0000610C0000}"/>
    <cellStyle name="Vsota 2 2 2 3 6 2" xfId="5859" xr:uid="{DDA0085D-486B-4093-AA88-9F9806614B2D}"/>
    <cellStyle name="Vsota 2 2 2 3 6 2 2" xfId="14796" xr:uid="{5504B128-F814-40E0-94D5-928F4B5F1270}"/>
    <cellStyle name="Vsota 2 2 2 3 6 2 3" xfId="20998" xr:uid="{60419C73-898A-40F7-9A66-4D09557100E7}"/>
    <cellStyle name="Vsota 2 2 2 3 6 3" xfId="8017" xr:uid="{A9808AA1-2A71-488C-8786-4BF8C5F4E18D}"/>
    <cellStyle name="Vsota 2 2 2 3 6 3 2" xfId="16954" xr:uid="{8606460D-911C-4AB8-BC5C-3284BDFE40F2}"/>
    <cellStyle name="Vsota 2 2 2 3 6 3 3" xfId="23156" xr:uid="{B5ECBBE0-3946-4FE7-9A06-EAE121E36E71}"/>
    <cellStyle name="Vsota 2 2 2 3 6 4" xfId="9029" xr:uid="{8CF19339-CF1E-4E74-8F98-376C1F4990E5}"/>
    <cellStyle name="Vsota 2 2 2 3 6 4 2" xfId="17966" xr:uid="{2BF6E2B1-16CB-4F89-83D1-05EFBA8EFBC3}"/>
    <cellStyle name="Vsota 2 2 2 3 6 4 3" xfId="24168" xr:uid="{CEC394C3-4E2C-4727-9092-0DF487B8169C}"/>
    <cellStyle name="Vsota 2 2 2 3 6 5" xfId="11730" xr:uid="{C3123F43-5953-4C4C-B94E-D0FBA7C876FE}"/>
    <cellStyle name="Vsota 2 2 2 3 6 6" xfId="19270" xr:uid="{D38EA79B-E9AC-4954-B8D0-7618C3C8CBDE}"/>
    <cellStyle name="Vsota 2 2 2 3 7" xfId="3222" xr:uid="{00000000-0005-0000-0000-0000620C0000}"/>
    <cellStyle name="Vsota 2 2 2 3 7 2" xfId="6288" xr:uid="{E375B93B-15B1-4594-ACD8-1482D2ABE344}"/>
    <cellStyle name="Vsota 2 2 2 3 7 2 2" xfId="15225" xr:uid="{02885D28-E0C2-48DE-B96E-7F0C8D5C3047}"/>
    <cellStyle name="Vsota 2 2 2 3 7 2 3" xfId="21427" xr:uid="{933AD7B3-F59F-483E-B48E-895F022E4ED9}"/>
    <cellStyle name="Vsota 2 2 2 3 7 3" xfId="8446" xr:uid="{371365DF-492C-40D7-B46A-29336B657559}"/>
    <cellStyle name="Vsota 2 2 2 3 7 3 2" xfId="17383" xr:uid="{8C4979F1-E043-4E0A-87E3-2F7B313A1A5F}"/>
    <cellStyle name="Vsota 2 2 2 3 7 3 3" xfId="23585" xr:uid="{640199D7-74AD-4983-8266-7B559A28651B}"/>
    <cellStyle name="Vsota 2 2 2 3 7 4" xfId="8599" xr:uid="{F7309A69-AAA5-4991-93BB-873DBAABCD89}"/>
    <cellStyle name="Vsota 2 2 2 3 7 4 2" xfId="17536" xr:uid="{2F555138-6A78-492F-9AA7-B4F742AECD49}"/>
    <cellStyle name="Vsota 2 2 2 3 7 4 3" xfId="23738" xr:uid="{FE6569B7-05CE-46FB-AD24-E351E19CA332}"/>
    <cellStyle name="Vsota 2 2 2 3 7 5" xfId="12159" xr:uid="{E6000C0A-9118-40DE-BBB0-6FABB7B68886}"/>
    <cellStyle name="Vsota 2 2 2 3 7 6" xfId="19699" xr:uid="{1DA92E72-5D4D-4EB6-BCDD-2EEC2641797D}"/>
    <cellStyle name="Vsota 2 2 2 3 8" xfId="5198" xr:uid="{DE796376-88E1-4A49-A217-1894B9B248A7}"/>
    <cellStyle name="Vsota 2 2 2 3 8 2" xfId="14135" xr:uid="{A1F7AFD9-D8E5-409C-BCD4-F17534AB7A1D}"/>
    <cellStyle name="Vsota 2 2 2 3 8 3" xfId="20337" xr:uid="{C43F3249-A7E2-4A3B-B8DE-DF25D5D4FDB4}"/>
    <cellStyle name="Vsota 2 2 2 3 9" xfId="7356" xr:uid="{1C4B7746-B45D-4333-9A5B-552461A5AE7C}"/>
    <cellStyle name="Vsota 2 2 2 3 9 2" xfId="16293" xr:uid="{8DDB01D4-DA27-4C86-8C54-53BDB1BD2A1A}"/>
    <cellStyle name="Vsota 2 2 2 3 9 3" xfId="22495" xr:uid="{9304B9E2-92AC-4019-A1A0-912AEE61DBE7}"/>
    <cellStyle name="Vsota 2 2 2 4" xfId="1550" xr:uid="{00000000-0005-0000-0000-0000630C0000}"/>
    <cellStyle name="Vsota 2 2 2 4 10" xfId="8568" xr:uid="{96B08C53-0C2A-447D-BE4D-CE3D45F4FA46}"/>
    <cellStyle name="Vsota 2 2 2 4 10 2" xfId="17505" xr:uid="{91B2B88D-99A4-4B14-AB5C-9967008A6CB6}"/>
    <cellStyle name="Vsota 2 2 2 4 10 3" xfId="23707" xr:uid="{B6192A68-416D-43F9-980E-592D4AE42B2E}"/>
    <cellStyle name="Vsota 2 2 2 4 11" xfId="10491" xr:uid="{545E81CD-C2F2-417C-A753-E33CD79934B8}"/>
    <cellStyle name="Vsota 2 2 2 4 12" xfId="18534" xr:uid="{FFE59755-7D75-450A-827B-37CA1F9FA23B}"/>
    <cellStyle name="Vsota 2 2 2 4 2" xfId="2601" xr:uid="{00000000-0005-0000-0000-0000640C0000}"/>
    <cellStyle name="Vsota 2 2 2 4 2 2" xfId="5667" xr:uid="{5A1D9A3B-185E-48DF-B413-98638E005D37}"/>
    <cellStyle name="Vsota 2 2 2 4 2 2 2" xfId="14604" xr:uid="{475BBD12-D261-4290-B00D-5FE161F5CE31}"/>
    <cellStyle name="Vsota 2 2 2 4 2 2 3" xfId="20806" xr:uid="{66895D42-FBB8-445C-B8A7-610F14BF7258}"/>
    <cellStyle name="Vsota 2 2 2 4 2 3" xfId="7825" xr:uid="{D09787EC-1275-4DFB-8C65-FAC5AA62BB01}"/>
    <cellStyle name="Vsota 2 2 2 4 2 3 2" xfId="16762" xr:uid="{881A5FD7-DBDE-4411-A239-02AB557C9DB9}"/>
    <cellStyle name="Vsota 2 2 2 4 2 3 3" xfId="22964" xr:uid="{0ECD603F-2BD7-43DC-ADA1-298F4069BBDF}"/>
    <cellStyle name="Vsota 2 2 2 4 2 4" xfId="6506" xr:uid="{E6E4AE28-362D-4BA8-98EE-BD07DD650560}"/>
    <cellStyle name="Vsota 2 2 2 4 2 4 2" xfId="15443" xr:uid="{D106935A-74A6-4FAB-9AB3-2A6F32388B0C}"/>
    <cellStyle name="Vsota 2 2 2 4 2 4 3" xfId="21645" xr:uid="{7996B97C-3CFC-44DC-88A1-D12A84D211DD}"/>
    <cellStyle name="Vsota 2 2 2 4 2 5" xfId="11538" xr:uid="{5127627C-FC03-42C2-BA53-7E34389E2A5E}"/>
    <cellStyle name="Vsota 2 2 2 4 2 6" xfId="19078" xr:uid="{84876474-BB2B-4787-9BBF-14435D0ECC7C}"/>
    <cellStyle name="Vsota 2 2 2 4 3" xfId="2590" xr:uid="{00000000-0005-0000-0000-0000650C0000}"/>
    <cellStyle name="Vsota 2 2 2 4 3 2" xfId="5656" xr:uid="{C8C88719-3E00-46D0-8B88-8DCDAC983598}"/>
    <cellStyle name="Vsota 2 2 2 4 3 2 2" xfId="14593" xr:uid="{A9F1135E-0677-4195-BF2D-D5F042246AED}"/>
    <cellStyle name="Vsota 2 2 2 4 3 2 3" xfId="20795" xr:uid="{D4065265-BD9A-4E6F-A69F-E1243F7E6759}"/>
    <cellStyle name="Vsota 2 2 2 4 3 3" xfId="7814" xr:uid="{DB459C09-74B7-4F88-B376-6C92FD0BD63E}"/>
    <cellStyle name="Vsota 2 2 2 4 3 3 2" xfId="16751" xr:uid="{C48A0F9E-F2C2-4E06-8DBE-5B7BD1AB3539}"/>
    <cellStyle name="Vsota 2 2 2 4 3 3 3" xfId="22953" xr:uid="{08E0CB40-F250-4FBF-9F1F-0901EADCEEBA}"/>
    <cellStyle name="Vsota 2 2 2 4 3 4" xfId="6684" xr:uid="{EE3AFE8B-77A6-46ED-A551-4AA2F1AA56C6}"/>
    <cellStyle name="Vsota 2 2 2 4 3 4 2" xfId="15621" xr:uid="{56CCEE3D-6357-4C64-8DF2-9F8E52497098}"/>
    <cellStyle name="Vsota 2 2 2 4 3 4 3" xfId="21823" xr:uid="{E222FA05-854F-461B-9ABB-EDD478713652}"/>
    <cellStyle name="Vsota 2 2 2 4 3 5" xfId="11527" xr:uid="{C9F4708E-24B0-4EE5-9FCA-0D4EA9914C42}"/>
    <cellStyle name="Vsota 2 2 2 4 3 6" xfId="19067" xr:uid="{78527DD4-893A-4373-A7B9-6BE6CD3694CD}"/>
    <cellStyle name="Vsota 2 2 2 4 4" xfId="791" xr:uid="{00000000-0005-0000-0000-0000660C0000}"/>
    <cellStyle name="Vsota 2 2 2 4 4 2" xfId="3858" xr:uid="{DF42F6C0-0000-43CF-A4E9-7B1EDF7AB9B9}"/>
    <cellStyle name="Vsota 2 2 2 4 4 2 2" xfId="12795" xr:uid="{32F5E376-1CA9-46EB-AB36-F1DA692CE888}"/>
    <cellStyle name="Vsota 2 2 2 4 4 2 3" xfId="19995" xr:uid="{B4BDE9A2-7470-4E85-B499-F4F2F9C9BEED}"/>
    <cellStyle name="Vsota 2 2 2 4 4 3" xfId="6542" xr:uid="{7767364D-A363-4DD4-AB3B-704C3937274F}"/>
    <cellStyle name="Vsota 2 2 2 4 4 3 2" xfId="15479" xr:uid="{8E185807-5215-4D7E-8EB6-2748FE78CAF9}"/>
    <cellStyle name="Vsota 2 2 2 4 4 3 3" xfId="21681" xr:uid="{BEAC9752-34FE-4054-B0BB-869F91250961}"/>
    <cellStyle name="Vsota 2 2 2 4 4 4" xfId="3594" xr:uid="{F205593C-D7CC-474D-BB4F-AD93AE1826F9}"/>
    <cellStyle name="Vsota 2 2 2 4 4 4 2" xfId="12531" xr:uid="{A5107ACC-A265-4798-87F0-54448BDB5B21}"/>
    <cellStyle name="Vsota 2 2 2 4 4 4 3" xfId="19904" xr:uid="{F46E7CCB-5434-499D-8B02-2BF1B1FE9A85}"/>
    <cellStyle name="Vsota 2 2 2 4 4 5" xfId="9732" xr:uid="{2BE87294-4AE4-4D7E-A3BF-F8549CB036D5}"/>
    <cellStyle name="Vsota 2 2 2 4 4 6" xfId="18270" xr:uid="{6700937A-7603-445E-A34A-4EA3768FD1AD}"/>
    <cellStyle name="Vsota 2 2 2 4 5" xfId="1050" xr:uid="{00000000-0005-0000-0000-0000670C0000}"/>
    <cellStyle name="Vsota 2 2 2 4 5 2" xfId="4117" xr:uid="{B6C894D9-1C0A-4600-B9CE-B13F950F3F79}"/>
    <cellStyle name="Vsota 2 2 2 4 5 2 2" xfId="13054" xr:uid="{14C4575D-BCD2-4C37-9F50-93D290698DDA}"/>
    <cellStyle name="Vsota 2 2 2 4 5 2 3" xfId="20093" xr:uid="{2851592F-D5F5-4879-98BF-9F0BDEED4D94}"/>
    <cellStyle name="Vsota 2 2 2 4 5 3" xfId="6717" xr:uid="{6DA4881E-9E64-4F69-B74A-A50B7289F23A}"/>
    <cellStyle name="Vsota 2 2 2 4 5 3 2" xfId="15654" xr:uid="{576B4F50-D909-4BF0-911F-DA241EE5E412}"/>
    <cellStyle name="Vsota 2 2 2 4 5 3 3" xfId="21856" xr:uid="{781E702F-46C1-4E8D-B2D9-CBEDEE31D829}"/>
    <cellStyle name="Vsota 2 2 2 4 5 4" xfId="8623" xr:uid="{88770F14-4DA3-4C45-8CA9-344E53EA6856}"/>
    <cellStyle name="Vsota 2 2 2 4 5 4 2" xfId="17560" xr:uid="{510066ED-38F8-4257-966D-5AC00F37D0B5}"/>
    <cellStyle name="Vsota 2 2 2 4 5 4 3" xfId="23762" xr:uid="{EADABE2E-76DA-42E4-AB7F-74B3858CBCF9}"/>
    <cellStyle name="Vsota 2 2 2 4 5 5" xfId="9991" xr:uid="{78ED3F42-58D6-4FD2-AE5F-CC1A338CBB25}"/>
    <cellStyle name="Vsota 2 2 2 4 5 6" xfId="18368" xr:uid="{0C57D729-3A9F-4F71-8746-A8860EE1C4BE}"/>
    <cellStyle name="Vsota 2 2 2 4 6" xfId="2643" xr:uid="{00000000-0005-0000-0000-0000680C0000}"/>
    <cellStyle name="Vsota 2 2 2 4 6 2" xfId="5709" xr:uid="{B524758A-897E-4E32-BF7F-6A98419CB525}"/>
    <cellStyle name="Vsota 2 2 2 4 6 2 2" xfId="14646" xr:uid="{918B0E6C-9AD3-408C-B78A-4B089DD9BDAD}"/>
    <cellStyle name="Vsota 2 2 2 4 6 2 3" xfId="20848" xr:uid="{DE1CAB19-74D1-461F-AD57-545F7C296ECE}"/>
    <cellStyle name="Vsota 2 2 2 4 6 3" xfId="7867" xr:uid="{F4052B04-9E7F-40B0-A8A3-A5B94B1A4C37}"/>
    <cellStyle name="Vsota 2 2 2 4 6 3 2" xfId="16804" xr:uid="{9BA7324E-BD10-4AF0-B1A3-8B6827777926}"/>
    <cellStyle name="Vsota 2 2 2 4 6 3 3" xfId="23006" xr:uid="{11C015D0-F7AA-44D7-9C3D-56D80AB245CC}"/>
    <cellStyle name="Vsota 2 2 2 4 6 4" xfId="8767" xr:uid="{825EA4BB-3551-4052-BBAD-76AA61EE4640}"/>
    <cellStyle name="Vsota 2 2 2 4 6 4 2" xfId="17704" xr:uid="{63237695-056D-4D5A-93D4-5FEA290224D3}"/>
    <cellStyle name="Vsota 2 2 2 4 6 4 3" xfId="23906" xr:uid="{1FC5BB93-9E5C-435B-AC0A-C5BA867F4F79}"/>
    <cellStyle name="Vsota 2 2 2 4 6 5" xfId="11580" xr:uid="{9BDA0363-E0CA-4F2C-ACFB-6BC4ECBC10E3}"/>
    <cellStyle name="Vsota 2 2 2 4 6 6" xfId="19120" xr:uid="{9B7D2F28-B8F9-495A-9149-41F588C82524}"/>
    <cellStyle name="Vsota 2 2 2 4 7" xfId="2252" xr:uid="{00000000-0005-0000-0000-0000690C0000}"/>
    <cellStyle name="Vsota 2 2 2 4 7 2" xfId="5318" xr:uid="{2030A628-1E26-4ADB-9652-E621CAC6DE1E}"/>
    <cellStyle name="Vsota 2 2 2 4 7 2 2" xfId="14255" xr:uid="{6C6C0F6E-2819-4EFC-B0B9-6CDE42B893C0}"/>
    <cellStyle name="Vsota 2 2 2 4 7 2 3" xfId="20457" xr:uid="{EC6CB1F3-3D5D-459E-8DDD-94001F02E3E6}"/>
    <cellStyle name="Vsota 2 2 2 4 7 3" xfId="7476" xr:uid="{68DBCE4F-3783-451E-B2B5-1668D68BFD64}"/>
    <cellStyle name="Vsota 2 2 2 4 7 3 2" xfId="16413" xr:uid="{6AF85A9B-F0A2-4ABB-8FD0-F98FC682DB85}"/>
    <cellStyle name="Vsota 2 2 2 4 7 3 3" xfId="22615" xr:uid="{8C5378C9-6412-4781-946A-77ED2728158A}"/>
    <cellStyle name="Vsota 2 2 2 4 7 4" xfId="9165" xr:uid="{BF87A831-2ADB-43AD-A8A6-D8B8E89F6802}"/>
    <cellStyle name="Vsota 2 2 2 4 7 4 2" xfId="18102" xr:uid="{58501BC4-81B3-437F-8024-9530521B1FC0}"/>
    <cellStyle name="Vsota 2 2 2 4 7 4 3" xfId="24304" xr:uid="{7E214B0D-0833-4658-82DE-8E0DB3C78308}"/>
    <cellStyle name="Vsota 2 2 2 4 7 5" xfId="11189" xr:uid="{50312B24-63BB-4700-BAB5-E536D52A748A}"/>
    <cellStyle name="Vsota 2 2 2 4 7 6" xfId="18729" xr:uid="{8C776F6F-E1CD-478D-A5C7-5575C1EA6DE1}"/>
    <cellStyle name="Vsota 2 2 2 4 8" xfId="4617" xr:uid="{02DA30C5-FF6C-4F3A-8586-EE755DFB4F66}"/>
    <cellStyle name="Vsota 2 2 2 4 8 2" xfId="13554" xr:uid="{70B82E25-7B04-4530-B5E9-879CFC5A6B9A}"/>
    <cellStyle name="Vsota 2 2 2 4 8 3" xfId="20259" xr:uid="{784106BE-ADEF-4D5C-9CE8-1F0983AE98C0}"/>
    <cellStyle name="Vsota 2 2 2 4 9" xfId="7035" xr:uid="{21094A0C-7E7A-457C-8F3C-4D3FED67766D}"/>
    <cellStyle name="Vsota 2 2 2 4 9 2" xfId="15972" xr:uid="{98BF4F11-3130-40A1-AD54-86840E37FCCD}"/>
    <cellStyle name="Vsota 2 2 2 4 9 3" xfId="22174" xr:uid="{EAA39BF1-C612-497B-8163-72FA78522EE1}"/>
    <cellStyle name="Vsota 2 2 2 5" xfId="1231" xr:uid="{00000000-0005-0000-0000-00006A0C0000}"/>
    <cellStyle name="Vsota 2 2 2 5 2" xfId="4298" xr:uid="{E95EC0A0-F345-41BA-8B81-CED3B6073A5B}"/>
    <cellStyle name="Vsota 2 2 2 5 2 2" xfId="13235" xr:uid="{E32F8237-795A-4C09-B6B8-67EF4D7321A8}"/>
    <cellStyle name="Vsota 2 2 2 5 2 3" xfId="20187" xr:uid="{5F5D227B-3202-4535-A99C-4984D31E5DDA}"/>
    <cellStyle name="Vsota 2 2 2 5 3" xfId="6858" xr:uid="{CA39DAFF-15CC-4054-9048-2491677E617E}"/>
    <cellStyle name="Vsota 2 2 2 5 3 2" xfId="15795" xr:uid="{0A6D46C7-D881-438E-8C5D-9267CE3C75FD}"/>
    <cellStyle name="Vsota 2 2 2 5 3 3" xfId="21997" xr:uid="{15520CF3-A994-4921-9AD9-6B9B0980F487}"/>
    <cellStyle name="Vsota 2 2 2 5 4" xfId="8971" xr:uid="{E84DCAD6-D3EE-47A3-8E04-0111627CDF9C}"/>
    <cellStyle name="Vsota 2 2 2 5 4 2" xfId="17908" xr:uid="{1C46BA9D-018C-4D03-BDB1-9984F5653D04}"/>
    <cellStyle name="Vsota 2 2 2 5 4 3" xfId="24110" xr:uid="{BEBFF59C-01BC-4899-92C3-3E1EAE5AAF47}"/>
    <cellStyle name="Vsota 2 2 2 5 5" xfId="10172" xr:uid="{E6FB6673-D503-4548-979E-257B7165B9BB}"/>
    <cellStyle name="Vsota 2 2 2 5 6" xfId="18462" xr:uid="{1A5C2186-CA24-4AA2-9AF1-F1E95745CCE9}"/>
    <cellStyle name="Vsota 2 2 2 6" xfId="2310" xr:uid="{00000000-0005-0000-0000-00006B0C0000}"/>
    <cellStyle name="Vsota 2 2 2 6 2" xfId="5376" xr:uid="{FAA19ACB-90FD-4508-BCB5-8E94DA21B7E1}"/>
    <cellStyle name="Vsota 2 2 2 6 2 2" xfId="14313" xr:uid="{AB9D8E03-1FBB-4FBD-B256-D6B85A0F74D1}"/>
    <cellStyle name="Vsota 2 2 2 6 2 3" xfId="20515" xr:uid="{DFE3560D-7CCB-4341-A66E-7C3DE4C47382}"/>
    <cellStyle name="Vsota 2 2 2 6 3" xfId="7534" xr:uid="{EACF6880-CF64-4C12-93E3-019A2B6E7FB1}"/>
    <cellStyle name="Vsota 2 2 2 6 3 2" xfId="16471" xr:uid="{E8875443-8160-41CD-9368-E6D4F12283E0}"/>
    <cellStyle name="Vsota 2 2 2 6 3 3" xfId="22673" xr:uid="{141EC496-0AC5-4EAD-AC0A-51F8701CD6EB}"/>
    <cellStyle name="Vsota 2 2 2 6 4" xfId="9080" xr:uid="{34C81319-22D5-4AB6-B84D-F2C5C420BEC4}"/>
    <cellStyle name="Vsota 2 2 2 6 4 2" xfId="18017" xr:uid="{22386C74-AFF9-4280-8946-AF79C894DDF9}"/>
    <cellStyle name="Vsota 2 2 2 6 4 3" xfId="24219" xr:uid="{F9BE664E-911D-4801-B9C3-DBF684ED45DA}"/>
    <cellStyle name="Vsota 2 2 2 6 5" xfId="11247" xr:uid="{C31908F5-014B-4DB9-AD6F-C6A589FE2957}"/>
    <cellStyle name="Vsota 2 2 2 6 6" xfId="18787" xr:uid="{AA9102EE-4373-41FC-A7FF-329F9B89B511}"/>
    <cellStyle name="Vsota 2 2 2 7" xfId="2294" xr:uid="{00000000-0005-0000-0000-00006C0C0000}"/>
    <cellStyle name="Vsota 2 2 2 7 2" xfId="5360" xr:uid="{5DB17158-CA6B-4DA8-85C2-32A2ADE0257F}"/>
    <cellStyle name="Vsota 2 2 2 7 2 2" xfId="14297" xr:uid="{AC08B163-68A1-40F4-9D00-4FF0CA71AC1D}"/>
    <cellStyle name="Vsota 2 2 2 7 2 3" xfId="20499" xr:uid="{962C7EA8-5D6E-4D71-9A5F-A3FBADAE8AF1}"/>
    <cellStyle name="Vsota 2 2 2 7 3" xfId="7518" xr:uid="{33D57636-BFF8-4CC0-A8A9-816FF6A43C13}"/>
    <cellStyle name="Vsota 2 2 2 7 3 2" xfId="16455" xr:uid="{C4C9FC73-42AD-4135-9FBF-4ACEF9B8C581}"/>
    <cellStyle name="Vsota 2 2 2 7 3 3" xfId="22657" xr:uid="{E738FABF-F877-41C6-BF75-4A59C0424372}"/>
    <cellStyle name="Vsota 2 2 2 7 4" xfId="8893" xr:uid="{92EC1A0B-C94C-466E-A75C-020035593C82}"/>
    <cellStyle name="Vsota 2 2 2 7 4 2" xfId="17830" xr:uid="{84D15771-9CB4-444D-B3E0-5810ACDC8C70}"/>
    <cellStyle name="Vsota 2 2 2 7 4 3" xfId="24032" xr:uid="{F51372B5-4BB9-455F-88D0-BCB88221D5EE}"/>
    <cellStyle name="Vsota 2 2 2 7 5" xfId="11231" xr:uid="{5BD29594-025F-40FA-9940-B0E9C3A7F1CE}"/>
    <cellStyle name="Vsota 2 2 2 7 6" xfId="18771" xr:uid="{789C6622-6271-4DA3-A7AF-EE73C4221959}"/>
    <cellStyle name="Vsota 2 2 2 8" xfId="2895" xr:uid="{00000000-0005-0000-0000-00006D0C0000}"/>
    <cellStyle name="Vsota 2 2 2 8 2" xfId="5961" xr:uid="{189BBEDA-AE12-402A-949A-CDAC6F329D6E}"/>
    <cellStyle name="Vsota 2 2 2 8 2 2" xfId="14898" xr:uid="{86A6C8CF-D2D7-45D5-8E82-F9A0E3B1CC55}"/>
    <cellStyle name="Vsota 2 2 2 8 2 3" xfId="21100" xr:uid="{0350E190-32F2-4016-9C00-5E6A35FC638D}"/>
    <cellStyle name="Vsota 2 2 2 8 3" xfId="8119" xr:uid="{87C05106-B6DA-41F5-8E7E-FEF1DD761779}"/>
    <cellStyle name="Vsota 2 2 2 8 3 2" xfId="17056" xr:uid="{D9823530-62BF-46DD-B143-DEB9F87A6FD7}"/>
    <cellStyle name="Vsota 2 2 2 8 3 3" xfId="23258" xr:uid="{B7DCD220-81A2-4425-AF59-9B6F7BDFBB4B}"/>
    <cellStyle name="Vsota 2 2 2 8 4" xfId="9077" xr:uid="{FE640529-1741-4EAE-8398-5E716AB20858}"/>
    <cellStyle name="Vsota 2 2 2 8 4 2" xfId="18014" xr:uid="{11B8DD2D-7698-456D-AD19-5278CF38AB34}"/>
    <cellStyle name="Vsota 2 2 2 8 4 3" xfId="24216" xr:uid="{396F7223-32FC-4FAE-8A02-790188849945}"/>
    <cellStyle name="Vsota 2 2 2 8 5" xfId="11832" xr:uid="{7805B3E5-B0C9-4862-8E4F-252018AA5663}"/>
    <cellStyle name="Vsota 2 2 2 8 6" xfId="19372" xr:uid="{29D12A71-90F8-4C0A-B0B3-48958AE29A4D}"/>
    <cellStyle name="Vsota 2 2 2 9" xfId="3728" xr:uid="{A12B0EA2-45C6-49C8-9E34-3F8799F23971}"/>
    <cellStyle name="Vsota 2 2 2 9 2" xfId="12665" xr:uid="{797728B2-BF8B-47B1-9E36-31F8C702AA16}"/>
    <cellStyle name="Vsota 2 2 2 9 3" xfId="19951" xr:uid="{7D7FE86A-9E5E-49AE-9281-1516BCC32F79}"/>
    <cellStyle name="Vsota 2 2 3" xfId="1451" xr:uid="{00000000-0005-0000-0000-00006E0C0000}"/>
    <cellStyle name="Vsota 2 2 3 10" xfId="6430" xr:uid="{6128A1AE-46BC-417C-BFA6-D138CF5923A3}"/>
    <cellStyle name="Vsota 2 2 3 10 2" xfId="15367" xr:uid="{E4E3DA9B-8B3B-4699-AE6D-1BC3B106FCFF}"/>
    <cellStyle name="Vsota 2 2 3 10 3" xfId="21569" xr:uid="{7EBC757F-889C-49A6-A5C7-7BE40955AB25}"/>
    <cellStyle name="Vsota 2 2 3 11" xfId="10392" xr:uid="{B9E3353C-4BA1-4074-97D5-C869114AAD91}"/>
    <cellStyle name="Vsota 2 2 3 12" xfId="18515" xr:uid="{B13B7A3F-D0C3-479B-B4ED-75093C99C225}"/>
    <cellStyle name="Vsota 2 2 3 2" xfId="757" xr:uid="{00000000-0005-0000-0000-00006F0C0000}"/>
    <cellStyle name="Vsota 2 2 3 2 2" xfId="3824" xr:uid="{466EB9D1-D220-4EA7-B7AB-5F2256C707FE}"/>
    <cellStyle name="Vsota 2 2 3 2 2 2" xfId="12761" xr:uid="{5083FCFB-4849-48D8-A4AB-96B1B87D8EF2}"/>
    <cellStyle name="Vsota 2 2 3 2 2 3" xfId="19967" xr:uid="{DAF0024E-7777-4FDC-92F8-392713995F5F}"/>
    <cellStyle name="Vsota 2 2 3 2 3" xfId="6512" xr:uid="{476E592B-076D-4879-BAC1-17AFF472DD4E}"/>
    <cellStyle name="Vsota 2 2 3 2 3 2" xfId="15449" xr:uid="{AB649528-D506-4C76-9364-EBE2BD7DA792}"/>
    <cellStyle name="Vsota 2 2 3 2 3 3" xfId="21651" xr:uid="{41E4D2E1-6690-4D21-8AB7-4EE281893D0C}"/>
    <cellStyle name="Vsota 2 2 3 2 4" xfId="7191" xr:uid="{EF7271CC-668F-4DD2-94AF-5C5952D16151}"/>
    <cellStyle name="Vsota 2 2 3 2 4 2" xfId="16128" xr:uid="{5F57AB83-3955-4ADE-AB35-4F4D55C6CEFC}"/>
    <cellStyle name="Vsota 2 2 3 2 4 3" xfId="22330" xr:uid="{CF5BB4E7-D112-489E-9DF5-99A91E914ABD}"/>
    <cellStyle name="Vsota 2 2 3 2 5" xfId="9698" xr:uid="{8E7CAE7A-E751-4857-A655-87E5BDF467A7}"/>
    <cellStyle name="Vsota 2 2 3 2 6" xfId="18242" xr:uid="{A2869C1B-A475-4E59-8D05-CCFEE9EE21A5}"/>
    <cellStyle name="Vsota 2 2 3 3" xfId="1072" xr:uid="{00000000-0005-0000-0000-0000700C0000}"/>
    <cellStyle name="Vsota 2 2 3 3 2" xfId="4139" xr:uid="{F8C60C09-075F-4458-B898-893EF3945EEB}"/>
    <cellStyle name="Vsota 2 2 3 3 2 2" xfId="13076" xr:uid="{5C82BC60-26E2-4E7A-988A-D32371A0D8CF}"/>
    <cellStyle name="Vsota 2 2 3 3 2 3" xfId="20115" xr:uid="{FD4EA0B1-A6D4-4371-A13E-327EB64027EC}"/>
    <cellStyle name="Vsota 2 2 3 3 3" xfId="6739" xr:uid="{3F3E443D-C1A5-4D0A-A00C-D4E565556832}"/>
    <cellStyle name="Vsota 2 2 3 3 3 2" xfId="15676" xr:uid="{388F23D7-8400-4250-B4D2-AEA91E25146E}"/>
    <cellStyle name="Vsota 2 2 3 3 3 3" xfId="21878" xr:uid="{5991ABBE-E70B-4B4A-ACD3-CA3420C868D6}"/>
    <cellStyle name="Vsota 2 2 3 3 4" xfId="6881" xr:uid="{7D6D0C6C-6F02-4755-A13D-99AF1290EE86}"/>
    <cellStyle name="Vsota 2 2 3 3 4 2" xfId="15818" xr:uid="{1CB108A1-2F6D-4822-8A39-4B4F9C66252A}"/>
    <cellStyle name="Vsota 2 2 3 3 4 3" xfId="22020" xr:uid="{458196C6-53B6-4F09-98F0-4ABBF1BBD020}"/>
    <cellStyle name="Vsota 2 2 3 3 5" xfId="10013" xr:uid="{6A8E28A1-708E-427A-B642-0409DDD9660C}"/>
    <cellStyle name="Vsota 2 2 3 3 6" xfId="18390" xr:uid="{8853A60D-0427-4DE2-883C-92C5D54FD561}"/>
    <cellStyle name="Vsota 2 2 3 4" xfId="809" xr:uid="{00000000-0005-0000-0000-0000710C0000}"/>
    <cellStyle name="Vsota 2 2 3 4 2" xfId="3876" xr:uid="{A495E206-50E1-4237-92D9-F149BBF34C13}"/>
    <cellStyle name="Vsota 2 2 3 4 2 2" xfId="12813" xr:uid="{53B3F6C8-52B4-4F19-8284-42EE754192DD}"/>
    <cellStyle name="Vsota 2 2 3 4 2 3" xfId="20013" xr:uid="{33A86037-5CB8-4ADF-A568-0C3FF420A1AF}"/>
    <cellStyle name="Vsota 2 2 3 4 3" xfId="6560" xr:uid="{BA06B18A-C4E5-4B60-8054-F531C161694E}"/>
    <cellStyle name="Vsota 2 2 3 4 3 2" xfId="15497" xr:uid="{A8035993-D097-4458-BF3C-B078FB8E07B2}"/>
    <cellStyle name="Vsota 2 2 3 4 3 3" xfId="21699" xr:uid="{04EC4E3A-FE09-43D0-BDAB-F658CC66E58C}"/>
    <cellStyle name="Vsota 2 2 3 4 4" xfId="6601" xr:uid="{1E965C81-24EA-4BDD-8C2B-82761B18B2DC}"/>
    <cellStyle name="Vsota 2 2 3 4 4 2" xfId="15538" xr:uid="{9E29D5E9-AFB7-4ADF-AEDA-F7668C82A879}"/>
    <cellStyle name="Vsota 2 2 3 4 4 3" xfId="21740" xr:uid="{BD0F6F4B-DE42-401B-99C2-BA8803E4A3B2}"/>
    <cellStyle name="Vsota 2 2 3 4 5" xfId="9750" xr:uid="{A3C86AB8-1A21-4A1F-86A2-EDE6846D5220}"/>
    <cellStyle name="Vsota 2 2 3 4 6" xfId="18288" xr:uid="{FDF9C2BB-4CEB-4315-8853-595D0C5ACCA3}"/>
    <cellStyle name="Vsota 2 2 3 5" xfId="2543" xr:uid="{00000000-0005-0000-0000-0000720C0000}"/>
    <cellStyle name="Vsota 2 2 3 5 2" xfId="5609" xr:uid="{2BE20E9E-CC8F-4796-9647-704CAEC5E925}"/>
    <cellStyle name="Vsota 2 2 3 5 2 2" xfId="14546" xr:uid="{667491BE-6549-444E-A149-33A463585B07}"/>
    <cellStyle name="Vsota 2 2 3 5 2 3" xfId="20748" xr:uid="{3D28F201-F659-4FF1-AF89-3E7D57368398}"/>
    <cellStyle name="Vsota 2 2 3 5 3" xfId="7767" xr:uid="{D147DBA9-6192-45E5-A67D-7FF5BB34C490}"/>
    <cellStyle name="Vsota 2 2 3 5 3 2" xfId="16704" xr:uid="{36081942-4C6B-4082-AFD2-A0E4C3E2E41B}"/>
    <cellStyle name="Vsota 2 2 3 5 3 3" xfId="22906" xr:uid="{915DE0EF-8FA4-48FB-993A-A0AD0F002281}"/>
    <cellStyle name="Vsota 2 2 3 5 4" xfId="3587" xr:uid="{A757438B-92D0-4588-AA7C-97D9ACA53241}"/>
    <cellStyle name="Vsota 2 2 3 5 4 2" xfId="12524" xr:uid="{0F404F4E-9C58-4991-9C62-F1CC2DA4DD04}"/>
    <cellStyle name="Vsota 2 2 3 5 4 3" xfId="19897" xr:uid="{88F015BE-A623-4E64-A80A-3878C406C3D6}"/>
    <cellStyle name="Vsota 2 2 3 5 5" xfId="11480" xr:uid="{C56378E7-F550-4EF1-87AE-A437A4A453D9}"/>
    <cellStyle name="Vsota 2 2 3 5 6" xfId="19020" xr:uid="{DAD5350C-787D-4887-BB47-6ED2320AAEA3}"/>
    <cellStyle name="Vsota 2 2 3 6" xfId="2247" xr:uid="{00000000-0005-0000-0000-0000730C0000}"/>
    <cellStyle name="Vsota 2 2 3 6 2" xfId="5313" xr:uid="{E74EC5A5-3E05-4A60-A7DB-9EEBC09362E1}"/>
    <cellStyle name="Vsota 2 2 3 6 2 2" xfId="14250" xr:uid="{A5B81A75-EF7F-4A10-862A-1DC157CA2499}"/>
    <cellStyle name="Vsota 2 2 3 6 2 3" xfId="20452" xr:uid="{D29CF72F-7E9F-4E3E-B102-E07DE54C6D45}"/>
    <cellStyle name="Vsota 2 2 3 6 3" xfId="7471" xr:uid="{07828E37-C4A1-4E6C-A411-45811F8EB418}"/>
    <cellStyle name="Vsota 2 2 3 6 3 2" xfId="16408" xr:uid="{57452018-8AE6-41F1-8C1A-61DE54584356}"/>
    <cellStyle name="Vsota 2 2 3 6 3 3" xfId="22610" xr:uid="{713C21E8-5CA2-48D9-99D9-6C8C23B657FC}"/>
    <cellStyle name="Vsota 2 2 3 6 4" xfId="9219" xr:uid="{53AF3199-0E8B-4602-B87A-23F2F206AEE4}"/>
    <cellStyle name="Vsota 2 2 3 6 4 2" xfId="18156" xr:uid="{85462C8D-81B4-4F33-952C-7DB18B764892}"/>
    <cellStyle name="Vsota 2 2 3 6 4 3" xfId="24358" xr:uid="{4107CBE7-2B4E-487B-A43B-48ED9EC4E533}"/>
    <cellStyle name="Vsota 2 2 3 6 5" xfId="11184" xr:uid="{55A9117D-0406-44F9-B06D-BC785E084D8F}"/>
    <cellStyle name="Vsota 2 2 3 6 6" xfId="18724" xr:uid="{2E9CE23E-7EDF-4667-AF7B-10E543A93FCE}"/>
    <cellStyle name="Vsota 2 2 3 7" xfId="2913" xr:uid="{00000000-0005-0000-0000-0000740C0000}"/>
    <cellStyle name="Vsota 2 2 3 7 2" xfId="5979" xr:uid="{80EA5E4B-A3FE-4B15-A8E1-6D47ECF161CF}"/>
    <cellStyle name="Vsota 2 2 3 7 2 2" xfId="14916" xr:uid="{86085FE8-7043-47BB-9133-BD30B7656FF7}"/>
    <cellStyle name="Vsota 2 2 3 7 2 3" xfId="21118" xr:uid="{64FF08A8-5B15-45D2-8FCC-7A2920BF7D44}"/>
    <cellStyle name="Vsota 2 2 3 7 3" xfId="8137" xr:uid="{2905888F-FE15-4F59-8347-E9171CDA06ED}"/>
    <cellStyle name="Vsota 2 2 3 7 3 2" xfId="17074" xr:uid="{3265BF4B-E238-41C6-9B7B-579B12C11703}"/>
    <cellStyle name="Vsota 2 2 3 7 3 3" xfId="23276" xr:uid="{604D03AE-8CFE-4721-9039-BF8BDE6A841B}"/>
    <cellStyle name="Vsota 2 2 3 7 4" xfId="8553" xr:uid="{FD11F890-E5BE-4F51-8A4A-AB272E4A7AD9}"/>
    <cellStyle name="Vsota 2 2 3 7 4 2" xfId="17490" xr:uid="{03801FE5-9575-48DA-91E2-69F0EB7D0421}"/>
    <cellStyle name="Vsota 2 2 3 7 4 3" xfId="23692" xr:uid="{1A250E2B-479E-45CB-AD43-78D1F903D396}"/>
    <cellStyle name="Vsota 2 2 3 7 5" xfId="11850" xr:uid="{B3770E2C-5F9B-4523-9A3D-4639BC62BCB8}"/>
    <cellStyle name="Vsota 2 2 3 7 6" xfId="19390" xr:uid="{84F7ED19-DC06-4C5E-A184-9F1D40473C63}"/>
    <cellStyle name="Vsota 2 2 3 8" xfId="4518" xr:uid="{B3BAE20A-F7F5-41F6-A0A1-5242A1D85D44}"/>
    <cellStyle name="Vsota 2 2 3 8 2" xfId="13455" xr:uid="{A7CBD24C-360D-4384-BB70-5C1B51CC78B4}"/>
    <cellStyle name="Vsota 2 2 3 8 3" xfId="20240" xr:uid="{EC1BC071-BE39-427F-B74C-7A5E8596209C}"/>
    <cellStyle name="Vsota 2 2 3 9" xfId="6982" xr:uid="{104EA907-BFE7-456A-B006-CF8E6C588AC0}"/>
    <cellStyle name="Vsota 2 2 3 9 2" xfId="15919" xr:uid="{6C8E9564-641B-4682-96A2-D6DD6DEE45AE}"/>
    <cellStyle name="Vsota 2 2 3 9 3" xfId="22121" xr:uid="{1E6C9432-3B56-4F46-9592-4112CC649190}"/>
    <cellStyle name="Vsota 2 2 4" xfId="1364" xr:uid="{00000000-0005-0000-0000-0000750C0000}"/>
    <cellStyle name="Vsota 2 2 4 10" xfId="9202" xr:uid="{1DAB86C8-BEC2-4063-BF13-D23F7EE0A492}"/>
    <cellStyle name="Vsota 2 2 4 10 2" xfId="18139" xr:uid="{0506B611-B3A3-450D-84BD-DEA2410CCDB2}"/>
    <cellStyle name="Vsota 2 2 4 10 3" xfId="24341" xr:uid="{54EAE743-886D-441C-B5EB-0BBC7E7FF194}"/>
    <cellStyle name="Vsota 2 2 4 11" xfId="10305" xr:uid="{68CF6D20-93A0-4535-B68C-60279DF7560F}"/>
    <cellStyle name="Vsota 2 2 4 12" xfId="18505" xr:uid="{74077D01-400E-4E6D-B88E-A93895C30195}"/>
    <cellStyle name="Vsota 2 2 4 2" xfId="2585" xr:uid="{00000000-0005-0000-0000-0000760C0000}"/>
    <cellStyle name="Vsota 2 2 4 2 2" xfId="5651" xr:uid="{F3496EC3-28CE-451E-B2A1-E31FF2F191C9}"/>
    <cellStyle name="Vsota 2 2 4 2 2 2" xfId="14588" xr:uid="{B2937CC7-6324-4446-B3AA-31507C10DB8E}"/>
    <cellStyle name="Vsota 2 2 4 2 2 3" xfId="20790" xr:uid="{E0A948A7-F8F3-4CF0-88BF-191F2DBC79FE}"/>
    <cellStyle name="Vsota 2 2 4 2 3" xfId="7809" xr:uid="{58D16884-D92D-41E7-B025-D80BE320904B}"/>
    <cellStyle name="Vsota 2 2 4 2 3 2" xfId="16746" xr:uid="{83EE5ACD-947B-4BBF-B184-8747128846F0}"/>
    <cellStyle name="Vsota 2 2 4 2 3 3" xfId="22948" xr:uid="{E894A83E-9951-4B44-B0DB-9500F1896504}"/>
    <cellStyle name="Vsota 2 2 4 2 4" xfId="9013" xr:uid="{3428270E-0BE4-47CC-B059-2C129D60C195}"/>
    <cellStyle name="Vsota 2 2 4 2 4 2" xfId="17950" xr:uid="{6C7CF5DB-DF9C-450D-9655-17A8446B5F45}"/>
    <cellStyle name="Vsota 2 2 4 2 4 3" xfId="24152" xr:uid="{6B41255A-A042-41F4-88E7-50F1DEF485F5}"/>
    <cellStyle name="Vsota 2 2 4 2 5" xfId="11522" xr:uid="{A7F56E62-C61F-42C2-AB0A-59C7E4F90B05}"/>
    <cellStyle name="Vsota 2 2 4 2 6" xfId="19062" xr:uid="{05F36760-C98F-4112-8EE6-87B8FFF1C107}"/>
    <cellStyle name="Vsota 2 2 4 3" xfId="2560" xr:uid="{00000000-0005-0000-0000-0000770C0000}"/>
    <cellStyle name="Vsota 2 2 4 3 2" xfId="5626" xr:uid="{5A7D495D-48C1-4BC7-B0F0-CC23EC9602DF}"/>
    <cellStyle name="Vsota 2 2 4 3 2 2" xfId="14563" xr:uid="{A58A1806-5D9C-4A9C-B513-A43ED82C66A2}"/>
    <cellStyle name="Vsota 2 2 4 3 2 3" xfId="20765" xr:uid="{60088A30-FF4E-4D81-B020-6DC63364A28A}"/>
    <cellStyle name="Vsota 2 2 4 3 3" xfId="7784" xr:uid="{15492B06-266A-44DB-946D-BD02AD172F8A}"/>
    <cellStyle name="Vsota 2 2 4 3 3 2" xfId="16721" xr:uid="{F61B628A-3446-47ED-9B6F-D8A17F7A64B1}"/>
    <cellStyle name="Vsota 2 2 4 3 3 3" xfId="22923" xr:uid="{A6BECF59-43B5-410B-B911-502B2EB84D7A}"/>
    <cellStyle name="Vsota 2 2 4 3 4" xfId="7066" xr:uid="{50C3188F-7F7B-4841-A185-477AC754B848}"/>
    <cellStyle name="Vsota 2 2 4 3 4 2" xfId="16003" xr:uid="{8E0D0F48-2887-440B-BF0A-A8EAD1E40128}"/>
    <cellStyle name="Vsota 2 2 4 3 4 3" xfId="22205" xr:uid="{95F257E3-E83C-45E4-AA14-328AD3C8AFD6}"/>
    <cellStyle name="Vsota 2 2 4 3 5" xfId="11497" xr:uid="{9F8AB5E8-4518-4CBF-A73A-C5CA60C86CD0}"/>
    <cellStyle name="Vsota 2 2 4 3 6" xfId="19037" xr:uid="{07E028CF-870C-4176-B3ED-428AA405616C}"/>
    <cellStyle name="Vsota 2 2 4 4" xfId="2397" xr:uid="{00000000-0005-0000-0000-0000780C0000}"/>
    <cellStyle name="Vsota 2 2 4 4 2" xfId="5463" xr:uid="{07F96B1C-F62A-4F69-AE28-BF567D088E0F}"/>
    <cellStyle name="Vsota 2 2 4 4 2 2" xfId="14400" xr:uid="{7569D3E4-B7E0-40BE-B463-F356864D2B2B}"/>
    <cellStyle name="Vsota 2 2 4 4 2 3" xfId="20602" xr:uid="{18A0070A-17D9-40B9-8C38-8B699EDE1E0C}"/>
    <cellStyle name="Vsota 2 2 4 4 3" xfId="7621" xr:uid="{643D8828-91A7-4615-9539-0E14162ADEE7}"/>
    <cellStyle name="Vsota 2 2 4 4 3 2" xfId="16558" xr:uid="{41F2C39E-1720-40E2-8F3D-EADE38C1B683}"/>
    <cellStyle name="Vsota 2 2 4 4 3 3" xfId="22760" xr:uid="{DC1DE1DB-9763-412C-BDC7-DA4DF9170C6A}"/>
    <cellStyle name="Vsota 2 2 4 4 4" xfId="8495" xr:uid="{5F0F69F8-8582-4F4C-9426-E3FAFB5B62E6}"/>
    <cellStyle name="Vsota 2 2 4 4 4 2" xfId="17432" xr:uid="{1E18CDAD-A5DF-4E6A-A2AE-EB9EE95BD992}"/>
    <cellStyle name="Vsota 2 2 4 4 4 3" xfId="23634" xr:uid="{A49909A6-10B4-461E-90B8-D4591248C583}"/>
    <cellStyle name="Vsota 2 2 4 4 5" xfId="11334" xr:uid="{363B4F11-CC1D-4EB5-AB94-FF4583247F8B}"/>
    <cellStyle name="Vsota 2 2 4 4 6" xfId="18874" xr:uid="{371BF823-AC73-4E5D-87E4-6CD08852716A}"/>
    <cellStyle name="Vsota 2 2 4 5" xfId="2707" xr:uid="{00000000-0005-0000-0000-0000790C0000}"/>
    <cellStyle name="Vsota 2 2 4 5 2" xfId="5773" xr:uid="{46BAFB8E-CCA9-435A-99CF-8CCAFB37B6EF}"/>
    <cellStyle name="Vsota 2 2 4 5 2 2" xfId="14710" xr:uid="{1F5E3F39-F755-4DDA-85A9-B8FFF50DF674}"/>
    <cellStyle name="Vsota 2 2 4 5 2 3" xfId="20912" xr:uid="{78CC8A46-ADDA-42F6-A235-9BA6ED1FAD5B}"/>
    <cellStyle name="Vsota 2 2 4 5 3" xfId="7931" xr:uid="{BE60251A-6781-4743-BE53-E95BBE878F5B}"/>
    <cellStyle name="Vsota 2 2 4 5 3 2" xfId="16868" xr:uid="{F7FE293E-1B64-42D5-9410-6904B754A10C}"/>
    <cellStyle name="Vsota 2 2 4 5 3 3" xfId="23070" xr:uid="{F33A6354-066B-4D72-926B-8F359FA8A659}"/>
    <cellStyle name="Vsota 2 2 4 5 4" xfId="9173" xr:uid="{01706093-A7E4-4BA8-B0FF-BAFB506CBF6A}"/>
    <cellStyle name="Vsota 2 2 4 5 4 2" xfId="18110" xr:uid="{DC2ECF6A-31C8-42FF-B8AF-9B40BA405C14}"/>
    <cellStyle name="Vsota 2 2 4 5 4 3" xfId="24312" xr:uid="{EA069E94-8F8C-438A-ABEC-3ADCAF089BF7}"/>
    <cellStyle name="Vsota 2 2 4 5 5" xfId="11644" xr:uid="{1D81C5F4-C040-42CB-9E63-C185C7236DD4}"/>
    <cellStyle name="Vsota 2 2 4 5 6" xfId="19184" xr:uid="{449663AD-76F2-4FC2-928C-627503E995B6}"/>
    <cellStyle name="Vsota 2 2 4 6" xfId="2808" xr:uid="{00000000-0005-0000-0000-00007A0C0000}"/>
    <cellStyle name="Vsota 2 2 4 6 2" xfId="5874" xr:uid="{1AB7FD6F-2240-49BE-945D-A07754D08D41}"/>
    <cellStyle name="Vsota 2 2 4 6 2 2" xfId="14811" xr:uid="{C3A26B27-F205-406E-A83E-F3FEAB6E01EF}"/>
    <cellStyle name="Vsota 2 2 4 6 2 3" xfId="21013" xr:uid="{8120C3DC-3F42-40FD-B02B-022DF055A90F}"/>
    <cellStyle name="Vsota 2 2 4 6 3" xfId="8032" xr:uid="{8B17AF42-3D55-4FC8-BCF9-F7568D8844CA}"/>
    <cellStyle name="Vsota 2 2 4 6 3 2" xfId="16969" xr:uid="{7BC75267-FC7F-44C9-8865-07620C9B3480}"/>
    <cellStyle name="Vsota 2 2 4 6 3 3" xfId="23171" xr:uid="{F30D12BF-ADB8-422E-9045-4DC3D7694572}"/>
    <cellStyle name="Vsota 2 2 4 6 4" xfId="8806" xr:uid="{28DDBEA8-5005-4DAD-809B-7E521168D8FD}"/>
    <cellStyle name="Vsota 2 2 4 6 4 2" xfId="17743" xr:uid="{2CD91C63-26E1-46D7-AF0C-F2B1BE484F3C}"/>
    <cellStyle name="Vsota 2 2 4 6 4 3" xfId="23945" xr:uid="{34FE2B00-FEDB-4595-BD15-DCE8DEB645F2}"/>
    <cellStyle name="Vsota 2 2 4 6 5" xfId="11745" xr:uid="{FD4BC00E-1F42-4A1F-BD42-2F5E7487A803}"/>
    <cellStyle name="Vsota 2 2 4 6 6" xfId="19285" xr:uid="{3FA2B431-06A8-4E0C-BD77-2BB19970FDBF}"/>
    <cellStyle name="Vsota 2 2 4 7" xfId="2204" xr:uid="{00000000-0005-0000-0000-00007B0C0000}"/>
    <cellStyle name="Vsota 2 2 4 7 2" xfId="5270" xr:uid="{2631829C-FFC1-4A95-8F01-04E6E0D923A2}"/>
    <cellStyle name="Vsota 2 2 4 7 2 2" xfId="14207" xr:uid="{0E5BF88C-D9F6-420A-8227-37B91E5A3019}"/>
    <cellStyle name="Vsota 2 2 4 7 2 3" xfId="20409" xr:uid="{92DB9A01-8B2A-431C-BCF1-970C7905F2BB}"/>
    <cellStyle name="Vsota 2 2 4 7 3" xfId="7428" xr:uid="{1D918D99-9A88-4A75-A895-6FF6B0E9E0B0}"/>
    <cellStyle name="Vsota 2 2 4 7 3 2" xfId="16365" xr:uid="{A3C28B78-C7B8-427F-946C-3B1DC1FDC377}"/>
    <cellStyle name="Vsota 2 2 4 7 3 3" xfId="22567" xr:uid="{07240771-AE83-444A-8B4E-37591FF93EFE}"/>
    <cellStyle name="Vsota 2 2 4 7 4" xfId="9115" xr:uid="{7A27D74D-E80F-433C-BAE8-CA9F72DEDA2F}"/>
    <cellStyle name="Vsota 2 2 4 7 4 2" xfId="18052" xr:uid="{A02E9B61-F59E-4173-9016-A02F1677EEDD}"/>
    <cellStyle name="Vsota 2 2 4 7 4 3" xfId="24254" xr:uid="{F6F6C574-D816-40A5-B4A7-DE27F1161560}"/>
    <cellStyle name="Vsota 2 2 4 7 5" xfId="11141" xr:uid="{C4FB1547-5CC1-451F-AD5D-AD96DB492819}"/>
    <cellStyle name="Vsota 2 2 4 7 6" xfId="18681" xr:uid="{E713FC9E-D6D1-48A2-A6AF-39B488A38114}"/>
    <cellStyle name="Vsota 2 2 4 8" xfId="4431" xr:uid="{26E22F57-2487-44C4-A61E-3CD193AE2EB8}"/>
    <cellStyle name="Vsota 2 2 4 8 2" xfId="13368" xr:uid="{07CA9B29-2164-4ED2-B089-3F73EAF80F45}"/>
    <cellStyle name="Vsota 2 2 4 8 3" xfId="20230" xr:uid="{467C53B4-2539-43AB-84FF-536C53635C40}"/>
    <cellStyle name="Vsota 2 2 4 9" xfId="6939" xr:uid="{99F220CE-1739-4108-B05D-8919C90C16D7}"/>
    <cellStyle name="Vsota 2 2 4 9 2" xfId="15876" xr:uid="{6D64AADD-92C2-4683-99A1-E2F75A2680D7}"/>
    <cellStyle name="Vsota 2 2 4 9 3" xfId="22078" xr:uid="{198A8A0C-6750-48FB-8946-FF798994848B}"/>
    <cellStyle name="Vsota 2 2 5" xfId="2138" xr:uid="{00000000-0005-0000-0000-00007C0C0000}"/>
    <cellStyle name="Vsota 2 2 5 10" xfId="3613" xr:uid="{B4292032-925F-40DA-9354-2FF7AB4BFB43}"/>
    <cellStyle name="Vsota 2 2 5 10 2" xfId="12550" xr:uid="{A6AD6B61-03DE-4E60-8045-C9EDD7F4F71D}"/>
    <cellStyle name="Vsota 2 2 5 10 3" xfId="19923" xr:uid="{8465A649-E80C-4015-85EB-F2250BA197AF}"/>
    <cellStyle name="Vsota 2 2 5 11" xfId="11075" xr:uid="{04370FC3-1DF2-4E2D-A154-564B21149A36}"/>
    <cellStyle name="Vsota 2 2 5 12" xfId="18615" xr:uid="{C6F256E8-FB57-4148-889E-F26A7589811D}"/>
    <cellStyle name="Vsota 2 2 5 2" xfId="2742" xr:uid="{00000000-0005-0000-0000-00007D0C0000}"/>
    <cellStyle name="Vsota 2 2 5 2 2" xfId="5808" xr:uid="{2851A57C-AF94-4D9C-B264-48FE94422281}"/>
    <cellStyle name="Vsota 2 2 5 2 2 2" xfId="14745" xr:uid="{974DE040-E807-412C-B444-11299E5693B9}"/>
    <cellStyle name="Vsota 2 2 5 2 2 3" xfId="20947" xr:uid="{161D0548-E99B-4F0A-A9D7-187C8B8E9786}"/>
    <cellStyle name="Vsota 2 2 5 2 3" xfId="7966" xr:uid="{AB35D7DA-218B-4642-B189-94E7ED955EB5}"/>
    <cellStyle name="Vsota 2 2 5 2 3 2" xfId="16903" xr:uid="{76FA80AE-9D26-4927-B48C-4AA4E8F3F42A}"/>
    <cellStyle name="Vsota 2 2 5 2 3 3" xfId="23105" xr:uid="{7C4C16C3-6E54-47F5-876B-FFF93CB9F932}"/>
    <cellStyle name="Vsota 2 2 5 2 4" xfId="8689" xr:uid="{758FB9BA-67C2-4155-A2C7-5A35D95C08FD}"/>
    <cellStyle name="Vsota 2 2 5 2 4 2" xfId="17626" xr:uid="{61B022F2-DAC7-41EA-A1C8-66AE24BC91C6}"/>
    <cellStyle name="Vsota 2 2 5 2 4 3" xfId="23828" xr:uid="{AFFC2DBE-8CB6-46A4-8A66-C13C16066D02}"/>
    <cellStyle name="Vsota 2 2 5 2 5" xfId="11679" xr:uid="{787AB55D-67D9-4680-8184-EA63915CA1F4}"/>
    <cellStyle name="Vsota 2 2 5 2 6" xfId="19219" xr:uid="{AABBC233-2B84-4EDC-91C1-D0CAFC85883A}"/>
    <cellStyle name="Vsota 2 2 5 3" xfId="2852" xr:uid="{00000000-0005-0000-0000-00007E0C0000}"/>
    <cellStyle name="Vsota 2 2 5 3 2" xfId="5918" xr:uid="{81E413AE-D0D1-433F-B748-42386660BD39}"/>
    <cellStyle name="Vsota 2 2 5 3 2 2" xfId="14855" xr:uid="{EA271CAC-9690-44FB-8C29-EE4DD0E586D9}"/>
    <cellStyle name="Vsota 2 2 5 3 2 3" xfId="21057" xr:uid="{AFF1B0C0-628D-4878-B367-54090E0C9CDB}"/>
    <cellStyle name="Vsota 2 2 5 3 3" xfId="8076" xr:uid="{2340E81B-7441-4B21-AE0D-28ED26356EF9}"/>
    <cellStyle name="Vsota 2 2 5 3 3 2" xfId="17013" xr:uid="{3108067C-EF13-4A8E-97EA-6C3F952948D2}"/>
    <cellStyle name="Vsota 2 2 5 3 3 3" xfId="23215" xr:uid="{BC9321C5-8247-4BFE-80D5-6DDA186B54C0}"/>
    <cellStyle name="Vsota 2 2 5 3 4" xfId="8663" xr:uid="{830DB9B7-CC39-4FC1-B9F2-7FE5E09C499A}"/>
    <cellStyle name="Vsota 2 2 5 3 4 2" xfId="17600" xr:uid="{5BDEC111-1567-4093-B21D-66DB5C8B8564}"/>
    <cellStyle name="Vsota 2 2 5 3 4 3" xfId="23802" xr:uid="{FDA17CAD-215E-4FD9-BC32-E50ABDEADB58}"/>
    <cellStyle name="Vsota 2 2 5 3 5" xfId="11789" xr:uid="{1E61D1DF-0036-466E-A913-627D899D6F18}"/>
    <cellStyle name="Vsota 2 2 5 3 6" xfId="19329" xr:uid="{2E8EC82E-3645-4FC3-A560-116BD32B4BA3}"/>
    <cellStyle name="Vsota 2 2 5 4" xfId="2956" xr:uid="{00000000-0005-0000-0000-00007F0C0000}"/>
    <cellStyle name="Vsota 2 2 5 4 2" xfId="6022" xr:uid="{4B416C47-BA39-46D5-A17F-319CFE4AAE64}"/>
    <cellStyle name="Vsota 2 2 5 4 2 2" xfId="14959" xr:uid="{515317D5-D867-4936-8A4C-28A0FE4BB275}"/>
    <cellStyle name="Vsota 2 2 5 4 2 3" xfId="21161" xr:uid="{2B2A4167-E258-487C-9436-081536DE44DB}"/>
    <cellStyle name="Vsota 2 2 5 4 3" xfId="8180" xr:uid="{0F2ADC1F-DCB4-492B-8721-9FCBB8EDDDDA}"/>
    <cellStyle name="Vsota 2 2 5 4 3 2" xfId="17117" xr:uid="{1F6590D0-B3EE-46BD-8F59-65C7004E299E}"/>
    <cellStyle name="Vsota 2 2 5 4 3 3" xfId="23319" xr:uid="{C3F52847-D13A-4793-BACC-6D48D0C73352}"/>
    <cellStyle name="Vsota 2 2 5 4 4" xfId="6419" xr:uid="{85E568D0-B8E2-4A63-B632-B8E84A7BEEE7}"/>
    <cellStyle name="Vsota 2 2 5 4 4 2" xfId="15356" xr:uid="{E36F03EF-9A07-42D8-8390-A431EBDEB741}"/>
    <cellStyle name="Vsota 2 2 5 4 4 3" xfId="21558" xr:uid="{2C837250-F8F6-47B0-9FB8-AF03B5E6F4BE}"/>
    <cellStyle name="Vsota 2 2 5 4 5" xfId="11893" xr:uid="{AD37EDC8-D2DE-4306-AAA4-12F4444D4435}"/>
    <cellStyle name="Vsota 2 2 5 4 6" xfId="19433" xr:uid="{7F4C6025-AD98-4674-A493-AA2AE2E22E37}"/>
    <cellStyle name="Vsota 2 2 5 5" xfId="3079" xr:uid="{00000000-0005-0000-0000-0000800C0000}"/>
    <cellStyle name="Vsota 2 2 5 5 2" xfId="6145" xr:uid="{98559F09-B9CA-4D3A-A8BE-FB6B682D8404}"/>
    <cellStyle name="Vsota 2 2 5 5 2 2" xfId="15082" xr:uid="{C7CE6A42-99F6-4A46-AFEA-BC42C8E8D0D1}"/>
    <cellStyle name="Vsota 2 2 5 5 2 3" xfId="21284" xr:uid="{C34D0469-81F0-4EEC-8E4C-077A05102D50}"/>
    <cellStyle name="Vsota 2 2 5 5 3" xfId="8303" xr:uid="{3C722834-3098-421D-BF73-A5836B0949D5}"/>
    <cellStyle name="Vsota 2 2 5 5 3 2" xfId="17240" xr:uid="{6CDAD303-23FE-4E35-A04C-8B4ABD7865B8}"/>
    <cellStyle name="Vsota 2 2 5 5 3 3" xfId="23442" xr:uid="{5299B4F2-0BC4-460A-B28D-BD4344BBA1F7}"/>
    <cellStyle name="Vsota 2 2 5 5 4" xfId="6670" xr:uid="{4893DA27-2990-4476-9347-1C23AF63CD0B}"/>
    <cellStyle name="Vsota 2 2 5 5 4 2" xfId="15607" xr:uid="{B7C8BF83-1B28-4F0B-9ACC-23A797723135}"/>
    <cellStyle name="Vsota 2 2 5 5 4 3" xfId="21809" xr:uid="{E8692BA2-217B-4F71-8C78-EF6514AA94A8}"/>
    <cellStyle name="Vsota 2 2 5 5 5" xfId="12016" xr:uid="{EDD978CA-F5F7-4C4E-8F5A-355CC0410EB8}"/>
    <cellStyle name="Vsota 2 2 5 5 6" xfId="19556" xr:uid="{E1B13DE0-B1AB-4048-A8DC-798950E76961}"/>
    <cellStyle name="Vsota 2 2 5 6" xfId="2701" xr:uid="{00000000-0005-0000-0000-0000810C0000}"/>
    <cellStyle name="Vsota 2 2 5 6 2" xfId="5767" xr:uid="{A7B6B966-17B9-43B5-83C8-6E4703643C67}"/>
    <cellStyle name="Vsota 2 2 5 6 2 2" xfId="14704" xr:uid="{33B11A26-FD72-48D8-A3E6-705A48E8508D}"/>
    <cellStyle name="Vsota 2 2 5 6 2 3" xfId="20906" xr:uid="{816E83E2-A80F-4A57-832F-D32443FED44B}"/>
    <cellStyle name="Vsota 2 2 5 6 3" xfId="7925" xr:uid="{20F2CA41-4E07-4506-B931-16D7838248D0}"/>
    <cellStyle name="Vsota 2 2 5 6 3 2" xfId="16862" xr:uid="{4F2CF181-BDA3-4A38-B9E3-7C11EA551DA2}"/>
    <cellStyle name="Vsota 2 2 5 6 3 3" xfId="23064" xr:uid="{95410AE3-5FA9-4104-880F-180F452B8FBD}"/>
    <cellStyle name="Vsota 2 2 5 6 4" xfId="8888" xr:uid="{974AE02C-7541-49A5-9CB1-B72F2FACE1D1}"/>
    <cellStyle name="Vsota 2 2 5 6 4 2" xfId="17825" xr:uid="{E793896E-61BD-40D5-A207-72B9524A6308}"/>
    <cellStyle name="Vsota 2 2 5 6 4 3" xfId="24027" xr:uid="{CCAF66FB-7C90-472A-B406-07B61F79B3E0}"/>
    <cellStyle name="Vsota 2 2 5 6 5" xfId="11638" xr:uid="{3C498B32-7B09-4102-8834-C76C44B0DCF4}"/>
    <cellStyle name="Vsota 2 2 5 6 6" xfId="19178" xr:uid="{81E15D2E-A15C-4A12-B5E3-B45B958EBA6E}"/>
    <cellStyle name="Vsota 2 2 5 7" xfId="3228" xr:uid="{00000000-0005-0000-0000-0000820C0000}"/>
    <cellStyle name="Vsota 2 2 5 7 2" xfId="6294" xr:uid="{FEF7AA1E-3C92-400C-B303-092BA68C6BAB}"/>
    <cellStyle name="Vsota 2 2 5 7 2 2" xfId="15231" xr:uid="{81EAC77D-55A0-45CE-9730-4C0D5A2B81BF}"/>
    <cellStyle name="Vsota 2 2 5 7 2 3" xfId="21433" xr:uid="{DA7A8B33-185E-4C35-807E-80374AAD943A}"/>
    <cellStyle name="Vsota 2 2 5 7 3" xfId="8452" xr:uid="{CCDB5A22-1362-41E9-8AB1-BC984E8CE1D6}"/>
    <cellStyle name="Vsota 2 2 5 7 3 2" xfId="17389" xr:uid="{DD522ADD-6D6C-44AC-80EF-9AFC43A3E4B3}"/>
    <cellStyle name="Vsota 2 2 5 7 3 3" xfId="23591" xr:uid="{4B35EAB6-A6C1-4785-9A0C-8EA79B6E648B}"/>
    <cellStyle name="Vsota 2 2 5 7 4" xfId="6976" xr:uid="{A7D348FC-5A63-4BD8-A65B-6D629620797A}"/>
    <cellStyle name="Vsota 2 2 5 7 4 2" xfId="15913" xr:uid="{41C7677A-641E-4974-9973-9810B3325B25}"/>
    <cellStyle name="Vsota 2 2 5 7 4 3" xfId="22115" xr:uid="{D199509A-51FE-438F-A704-6A99B2CE9CC0}"/>
    <cellStyle name="Vsota 2 2 5 7 5" xfId="12165" xr:uid="{2C973756-4132-49CB-8AE3-4F139624874D}"/>
    <cellStyle name="Vsota 2 2 5 7 6" xfId="19705" xr:uid="{7A1312F7-56D8-4062-AD0D-7C1162486BC9}"/>
    <cellStyle name="Vsota 2 2 5 8" xfId="5204" xr:uid="{16757A9E-3612-4FF1-A81E-BA988E8E5652}"/>
    <cellStyle name="Vsota 2 2 5 8 2" xfId="14141" xr:uid="{A64DD579-AA27-4355-9CBD-EADDB0444774}"/>
    <cellStyle name="Vsota 2 2 5 8 3" xfId="20343" xr:uid="{C132EBB3-A040-4DC2-A063-6816A9C69DAE}"/>
    <cellStyle name="Vsota 2 2 5 9" xfId="7362" xr:uid="{B107DEDA-33D3-4E88-BE51-652C508BB7BC}"/>
    <cellStyle name="Vsota 2 2 5 9 2" xfId="16299" xr:uid="{2E9BB810-3338-4D1B-8E98-EEF4A45F34F4}"/>
    <cellStyle name="Vsota 2 2 5 9 3" xfId="22501" xr:uid="{68D83E34-5D15-4190-BDFF-6957B4AB4BE7}"/>
    <cellStyle name="Vsota 2 2 6" xfId="1337" xr:uid="{00000000-0005-0000-0000-0000830C0000}"/>
    <cellStyle name="Vsota 2 2 6 10" xfId="3582" xr:uid="{729C812C-828B-4302-A935-1D6E0C74C72C}"/>
    <cellStyle name="Vsota 2 2 6 10 2" xfId="12519" xr:uid="{4C67DA77-8DB6-4B3D-B4D2-C04A573CBE2C}"/>
    <cellStyle name="Vsota 2 2 6 10 3" xfId="19892" xr:uid="{D2FA4BBD-E1A1-4ACC-B899-D3261ADF1BE5}"/>
    <cellStyle name="Vsota 2 2 6 11" xfId="10278" xr:uid="{E84B0480-CB2F-4E28-AC8F-945597249BC5}"/>
    <cellStyle name="Vsota 2 2 6 12" xfId="18486" xr:uid="{018F752F-7AC2-45FE-8670-84CB346775AC}"/>
    <cellStyle name="Vsota 2 2 6 2" xfId="2597" xr:uid="{00000000-0005-0000-0000-0000840C0000}"/>
    <cellStyle name="Vsota 2 2 6 2 2" xfId="5663" xr:uid="{FFD835BB-EED1-4E41-85D1-CD291EB1777E}"/>
    <cellStyle name="Vsota 2 2 6 2 2 2" xfId="14600" xr:uid="{A441E46A-E5B5-4E5D-9E35-3F0332FAAC68}"/>
    <cellStyle name="Vsota 2 2 6 2 2 3" xfId="20802" xr:uid="{4BE17503-7D07-45B1-97B8-A710E08C53D4}"/>
    <cellStyle name="Vsota 2 2 6 2 3" xfId="7821" xr:uid="{BD12F00E-0CF3-4099-8078-F4A240F31942}"/>
    <cellStyle name="Vsota 2 2 6 2 3 2" xfId="16758" xr:uid="{7A41C501-E30F-4AA2-B2E2-9C952A3733BF}"/>
    <cellStyle name="Vsota 2 2 6 2 3 3" xfId="22960" xr:uid="{91DCDE08-3F37-465C-ACC4-4F447CA193B7}"/>
    <cellStyle name="Vsota 2 2 6 2 4" xfId="3327" xr:uid="{586E7A3B-E448-4E0B-B80B-091687BC5FA5}"/>
    <cellStyle name="Vsota 2 2 6 2 4 2" xfId="12264" xr:uid="{98C23CC1-A943-4233-BE36-190868DF8338}"/>
    <cellStyle name="Vsota 2 2 6 2 4 3" xfId="19797" xr:uid="{F2E61042-92A8-424A-94B2-3128DC4E18C7}"/>
    <cellStyle name="Vsota 2 2 6 2 5" xfId="11534" xr:uid="{A70415F3-CEB3-443D-B607-C5F2FCD0A690}"/>
    <cellStyle name="Vsota 2 2 6 2 6" xfId="19074" xr:uid="{D05A9534-DCF9-41A1-ADD0-0F826F23D7C0}"/>
    <cellStyle name="Vsota 2 2 6 3" xfId="2505" xr:uid="{00000000-0005-0000-0000-0000850C0000}"/>
    <cellStyle name="Vsota 2 2 6 3 2" xfId="5571" xr:uid="{E16E58A4-325C-45BD-973F-1F44D9EA4641}"/>
    <cellStyle name="Vsota 2 2 6 3 2 2" xfId="14508" xr:uid="{E8DAF31E-6118-4B91-8587-385A7B6C39B5}"/>
    <cellStyle name="Vsota 2 2 6 3 2 3" xfId="20710" xr:uid="{1E1B709C-FD32-49EF-B37B-5AF3E6F3F914}"/>
    <cellStyle name="Vsota 2 2 6 3 3" xfId="7729" xr:uid="{72B8CB0F-6E6C-4F68-B6EA-337B02802B76}"/>
    <cellStyle name="Vsota 2 2 6 3 3 2" xfId="16666" xr:uid="{20389F7A-DB72-4045-AA2B-F6832613E8AF}"/>
    <cellStyle name="Vsota 2 2 6 3 3 3" xfId="22868" xr:uid="{08A06FA1-6AC5-43DF-9373-BD66934A5F4D}"/>
    <cellStyle name="Vsota 2 2 6 3 4" xfId="8595" xr:uid="{96B0741E-DF20-44DA-BDA7-495A7F998588}"/>
    <cellStyle name="Vsota 2 2 6 3 4 2" xfId="17532" xr:uid="{9176B9A5-4EBC-465F-9AA2-832A3A08311A}"/>
    <cellStyle name="Vsota 2 2 6 3 4 3" xfId="23734" xr:uid="{E2C5C719-C1E9-49F8-B06A-FB1BFA477DFC}"/>
    <cellStyle name="Vsota 2 2 6 3 5" xfId="11442" xr:uid="{A9CEC0CD-3859-447D-959C-52D1FC83839F}"/>
    <cellStyle name="Vsota 2 2 6 3 6" xfId="18982" xr:uid="{53E195C2-A4E2-40C1-892D-D4FE040B820F}"/>
    <cellStyle name="Vsota 2 2 6 4" xfId="2664" xr:uid="{00000000-0005-0000-0000-0000860C0000}"/>
    <cellStyle name="Vsota 2 2 6 4 2" xfId="5730" xr:uid="{F1B8288C-FF3B-4968-B622-80B390801053}"/>
    <cellStyle name="Vsota 2 2 6 4 2 2" xfId="14667" xr:uid="{2F87E9D4-E1CF-414D-88DE-2A42C8B34CC4}"/>
    <cellStyle name="Vsota 2 2 6 4 2 3" xfId="20869" xr:uid="{ECAD0D6C-C851-4D38-BDDF-67D2CD0F83C1}"/>
    <cellStyle name="Vsota 2 2 6 4 3" xfId="7888" xr:uid="{155517FE-B3CC-4372-AAE3-21EF84F47195}"/>
    <cellStyle name="Vsota 2 2 6 4 3 2" xfId="16825" xr:uid="{D58AEAAC-9979-450F-92FC-429061EA41C5}"/>
    <cellStyle name="Vsota 2 2 6 4 3 3" xfId="23027" xr:uid="{596684D1-35B9-42D9-9143-1E26717621B1}"/>
    <cellStyle name="Vsota 2 2 6 4 4" xfId="9100" xr:uid="{72756DA4-890C-473A-B6A4-E17F2C82533C}"/>
    <cellStyle name="Vsota 2 2 6 4 4 2" xfId="18037" xr:uid="{3441A17E-533A-42E1-89EE-E24870BC0EDB}"/>
    <cellStyle name="Vsota 2 2 6 4 4 3" xfId="24239" xr:uid="{005B098F-0133-4CB2-8639-2C31F09A179B}"/>
    <cellStyle name="Vsota 2 2 6 4 5" xfId="11601" xr:uid="{AC200F36-2CB8-4154-B527-26191710AAE1}"/>
    <cellStyle name="Vsota 2 2 6 4 6" xfId="19141" xr:uid="{D631509B-1AD2-4165-81DB-C2B1EB6801FA}"/>
    <cellStyle name="Vsota 2 2 6 5" xfId="2432" xr:uid="{00000000-0005-0000-0000-0000870C0000}"/>
    <cellStyle name="Vsota 2 2 6 5 2" xfId="5498" xr:uid="{8998C608-C8A6-4138-B5F5-9903516FE950}"/>
    <cellStyle name="Vsota 2 2 6 5 2 2" xfId="14435" xr:uid="{BB8F8496-B5F4-4575-B234-CA06DE956254}"/>
    <cellStyle name="Vsota 2 2 6 5 2 3" xfId="20637" xr:uid="{840B9C6B-79A8-454C-920B-8A2EEEC762D1}"/>
    <cellStyle name="Vsota 2 2 6 5 3" xfId="7656" xr:uid="{0A1E6720-C955-4641-8DFA-5AAF55A517C6}"/>
    <cellStyle name="Vsota 2 2 6 5 3 2" xfId="16593" xr:uid="{F831B92C-7851-410B-8292-E4FFFE4225BC}"/>
    <cellStyle name="Vsota 2 2 6 5 3 3" xfId="22795" xr:uid="{0036C5BF-2420-4584-96C3-AAE34E7EE191}"/>
    <cellStyle name="Vsota 2 2 6 5 4" xfId="8827" xr:uid="{AEBDF5ED-C25C-471E-AEAE-D0304FF02875}"/>
    <cellStyle name="Vsota 2 2 6 5 4 2" xfId="17764" xr:uid="{903E8B9D-DD15-4F36-B5DD-00074A86FFAB}"/>
    <cellStyle name="Vsota 2 2 6 5 4 3" xfId="23966" xr:uid="{732D2CDA-E8F5-4342-A4DF-330B85386BC7}"/>
    <cellStyle name="Vsota 2 2 6 5 5" xfId="11369" xr:uid="{11F119B7-1023-42F0-9503-4CCD4F6DEA26}"/>
    <cellStyle name="Vsota 2 2 6 5 6" xfId="18909" xr:uid="{0774CFDB-625C-4083-AA3C-B0530ED01603}"/>
    <cellStyle name="Vsota 2 2 6 6" xfId="2291" xr:uid="{00000000-0005-0000-0000-0000880C0000}"/>
    <cellStyle name="Vsota 2 2 6 6 2" xfId="5357" xr:uid="{364E4236-6156-48DF-8051-DAE2A96E76D5}"/>
    <cellStyle name="Vsota 2 2 6 6 2 2" xfId="14294" xr:uid="{ECD07473-DB40-48D4-B274-B5FE62F3424D}"/>
    <cellStyle name="Vsota 2 2 6 6 2 3" xfId="20496" xr:uid="{50FC51F6-EAA4-4295-BE65-6BAB87892213}"/>
    <cellStyle name="Vsota 2 2 6 6 3" xfId="7515" xr:uid="{3A28B3E9-0B78-49F2-83CF-70116C4BBA0C}"/>
    <cellStyle name="Vsota 2 2 6 6 3 2" xfId="16452" xr:uid="{D4CA7623-DBF8-4F1C-A15F-D3AD52B29E30}"/>
    <cellStyle name="Vsota 2 2 6 6 3 3" xfId="22654" xr:uid="{04AD7FDC-51D0-49E3-940F-D8911E0A1AF6}"/>
    <cellStyle name="Vsota 2 2 6 6 4" xfId="7064" xr:uid="{AC07668E-8386-426E-99E9-28E74A321617}"/>
    <cellStyle name="Vsota 2 2 6 6 4 2" xfId="16001" xr:uid="{CF0E02D6-DBEB-4D54-838B-7A02F7292137}"/>
    <cellStyle name="Vsota 2 2 6 6 4 3" xfId="22203" xr:uid="{9EDD9823-55A2-4B42-9CC9-B9726DF26910}"/>
    <cellStyle name="Vsota 2 2 6 6 5" xfId="11228" xr:uid="{9C9A4D50-DCDC-4C98-907B-F1617A0C615A}"/>
    <cellStyle name="Vsota 2 2 6 6 6" xfId="18768" xr:uid="{16BB9556-B6C0-43CD-9F2C-5A2E1B3EA07C}"/>
    <cellStyle name="Vsota 2 2 6 7" xfId="2997" xr:uid="{00000000-0005-0000-0000-0000890C0000}"/>
    <cellStyle name="Vsota 2 2 6 7 2" xfId="6063" xr:uid="{2C16DD27-4DB9-4000-A621-62ACA43FB95F}"/>
    <cellStyle name="Vsota 2 2 6 7 2 2" xfId="15000" xr:uid="{29E11958-DE00-4443-B002-FA5A00D27213}"/>
    <cellStyle name="Vsota 2 2 6 7 2 3" xfId="21202" xr:uid="{3B8DF263-81FA-4475-8E82-1658EA8D8BEF}"/>
    <cellStyle name="Vsota 2 2 6 7 3" xfId="8221" xr:uid="{28206218-5284-41F5-945B-EEB00BE8B57B}"/>
    <cellStyle name="Vsota 2 2 6 7 3 2" xfId="17158" xr:uid="{EE4B23B4-8093-4DA1-A69F-233369951B08}"/>
    <cellStyle name="Vsota 2 2 6 7 3 3" xfId="23360" xr:uid="{2A80E6FF-A920-4F63-B22E-89A800D8EB84}"/>
    <cellStyle name="Vsota 2 2 6 7 4" xfId="8961" xr:uid="{772C4B0E-C9D9-4685-A90F-A6A0569B03D3}"/>
    <cellStyle name="Vsota 2 2 6 7 4 2" xfId="17898" xr:uid="{FBF5E049-B534-4062-98BB-F6845C981F74}"/>
    <cellStyle name="Vsota 2 2 6 7 4 3" xfId="24100" xr:uid="{46A5B39F-7BA8-4098-871D-25C599B00284}"/>
    <cellStyle name="Vsota 2 2 6 7 5" xfId="11934" xr:uid="{64AC915B-47C6-46E7-8F54-C061B4D4AE7D}"/>
    <cellStyle name="Vsota 2 2 6 7 6" xfId="19474" xr:uid="{5157C971-11BA-4C80-9E50-7905ACBBDB66}"/>
    <cellStyle name="Vsota 2 2 6 8" xfId="4404" xr:uid="{3A8CB46B-6238-4C6C-9655-18A1B444E44F}"/>
    <cellStyle name="Vsota 2 2 6 8 2" xfId="13341" xr:uid="{5DE29E1A-B5A2-452A-B7B5-4D5653C0F264}"/>
    <cellStyle name="Vsota 2 2 6 8 3" xfId="20211" xr:uid="{8B6FFB2C-FC08-4106-B778-C61554CF759C}"/>
    <cellStyle name="Vsota 2 2 6 9" xfId="6917" xr:uid="{DD948AAE-5576-43B3-963B-B0C6BD943E18}"/>
    <cellStyle name="Vsota 2 2 6 9 2" xfId="15854" xr:uid="{922BAC80-AAF6-4BE6-B31E-A4CE9B972937}"/>
    <cellStyle name="Vsota 2 2 6 9 3" xfId="22056" xr:uid="{1873A501-003A-4A60-98F1-445E68702225}"/>
    <cellStyle name="Vsota 2 2 7" xfId="940" xr:uid="{00000000-0005-0000-0000-00008A0C0000}"/>
    <cellStyle name="Vsota 2 2 7 2" xfId="4007" xr:uid="{BAEB78EC-4792-4B11-8336-36535BCAE5D9}"/>
    <cellStyle name="Vsota 2 2 7 2 2" xfId="12944" xr:uid="{047E0507-24E6-4365-9536-B4B102FC9539}"/>
    <cellStyle name="Vsota 2 2 7 2 3" xfId="20063" xr:uid="{3EB7E132-3AC1-4EB4-AC1A-43158EBE8328}"/>
    <cellStyle name="Vsota 2 2 7 3" xfId="6653" xr:uid="{0B01FBC0-1AE1-4AD6-8B15-ABBB2ABAED96}"/>
    <cellStyle name="Vsota 2 2 7 3 2" xfId="15590" xr:uid="{92F67B89-72A6-48D2-B619-3B0689E230AB}"/>
    <cellStyle name="Vsota 2 2 7 3 3" xfId="21792" xr:uid="{68BBB61E-5573-4394-800F-4257F1129BE5}"/>
    <cellStyle name="Vsota 2 2 7 4" xfId="6893" xr:uid="{1EE638EA-5B9F-4DB0-9DAC-12BE11EF6397}"/>
    <cellStyle name="Vsota 2 2 7 4 2" xfId="15830" xr:uid="{E5088BCA-B51D-4E13-998A-60AE7EECC0DB}"/>
    <cellStyle name="Vsota 2 2 7 4 3" xfId="22032" xr:uid="{9C2A7773-2484-4414-8F75-C93BB448891F}"/>
    <cellStyle name="Vsota 2 2 7 5" xfId="9881" xr:uid="{67A2F4C0-F58E-480D-8D01-F029A1967539}"/>
    <cellStyle name="Vsota 2 2 7 6" xfId="18338" xr:uid="{43DF1A68-5DD9-42BB-9BDD-8EE63D44AC46}"/>
    <cellStyle name="Vsota 2 2 8" xfId="782" xr:uid="{00000000-0005-0000-0000-00008B0C0000}"/>
    <cellStyle name="Vsota 2 2 8 2" xfId="3849" xr:uid="{D75E41EE-1593-4851-ABBF-ADBA68047FD1}"/>
    <cellStyle name="Vsota 2 2 8 2 2" xfId="12786" xr:uid="{873557EB-2B7F-485D-B0FD-68B624DDAC64}"/>
    <cellStyle name="Vsota 2 2 8 2 3" xfId="19990" xr:uid="{40810200-7CFC-4126-875C-EC618EF7B19B}"/>
    <cellStyle name="Vsota 2 2 8 3" xfId="6537" xr:uid="{7EF3B842-4929-48BE-BAE1-9D02D49C7D8C}"/>
    <cellStyle name="Vsota 2 2 8 3 2" xfId="15474" xr:uid="{9AA7DDC1-18DC-40C1-B98C-DB21ABFD48B3}"/>
    <cellStyle name="Vsota 2 2 8 3 3" xfId="21676" xr:uid="{624057E7-8AE1-4A00-804B-DA4516ED3951}"/>
    <cellStyle name="Vsota 2 2 8 4" xfId="7206" xr:uid="{28BA1B40-9BB1-4231-95E6-23FCF055C870}"/>
    <cellStyle name="Vsota 2 2 8 4 2" xfId="16143" xr:uid="{5371E649-B856-406B-B513-F90CC041C9CC}"/>
    <cellStyle name="Vsota 2 2 8 4 3" xfId="22345" xr:uid="{4D0645AE-FD68-47ED-9EFE-BAB9147CF010}"/>
    <cellStyle name="Vsota 2 2 8 5" xfId="9723" xr:uid="{45FB5E94-FF0C-415A-B5B1-98A17FF59B52}"/>
    <cellStyle name="Vsota 2 2 8 6" xfId="18265" xr:uid="{DA06B20A-C8EE-4608-8C61-88558EE57069}"/>
    <cellStyle name="Vsota 2 2 9" xfId="765" xr:uid="{00000000-0005-0000-0000-00008C0C0000}"/>
    <cellStyle name="Vsota 2 2 9 2" xfId="3832" xr:uid="{80C1ABA1-7D78-4C50-8DE2-E1F0DBAFA1F6}"/>
    <cellStyle name="Vsota 2 2 9 2 2" xfId="12769" xr:uid="{2D7724AC-183D-47D4-A524-8C4A7039E808}"/>
    <cellStyle name="Vsota 2 2 9 2 3" xfId="19975" xr:uid="{1990FA2F-C8B1-41E4-AF8C-A962A893F294}"/>
    <cellStyle name="Vsota 2 2 9 3" xfId="6520" xr:uid="{FC99F840-CD43-4321-9C18-A2B75645DAFC}"/>
    <cellStyle name="Vsota 2 2 9 3 2" xfId="15457" xr:uid="{EDC55A5E-E6FF-4107-923B-78298D9E8C64}"/>
    <cellStyle name="Vsota 2 2 9 3 3" xfId="21659" xr:uid="{303BE7E5-08CB-4641-BAFA-871732E1CA9C}"/>
    <cellStyle name="Vsota 2 2 9 4" xfId="8521" xr:uid="{7CD7EF63-E092-44F9-9177-9B101FB07E06}"/>
    <cellStyle name="Vsota 2 2 9 4 2" xfId="17458" xr:uid="{8F1CDCF3-EC0C-4EF6-8C8E-AA2A2CD306A8}"/>
    <cellStyle name="Vsota 2 2 9 4 3" xfId="23660" xr:uid="{375126BA-AF80-4AD0-83ED-39A04EAB9F71}"/>
    <cellStyle name="Vsota 2 2 9 5" xfId="9706" xr:uid="{0600583D-736D-4666-912C-F83437C00909}"/>
    <cellStyle name="Vsota 2 2 9 6" xfId="18250" xr:uid="{46F0870E-2058-46F7-B352-073FFF9A58C7}"/>
    <cellStyle name="Vsota 2 3" xfId="558" xr:uid="{00000000-0005-0000-0000-00008D0C0000}"/>
    <cellStyle name="Vsota 2 4" xfId="574" xr:uid="{00000000-0005-0000-0000-00008E0C0000}"/>
    <cellStyle name="Vsota 2 4 10" xfId="8566" xr:uid="{C501C506-1B8C-4C3E-BFBC-F02AF757F206}"/>
    <cellStyle name="Vsota 2 4 10 2" xfId="17503" xr:uid="{B1BC370D-C7A7-45DE-A36D-AD3DD034C15C}"/>
    <cellStyle name="Vsota 2 4 10 3" xfId="23705" xr:uid="{44C9AA0E-40D8-404D-9073-0049EE015EFF}"/>
    <cellStyle name="Vsota 2 4 11" xfId="6478" xr:uid="{31479F82-8D52-4CAE-8F6A-9BABC4167808}"/>
    <cellStyle name="Vsota 2 4 11 2" xfId="15415" xr:uid="{38814DB0-BAC3-446D-9454-7674A67C4E2E}"/>
    <cellStyle name="Vsota 2 4 11 3" xfId="21617" xr:uid="{2DC4DC9D-011F-4E6B-9D85-6BB87BBBA550}"/>
    <cellStyle name="Vsota 2 4 12" xfId="9515" xr:uid="{8CECEBDC-9616-4E7B-AEFA-AD253ECF2ADC}"/>
    <cellStyle name="Vsota 2 4 13" xfId="18219" xr:uid="{CBF85602-AC48-435C-A442-A0C83E8D9A9C}"/>
    <cellStyle name="Vsota 2 4 2" xfId="1577" xr:uid="{00000000-0005-0000-0000-00008F0C0000}"/>
    <cellStyle name="Vsota 2 4 2 10" xfId="3564" xr:uid="{1B120CA1-694B-4CBE-BCDE-08BCEFB46256}"/>
    <cellStyle name="Vsota 2 4 2 10 2" xfId="12501" xr:uid="{19E0950B-20A5-400C-83CF-9E285E613634}"/>
    <cellStyle name="Vsota 2 4 2 10 3" xfId="19874" xr:uid="{F11EF7A3-DBD9-40CD-A5FF-02E9BCDE3192}"/>
    <cellStyle name="Vsota 2 4 2 11" xfId="10518" xr:uid="{EAB7E84E-FAEC-4FEF-8829-5313FF52A501}"/>
    <cellStyle name="Vsota 2 4 2 12" xfId="18554" xr:uid="{78C36892-C9B2-4600-AE8F-40C68C6F8204}"/>
    <cellStyle name="Vsota 2 4 2 2" xfId="2680" xr:uid="{00000000-0005-0000-0000-0000900C0000}"/>
    <cellStyle name="Vsota 2 4 2 2 2" xfId="5746" xr:uid="{3F404912-7460-43B1-9D16-6767B0DA22A9}"/>
    <cellStyle name="Vsota 2 4 2 2 2 2" xfId="14683" xr:uid="{D2B93736-9415-4D7B-9634-E64FD3CAA37B}"/>
    <cellStyle name="Vsota 2 4 2 2 2 3" xfId="20885" xr:uid="{476A3940-295D-4552-AB13-DEE9F6252C51}"/>
    <cellStyle name="Vsota 2 4 2 2 3" xfId="7904" xr:uid="{293D1F11-C9C1-426B-8FC4-3BE4618AEE2A}"/>
    <cellStyle name="Vsota 2 4 2 2 3 2" xfId="16841" xr:uid="{BB511D53-677A-4F87-8ADC-F9545AE4FA1B}"/>
    <cellStyle name="Vsota 2 4 2 2 3 3" xfId="23043" xr:uid="{28FCFC46-A214-42F1-B31A-E4B645B954EA}"/>
    <cellStyle name="Vsota 2 4 2 2 4" xfId="9221" xr:uid="{ED7ECE92-16F0-4CAD-B2E5-DB223F229BE6}"/>
    <cellStyle name="Vsota 2 4 2 2 4 2" xfId="18158" xr:uid="{059BFDAE-4834-43D8-B2BC-4BD5608B87A4}"/>
    <cellStyle name="Vsota 2 4 2 2 4 3" xfId="24360" xr:uid="{2B16D227-01EE-4A7D-91F4-B9E930292678}"/>
    <cellStyle name="Vsota 2 4 2 2 5" xfId="11617" xr:uid="{0CF4BD39-48E7-4651-BD41-E306394A32A2}"/>
    <cellStyle name="Vsota 2 4 2 2 6" xfId="19157" xr:uid="{881E2B00-B7A3-4BAA-BC1F-C7A7D645B2FC}"/>
    <cellStyle name="Vsota 2 4 2 3" xfId="2324" xr:uid="{00000000-0005-0000-0000-0000910C0000}"/>
    <cellStyle name="Vsota 2 4 2 3 2" xfId="5390" xr:uid="{4989583A-C73A-4803-BAF4-C353542D8A2C}"/>
    <cellStyle name="Vsota 2 4 2 3 2 2" xfId="14327" xr:uid="{3201233F-D23B-4CE0-B01A-F65698BCB293}"/>
    <cellStyle name="Vsota 2 4 2 3 2 3" xfId="20529" xr:uid="{3F9C1A23-2371-48E0-871C-B7B63F80B99A}"/>
    <cellStyle name="Vsota 2 4 2 3 3" xfId="7548" xr:uid="{C0889704-C1BA-4871-8D82-B15D6407CA25}"/>
    <cellStyle name="Vsota 2 4 2 3 3 2" xfId="16485" xr:uid="{E419A181-8B80-4B74-AB77-6E264FB12A6C}"/>
    <cellStyle name="Vsota 2 4 2 3 3 3" xfId="22687" xr:uid="{FD86D95B-A899-40DA-98AB-73E2B52DAD68}"/>
    <cellStyle name="Vsota 2 4 2 3 4" xfId="9149" xr:uid="{F17E5491-857A-4352-962B-2BACF7CB0935}"/>
    <cellStyle name="Vsota 2 4 2 3 4 2" xfId="18086" xr:uid="{70289600-75BA-43BD-89DC-4383E9E1791B}"/>
    <cellStyle name="Vsota 2 4 2 3 4 3" xfId="24288" xr:uid="{9FA123CA-4414-4B5C-94F5-302DF349C18E}"/>
    <cellStyle name="Vsota 2 4 2 3 5" xfId="11261" xr:uid="{3B4BBB0D-C128-4104-B4E4-92813AFE60F4}"/>
    <cellStyle name="Vsota 2 4 2 3 6" xfId="18801" xr:uid="{F98B1DE9-F390-4D32-858B-3AB73F5DD1EF}"/>
    <cellStyle name="Vsota 2 4 2 4" xfId="2576" xr:uid="{00000000-0005-0000-0000-0000920C0000}"/>
    <cellStyle name="Vsota 2 4 2 4 2" xfId="5642" xr:uid="{2A303BB1-B7AD-4C36-A941-8A5610CB96CA}"/>
    <cellStyle name="Vsota 2 4 2 4 2 2" xfId="14579" xr:uid="{CCA07D2B-CD55-4FF4-8991-BC0E8A7B5A12}"/>
    <cellStyle name="Vsota 2 4 2 4 2 3" xfId="20781" xr:uid="{A00DD34D-C1DE-4B07-AC03-4AB1C9F58E0E}"/>
    <cellStyle name="Vsota 2 4 2 4 3" xfId="7800" xr:uid="{706F9A93-16C7-4107-89B1-C1DDD87CB6A3}"/>
    <cellStyle name="Vsota 2 4 2 4 3 2" xfId="16737" xr:uid="{0A21FC65-78FE-4913-B929-7AB6FB10CE51}"/>
    <cellStyle name="Vsota 2 4 2 4 3 3" xfId="22939" xr:uid="{6CB65A15-2112-4F40-BFC2-19E4A924677B}"/>
    <cellStyle name="Vsota 2 4 2 4 4" xfId="9227" xr:uid="{5549A54B-F4E9-4613-A7CB-FCA5AE316F8B}"/>
    <cellStyle name="Vsota 2 4 2 4 4 2" xfId="18164" xr:uid="{6F746F46-02F8-48BF-8BFE-EEB95752CAE9}"/>
    <cellStyle name="Vsota 2 4 2 4 4 3" xfId="24366" xr:uid="{436863FD-2B86-423C-9139-60271AC85463}"/>
    <cellStyle name="Vsota 2 4 2 4 5" xfId="11513" xr:uid="{9A267EAF-48A3-4E88-B4E5-8A815653284C}"/>
    <cellStyle name="Vsota 2 4 2 4 6" xfId="19053" xr:uid="{5D5E2A5D-F3AF-4B83-89E5-44AFA0A1BB81}"/>
    <cellStyle name="Vsota 2 4 2 5" xfId="3012" xr:uid="{00000000-0005-0000-0000-0000930C0000}"/>
    <cellStyle name="Vsota 2 4 2 5 2" xfId="6078" xr:uid="{E58A35BD-0CA2-4168-B380-19CF529C7DA8}"/>
    <cellStyle name="Vsota 2 4 2 5 2 2" xfId="15015" xr:uid="{300C696A-F85F-43C6-ACBB-1787A956B8F1}"/>
    <cellStyle name="Vsota 2 4 2 5 2 3" xfId="21217" xr:uid="{4BEFD187-C95C-4B5E-9105-7C38153AC5D1}"/>
    <cellStyle name="Vsota 2 4 2 5 3" xfId="8236" xr:uid="{29BD4035-0332-4749-B910-5CBB7D50AF71}"/>
    <cellStyle name="Vsota 2 4 2 5 3 2" xfId="17173" xr:uid="{8075D1B2-D07D-4BC3-80CC-4D12A80FB6DA}"/>
    <cellStyle name="Vsota 2 4 2 5 3 3" xfId="23375" xr:uid="{CAD09CCA-21FF-45F3-BA11-9333754F70BF}"/>
    <cellStyle name="Vsota 2 4 2 5 4" xfId="9123" xr:uid="{99852A74-F4DD-4FC2-AE09-FAA726C201A6}"/>
    <cellStyle name="Vsota 2 4 2 5 4 2" xfId="18060" xr:uid="{FEFD2CA2-038D-48A8-936D-0709F029AB55}"/>
    <cellStyle name="Vsota 2 4 2 5 4 3" xfId="24262" xr:uid="{676D2465-09D0-49D3-AA7B-CEAE46EF45D3}"/>
    <cellStyle name="Vsota 2 4 2 5 5" xfId="11949" xr:uid="{2B34BCAD-CE68-4BA9-85FD-8FF72EBD4B2C}"/>
    <cellStyle name="Vsota 2 4 2 5 6" xfId="19489" xr:uid="{A7F2758C-E6C4-4B9B-B7B7-7627CCC04558}"/>
    <cellStyle name="Vsota 2 4 2 6" xfId="2902" xr:uid="{00000000-0005-0000-0000-0000940C0000}"/>
    <cellStyle name="Vsota 2 4 2 6 2" xfId="5968" xr:uid="{422F21CA-C52C-48D1-B6B1-98748E9739A8}"/>
    <cellStyle name="Vsota 2 4 2 6 2 2" xfId="14905" xr:uid="{5E1E21FD-4B44-4833-BA23-9A90ADBE53CD}"/>
    <cellStyle name="Vsota 2 4 2 6 2 3" xfId="21107" xr:uid="{4815E815-605D-4312-BD80-663B9F707BBC}"/>
    <cellStyle name="Vsota 2 4 2 6 3" xfId="8126" xr:uid="{7C928407-A2B2-4E43-84D3-EA7C76D8684F}"/>
    <cellStyle name="Vsota 2 4 2 6 3 2" xfId="17063" xr:uid="{C2930D38-1FFD-4514-A83A-92D75C2DCCBE}"/>
    <cellStyle name="Vsota 2 4 2 6 3 3" xfId="23265" xr:uid="{2C4AD98E-7713-48B0-B4B7-970F5C483992}"/>
    <cellStyle name="Vsota 2 4 2 6 4" xfId="8727" xr:uid="{4FFAE6D5-3100-4C84-8E2F-E51BAA605C60}"/>
    <cellStyle name="Vsota 2 4 2 6 4 2" xfId="17664" xr:uid="{00F65CDA-FA9C-4D7F-B802-2CB0157E6140}"/>
    <cellStyle name="Vsota 2 4 2 6 4 3" xfId="23866" xr:uid="{FAC0BB68-2078-45FA-BF90-F2812095AF70}"/>
    <cellStyle name="Vsota 2 4 2 6 5" xfId="11839" xr:uid="{4F8462EB-B88F-402B-99FF-7F28AA5A7F1C}"/>
    <cellStyle name="Vsota 2 4 2 6 6" xfId="19379" xr:uid="{1481D794-744C-489E-B8F0-A03A807C7A70}"/>
    <cellStyle name="Vsota 2 4 2 7" xfId="3118" xr:uid="{00000000-0005-0000-0000-0000950C0000}"/>
    <cellStyle name="Vsota 2 4 2 7 2" xfId="6184" xr:uid="{320698B4-BA95-45C1-996A-9A8939F532F5}"/>
    <cellStyle name="Vsota 2 4 2 7 2 2" xfId="15121" xr:uid="{DDE93B77-0FEC-4F91-8D20-3C2A1821EC51}"/>
    <cellStyle name="Vsota 2 4 2 7 2 3" xfId="21323" xr:uid="{58B47A3D-8844-470E-8840-FDF7B7558940}"/>
    <cellStyle name="Vsota 2 4 2 7 3" xfId="8342" xr:uid="{279F05D8-C5D4-4214-B700-2B31BF6CC0FD}"/>
    <cellStyle name="Vsota 2 4 2 7 3 2" xfId="17279" xr:uid="{E7638983-06F5-46E2-A16F-0E48433519A2}"/>
    <cellStyle name="Vsota 2 4 2 7 3 3" xfId="23481" xr:uid="{FB4ABCC2-2E79-4A62-9DEF-363A883D440C}"/>
    <cellStyle name="Vsota 2 4 2 7 4" xfId="7075" xr:uid="{C57F906C-7257-4279-A8FE-79C307ECFD97}"/>
    <cellStyle name="Vsota 2 4 2 7 4 2" xfId="16012" xr:uid="{5CADDAC6-04F7-4DFE-80DD-554699F51C6B}"/>
    <cellStyle name="Vsota 2 4 2 7 4 3" xfId="22214" xr:uid="{7EB62274-E665-480B-89BC-3A2542AA69E9}"/>
    <cellStyle name="Vsota 2 4 2 7 5" xfId="12055" xr:uid="{723A973E-C8B7-4A48-9999-51FD2A09A8DF}"/>
    <cellStyle name="Vsota 2 4 2 7 6" xfId="19595" xr:uid="{80B97313-4DC0-4F4D-9707-36060395A609}"/>
    <cellStyle name="Vsota 2 4 2 8" xfId="4644" xr:uid="{75E97D63-E308-4B6F-A1E9-A5EF0500F986}"/>
    <cellStyle name="Vsota 2 4 2 8 2" xfId="13581" xr:uid="{CB4C1B24-DAC4-4DAF-A990-E84E26E26EA7}"/>
    <cellStyle name="Vsota 2 4 2 8 3" xfId="20279" xr:uid="{903A4C9C-1A3F-4773-85B2-54E9F65810A8}"/>
    <cellStyle name="Vsota 2 4 2 9" xfId="7060" xr:uid="{769BA2CC-5AE8-4DC0-9640-15F51BBF993F}"/>
    <cellStyle name="Vsota 2 4 2 9 2" xfId="15997" xr:uid="{AC312E88-54EC-4A87-AF67-84EEB11E03D3}"/>
    <cellStyle name="Vsota 2 4 2 9 3" xfId="22199" xr:uid="{014656ED-240B-420C-B21D-5B0275728E0E}"/>
    <cellStyle name="Vsota 2 4 3" xfId="2117" xr:uid="{00000000-0005-0000-0000-0000960C0000}"/>
    <cellStyle name="Vsota 2 4 3 10" xfId="7090" xr:uid="{9974F2D0-BCB4-436B-9E25-C2F0D698725F}"/>
    <cellStyle name="Vsota 2 4 3 10 2" xfId="16027" xr:uid="{06A1ABD7-5DC9-4C52-BBD9-634A68467621}"/>
    <cellStyle name="Vsota 2 4 3 10 3" xfId="22229" xr:uid="{88A953B6-5A10-4EB6-B5EB-F692BD08939F}"/>
    <cellStyle name="Vsota 2 4 3 11" xfId="11054" xr:uid="{230CB62A-EB7B-4778-B5E9-5EF2D1BF7108}"/>
    <cellStyle name="Vsota 2 4 3 12" xfId="18594" xr:uid="{37C38454-13E4-4488-9ED5-3B898A9C7D6E}"/>
    <cellStyle name="Vsota 2 4 3 2" xfId="2173" xr:uid="{00000000-0005-0000-0000-0000970C0000}"/>
    <cellStyle name="Vsota 2 4 3 2 2" xfId="5239" xr:uid="{0DEC9A97-6BD2-4C44-AAC2-D9E6E121628F}"/>
    <cellStyle name="Vsota 2 4 3 2 2 2" xfId="14176" xr:uid="{D07B2500-D26D-479C-8C61-CF599177D533}"/>
    <cellStyle name="Vsota 2 4 3 2 2 3" xfId="20378" xr:uid="{ED2F7F04-DD4A-4B59-8B6B-7E0C4ABA8DDE}"/>
    <cellStyle name="Vsota 2 4 3 2 3" xfId="7397" xr:uid="{37A9EE7F-F147-4234-AAB9-9502760ED6AB}"/>
    <cellStyle name="Vsota 2 4 3 2 3 2" xfId="16334" xr:uid="{8AB6484D-465B-403D-B0B5-4C7683C9C27F}"/>
    <cellStyle name="Vsota 2 4 3 2 3 3" xfId="22536" xr:uid="{3133F75A-F6A0-4CE4-942F-8699D3FDA009}"/>
    <cellStyle name="Vsota 2 4 3 2 4" xfId="3346" xr:uid="{20219714-76EB-452D-B697-9236A6F4C5A9}"/>
    <cellStyle name="Vsota 2 4 3 2 4 2" xfId="12283" xr:uid="{06BF1F5E-7E06-4F7E-92FC-DB35EB8F2494}"/>
    <cellStyle name="Vsota 2 4 3 2 4 3" xfId="19815" xr:uid="{4FECB917-3016-4CFE-AB2C-B7D641A87812}"/>
    <cellStyle name="Vsota 2 4 3 2 5" xfId="11110" xr:uid="{67BDB145-7E15-4EAB-93F7-8699DD60922E}"/>
    <cellStyle name="Vsota 2 4 3 2 6" xfId="18650" xr:uid="{E54C3F0C-6D9E-4910-A666-782E67071AFF}"/>
    <cellStyle name="Vsota 2 4 3 3" xfId="2831" xr:uid="{00000000-0005-0000-0000-0000980C0000}"/>
    <cellStyle name="Vsota 2 4 3 3 2" xfId="5897" xr:uid="{9FA3B8DE-C683-425C-BB6C-ACFD85DB06A4}"/>
    <cellStyle name="Vsota 2 4 3 3 2 2" xfId="14834" xr:uid="{E99A4053-4526-4563-A242-DCA1C1904689}"/>
    <cellStyle name="Vsota 2 4 3 3 2 3" xfId="21036" xr:uid="{205004D1-FAE4-485E-B717-FA9F0DD11A22}"/>
    <cellStyle name="Vsota 2 4 3 3 3" xfId="8055" xr:uid="{3A266D2C-2F50-4DD6-8BE3-21A2AE7E6BEC}"/>
    <cellStyle name="Vsota 2 4 3 3 3 2" xfId="16992" xr:uid="{783496B2-6EC4-4EEA-A23E-634FBEB7EF46}"/>
    <cellStyle name="Vsota 2 4 3 3 3 3" xfId="23194" xr:uid="{00AA93AD-5394-4274-B62D-8CD25FE15F82}"/>
    <cellStyle name="Vsota 2 4 3 3 4" xfId="8563" xr:uid="{108BAF21-9B19-4404-B197-C74D64C81420}"/>
    <cellStyle name="Vsota 2 4 3 3 4 2" xfId="17500" xr:uid="{9C24CA40-5769-41D6-97C3-48EB12ADD7C2}"/>
    <cellStyle name="Vsota 2 4 3 3 4 3" xfId="23702" xr:uid="{D700AECA-8D78-4EB1-A7F1-0E8F65FC1935}"/>
    <cellStyle name="Vsota 2 4 3 3 5" xfId="11768" xr:uid="{B7D43C79-F0CF-4C41-8882-00DB47B80417}"/>
    <cellStyle name="Vsota 2 4 3 3 6" xfId="19308" xr:uid="{4EBD13C2-B32B-4FF5-95A8-F95E8A68C441}"/>
    <cellStyle name="Vsota 2 4 3 4" xfId="2935" xr:uid="{00000000-0005-0000-0000-0000990C0000}"/>
    <cellStyle name="Vsota 2 4 3 4 2" xfId="6001" xr:uid="{872418CF-58AA-4316-8327-571631BA3E5D}"/>
    <cellStyle name="Vsota 2 4 3 4 2 2" xfId="14938" xr:uid="{D9D0788F-53B2-4433-B3CA-9EF2CBF4991A}"/>
    <cellStyle name="Vsota 2 4 3 4 2 3" xfId="21140" xr:uid="{03AF5F4C-629C-4719-A45C-CAE417BF5AA3}"/>
    <cellStyle name="Vsota 2 4 3 4 3" xfId="8159" xr:uid="{683E4B63-483B-46AA-9921-068A0EF8AE31}"/>
    <cellStyle name="Vsota 2 4 3 4 3 2" xfId="17096" xr:uid="{C4B521D5-08F6-4CED-B601-691EB21640C4}"/>
    <cellStyle name="Vsota 2 4 3 4 3 3" xfId="23298" xr:uid="{D299E719-B9B5-48CD-A5BA-E62C5A45CBCE}"/>
    <cellStyle name="Vsota 2 4 3 4 4" xfId="6354" xr:uid="{9C0F5DC6-EC80-4172-90A1-2F10FF1E880A}"/>
    <cellStyle name="Vsota 2 4 3 4 4 2" xfId="15291" xr:uid="{2930E563-5689-408B-A14A-E9D00B2635AF}"/>
    <cellStyle name="Vsota 2 4 3 4 4 3" xfId="21493" xr:uid="{874A3339-7DD4-4E95-B34B-A3B964238E75}"/>
    <cellStyle name="Vsota 2 4 3 4 5" xfId="11872" xr:uid="{CBC22545-CD16-4DB5-A42F-636AAA8C9FEA}"/>
    <cellStyle name="Vsota 2 4 3 4 6" xfId="19412" xr:uid="{766E3D01-EF89-4D78-96D4-21206EC1791F}"/>
    <cellStyle name="Vsota 2 4 3 5" xfId="3058" xr:uid="{00000000-0005-0000-0000-00009A0C0000}"/>
    <cellStyle name="Vsota 2 4 3 5 2" xfId="6124" xr:uid="{D2B1FD13-9781-45C8-8C37-0A4AA6699FF7}"/>
    <cellStyle name="Vsota 2 4 3 5 2 2" xfId="15061" xr:uid="{88EFB151-76E4-4834-83E0-77772F3AB6C4}"/>
    <cellStyle name="Vsota 2 4 3 5 2 3" xfId="21263" xr:uid="{9A51FD77-93A9-410D-B2A2-27660048AC84}"/>
    <cellStyle name="Vsota 2 4 3 5 3" xfId="8282" xr:uid="{57966889-C8B9-438F-8983-897B1F0FFC93}"/>
    <cellStyle name="Vsota 2 4 3 5 3 2" xfId="17219" xr:uid="{D46AD38A-181A-4DF6-B543-49F4AD6A152E}"/>
    <cellStyle name="Vsota 2 4 3 5 3 3" xfId="23421" xr:uid="{01F8412F-75D8-42A0-BFC6-3A859B727E3F}"/>
    <cellStyle name="Vsota 2 4 3 5 4" xfId="9039" xr:uid="{7D090534-F358-4575-86CB-150C36DFE873}"/>
    <cellStyle name="Vsota 2 4 3 5 4 2" xfId="17976" xr:uid="{8D400979-693A-4C6B-B4F5-7512F15BE845}"/>
    <cellStyle name="Vsota 2 4 3 5 4 3" xfId="24178" xr:uid="{A27064E4-CD34-4398-B38E-19ACDF6B7B37}"/>
    <cellStyle name="Vsota 2 4 3 5 5" xfId="11995" xr:uid="{9774A96D-22FB-497D-92BD-7352CFE3A8B9}"/>
    <cellStyle name="Vsota 2 4 3 5 6" xfId="19535" xr:uid="{7F82588E-FF19-49D3-94D4-6ABA2E787181}"/>
    <cellStyle name="Vsota 2 4 3 6" xfId="2334" xr:uid="{00000000-0005-0000-0000-00009B0C0000}"/>
    <cellStyle name="Vsota 2 4 3 6 2" xfId="5400" xr:uid="{885CD5F9-71D4-4E0B-A373-DF5132B40CC3}"/>
    <cellStyle name="Vsota 2 4 3 6 2 2" xfId="14337" xr:uid="{A1355B8E-0CED-41E8-AD69-D36D22963C4C}"/>
    <cellStyle name="Vsota 2 4 3 6 2 3" xfId="20539" xr:uid="{886C4D69-43A9-45CB-8722-26AEF01112EA}"/>
    <cellStyle name="Vsota 2 4 3 6 3" xfId="7558" xr:uid="{B98682E6-B032-49BD-B2E8-E1E8B3240A1F}"/>
    <cellStyle name="Vsota 2 4 3 6 3 2" xfId="16495" xr:uid="{BECF49AF-2D9F-4091-AC2E-4CC510AE37E9}"/>
    <cellStyle name="Vsota 2 4 3 6 3 3" xfId="22697" xr:uid="{588B2502-644C-432A-A7C6-FA3C7FC87902}"/>
    <cellStyle name="Vsota 2 4 3 6 4" xfId="7235" xr:uid="{8BD5F7EF-CB18-4F04-8C9B-ACD84D93BC10}"/>
    <cellStyle name="Vsota 2 4 3 6 4 2" xfId="16172" xr:uid="{762BD7ED-9ED6-4A30-84D2-42F469D042AA}"/>
    <cellStyle name="Vsota 2 4 3 6 4 3" xfId="22374" xr:uid="{1CD7D8C9-B454-45B8-BDCD-AB066B5B5FC9}"/>
    <cellStyle name="Vsota 2 4 3 6 5" xfId="11271" xr:uid="{86783F6E-E1A6-4C2E-ADD0-27BA499A34C3}"/>
    <cellStyle name="Vsota 2 4 3 6 6" xfId="18811" xr:uid="{2A316A70-1D4F-4F77-932D-0C5113514817}"/>
    <cellStyle name="Vsota 2 4 3 7" xfId="3207" xr:uid="{00000000-0005-0000-0000-00009C0C0000}"/>
    <cellStyle name="Vsota 2 4 3 7 2" xfId="6273" xr:uid="{8F39512A-83A3-4E5E-87F3-4313CEF04209}"/>
    <cellStyle name="Vsota 2 4 3 7 2 2" xfId="15210" xr:uid="{B1A3574E-BD1A-4652-BE2E-7F041352B08D}"/>
    <cellStyle name="Vsota 2 4 3 7 2 3" xfId="21412" xr:uid="{0BA87AA1-34A9-4E57-B02E-DBBFBAA58747}"/>
    <cellStyle name="Vsota 2 4 3 7 3" xfId="8431" xr:uid="{2469857B-C47C-4EE0-8030-E8CC797C54FB}"/>
    <cellStyle name="Vsota 2 4 3 7 3 2" xfId="17368" xr:uid="{D3A0B4BF-E59D-4EFD-8DB0-008F5D47AAC7}"/>
    <cellStyle name="Vsota 2 4 3 7 3 3" xfId="23570" xr:uid="{426BA095-D7A8-4E97-832D-B112D525D40C}"/>
    <cellStyle name="Vsota 2 4 3 7 4" xfId="8508" xr:uid="{EAF86E3F-8D92-4575-8FA1-0ACA1CD862DE}"/>
    <cellStyle name="Vsota 2 4 3 7 4 2" xfId="17445" xr:uid="{8662317D-3B8B-4072-ABC9-19F19A402A68}"/>
    <cellStyle name="Vsota 2 4 3 7 4 3" xfId="23647" xr:uid="{2C7386D9-3020-4A44-90C8-65E46A9CE9B1}"/>
    <cellStyle name="Vsota 2 4 3 7 5" xfId="12144" xr:uid="{E995364B-7086-48DF-8A7A-062E8E18CD22}"/>
    <cellStyle name="Vsota 2 4 3 7 6" xfId="19684" xr:uid="{32E1D21A-A560-4C96-985A-9E9FF8C9D35D}"/>
    <cellStyle name="Vsota 2 4 3 8" xfId="5183" xr:uid="{563CAB8E-5403-4665-A8EC-E391A85ADE7B}"/>
    <cellStyle name="Vsota 2 4 3 8 2" xfId="14120" xr:uid="{CD04A062-5304-45A7-B198-E664FCABEEE7}"/>
    <cellStyle name="Vsota 2 4 3 8 3" xfId="20322" xr:uid="{0406DCFF-D48E-474E-962C-26F968963704}"/>
    <cellStyle name="Vsota 2 4 3 9" xfId="7341" xr:uid="{49FAA7E2-9B2A-4442-80F1-EABC59E44540}"/>
    <cellStyle name="Vsota 2 4 3 9 2" xfId="16278" xr:uid="{FA16F4A7-B3D2-42C7-89F4-D259524BDA60}"/>
    <cellStyle name="Vsota 2 4 3 9 3" xfId="22480" xr:uid="{1B530E7B-4D60-406A-AB79-4126F4460C5F}"/>
    <cellStyle name="Vsota 2 4 4" xfId="2163" xr:uid="{00000000-0005-0000-0000-00009D0C0000}"/>
    <cellStyle name="Vsota 2 4 4 10" xfId="3263" xr:uid="{1C63589B-5FBD-46A2-995D-9E93705C6098}"/>
    <cellStyle name="Vsota 2 4 4 10 2" xfId="12200" xr:uid="{DE89B55E-2918-4D87-BF66-5E094D29468D}"/>
    <cellStyle name="Vsota 2 4 4 10 3" xfId="19740" xr:uid="{54B5FA9A-8826-4511-A9FA-4885DB7BC383}"/>
    <cellStyle name="Vsota 2 4 4 11" xfId="11100" xr:uid="{CFAD9818-D032-4DB4-B8D2-6A5CED1EAB84}"/>
    <cellStyle name="Vsota 2 4 4 12" xfId="18640" xr:uid="{236920B2-35C0-42B6-9384-275B0C14B11F}"/>
    <cellStyle name="Vsota 2 4 4 2" xfId="2767" xr:uid="{00000000-0005-0000-0000-00009E0C0000}"/>
    <cellStyle name="Vsota 2 4 4 2 2" xfId="5833" xr:uid="{379BC675-D545-4565-8399-08D26E13454D}"/>
    <cellStyle name="Vsota 2 4 4 2 2 2" xfId="14770" xr:uid="{3D768C92-0894-455B-8F47-CDB1B157F7DA}"/>
    <cellStyle name="Vsota 2 4 4 2 2 3" xfId="20972" xr:uid="{0BB65743-D6CF-4BDB-9412-F991B7D85BB1}"/>
    <cellStyle name="Vsota 2 4 4 2 3" xfId="7991" xr:uid="{E905B319-4F58-415D-B7FD-A665FACC5A0C}"/>
    <cellStyle name="Vsota 2 4 4 2 3 2" xfId="16928" xr:uid="{E20EDCE3-637A-4DB8-AF10-3DF6A84DA887}"/>
    <cellStyle name="Vsota 2 4 4 2 3 3" xfId="23130" xr:uid="{D097B30B-979F-4A9A-9D75-88B638B6D00E}"/>
    <cellStyle name="Vsota 2 4 4 2 4" xfId="9033" xr:uid="{B5F36E94-EFA8-474E-9BCB-275D0B56DE44}"/>
    <cellStyle name="Vsota 2 4 4 2 4 2" xfId="17970" xr:uid="{0CD0FAEC-E6D4-4FDA-8149-986C89E9F002}"/>
    <cellStyle name="Vsota 2 4 4 2 4 3" xfId="24172" xr:uid="{DA2726D1-4556-4F15-9482-DA00401DBC90}"/>
    <cellStyle name="Vsota 2 4 4 2 5" xfId="11704" xr:uid="{F95E4F4C-EA6F-4F9D-9822-EEA498546F06}"/>
    <cellStyle name="Vsota 2 4 4 2 6" xfId="19244" xr:uid="{75A03133-03F6-4C5A-834A-14E3ABBF5343}"/>
    <cellStyle name="Vsota 2 4 4 3" xfId="2877" xr:uid="{00000000-0005-0000-0000-00009F0C0000}"/>
    <cellStyle name="Vsota 2 4 4 3 2" xfId="5943" xr:uid="{6948ACF3-8B99-472C-B6D3-701917FB2163}"/>
    <cellStyle name="Vsota 2 4 4 3 2 2" xfId="14880" xr:uid="{AC029895-1F2A-48FE-8B9F-DC4B77297F04}"/>
    <cellStyle name="Vsota 2 4 4 3 2 3" xfId="21082" xr:uid="{3A664A20-AF28-4A2B-ABA2-E1C861EF6D60}"/>
    <cellStyle name="Vsota 2 4 4 3 3" xfId="8101" xr:uid="{79E448A6-7CCC-4292-A943-A69531D46D4C}"/>
    <cellStyle name="Vsota 2 4 4 3 3 2" xfId="17038" xr:uid="{F7C3D2AB-14C8-407C-ADE0-F7E9A79D3F94}"/>
    <cellStyle name="Vsota 2 4 4 3 3 3" xfId="23240" xr:uid="{0AAAAC3E-6FFE-4979-BF32-D5173582FF88}"/>
    <cellStyle name="Vsota 2 4 4 3 4" xfId="7012" xr:uid="{8A67AFB5-CEB8-4F3D-96D4-50D20058B4E5}"/>
    <cellStyle name="Vsota 2 4 4 3 4 2" xfId="15949" xr:uid="{94E224FF-D2CB-4C7B-8857-D4BBD6278164}"/>
    <cellStyle name="Vsota 2 4 4 3 4 3" xfId="22151" xr:uid="{6BDA5BC7-9578-43D7-AF0F-9609DEA59962}"/>
    <cellStyle name="Vsota 2 4 4 3 5" xfId="11814" xr:uid="{79D2EFB8-A917-4E08-A217-8BC6D106EA11}"/>
    <cellStyle name="Vsota 2 4 4 3 6" xfId="19354" xr:uid="{5583755B-2F5B-4BBA-A3FA-E7E1DAE69955}"/>
    <cellStyle name="Vsota 2 4 4 4" xfId="2981" xr:uid="{00000000-0005-0000-0000-0000A00C0000}"/>
    <cellStyle name="Vsota 2 4 4 4 2" xfId="6047" xr:uid="{A4A03985-79E8-4A5B-B4EB-E796A4F20757}"/>
    <cellStyle name="Vsota 2 4 4 4 2 2" xfId="14984" xr:uid="{79425839-445E-4B06-A109-A1BF5D69A83A}"/>
    <cellStyle name="Vsota 2 4 4 4 2 3" xfId="21186" xr:uid="{E5B6EDDA-ACB8-423B-8536-7B22CF729C33}"/>
    <cellStyle name="Vsota 2 4 4 4 3" xfId="8205" xr:uid="{E0D3E254-640C-4D8C-B121-0FC45999DF30}"/>
    <cellStyle name="Vsota 2 4 4 4 3 2" xfId="17142" xr:uid="{2591A4DE-3BBA-4511-95F0-5BB3FE41462E}"/>
    <cellStyle name="Vsota 2 4 4 4 3 3" xfId="23344" xr:uid="{4C6DB780-6D9D-40DD-980D-3C6387117C82}"/>
    <cellStyle name="Vsota 2 4 4 4 4" xfId="3277" xr:uid="{720708AD-94FD-4CAB-B996-A3BD9A286672}"/>
    <cellStyle name="Vsota 2 4 4 4 4 2" xfId="12214" xr:uid="{260A752B-91FB-4711-96C7-2347D9642B05}"/>
    <cellStyle name="Vsota 2 4 4 4 4 3" xfId="19754" xr:uid="{7547919B-9B00-46B8-97E0-BB142256B821}"/>
    <cellStyle name="Vsota 2 4 4 4 5" xfId="11918" xr:uid="{B8C02BCA-9C12-49FF-8A51-1FEAF38DC609}"/>
    <cellStyle name="Vsota 2 4 4 4 6" xfId="19458" xr:uid="{CCE7A0B8-C67D-407E-8BBB-544C999DB8AE}"/>
    <cellStyle name="Vsota 2 4 4 5" xfId="3104" xr:uid="{00000000-0005-0000-0000-0000A10C0000}"/>
    <cellStyle name="Vsota 2 4 4 5 2" xfId="6170" xr:uid="{C552FFBF-8D2B-44B5-94D6-0400C4EC66E8}"/>
    <cellStyle name="Vsota 2 4 4 5 2 2" xfId="15107" xr:uid="{DE479858-002E-4537-B2B6-4150CF5EABA0}"/>
    <cellStyle name="Vsota 2 4 4 5 2 3" xfId="21309" xr:uid="{FCCB4F74-54BC-4D56-B542-F7E013E77598}"/>
    <cellStyle name="Vsota 2 4 4 5 3" xfId="8328" xr:uid="{3109E6B1-5327-4DBE-A536-A0D4FCC7E176}"/>
    <cellStyle name="Vsota 2 4 4 5 3 2" xfId="17265" xr:uid="{6D17E52B-3BBD-4C08-92BA-F39FC18576F4}"/>
    <cellStyle name="Vsota 2 4 4 5 3 3" xfId="23467" xr:uid="{0292A089-AD6F-4BCA-A00B-CB60F556C986}"/>
    <cellStyle name="Vsota 2 4 4 5 4" xfId="7281" xr:uid="{E735EA93-3050-4082-955B-2D77E32414E0}"/>
    <cellStyle name="Vsota 2 4 4 5 4 2" xfId="16218" xr:uid="{C86C7E0D-821B-4B3B-8D6C-91E5A5F23675}"/>
    <cellStyle name="Vsota 2 4 4 5 4 3" xfId="22420" xr:uid="{D69D8871-3652-47FE-A320-FF281004943C}"/>
    <cellStyle name="Vsota 2 4 4 5 5" xfId="12041" xr:uid="{EAEBB925-A89E-4271-B113-D45493E21512}"/>
    <cellStyle name="Vsota 2 4 4 5 6" xfId="19581" xr:uid="{58376388-060C-4BF9-98F9-C72A6151DCD3}"/>
    <cellStyle name="Vsota 2 4 4 6" xfId="3176" xr:uid="{00000000-0005-0000-0000-0000A20C0000}"/>
    <cellStyle name="Vsota 2 4 4 6 2" xfId="6242" xr:uid="{2DA8A0D6-6D05-42EB-8DB0-C81DD27772E2}"/>
    <cellStyle name="Vsota 2 4 4 6 2 2" xfId="15179" xr:uid="{4BCDADEA-48DC-40C5-A135-0393ED2A3011}"/>
    <cellStyle name="Vsota 2 4 4 6 2 3" xfId="21381" xr:uid="{16773C1F-050E-426B-8F2B-0E1F728E2545}"/>
    <cellStyle name="Vsota 2 4 4 6 3" xfId="8400" xr:uid="{676913B5-3A79-4CB0-9259-28EE5A2E4F71}"/>
    <cellStyle name="Vsota 2 4 4 6 3 2" xfId="17337" xr:uid="{D1F9C06F-ECD0-464D-BE99-DC3B29D75311}"/>
    <cellStyle name="Vsota 2 4 4 6 3 3" xfId="23539" xr:uid="{E4C23F92-92B6-4743-803C-E5138C2BE716}"/>
    <cellStyle name="Vsota 2 4 4 6 4" xfId="7219" xr:uid="{530360D9-5D42-43A9-9621-875A26DEB542}"/>
    <cellStyle name="Vsota 2 4 4 6 4 2" xfId="16156" xr:uid="{2E7B8A13-2392-481C-B298-A5BD142FC3A0}"/>
    <cellStyle name="Vsota 2 4 4 6 4 3" xfId="22358" xr:uid="{3271C686-1813-4521-ACED-C91DBA23A23E}"/>
    <cellStyle name="Vsota 2 4 4 6 5" xfId="12113" xr:uid="{8C139E39-6BE2-4B3E-A3CF-ACF3D6735DB0}"/>
    <cellStyle name="Vsota 2 4 4 6 6" xfId="19653" xr:uid="{B700B7D7-A1A1-4817-A67A-9471D0667624}"/>
    <cellStyle name="Vsota 2 4 4 7" xfId="3253" xr:uid="{00000000-0005-0000-0000-0000A30C0000}"/>
    <cellStyle name="Vsota 2 4 4 7 2" xfId="6319" xr:uid="{46C4733B-9804-4CD5-8E6A-F8B909905B60}"/>
    <cellStyle name="Vsota 2 4 4 7 2 2" xfId="15256" xr:uid="{B62360A3-3F7A-4481-9865-CDCF7BD2A3CD}"/>
    <cellStyle name="Vsota 2 4 4 7 2 3" xfId="21458" xr:uid="{A5874431-C1B7-4E4E-88A6-97E715689BD7}"/>
    <cellStyle name="Vsota 2 4 4 7 3" xfId="8477" xr:uid="{E65660E0-D27F-4935-B137-AD87F8FDF2A0}"/>
    <cellStyle name="Vsota 2 4 4 7 3 2" xfId="17414" xr:uid="{0B6757F1-1E3E-466C-A894-4EBB9F90C314}"/>
    <cellStyle name="Vsota 2 4 4 7 3 3" xfId="23616" xr:uid="{D4EDAFBD-9C6E-44CE-97F7-C7678894106B}"/>
    <cellStyle name="Vsota 2 4 4 7 4" xfId="7163" xr:uid="{40FE19EA-4390-4AC1-8B18-656DB1BC43E8}"/>
    <cellStyle name="Vsota 2 4 4 7 4 2" xfId="16100" xr:uid="{895E02DB-D4B0-4E21-9BA9-5BE25AF76AEB}"/>
    <cellStyle name="Vsota 2 4 4 7 4 3" xfId="22302" xr:uid="{29474077-41D3-44D4-ADB1-596117999114}"/>
    <cellStyle name="Vsota 2 4 4 7 5" xfId="12190" xr:uid="{339D67E0-A03F-4152-94B9-E94C58E03B9E}"/>
    <cellStyle name="Vsota 2 4 4 7 6" xfId="19730" xr:uid="{5F1CB759-9989-4348-B6BF-266A739E2EA0}"/>
    <cellStyle name="Vsota 2 4 4 8" xfId="5229" xr:uid="{11A996C1-6AF3-4263-8A5B-85989C80A786}"/>
    <cellStyle name="Vsota 2 4 4 8 2" xfId="14166" xr:uid="{B3918AC5-16FF-478B-B6B3-3DB2FB1901B3}"/>
    <cellStyle name="Vsota 2 4 4 8 3" xfId="20368" xr:uid="{6A4A48F6-335C-4ECD-B09D-6816879C71CC}"/>
    <cellStyle name="Vsota 2 4 4 9" xfId="7387" xr:uid="{EBDA01C3-B7D4-4D96-8F67-398621339353}"/>
    <cellStyle name="Vsota 2 4 4 9 2" xfId="16324" xr:uid="{0344D3C1-21DC-4CA9-915A-890359B6C551}"/>
    <cellStyle name="Vsota 2 4 4 9 3" xfId="22526" xr:uid="{63A6715F-034D-4D6A-9CFD-755013DD7B1C}"/>
    <cellStyle name="Vsota 2 4 5" xfId="1144" xr:uid="{00000000-0005-0000-0000-0000A40C0000}"/>
    <cellStyle name="Vsota 2 4 5 2" xfId="4211" xr:uid="{88E93728-C041-4F51-89C5-BD708E7C10E9}"/>
    <cellStyle name="Vsota 2 4 5 2 2" xfId="13148" xr:uid="{00E82BB0-44BE-4900-93E1-EACEEFBF02FA}"/>
    <cellStyle name="Vsota 2 4 5 2 3" xfId="20180" xr:uid="{E97AB5DB-B1F3-4D8C-AA02-D7A9345A022C}"/>
    <cellStyle name="Vsota 2 4 5 3" xfId="6809" xr:uid="{08A92FDE-F702-4420-82E5-DB42995E0659}"/>
    <cellStyle name="Vsota 2 4 5 3 2" xfId="15746" xr:uid="{4AEF3610-728F-4EC3-A856-DDCDFF131F92}"/>
    <cellStyle name="Vsota 2 4 5 3 3" xfId="21948" xr:uid="{68DAAA51-C539-42E7-BC98-E8116AEC8F9E}"/>
    <cellStyle name="Vsota 2 4 5 4" xfId="8541" xr:uid="{5CDD3B16-EA5F-4049-B272-623F7BC1FE4F}"/>
    <cellStyle name="Vsota 2 4 5 4 2" xfId="17478" xr:uid="{DC1F201A-CDF0-41FA-AF43-516D8321F1BB}"/>
    <cellStyle name="Vsota 2 4 5 4 3" xfId="23680" xr:uid="{BD5D6335-3C87-4861-813C-8DB1422FCA1F}"/>
    <cellStyle name="Vsota 2 4 5 5" xfId="10085" xr:uid="{E86EBBCB-D04F-48C9-80E8-71B4D461659E}"/>
    <cellStyle name="Vsota 2 4 5 6" xfId="18455" xr:uid="{10F30484-C550-4648-95E4-E9B83F346F87}"/>
    <cellStyle name="Vsota 2 4 6" xfId="2263" xr:uid="{00000000-0005-0000-0000-0000A50C0000}"/>
    <cellStyle name="Vsota 2 4 6 2" xfId="5329" xr:uid="{C7348AEC-D619-4E71-BC4B-30DA959CF33D}"/>
    <cellStyle name="Vsota 2 4 6 2 2" xfId="14266" xr:uid="{748FAB06-E08F-46BE-966A-0F8C2256FC9D}"/>
    <cellStyle name="Vsota 2 4 6 2 3" xfId="20468" xr:uid="{3906674C-5AD5-46DC-A68B-29A06D049AFA}"/>
    <cellStyle name="Vsota 2 4 6 3" xfId="7487" xr:uid="{B33BCFD8-7DD9-463A-B485-DE2A87EC2BF7}"/>
    <cellStyle name="Vsota 2 4 6 3 2" xfId="16424" xr:uid="{4AF8110D-852C-465B-BD21-B3E79ADDB435}"/>
    <cellStyle name="Vsota 2 4 6 3 3" xfId="22626" xr:uid="{851DD65C-65AC-41CB-8307-933D4684CF31}"/>
    <cellStyle name="Vsota 2 4 6 4" xfId="6669" xr:uid="{5DD23100-618C-4473-BF91-82C96C0AB569}"/>
    <cellStyle name="Vsota 2 4 6 4 2" xfId="15606" xr:uid="{4DEDDC1F-BEA8-4FEC-A958-DDD0D9131202}"/>
    <cellStyle name="Vsota 2 4 6 4 3" xfId="21808" xr:uid="{7C4A0638-CB8C-4ACE-922B-2B7D39A18AEB}"/>
    <cellStyle name="Vsota 2 4 6 5" xfId="11200" xr:uid="{02D9E581-236E-40AB-90EC-8366D290155A}"/>
    <cellStyle name="Vsota 2 4 6 6" xfId="18740" xr:uid="{37C08F75-3397-4404-A518-863B1FAD2377}"/>
    <cellStyle name="Vsota 2 4 7" xfId="2408" xr:uid="{00000000-0005-0000-0000-0000A60C0000}"/>
    <cellStyle name="Vsota 2 4 7 2" xfId="5474" xr:uid="{BAE21EDA-CE3A-44E0-BADD-69A2239A74DB}"/>
    <cellStyle name="Vsota 2 4 7 2 2" xfId="14411" xr:uid="{4C89C16D-1D30-4673-B59A-CD7E602A3FBE}"/>
    <cellStyle name="Vsota 2 4 7 2 3" xfId="20613" xr:uid="{6EADBDFD-F8D7-4282-9597-CB6A8BAA94BE}"/>
    <cellStyle name="Vsota 2 4 7 3" xfId="7632" xr:uid="{038FB4D3-DD0A-4A5D-A640-C945DECCBFE2}"/>
    <cellStyle name="Vsota 2 4 7 3 2" xfId="16569" xr:uid="{1162C927-FA49-4903-9147-A8E354A0B9C9}"/>
    <cellStyle name="Vsota 2 4 7 3 3" xfId="22771" xr:uid="{A94EC3C7-36F3-4FE0-9C68-52B1D4BE4D64}"/>
    <cellStyle name="Vsota 2 4 7 4" xfId="6479" xr:uid="{E2B537F4-D419-448A-9DCB-14E59FF1C878}"/>
    <cellStyle name="Vsota 2 4 7 4 2" xfId="15416" xr:uid="{B05B90AC-FEC5-42E6-A70F-4C3782E32BC3}"/>
    <cellStyle name="Vsota 2 4 7 4 3" xfId="21618" xr:uid="{E00765F4-740C-4FA7-8CAB-08297EF6764E}"/>
    <cellStyle name="Vsota 2 4 7 5" xfId="11345" xr:uid="{07DE4F7A-A28B-4A0C-9031-DF53605429D6}"/>
    <cellStyle name="Vsota 2 4 7 6" xfId="18885" xr:uid="{C68AEBFA-BB86-49FC-B935-91C68FDDAC9D}"/>
    <cellStyle name="Vsota 2 4 8" xfId="3017" xr:uid="{00000000-0005-0000-0000-0000A70C0000}"/>
    <cellStyle name="Vsota 2 4 8 2" xfId="6083" xr:uid="{69DCC612-4CBC-4034-9A85-6DF5ACCC37FF}"/>
    <cellStyle name="Vsota 2 4 8 2 2" xfId="15020" xr:uid="{AB69C650-A827-4AAE-BF23-5671D5604055}"/>
    <cellStyle name="Vsota 2 4 8 2 3" xfId="21222" xr:uid="{DA1414DC-7F6A-4CD9-988E-FE88694A66D3}"/>
    <cellStyle name="Vsota 2 4 8 3" xfId="8241" xr:uid="{8454AF99-3BA7-4711-AB37-7CFB4C014F76}"/>
    <cellStyle name="Vsota 2 4 8 3 2" xfId="17178" xr:uid="{5838CC15-9A4B-4ADC-902B-013711460BF7}"/>
    <cellStyle name="Vsota 2 4 8 3 3" xfId="23380" xr:uid="{7FAB03B0-3A14-4442-8B51-C622D516205B}"/>
    <cellStyle name="Vsota 2 4 8 4" xfId="3580" xr:uid="{A233A702-3B54-4E79-B5BA-C7C8689392D4}"/>
    <cellStyle name="Vsota 2 4 8 4 2" xfId="12517" xr:uid="{8991243F-8235-41F2-BE5E-3431862F295C}"/>
    <cellStyle name="Vsota 2 4 8 4 3" xfId="19890" xr:uid="{3D251450-0DB5-4514-85D6-7628274F637E}"/>
    <cellStyle name="Vsota 2 4 8 5" xfId="11954" xr:uid="{DC1580D8-E3DC-4AEF-83B9-034E72429210}"/>
    <cellStyle name="Vsota 2 4 8 6" xfId="19494" xr:uid="{7E9C111E-0D7F-408E-B3A0-81F19F45F371}"/>
    <cellStyle name="Vsota 2 4 9" xfId="3641" xr:uid="{EE608789-DF71-4F63-A7FB-0DD79C8FCF16}"/>
    <cellStyle name="Vsota 2 4 9 2" xfId="12578" xr:uid="{BD94D409-6EDC-4DB9-B4E8-2948F001D8A5}"/>
    <cellStyle name="Vsota 2 4 9 3" xfId="19944" xr:uid="{3557742D-08BE-4916-9C71-10DAFB2F534C}"/>
    <cellStyle name="Vsota 2 5" xfId="1357" xr:uid="{00000000-0005-0000-0000-0000A80C0000}"/>
    <cellStyle name="Vsota 2 5 10" xfId="3267" xr:uid="{163EF2D5-B39B-4075-840F-63B04A377DCB}"/>
    <cellStyle name="Vsota 2 5 10 2" xfId="12204" xr:uid="{A3E0040A-98BD-4658-8BCD-6F79AE8BD33E}"/>
    <cellStyle name="Vsota 2 5 10 3" xfId="19744" xr:uid="{91FB2749-FE5F-4880-A1C0-12F0EAAB9F34}"/>
    <cellStyle name="Vsota 2 5 11" xfId="10298" xr:uid="{0E722727-52EE-468C-A38C-E5B34091C883}"/>
    <cellStyle name="Vsota 2 5 12" xfId="18501" xr:uid="{5475A0C9-7778-41EC-9EF0-13C2B042AD37}"/>
    <cellStyle name="Vsota 2 5 2" xfId="2412" xr:uid="{00000000-0005-0000-0000-0000A90C0000}"/>
    <cellStyle name="Vsota 2 5 2 2" xfId="5478" xr:uid="{48F860A7-2716-4A48-B900-A0B7537E7565}"/>
    <cellStyle name="Vsota 2 5 2 2 2" xfId="14415" xr:uid="{AC2A8858-0F17-4955-8439-D830909DA41F}"/>
    <cellStyle name="Vsota 2 5 2 2 3" xfId="20617" xr:uid="{9BFB14BF-4010-4AF2-A770-14ECF505AD81}"/>
    <cellStyle name="Vsota 2 5 2 3" xfId="7636" xr:uid="{CD3E3FCF-4CD2-406E-AE2D-C2C677BB0F75}"/>
    <cellStyle name="Vsota 2 5 2 3 2" xfId="16573" xr:uid="{34234CB6-9369-48A2-955E-146BE76E394E}"/>
    <cellStyle name="Vsota 2 5 2 3 3" xfId="22775" xr:uid="{BB8A9924-0A48-4C0E-BC05-268A25D94E64}"/>
    <cellStyle name="Vsota 2 5 2 4" xfId="7200" xr:uid="{52AAED14-0416-474E-AD12-CD86F8BEC5D0}"/>
    <cellStyle name="Vsota 2 5 2 4 2" xfId="16137" xr:uid="{A4A9111B-4C70-4AE4-B043-9E3F3101DD64}"/>
    <cellStyle name="Vsota 2 5 2 4 3" xfId="22339" xr:uid="{65512CD9-9B38-471D-A4B9-CC4954BC9779}"/>
    <cellStyle name="Vsota 2 5 2 5" xfId="11349" xr:uid="{3EF14332-7A67-422C-8943-893EB89B54B9}"/>
    <cellStyle name="Vsota 2 5 2 6" xfId="18889" xr:uid="{8912CB3A-7010-484F-8882-528FF9A0C94E}"/>
    <cellStyle name="Vsota 2 5 3" xfId="2185" xr:uid="{00000000-0005-0000-0000-0000AA0C0000}"/>
    <cellStyle name="Vsota 2 5 3 2" xfId="5251" xr:uid="{618EEEB6-32D3-425E-B062-F31F6727E7DB}"/>
    <cellStyle name="Vsota 2 5 3 2 2" xfId="14188" xr:uid="{4A36B104-78C1-4141-82C8-E0070711E98B}"/>
    <cellStyle name="Vsota 2 5 3 2 3" xfId="20390" xr:uid="{9BE24ACC-FDBF-4937-AF9B-7F066BA87766}"/>
    <cellStyle name="Vsota 2 5 3 3" xfId="7409" xr:uid="{0A0D5B07-D496-463D-B221-E50D712D09EB}"/>
    <cellStyle name="Vsota 2 5 3 3 2" xfId="16346" xr:uid="{33A0B744-AC3E-43F0-AD3E-DF952D9EF232}"/>
    <cellStyle name="Vsota 2 5 3 3 3" xfId="22548" xr:uid="{FD74A0A5-2FA9-4B64-9AFC-F4A28C14CD99}"/>
    <cellStyle name="Vsota 2 5 3 4" xfId="6369" xr:uid="{6CE70A46-DDC6-43D3-88D7-9F7EFF2E55E3}"/>
    <cellStyle name="Vsota 2 5 3 4 2" xfId="15306" xr:uid="{CF6332D1-5EAE-4495-BE80-E33179617848}"/>
    <cellStyle name="Vsota 2 5 3 4 3" xfId="21508" xr:uid="{A851E73A-B887-4413-ACCC-3C2EB69204DF}"/>
    <cellStyle name="Vsota 2 5 3 5" xfId="11122" xr:uid="{130725EA-969E-448A-979A-5380B90F6487}"/>
    <cellStyle name="Vsota 2 5 3 6" xfId="18662" xr:uid="{A53B5713-C2C1-4E52-BC7C-66B0FA9907E6}"/>
    <cellStyle name="Vsota 2 5 4" xfId="2798" xr:uid="{00000000-0005-0000-0000-0000AB0C0000}"/>
    <cellStyle name="Vsota 2 5 4 2" xfId="5864" xr:uid="{A25CEDA3-0BCF-45A6-B00B-B8BEE38B8793}"/>
    <cellStyle name="Vsota 2 5 4 2 2" xfId="14801" xr:uid="{04061CEA-B158-47EA-933E-6BA5865B5C47}"/>
    <cellStyle name="Vsota 2 5 4 2 3" xfId="21003" xr:uid="{7B15809B-9A73-4929-95A4-5A3E78A4AFC3}"/>
    <cellStyle name="Vsota 2 5 4 3" xfId="8022" xr:uid="{26DA9BFA-A885-4A86-8661-7C032E0EDC1F}"/>
    <cellStyle name="Vsota 2 5 4 3 2" xfId="16959" xr:uid="{DBEE46BB-FFAC-4C74-A1BA-EAFEA6D71C78}"/>
    <cellStyle name="Vsota 2 5 4 3 3" xfId="23161" xr:uid="{14F55DF4-E112-4988-A643-4FF9997770F8}"/>
    <cellStyle name="Vsota 2 5 4 4" xfId="8547" xr:uid="{387AEC5F-2AE0-4D74-9CCD-D7B8E512FE5F}"/>
    <cellStyle name="Vsota 2 5 4 4 2" xfId="17484" xr:uid="{9EF3BD65-A2B3-4134-9F2D-C3CA33B18FBD}"/>
    <cellStyle name="Vsota 2 5 4 4 3" xfId="23686" xr:uid="{21D177DD-C51D-4164-A30C-C3A2462D1D35}"/>
    <cellStyle name="Vsota 2 5 4 5" xfId="11735" xr:uid="{7D5CE60E-62A2-496C-AF1B-4D3722544C12}"/>
    <cellStyle name="Vsota 2 5 4 6" xfId="19275" xr:uid="{910CECB9-DA2A-4757-B488-99E4F75F7CE9}"/>
    <cellStyle name="Vsota 2 5 5" xfId="2276" xr:uid="{00000000-0005-0000-0000-0000AC0C0000}"/>
    <cellStyle name="Vsota 2 5 5 2" xfId="5342" xr:uid="{81CE5774-E86F-47B0-9154-E4389DB4B146}"/>
    <cellStyle name="Vsota 2 5 5 2 2" xfId="14279" xr:uid="{D8C36B9C-57AD-4BF0-860C-6C071A2D91A6}"/>
    <cellStyle name="Vsota 2 5 5 2 3" xfId="20481" xr:uid="{A580E32C-F4BD-4B83-A714-072DE5E3CDB8}"/>
    <cellStyle name="Vsota 2 5 5 3" xfId="7500" xr:uid="{166B505B-24D1-460D-9FD2-077337921F32}"/>
    <cellStyle name="Vsota 2 5 5 3 2" xfId="16437" xr:uid="{06327951-4DEF-4ABF-A7DF-3E8373BF3306}"/>
    <cellStyle name="Vsota 2 5 5 3 3" xfId="22639" xr:uid="{80DD548E-1ACC-4708-8A06-1E4827FA1D74}"/>
    <cellStyle name="Vsota 2 5 5 4" xfId="8997" xr:uid="{79CB75C0-76D2-4FB9-A58F-5817FFA6AC26}"/>
    <cellStyle name="Vsota 2 5 5 4 2" xfId="17934" xr:uid="{989E7179-E1C6-45AC-AA6E-EA08B767CC05}"/>
    <cellStyle name="Vsota 2 5 5 4 3" xfId="24136" xr:uid="{1ED2FC9E-7C1C-47AF-89E0-CEF48727FADF}"/>
    <cellStyle name="Vsota 2 5 5 5" xfId="11213" xr:uid="{5CC89F91-3FF7-4A68-BA3E-A9C2B3F79132}"/>
    <cellStyle name="Vsota 2 5 5 6" xfId="18753" xr:uid="{FD7D471D-FF0D-4B82-999F-BE990DFF6782}"/>
    <cellStyle name="Vsota 2 5 6" xfId="2515" xr:uid="{00000000-0005-0000-0000-0000AD0C0000}"/>
    <cellStyle name="Vsota 2 5 6 2" xfId="5581" xr:uid="{38420D78-6D2F-4417-AE20-B5433C9B0940}"/>
    <cellStyle name="Vsota 2 5 6 2 2" xfId="14518" xr:uid="{808116F6-7A32-42AB-BD18-E9E30596EA02}"/>
    <cellStyle name="Vsota 2 5 6 2 3" xfId="20720" xr:uid="{5F95D0A1-AA91-41BB-8665-C41AA3D024CC}"/>
    <cellStyle name="Vsota 2 5 6 3" xfId="7739" xr:uid="{1C876294-1780-473C-A0EF-AF53734C123A}"/>
    <cellStyle name="Vsota 2 5 6 3 2" xfId="16676" xr:uid="{3DBD6AA0-5369-4B00-BE71-8216E80EFBFC}"/>
    <cellStyle name="Vsota 2 5 6 3 3" xfId="22878" xr:uid="{427D588D-4C8D-4762-9DA6-812DE29C88F7}"/>
    <cellStyle name="Vsota 2 5 6 4" xfId="7224" xr:uid="{8608A3B0-A91D-4AA9-8BBC-355ED5C3AE26}"/>
    <cellStyle name="Vsota 2 5 6 4 2" xfId="16161" xr:uid="{46304E70-2349-496F-BCBE-754966BBA630}"/>
    <cellStyle name="Vsota 2 5 6 4 3" xfId="22363" xr:uid="{C70E7421-06CE-40B1-89E0-03494EC483D0}"/>
    <cellStyle name="Vsota 2 5 6 5" xfId="11452" xr:uid="{AD21BFD1-BA29-4320-8AFB-78B819171387}"/>
    <cellStyle name="Vsota 2 5 6 6" xfId="18992" xr:uid="{72A36F90-8F37-4355-AE46-A001C0910813}"/>
    <cellStyle name="Vsota 2 5 7" xfId="3148" xr:uid="{00000000-0005-0000-0000-0000AE0C0000}"/>
    <cellStyle name="Vsota 2 5 7 2" xfId="6214" xr:uid="{F345D950-5E5F-4402-B776-4F485A1A2A61}"/>
    <cellStyle name="Vsota 2 5 7 2 2" xfId="15151" xr:uid="{E7CB86FB-BF27-4718-912A-67565EC62ED7}"/>
    <cellStyle name="Vsota 2 5 7 2 3" xfId="21353" xr:uid="{1AB03AC7-1D84-4F53-9D07-3853FDFEA1C4}"/>
    <cellStyle name="Vsota 2 5 7 3" xfId="8372" xr:uid="{3FD4B22A-F4E7-446E-9E04-9D8EC351607E}"/>
    <cellStyle name="Vsota 2 5 7 3 2" xfId="17309" xr:uid="{75C9D104-13FC-4EB2-B5A7-B1F930CCCDC6}"/>
    <cellStyle name="Vsota 2 5 7 3 3" xfId="23511" xr:uid="{72140165-3271-4899-81C1-D76D5B9522AC}"/>
    <cellStyle name="Vsota 2 5 7 4" xfId="8746" xr:uid="{7EF6F94F-2F37-4626-A6A2-256C196062E5}"/>
    <cellStyle name="Vsota 2 5 7 4 2" xfId="17683" xr:uid="{9F1E99E4-FEDB-4066-9F13-B11F430E78B4}"/>
    <cellStyle name="Vsota 2 5 7 4 3" xfId="23885" xr:uid="{92CD4043-9DB8-4E23-8B7B-12C173701143}"/>
    <cellStyle name="Vsota 2 5 7 5" xfId="12085" xr:uid="{1A4D1303-1CA1-498E-A92D-D4335D240A2F}"/>
    <cellStyle name="Vsota 2 5 7 6" xfId="19625" xr:uid="{2FA53362-963E-4E99-A4F6-6DF6709ABCDF}"/>
    <cellStyle name="Vsota 2 5 8" xfId="4424" xr:uid="{A004E39F-907C-42DD-A026-0E67EC80453E}"/>
    <cellStyle name="Vsota 2 5 8 2" xfId="13361" xr:uid="{A6B1539F-6E9E-4969-9190-445D4BB171C6}"/>
    <cellStyle name="Vsota 2 5 8 3" xfId="20226" xr:uid="{D0FD968D-E360-47CB-AB08-B99A745B462C}"/>
    <cellStyle name="Vsota 2 5 9" xfId="6933" xr:uid="{48ED33B7-87B6-4CF0-ACFA-57C91CFD2EA0}"/>
    <cellStyle name="Vsota 2 5 9 2" xfId="15870" xr:uid="{5E6064F8-92AF-4C05-8DE2-4D4E19D03227}"/>
    <cellStyle name="Vsota 2 5 9 3" xfId="22072" xr:uid="{26BFF734-FBD9-4D17-A00B-A8F1036EBAA6}"/>
    <cellStyle name="Vsota 2 6" xfId="1354" xr:uid="{00000000-0005-0000-0000-0000AF0C0000}"/>
    <cellStyle name="Vsota 2 6 10" xfId="7279" xr:uid="{D6062A1D-66C6-4968-A921-B03693F8CD26}"/>
    <cellStyle name="Vsota 2 6 10 2" xfId="16216" xr:uid="{5B20B0EA-2BEC-4903-93EB-371D7EB12102}"/>
    <cellStyle name="Vsota 2 6 10 3" xfId="22418" xr:uid="{F5BD7D4F-ED14-4A5E-976E-49ADBACEAFF3}"/>
    <cellStyle name="Vsota 2 6 11" xfId="10295" xr:uid="{3D936C22-0D04-4B1B-B2C4-77EBD2E8BD20}"/>
    <cellStyle name="Vsota 2 6 12" xfId="18498" xr:uid="{6CA24FBD-6A19-499D-BF42-A2682B3A9F29}"/>
    <cellStyle name="Vsota 2 6 2" xfId="2648" xr:uid="{00000000-0005-0000-0000-0000B00C0000}"/>
    <cellStyle name="Vsota 2 6 2 2" xfId="5714" xr:uid="{F4804D27-1AC2-40D1-B0B4-BECC13E5EC40}"/>
    <cellStyle name="Vsota 2 6 2 2 2" xfId="14651" xr:uid="{C1F78663-C3B0-41BD-9196-EED1B344CCFB}"/>
    <cellStyle name="Vsota 2 6 2 2 3" xfId="20853" xr:uid="{9537C122-9BC5-426F-9A78-5749A8C6A6C0}"/>
    <cellStyle name="Vsota 2 6 2 3" xfId="7872" xr:uid="{FFDEA171-D353-4AF6-92BD-7C9ADC5B3FD0}"/>
    <cellStyle name="Vsota 2 6 2 3 2" xfId="16809" xr:uid="{309343D9-D59A-4A4E-8860-66D7D68E5D9B}"/>
    <cellStyle name="Vsota 2 6 2 3 3" xfId="23011" xr:uid="{EFAB23D3-27AE-4B9E-B8BF-390F8204F925}"/>
    <cellStyle name="Vsota 2 6 2 4" xfId="9006" xr:uid="{71C06E18-F2D8-4A79-B62C-7659EC5353F7}"/>
    <cellStyle name="Vsota 2 6 2 4 2" xfId="17943" xr:uid="{CD62A4BF-F1AA-40BC-87BC-7916DDAAF60F}"/>
    <cellStyle name="Vsota 2 6 2 4 3" xfId="24145" xr:uid="{788D9E6A-048A-488C-9E87-B6F1ADCC04FD}"/>
    <cellStyle name="Vsota 2 6 2 5" xfId="11585" xr:uid="{AD26F319-0044-4B38-AE11-669BF0F4F742}"/>
    <cellStyle name="Vsota 2 6 2 6" xfId="19125" xr:uid="{67DE3642-6906-4FEE-9EDD-EF8D7300EAE0}"/>
    <cellStyle name="Vsota 2 6 3" xfId="2481" xr:uid="{00000000-0005-0000-0000-0000B10C0000}"/>
    <cellStyle name="Vsota 2 6 3 2" xfId="5547" xr:uid="{C2BFBE04-A83F-4C7B-AE6C-8B102F21B131}"/>
    <cellStyle name="Vsota 2 6 3 2 2" xfId="14484" xr:uid="{553463BF-0DC6-444D-86AE-131CD1A3241F}"/>
    <cellStyle name="Vsota 2 6 3 2 3" xfId="20686" xr:uid="{8335384B-399C-417F-B60B-4B0E690B63EF}"/>
    <cellStyle name="Vsota 2 6 3 3" xfId="7705" xr:uid="{77EBEDC1-BA37-422C-A752-ACA134B3BFBA}"/>
    <cellStyle name="Vsota 2 6 3 3 2" xfId="16642" xr:uid="{62E8F2CF-02B0-4922-ABC9-EE88F9CBBA4A}"/>
    <cellStyle name="Vsota 2 6 3 3 3" xfId="22844" xr:uid="{C6D9E828-8A30-4C2F-9045-7FB04E4D6BEC}"/>
    <cellStyle name="Vsota 2 6 3 4" xfId="3540" xr:uid="{75C214D6-EA64-4173-BD5D-AF9CDACF7B74}"/>
    <cellStyle name="Vsota 2 6 3 4 2" xfId="12477" xr:uid="{C087BF38-95F2-4BB6-ADF7-E57E28D40095}"/>
    <cellStyle name="Vsota 2 6 3 4 3" xfId="19850" xr:uid="{D4F18F60-FF55-4F88-A76A-D4B3EF80616A}"/>
    <cellStyle name="Vsota 2 6 3 5" xfId="11418" xr:uid="{BB73BA00-48ED-4621-9271-6D8B91555A42}"/>
    <cellStyle name="Vsota 2 6 3 6" xfId="18958" xr:uid="{FF8FAE81-B43F-4CF1-8CCE-4583CC24CFCE}"/>
    <cellStyle name="Vsota 2 6 4" xfId="2695" xr:uid="{00000000-0005-0000-0000-0000B20C0000}"/>
    <cellStyle name="Vsota 2 6 4 2" xfId="5761" xr:uid="{5DAD7DCF-5A93-48BE-96AF-0D783D57BC91}"/>
    <cellStyle name="Vsota 2 6 4 2 2" xfId="14698" xr:uid="{9C874A26-1E62-42E3-9913-C194D5428413}"/>
    <cellStyle name="Vsota 2 6 4 2 3" xfId="20900" xr:uid="{5D934456-700C-441B-A19A-1CC4735CF629}"/>
    <cellStyle name="Vsota 2 6 4 3" xfId="7919" xr:uid="{95616203-6661-4E78-BCA4-9FB3B680AA2A}"/>
    <cellStyle name="Vsota 2 6 4 3 2" xfId="16856" xr:uid="{4658DC25-9EEE-4C42-B5BC-FBAE2670DF9E}"/>
    <cellStyle name="Vsota 2 6 4 3 3" xfId="23058" xr:uid="{3922F732-102F-4262-930F-63F71434ECCD}"/>
    <cellStyle name="Vsota 2 6 4 4" xfId="7256" xr:uid="{B6E2AB37-1374-4299-93AE-40084F055AC5}"/>
    <cellStyle name="Vsota 2 6 4 4 2" xfId="16193" xr:uid="{123EAA9D-5823-4B13-9C1C-AA466A67DBDB}"/>
    <cellStyle name="Vsota 2 6 4 4 3" xfId="22395" xr:uid="{9F688CE3-3567-4FB5-8D72-0532E592E61D}"/>
    <cellStyle name="Vsota 2 6 4 5" xfId="11632" xr:uid="{59C03091-23F1-46E3-A70B-777674F25636}"/>
    <cellStyle name="Vsota 2 6 4 6" xfId="19172" xr:uid="{268E5F82-38B7-4C7B-AD22-2A33127DE881}"/>
    <cellStyle name="Vsota 2 6 5" xfId="2588" xr:uid="{00000000-0005-0000-0000-0000B30C0000}"/>
    <cellStyle name="Vsota 2 6 5 2" xfId="5654" xr:uid="{4C605A05-64C3-4EC2-B7D7-B5F77D98D230}"/>
    <cellStyle name="Vsota 2 6 5 2 2" xfId="14591" xr:uid="{7562897E-3707-407B-BD28-B86DAB9F3D0D}"/>
    <cellStyle name="Vsota 2 6 5 2 3" xfId="20793" xr:uid="{DB22068B-EF3A-45CE-89C4-C5A79034DB49}"/>
    <cellStyle name="Vsota 2 6 5 3" xfId="7812" xr:uid="{E3B94977-303F-4241-A5E4-FA19AAF15124}"/>
    <cellStyle name="Vsota 2 6 5 3 2" xfId="16749" xr:uid="{1187553F-EE36-49EC-AA37-E9422EB26882}"/>
    <cellStyle name="Vsota 2 6 5 3 3" xfId="22951" xr:uid="{6C85ABA8-84E4-4BE6-87B1-E7A34FC26CD3}"/>
    <cellStyle name="Vsota 2 6 5 4" xfId="6954" xr:uid="{25578460-07B2-417A-B29E-26105FD41C3D}"/>
    <cellStyle name="Vsota 2 6 5 4 2" xfId="15891" xr:uid="{18A062D3-3F24-4412-9A16-E83F6AB689C7}"/>
    <cellStyle name="Vsota 2 6 5 4 3" xfId="22093" xr:uid="{4F6AF8BD-C712-45FC-A0FC-51E04A086253}"/>
    <cellStyle name="Vsota 2 6 5 5" xfId="11525" xr:uid="{88D9B0D7-7C56-46D3-9809-CD4F86611319}"/>
    <cellStyle name="Vsota 2 6 5 6" xfId="19065" xr:uid="{B904AB1B-769C-44B5-A4ED-A510DB869398}"/>
    <cellStyle name="Vsota 2 6 6" xfId="1103" xr:uid="{00000000-0005-0000-0000-0000B40C0000}"/>
    <cellStyle name="Vsota 2 6 6 2" xfId="4170" xr:uid="{1E5B2A62-EC89-4E88-A951-A3C74B07C7D4}"/>
    <cellStyle name="Vsota 2 6 6 2 2" xfId="13107" xr:uid="{8DA5F113-63F2-4CC7-B89D-0C0EB7935546}"/>
    <cellStyle name="Vsota 2 6 6 2 3" xfId="20146" xr:uid="{64B9E9F2-8B87-4673-8D24-A5EB47A3A2AC}"/>
    <cellStyle name="Vsota 2 6 6 3" xfId="6770" xr:uid="{6E16EB63-20FC-42C0-B5F1-2106D532B381}"/>
    <cellStyle name="Vsota 2 6 6 3 2" xfId="15707" xr:uid="{EE7C03A3-BA2F-4FBF-B36C-E303881BC449}"/>
    <cellStyle name="Vsota 2 6 6 3 3" xfId="21909" xr:uid="{4BD951F7-A86D-4359-BD77-5B42BF1CBB35}"/>
    <cellStyle name="Vsota 2 6 6 4" xfId="7319" xr:uid="{89666DEA-8FE4-4ECC-9AF9-A3496C2817D3}"/>
    <cellStyle name="Vsota 2 6 6 4 2" xfId="16256" xr:uid="{2FB14653-80A1-4C3B-B63C-57CECB71F7AC}"/>
    <cellStyle name="Vsota 2 6 6 4 3" xfId="22458" xr:uid="{A66BCD96-9022-4D22-A818-3537C4D8DB14}"/>
    <cellStyle name="Vsota 2 6 6 5" xfId="10044" xr:uid="{F949BED0-B12E-4B28-AB9F-3C89356A7288}"/>
    <cellStyle name="Vsota 2 6 6 6" xfId="18421" xr:uid="{773AAD2D-092E-4453-9FC8-0D511CCB68AF}"/>
    <cellStyle name="Vsota 2 6 7" xfId="2429" xr:uid="{00000000-0005-0000-0000-0000B50C0000}"/>
    <cellStyle name="Vsota 2 6 7 2" xfId="5495" xr:uid="{FD4BF965-7EF3-4108-BECE-AE6FFF4B88E8}"/>
    <cellStyle name="Vsota 2 6 7 2 2" xfId="14432" xr:uid="{6CCEDB89-554A-4604-B51D-DF7AEA7C19A9}"/>
    <cellStyle name="Vsota 2 6 7 2 3" xfId="20634" xr:uid="{E6B4DA01-2A8C-49E3-B2BC-C524E979EE43}"/>
    <cellStyle name="Vsota 2 6 7 3" xfId="7653" xr:uid="{4132F935-A8F6-454A-89A6-6480D54507BA}"/>
    <cellStyle name="Vsota 2 6 7 3 2" xfId="16590" xr:uid="{7FF811FE-4821-4A64-82B7-8B66D2248867}"/>
    <cellStyle name="Vsota 2 6 7 3 3" xfId="22792" xr:uid="{51854D73-F340-4299-8BC4-6270B87A9E5D}"/>
    <cellStyle name="Vsota 2 6 7 4" xfId="8537" xr:uid="{5C84C567-BD9D-473F-B503-699307BBDBE2}"/>
    <cellStyle name="Vsota 2 6 7 4 2" xfId="17474" xr:uid="{A1154ED7-283C-4D0C-AE22-4CA498129F58}"/>
    <cellStyle name="Vsota 2 6 7 4 3" xfId="23676" xr:uid="{89EB0C52-DE0B-4768-AE61-0A324E3F7BDA}"/>
    <cellStyle name="Vsota 2 6 7 5" xfId="11366" xr:uid="{08AD8170-D1E8-4C53-BB0B-4066B9B2E65D}"/>
    <cellStyle name="Vsota 2 6 7 6" xfId="18906" xr:uid="{ACF98097-DF0E-4CC8-AE88-C898562AC917}"/>
    <cellStyle name="Vsota 2 6 8" xfId="4421" xr:uid="{53A45314-1971-418E-988D-8F124BA2671F}"/>
    <cellStyle name="Vsota 2 6 8 2" xfId="13358" xr:uid="{692EAA86-F06B-4C87-93E0-CE195FB6251E}"/>
    <cellStyle name="Vsota 2 6 8 3" xfId="20223" xr:uid="{AAF526B0-DFDB-4706-B5F2-8807B533B37D}"/>
    <cellStyle name="Vsota 2 6 9" xfId="6930" xr:uid="{87CC58D9-A9FB-4ACD-917E-35F63DA2F44F}"/>
    <cellStyle name="Vsota 2 6 9 2" xfId="15867" xr:uid="{7AAA85B2-C1E8-4FC3-89EC-86EFC43444C3}"/>
    <cellStyle name="Vsota 2 6 9 3" xfId="22069" xr:uid="{53D4C8E8-2980-4C2D-AE7E-AD4BCECE3DB4}"/>
    <cellStyle name="Vsota 2 7" xfId="2152" xr:uid="{00000000-0005-0000-0000-0000B60C0000}"/>
    <cellStyle name="Vsota 2 7 10" xfId="8901" xr:uid="{1779319F-A01E-4FFC-96EA-073E55812C56}"/>
    <cellStyle name="Vsota 2 7 10 2" xfId="17838" xr:uid="{03BB80D9-5C75-434E-9F08-B2B7AD5E305D}"/>
    <cellStyle name="Vsota 2 7 10 3" xfId="24040" xr:uid="{BBCF6B79-E368-4094-AE4A-2B592FFD6320}"/>
    <cellStyle name="Vsota 2 7 11" xfId="11089" xr:uid="{563955BD-176C-42EC-A7D9-0D78779F683F}"/>
    <cellStyle name="Vsota 2 7 12" xfId="18629" xr:uid="{982F1F83-5AE1-4E61-9A2A-72D06F00BCC7}"/>
    <cellStyle name="Vsota 2 7 2" xfId="2756" xr:uid="{00000000-0005-0000-0000-0000B70C0000}"/>
    <cellStyle name="Vsota 2 7 2 2" xfId="5822" xr:uid="{762FB592-8DD1-41D4-B01B-E99D93E234EC}"/>
    <cellStyle name="Vsota 2 7 2 2 2" xfId="14759" xr:uid="{1687C0DB-9274-492F-B4C7-B9A34995ED02}"/>
    <cellStyle name="Vsota 2 7 2 2 3" xfId="20961" xr:uid="{939A7E25-1A55-4ACB-8908-11A0E4E1787B}"/>
    <cellStyle name="Vsota 2 7 2 3" xfId="7980" xr:uid="{498D6AB4-8AED-41A9-999E-5A27850DA1C7}"/>
    <cellStyle name="Vsota 2 7 2 3 2" xfId="16917" xr:uid="{5694F706-943B-4F4F-AA20-5570722C0411}"/>
    <cellStyle name="Vsota 2 7 2 3 3" xfId="23119" xr:uid="{3D376715-690F-4E3D-B1E4-EFF1159423D4}"/>
    <cellStyle name="Vsota 2 7 2 4" xfId="8793" xr:uid="{AEA7312F-4742-4ECC-B97E-BAA48F3034C4}"/>
    <cellStyle name="Vsota 2 7 2 4 2" xfId="17730" xr:uid="{D8E71119-3BD3-42CD-86B7-60E588C48A5C}"/>
    <cellStyle name="Vsota 2 7 2 4 3" xfId="23932" xr:uid="{2DE4E880-9CAC-412D-BE27-29C2C1A6CC06}"/>
    <cellStyle name="Vsota 2 7 2 5" xfId="11693" xr:uid="{A7F2B84E-44D9-45A7-836B-53B7F94B2158}"/>
    <cellStyle name="Vsota 2 7 2 6" xfId="19233" xr:uid="{1BAC3DD6-3381-48E6-9101-4A9E2BC287D0}"/>
    <cellStyle name="Vsota 2 7 3" xfId="2866" xr:uid="{00000000-0005-0000-0000-0000B80C0000}"/>
    <cellStyle name="Vsota 2 7 3 2" xfId="5932" xr:uid="{5692B463-5955-41B1-90E2-9D7604427503}"/>
    <cellStyle name="Vsota 2 7 3 2 2" xfId="14869" xr:uid="{1238746C-F32D-411F-A251-6E7544430A0D}"/>
    <cellStyle name="Vsota 2 7 3 2 3" xfId="21071" xr:uid="{B93BE958-4461-41E1-952D-A6DBE9016CBF}"/>
    <cellStyle name="Vsota 2 7 3 3" xfId="8090" xr:uid="{A83B97CD-2A73-4A0A-9718-CF458C21B21B}"/>
    <cellStyle name="Vsota 2 7 3 3 2" xfId="17027" xr:uid="{EBE4E8C4-58FB-4470-914A-F5D67C2A2969}"/>
    <cellStyle name="Vsota 2 7 3 3 3" xfId="23229" xr:uid="{FEE0E967-31CF-474D-9C50-F6E899011DA6}"/>
    <cellStyle name="Vsota 2 7 3 4" xfId="8538" xr:uid="{B53841DC-F20E-4D55-B32D-8EAB19C19126}"/>
    <cellStyle name="Vsota 2 7 3 4 2" xfId="17475" xr:uid="{CA064EC6-59E2-4307-9931-AA34250EB483}"/>
    <cellStyle name="Vsota 2 7 3 4 3" xfId="23677" xr:uid="{83C175BB-F879-4AD1-8EF6-241C31051B24}"/>
    <cellStyle name="Vsota 2 7 3 5" xfId="11803" xr:uid="{D023D971-A27D-43E8-BFE3-0DA002089EF2}"/>
    <cellStyle name="Vsota 2 7 3 6" xfId="19343" xr:uid="{60D05220-651D-47D8-B345-709CEC7DD934}"/>
    <cellStyle name="Vsota 2 7 4" xfId="2970" xr:uid="{00000000-0005-0000-0000-0000B90C0000}"/>
    <cellStyle name="Vsota 2 7 4 2" xfId="6036" xr:uid="{65FB2A5E-D4F4-41E8-8F78-F462B6233D4A}"/>
    <cellStyle name="Vsota 2 7 4 2 2" xfId="14973" xr:uid="{46C2C343-2741-4D19-94C9-E3351AF062E3}"/>
    <cellStyle name="Vsota 2 7 4 2 3" xfId="21175" xr:uid="{23BF52CC-44FF-4C70-95CE-2C1F92A94257}"/>
    <cellStyle name="Vsota 2 7 4 3" xfId="8194" xr:uid="{CB85BD76-411C-4CFC-8D47-2F804BAABF7B}"/>
    <cellStyle name="Vsota 2 7 4 3 2" xfId="17131" xr:uid="{2A602185-34CB-4673-8581-CD4D25117888}"/>
    <cellStyle name="Vsota 2 7 4 3 3" xfId="23333" xr:uid="{3FCA8AC2-EF04-4248-A506-D43FCE9E58CA}"/>
    <cellStyle name="Vsota 2 7 4 4" xfId="8832" xr:uid="{ABAFBD72-D557-4681-A50F-2E46D44705AF}"/>
    <cellStyle name="Vsota 2 7 4 4 2" xfId="17769" xr:uid="{9B6339F3-E3AE-4A28-A633-5B6A6591DBA1}"/>
    <cellStyle name="Vsota 2 7 4 4 3" xfId="23971" xr:uid="{68E9F5CE-146A-48F5-919B-245E8F9709D0}"/>
    <cellStyle name="Vsota 2 7 4 5" xfId="11907" xr:uid="{A1D45D5A-588C-4A0F-80C5-C9C48269BD38}"/>
    <cellStyle name="Vsota 2 7 4 6" xfId="19447" xr:uid="{0F92B261-FEF0-4BD7-BCC7-2BCB806C3B63}"/>
    <cellStyle name="Vsota 2 7 5" xfId="3093" xr:uid="{00000000-0005-0000-0000-0000BA0C0000}"/>
    <cellStyle name="Vsota 2 7 5 2" xfId="6159" xr:uid="{7F8F733C-F799-4C4C-814D-9352970D99D8}"/>
    <cellStyle name="Vsota 2 7 5 2 2" xfId="15096" xr:uid="{98714B89-3D25-4946-822F-C7A843EEEF51}"/>
    <cellStyle name="Vsota 2 7 5 2 3" xfId="21298" xr:uid="{EECD0AFF-617D-49BB-B58F-A785CC7FF403}"/>
    <cellStyle name="Vsota 2 7 5 3" xfId="8317" xr:uid="{4464B0B8-BF2F-47F2-B528-8EEB31F974A2}"/>
    <cellStyle name="Vsota 2 7 5 3 2" xfId="17254" xr:uid="{4FB5FC6A-A3C9-4CBD-B2B6-B0041EAEB01D}"/>
    <cellStyle name="Vsota 2 7 5 3 3" xfId="23456" xr:uid="{B58AAEDA-8756-48DF-86F3-D0A3C9DA7F8F}"/>
    <cellStyle name="Vsota 2 7 5 4" xfId="8680" xr:uid="{9A738FED-5DCF-4088-A71D-50C39431EF90}"/>
    <cellStyle name="Vsota 2 7 5 4 2" xfId="17617" xr:uid="{186100D6-DF95-4C72-8C29-F30A234FC66B}"/>
    <cellStyle name="Vsota 2 7 5 4 3" xfId="23819" xr:uid="{1ABA2D0F-342F-4360-8793-AB31F9097B42}"/>
    <cellStyle name="Vsota 2 7 5 5" xfId="12030" xr:uid="{E80B4F1B-65AB-4128-81A5-3F556801939B}"/>
    <cellStyle name="Vsota 2 7 5 6" xfId="19570" xr:uid="{F36A443B-E2BD-42FA-93C4-291B0DB484EC}"/>
    <cellStyle name="Vsota 2 7 6" xfId="3165" xr:uid="{00000000-0005-0000-0000-0000BB0C0000}"/>
    <cellStyle name="Vsota 2 7 6 2" xfId="6231" xr:uid="{13ACD6F2-880E-412A-8B38-4B99E3B2421A}"/>
    <cellStyle name="Vsota 2 7 6 2 2" xfId="15168" xr:uid="{07C817F9-DA47-4D2D-8AE9-B81B0250A8F3}"/>
    <cellStyle name="Vsota 2 7 6 2 3" xfId="21370" xr:uid="{034D89E0-A959-407E-B4D8-AED20FFEB810}"/>
    <cellStyle name="Vsota 2 7 6 3" xfId="8389" xr:uid="{EBB40F36-BF88-44E4-A889-8804C0F653FE}"/>
    <cellStyle name="Vsota 2 7 6 3 2" xfId="17326" xr:uid="{DBD456E8-D5D0-4E7D-9C89-2AF0321517B6}"/>
    <cellStyle name="Vsota 2 7 6 3 3" xfId="23528" xr:uid="{A5B47080-A799-42ED-8634-27B8ED553394}"/>
    <cellStyle name="Vsota 2 7 6 4" xfId="6882" xr:uid="{960F5C24-6696-4025-AA8C-1B3D4FB6B317}"/>
    <cellStyle name="Vsota 2 7 6 4 2" xfId="15819" xr:uid="{72C6C7EF-1729-4CB7-8A87-F39050A6BE8F}"/>
    <cellStyle name="Vsota 2 7 6 4 3" xfId="22021" xr:uid="{42322475-087C-4E23-BA60-9745A12C4872}"/>
    <cellStyle name="Vsota 2 7 6 5" xfId="12102" xr:uid="{A883C600-3DA6-453D-A252-4453C5E58F76}"/>
    <cellStyle name="Vsota 2 7 6 6" xfId="19642" xr:uid="{6A920C0D-50B8-4F1D-9F13-01CCC537EDC2}"/>
    <cellStyle name="Vsota 2 7 7" xfId="3242" xr:uid="{00000000-0005-0000-0000-0000BC0C0000}"/>
    <cellStyle name="Vsota 2 7 7 2" xfId="6308" xr:uid="{B0B03C15-619D-45D9-88C5-BF0C08E84D41}"/>
    <cellStyle name="Vsota 2 7 7 2 2" xfId="15245" xr:uid="{E784F7B1-5466-4BFF-B145-C2C3E94A142B}"/>
    <cellStyle name="Vsota 2 7 7 2 3" xfId="21447" xr:uid="{2F456D08-0312-45AE-B7F5-57F4758AAA50}"/>
    <cellStyle name="Vsota 2 7 7 3" xfId="8466" xr:uid="{F480E564-F85D-4D29-8A33-88E4E6532DBE}"/>
    <cellStyle name="Vsota 2 7 7 3 2" xfId="17403" xr:uid="{1C456076-6C6F-4FF3-A376-9C35C8BD856E}"/>
    <cellStyle name="Vsota 2 7 7 3 3" xfId="23605" xr:uid="{41175496-1F9B-4400-BD55-0CE4BCBF4B7D}"/>
    <cellStyle name="Vsota 2 7 7 4" xfId="3571" xr:uid="{1243EE04-6193-40AF-83E6-95B4DBDD42FF}"/>
    <cellStyle name="Vsota 2 7 7 4 2" xfId="12508" xr:uid="{1FA0A3A3-9334-4593-A2CC-559E95D29EB1}"/>
    <cellStyle name="Vsota 2 7 7 4 3" xfId="19881" xr:uid="{CC446F35-6FD7-4948-94A3-C8B0F45B5C0D}"/>
    <cellStyle name="Vsota 2 7 7 5" xfId="12179" xr:uid="{1255C858-D90E-4BD2-A9BB-F90C937E22B6}"/>
    <cellStyle name="Vsota 2 7 7 6" xfId="19719" xr:uid="{EAA31380-7306-4FED-B834-B2857487C755}"/>
    <cellStyle name="Vsota 2 7 8" xfId="5218" xr:uid="{6B236D0B-EDB9-496B-A694-993498A9E8FB}"/>
    <cellStyle name="Vsota 2 7 8 2" xfId="14155" xr:uid="{71A5443B-75CB-45C4-A8BC-1605EB2D0807}"/>
    <cellStyle name="Vsota 2 7 8 3" xfId="20357" xr:uid="{3781EE52-6770-43BB-82C9-67D7FBA567FB}"/>
    <cellStyle name="Vsota 2 7 9" xfId="7376" xr:uid="{4E8DB673-E3A6-418A-A8B0-B8208B0D6904}"/>
    <cellStyle name="Vsota 2 7 9 2" xfId="16313" xr:uid="{EAC6D79B-83DB-40A7-9637-06ADC15AA381}"/>
    <cellStyle name="Vsota 2 7 9 3" xfId="22515" xr:uid="{9F8963B3-CD03-4214-B539-2C734C421056}"/>
    <cellStyle name="Vsota 2 8" xfId="831" xr:uid="{00000000-0005-0000-0000-0000BD0C0000}"/>
    <cellStyle name="Vsota 2 8 2" xfId="3898" xr:uid="{348704AF-2926-46DF-B493-5F0237928B04}"/>
    <cellStyle name="Vsota 2 8 2 2" xfId="12835" xr:uid="{057CCE60-C646-46A2-A0D0-F59486698120}"/>
    <cellStyle name="Vsota 2 8 2 3" xfId="20034" xr:uid="{384CB7FD-2917-4769-ABA6-EF112D06404E}"/>
    <cellStyle name="Vsota 2 8 3" xfId="6581" xr:uid="{2646E891-E0C9-457A-8A94-9901B0BB505D}"/>
    <cellStyle name="Vsota 2 8 3 2" xfId="15518" xr:uid="{9031037C-163A-4ECC-A69F-1B0E81273295}"/>
    <cellStyle name="Vsota 2 8 3 3" xfId="21720" xr:uid="{702EB281-3335-435C-9BA4-AD5CABD2C65C}"/>
    <cellStyle name="Vsota 2 8 4" xfId="7241" xr:uid="{CD33FCDB-596D-4C79-9CB0-CC825ECF9911}"/>
    <cellStyle name="Vsota 2 8 4 2" xfId="16178" xr:uid="{E0128D97-DB65-4F10-B1BF-3AD5BFE7F4A9}"/>
    <cellStyle name="Vsota 2 8 4 3" xfId="22380" xr:uid="{F6978E5D-7612-4D6B-B04C-FB651ABDF4E3}"/>
    <cellStyle name="Vsota 2 8 5" xfId="9772" xr:uid="{E7170093-2923-4E33-9526-BF7F786D9C51}"/>
    <cellStyle name="Vsota 2 8 6" xfId="18309" xr:uid="{2083E24D-2C8A-46D2-A4D9-E567DCD98A20}"/>
    <cellStyle name="Vsota 2 9" xfId="824" xr:uid="{00000000-0005-0000-0000-0000BE0C0000}"/>
    <cellStyle name="Vsota 2 9 2" xfId="3891" xr:uid="{3835A534-871B-4373-ACBC-BDAEA96CF4E4}"/>
    <cellStyle name="Vsota 2 9 2 2" xfId="12828" xr:uid="{DD919AAB-8622-468C-8641-35B12672D9D6}"/>
    <cellStyle name="Vsota 2 9 2 3" xfId="20027" xr:uid="{7FCAA6CC-2492-4CE6-A9A1-190D82FF556B}"/>
    <cellStyle name="Vsota 2 9 3" xfId="6574" xr:uid="{EFBCB50C-EE1F-47B9-8DA9-A1998FE8384B}"/>
    <cellStyle name="Vsota 2 9 3 2" xfId="15511" xr:uid="{93618520-B9A0-416A-B56A-B3C007068085}"/>
    <cellStyle name="Vsota 2 9 3 3" xfId="21713" xr:uid="{5D958AA5-0969-4F51-9EA3-F8F535D15B45}"/>
    <cellStyle name="Vsota 2 9 4" xfId="7289" xr:uid="{8E22239F-8349-4557-A78D-EF7B48FDC73A}"/>
    <cellStyle name="Vsota 2 9 4 2" xfId="16226" xr:uid="{C4617415-9E1B-452B-A7B8-61D1A30D5D22}"/>
    <cellStyle name="Vsota 2 9 4 3" xfId="22428" xr:uid="{531B0C4A-D68F-4A0A-9426-E196C8D2755B}"/>
    <cellStyle name="Vsota 2 9 5" xfId="9765" xr:uid="{07FFA65A-34A5-45D0-886B-08F9B7A43D1C}"/>
    <cellStyle name="Vsota 2 9 6" xfId="18302" xr:uid="{26D5F84A-A910-4659-9788-C45B8BBB8B2C}"/>
    <cellStyle name="Warning Text" xfId="49" xr:uid="{00000000-0005-0000-0000-0000BF0C0000}"/>
    <cellStyle name="Warning Text 2" xfId="559" xr:uid="{00000000-0005-0000-0000-0000C00C0000}"/>
  </cellStyles>
  <dxfs count="848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5" totalsRowCount="1" headerRowDxfId="847" dataDxfId="845" headerRowBorderDxfId="846" tableBorderDxfId="844" totalsRowBorderDxfId="843">
  <tableColumns count="21">
    <tableColumn id="1" xr3:uid="{00000000-0010-0000-0000-000001000000}" name="Zap. št." totalsRowLabel="Vsota" dataDxfId="842" totalsRowDxfId="841"/>
    <tableColumn id="2" xr3:uid="{00000000-0010-0000-0000-000002000000}" name="Tehnična specifikacija živila (stolpec 2, 2a, 2b, 2c)" dataDxfId="840" totalsRowDxfId="839"/>
    <tableColumn id="3" xr3:uid="{00000000-0010-0000-0000-000003000000}" name="ZAHTEVANO PAKIRANJE                    Masa/volumen" dataDxfId="838" totalsRowDxfId="837"/>
    <tableColumn id="4" xr3:uid="{00000000-0010-0000-0000-000004000000}" name=" ZAHTEVANO PAKIRANJE       Enota" dataDxfId="836" totalsRowDxfId="835"/>
    <tableColumn id="21" xr3:uid="{00000000-0010-0000-0000-000015000000}" name="ZAHTEVANA SHEMA KAKOVOSTI" dataDxfId="834" totalsRowDxfId="833"/>
    <tableColumn id="5" xr3:uid="{00000000-0010-0000-0000-000005000000}" name="Okvirna količina" dataDxfId="832" totalsRowDxfId="831" dataCellStyle="Valuta"/>
    <tableColumn id="6" xr3:uid="{00000000-0010-0000-0000-000006000000}" name="Enota mere količine" dataDxfId="830" totalsRowDxfId="829"/>
    <tableColumn id="7" xr3:uid="{00000000-0010-0000-0000-000007000000}" name="Preračunana masa/volumen/kos na enoto kg" totalsRowFunction="sum" dataDxfId="828" totalsRowDxfId="827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26" totalsRowDxfId="825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24" totalsRowDxfId="823" dataCellStyle="Valuta"/>
    <tableColumn id="10" xr3:uid="{00000000-0010-0000-0000-00000A000000}" name="BLAGOVNA ZNAMKA ali PROIZVAJALEC" dataDxfId="822" totalsRowDxfId="821" dataCellStyle="Valuta"/>
    <tableColumn id="11" xr3:uid="{00000000-0010-0000-0000-00000B000000}" name=" NAZIV/IME (trgovsko) ponujenega živila  " dataDxfId="820" totalsRowDxfId="819" dataCellStyle="Valuta"/>
    <tableColumn id="12" xr3:uid="{00000000-0010-0000-0000-00000C000000}" name="Dejanska masa/volumen ponujenega živila" dataDxfId="818" totalsRowDxfId="817" dataCellStyle="Valuta"/>
    <tableColumn id="13" xr3:uid="{00000000-0010-0000-0000-00000D000000}" name="cena/enota brez DDV v EUR" dataDxfId="816" totalsRowDxfId="815"/>
    <tableColumn id="14" xr3:uid="{00000000-0010-0000-0000-00000E000000}" name="Cena za dejansko maso/volumen ponujenega živila brez DDV " dataDxfId="814" totalsRowDxfId="813"/>
    <tableColumn id="15" xr3:uid="{00000000-0010-0000-0000-00000F000000}" name="Stopnja DDV (%)" dataDxfId="812" totalsRowDxfId="811"/>
    <tableColumn id="16" xr3:uid="{00000000-0010-0000-0000-000010000000}" name="Davek (EUR)" dataDxfId="810" totalsRowDxfId="809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08" totalsRowDxfId="807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06" totalsRowDxfId="805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04" totalsRowDxfId="803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02" totalsRowDxfId="80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8" totalsRowCount="1" headerRowDxfId="800" dataDxfId="798" headerRowBorderDxfId="799" tableBorderDxfId="797" totalsRowBorderDxfId="796">
  <tableColumns count="21">
    <tableColumn id="1" xr3:uid="{00000000-0010-0000-0100-000001000000}" name="Zap. št." totalsRowLabel="Vsota" dataDxfId="795" totalsRowDxfId="794"/>
    <tableColumn id="2" xr3:uid="{00000000-0010-0000-0100-000002000000}" name="Tehnična specifikacija živila (stolpec 2, 2a, 2b, 2c)" dataDxfId="793" totalsRowDxfId="792"/>
    <tableColumn id="3" xr3:uid="{00000000-0010-0000-0100-000003000000}" name="ZAHTEVANO PAKIRANJE                    Masa/volumen" dataDxfId="791" totalsRowDxfId="790"/>
    <tableColumn id="4" xr3:uid="{00000000-0010-0000-0100-000004000000}" name=" ZAHTEVANO PAKIRANJE       Enota" dataDxfId="789" totalsRowDxfId="788"/>
    <tableColumn id="21" xr3:uid="{00000000-0010-0000-0100-000015000000}" name="ZAHTEVANA SHEMA KAKOVOSTI" dataDxfId="787" totalsRowDxfId="786"/>
    <tableColumn id="5" xr3:uid="{00000000-0010-0000-0100-000005000000}" name="Okvirna količina" dataDxfId="785" totalsRowDxfId="784" dataCellStyle="Valuta"/>
    <tableColumn id="6" xr3:uid="{00000000-0010-0000-0100-000006000000}" name="Enota mere količine" dataDxfId="783" totalsRowDxfId="782"/>
    <tableColumn id="7" xr3:uid="{00000000-0010-0000-0100-000007000000}" name="Preračunana masa/volumen/kos na enoto kg" totalsRowFunction="sum" dataDxfId="781" totalsRowDxfId="780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79" totalsRowDxfId="778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77" totalsRowDxfId="776" dataCellStyle="Valuta"/>
    <tableColumn id="10" xr3:uid="{00000000-0010-0000-0100-00000A000000}" name="BLAGOVNA ZNAMKA ali PROIZVAJALEC" dataDxfId="775" totalsRowDxfId="774" dataCellStyle="Valuta"/>
    <tableColumn id="11" xr3:uid="{00000000-0010-0000-0100-00000B000000}" name=" NAZIV/IME (trgovsko) ponujenega živila  " dataDxfId="773" totalsRowDxfId="772" dataCellStyle="Valuta"/>
    <tableColumn id="12" xr3:uid="{00000000-0010-0000-0100-00000C000000}" name="Dejanska masa/volumen ponujenega živila" dataDxfId="771" totalsRowDxfId="770" dataCellStyle="Valuta"/>
    <tableColumn id="13" xr3:uid="{00000000-0010-0000-0100-00000D000000}" name="cena/enota brez DDV v EUR" dataDxfId="769" totalsRowDxfId="768"/>
    <tableColumn id="14" xr3:uid="{00000000-0010-0000-0100-00000E000000}" name="Cena za dejansko maso/volumen ponujenega živila brez DDV " dataDxfId="767" totalsRowDxfId="766"/>
    <tableColumn id="15" xr3:uid="{00000000-0010-0000-0100-00000F000000}" name="Stopnja DDV (%)" dataDxfId="765" totalsRowDxfId="764"/>
    <tableColumn id="16" xr3:uid="{00000000-0010-0000-0100-000010000000}" name="Davek (EUR)" dataDxfId="763" totalsRowDxfId="762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61" totalsRowDxfId="760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59" totalsRowDxfId="758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57" totalsRowDxfId="756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55" totalsRowDxfId="75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5" totalsRowCount="1" headerRowDxfId="753" dataDxfId="751" headerRowBorderDxfId="752" tableBorderDxfId="750" totalsRowBorderDxfId="749">
  <tableColumns count="21">
    <tableColumn id="1" xr3:uid="{00000000-0010-0000-0200-000001000000}" name="Zap. št." totalsRowLabel="Vsota" dataDxfId="748" totalsRowDxfId="747"/>
    <tableColumn id="2" xr3:uid="{00000000-0010-0000-0200-000002000000}" name="Tehnična specifikacija živila (stolpec 2, 2a, 2b, 2c)" dataDxfId="746" totalsRowDxfId="745"/>
    <tableColumn id="3" xr3:uid="{00000000-0010-0000-0200-000003000000}" name="ZAHTEVANO PAKIRANJE                    Masa/volumen" dataDxfId="744" totalsRowDxfId="743"/>
    <tableColumn id="4" xr3:uid="{00000000-0010-0000-0200-000004000000}" name=" ZAHTEVANO PAKIRANJE       Enota" dataDxfId="742" totalsRowDxfId="741"/>
    <tableColumn id="21" xr3:uid="{00000000-0010-0000-0200-000015000000}" name="ZAHTEVANA SHEMA KAKOVOSTI" dataDxfId="740" totalsRowDxfId="739"/>
    <tableColumn id="5" xr3:uid="{00000000-0010-0000-0200-000005000000}" name="Okvirna količina" dataDxfId="738" totalsRowDxfId="737" dataCellStyle="Valuta"/>
    <tableColumn id="6" xr3:uid="{00000000-0010-0000-0200-000006000000}" name="Enota mere količine" dataDxfId="736" totalsRowDxfId="735"/>
    <tableColumn id="7" xr3:uid="{00000000-0010-0000-0200-000007000000}" name="Preračunana masa/volumen/kos na enoto kg" totalsRowFunction="sum" dataDxfId="734" totalsRowDxfId="733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32" totalsRowDxfId="731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30" totalsRowDxfId="729" dataCellStyle="Valuta"/>
    <tableColumn id="10" xr3:uid="{00000000-0010-0000-0200-00000A000000}" name="BLAGOVNA ZNAMKA ali PROIZVAJALEC" dataDxfId="728" totalsRowDxfId="727" dataCellStyle="Valuta"/>
    <tableColumn id="11" xr3:uid="{00000000-0010-0000-0200-00000B000000}" name=" NAZIV/IME (trgovsko) ponujenega živila  " dataDxfId="726" totalsRowDxfId="725" dataCellStyle="Valuta"/>
    <tableColumn id="12" xr3:uid="{00000000-0010-0000-0200-00000C000000}" name="Dejanska masa/volumen ponujenega živila" dataDxfId="724" totalsRowDxfId="723" dataCellStyle="Valuta"/>
    <tableColumn id="13" xr3:uid="{00000000-0010-0000-0200-00000D000000}" name="cena/enota brez DDV v EUR" dataDxfId="722" totalsRowDxfId="721"/>
    <tableColumn id="14" xr3:uid="{00000000-0010-0000-0200-00000E000000}" name="Cena za dejansko maso/volumen ponujenega živila brez DDV " dataDxfId="720" totalsRowDxfId="719"/>
    <tableColumn id="15" xr3:uid="{00000000-0010-0000-0200-00000F000000}" name="Stopnja DDV (%)" dataDxfId="718" totalsRowDxfId="717"/>
    <tableColumn id="16" xr3:uid="{00000000-0010-0000-0200-000010000000}" name="Davek (EUR)" dataDxfId="716" totalsRowDxfId="71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14" totalsRowDxfId="713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12" totalsRowDxfId="711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10" totalsRowDxfId="709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08" totalsRowDxfId="70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56" totalsRowCount="1" headerRowDxfId="706" dataDxfId="704" totalsRowDxfId="702" headerRowBorderDxfId="705" tableBorderDxfId="703" totalsRowBorderDxfId="701">
  <tableColumns count="21">
    <tableColumn id="1" xr3:uid="{00000000-0010-0000-0300-000001000000}" name="Zap. št." totalsRowLabel="Vsota" dataDxfId="700" totalsRowDxfId="699"/>
    <tableColumn id="2" xr3:uid="{00000000-0010-0000-0300-000002000000}" name="Tehnična specifikacija živila (stolpec 2, 2a, 2b, 2c)" dataDxfId="698" totalsRowDxfId="697"/>
    <tableColumn id="3" xr3:uid="{00000000-0010-0000-0300-000003000000}" name="ZAHTEVANO PAKIRANJE                    Masa/volumen" dataDxfId="696" totalsRowDxfId="695"/>
    <tableColumn id="4" xr3:uid="{00000000-0010-0000-0300-000004000000}" name=" ZAHTEVANO PAKIRANJE       Enota" dataDxfId="694" totalsRowDxfId="693"/>
    <tableColumn id="21" xr3:uid="{00000000-0010-0000-0300-000015000000}" name="ZAHTEVANA SHEMA KAKOVOSTI" dataDxfId="692" totalsRowDxfId="691"/>
    <tableColumn id="5" xr3:uid="{00000000-0010-0000-0300-000005000000}" name="Okvirna količina" dataDxfId="690" totalsRowDxfId="689" dataCellStyle="Valuta"/>
    <tableColumn id="6" xr3:uid="{00000000-0010-0000-0300-000006000000}" name="Enota mere količine" dataDxfId="688" totalsRowDxfId="687"/>
    <tableColumn id="7" xr3:uid="{00000000-0010-0000-0300-000007000000}" name="Preračunana masa/volumen/kos na enoto kg" totalsRowFunction="sum" dataDxfId="686" totalsRowDxfId="68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84" totalsRowDxfId="683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82" totalsRowDxfId="681" dataCellStyle="Valuta"/>
    <tableColumn id="10" xr3:uid="{00000000-0010-0000-0300-00000A000000}" name="BLAGOVNA ZNAMKA ali PROIZVAJALEC" dataDxfId="680" totalsRowDxfId="679" dataCellStyle="Valuta"/>
    <tableColumn id="11" xr3:uid="{00000000-0010-0000-0300-00000B000000}" name=" NAZIV/IME (trgovsko) ponujenega živila  " dataDxfId="678" totalsRowDxfId="677" dataCellStyle="Valuta"/>
    <tableColumn id="12" xr3:uid="{00000000-0010-0000-0300-00000C000000}" name="Dejanska masa/volumen ponujenega živila" dataDxfId="676" totalsRowDxfId="675" dataCellStyle="Valuta"/>
    <tableColumn id="13" xr3:uid="{00000000-0010-0000-0300-00000D000000}" name="cena/enota brez DDV v EUR" dataDxfId="674" totalsRowDxfId="673"/>
    <tableColumn id="14" xr3:uid="{00000000-0010-0000-0300-00000E000000}" name="Cena za dejansko maso/volumen ponujenega živila brez DDV " dataDxfId="672" totalsRowDxfId="671"/>
    <tableColumn id="15" xr3:uid="{00000000-0010-0000-0300-00000F000000}" name="Stopnja DDV (%)" dataDxfId="670" totalsRowDxfId="669"/>
    <tableColumn id="16" xr3:uid="{00000000-0010-0000-0300-000010000000}" name="Davek (EUR)" dataDxfId="668" totalsRowDxfId="667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66" totalsRowDxfId="665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64" totalsRowDxfId="663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62" totalsRowDxfId="661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79" totalsRowCount="1" headerRowDxfId="658" dataDxfId="656" headerRowBorderDxfId="657" tableBorderDxfId="655" totalsRowBorderDxfId="654">
  <tableColumns count="21">
    <tableColumn id="1" xr3:uid="{00000000-0010-0000-0400-000001000000}" name="Zap. št." totalsRowLabel="Vsota" dataDxfId="653" totalsRowDxfId="652"/>
    <tableColumn id="2" xr3:uid="{00000000-0010-0000-0400-000002000000}" name="Tehnična specifikacija živila (stolpec 2, 2a, 2b, 2c)" dataDxfId="651" totalsRowDxfId="650"/>
    <tableColumn id="3" xr3:uid="{00000000-0010-0000-0400-000003000000}" name="ZAHTEVANO PAKIRANJE                    Masa/volumen" dataDxfId="649" totalsRowDxfId="648"/>
    <tableColumn id="4" xr3:uid="{00000000-0010-0000-0400-000004000000}" name=" ZAHTEVANO PAKIRANJE       Enota" dataDxfId="647" totalsRowDxfId="646"/>
    <tableColumn id="21" xr3:uid="{00000000-0010-0000-0400-000015000000}" name="ZAHTEVANA SHEMA KAKOVOSTI" dataDxfId="645" totalsRowDxfId="644"/>
    <tableColumn id="5" xr3:uid="{00000000-0010-0000-0400-000005000000}" name="Okvirna količina" dataDxfId="643" totalsRowDxfId="642" dataCellStyle="Valuta"/>
    <tableColumn id="6" xr3:uid="{00000000-0010-0000-0400-000006000000}" name="Enota mere količine" dataDxfId="641" totalsRowDxfId="640"/>
    <tableColumn id="7" xr3:uid="{00000000-0010-0000-0400-000007000000}" name="Preračunana masa/volumen/kos na enoto kg" totalsRowFunction="sum" dataDxfId="639" totalsRowDxfId="638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37" totalsRowDxfId="636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35" totalsRowDxfId="634" dataCellStyle="Valuta"/>
    <tableColumn id="10" xr3:uid="{00000000-0010-0000-0400-00000A000000}" name="BLAGOVNA ZNAMKA ali PROIZVAJALEC" dataDxfId="633" totalsRowDxfId="632" dataCellStyle="Valuta"/>
    <tableColumn id="11" xr3:uid="{00000000-0010-0000-0400-00000B000000}" name=" NAZIV/IME (trgovsko) ponujenega živila  " dataDxfId="631" totalsRowDxfId="630" dataCellStyle="Valuta"/>
    <tableColumn id="12" xr3:uid="{00000000-0010-0000-0400-00000C000000}" name="Dejanska masa/volumen ponujenega živila" dataDxfId="629" totalsRowDxfId="628" dataCellStyle="Valuta"/>
    <tableColumn id="13" xr3:uid="{00000000-0010-0000-0400-00000D000000}" name="cena/enota brez DDV v EUR" dataDxfId="627" totalsRowDxfId="626"/>
    <tableColumn id="14" xr3:uid="{00000000-0010-0000-0400-00000E000000}" name="Cena za dejansko maso/volumen ponujenega živila brez DDV " dataDxfId="625" totalsRowDxfId="624"/>
    <tableColumn id="15" xr3:uid="{00000000-0010-0000-0400-00000F000000}" name="Stopnja DDV (%)" dataDxfId="623" totalsRowDxfId="622"/>
    <tableColumn id="16" xr3:uid="{00000000-0010-0000-0400-000010000000}" name="Davek (EUR)" dataDxfId="621" totalsRowDxfId="620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19" totalsRowDxfId="618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17" totalsRowDxfId="616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15" totalsRowDxfId="614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118" totalsRowCount="1" headerRowDxfId="611" dataDxfId="609" headerRowBorderDxfId="610" tableBorderDxfId="608" totalsRowBorderDxfId="607">
  <tableColumns count="21">
    <tableColumn id="1" xr3:uid="{00000000-0010-0000-0500-000001000000}" name="Zap. št." totalsRowLabel="Vsota" dataDxfId="606" totalsRowDxfId="605"/>
    <tableColumn id="2" xr3:uid="{00000000-0010-0000-0500-000002000000}" name="Tehnična specifikacija živila (stolpec 2, 2a, 2b, 2c)" dataDxfId="604" totalsRowDxfId="603"/>
    <tableColumn id="3" xr3:uid="{00000000-0010-0000-0500-000003000000}" name="ZAHTEVANO PAKIRANJE                    Masa/volumen" dataDxfId="602" totalsRowDxfId="601"/>
    <tableColumn id="4" xr3:uid="{00000000-0010-0000-0500-000004000000}" name=" ZAHTEVANO PAKIRANJE       Enota" dataDxfId="600" totalsRowDxfId="599"/>
    <tableColumn id="21" xr3:uid="{00000000-0010-0000-0500-000015000000}" name="ZAHTEVANA SHEMA KAKOVOSTI" dataDxfId="598" totalsRowDxfId="597"/>
    <tableColumn id="5" xr3:uid="{00000000-0010-0000-0500-000005000000}" name="Okvirna količina" dataDxfId="596" totalsRowDxfId="595" dataCellStyle="Valuta"/>
    <tableColumn id="6" xr3:uid="{00000000-0010-0000-0500-000006000000}" name="Enota mere količine" dataDxfId="594" totalsRowDxfId="593"/>
    <tableColumn id="7" xr3:uid="{00000000-0010-0000-0500-000007000000}" name="Preračunana masa/volumen/kos na enoto kg" totalsRowFunction="sum" dataDxfId="592" totalsRowDxfId="591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90" totalsRowDxfId="589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88" totalsRowDxfId="587" dataCellStyle="Valuta"/>
    <tableColumn id="10" xr3:uid="{00000000-0010-0000-0500-00000A000000}" name="BLAGOVNA ZNAMKA ali PROIZVAJALEC" dataDxfId="586" totalsRowDxfId="585" dataCellStyle="Valuta"/>
    <tableColumn id="11" xr3:uid="{00000000-0010-0000-0500-00000B000000}" name=" NAZIV/IME (trgovsko) ponujenega živila  " dataDxfId="584" totalsRowDxfId="583" dataCellStyle="Valuta"/>
    <tableColumn id="12" xr3:uid="{00000000-0010-0000-0500-00000C000000}" name="Dejanska masa/volumen ponujenega živila" dataDxfId="582" totalsRowDxfId="581" dataCellStyle="Valuta"/>
    <tableColumn id="13" xr3:uid="{00000000-0010-0000-0500-00000D000000}" name="cena/enota brez DDV v EUR" dataDxfId="580" totalsRowDxfId="579"/>
    <tableColumn id="14" xr3:uid="{00000000-0010-0000-0500-00000E000000}" name="Cena za dejansko maso/volumen ponujenega živila brez DDV " dataDxfId="578" totalsRowDxfId="577"/>
    <tableColumn id="15" xr3:uid="{00000000-0010-0000-0500-00000F000000}" name="Stopnja DDV (%)" dataDxfId="576" totalsRowDxfId="575"/>
    <tableColumn id="16" xr3:uid="{00000000-0010-0000-0500-000010000000}" name="Davek (EUR)" dataDxfId="574" totalsRowDxfId="573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72" totalsRowDxfId="571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70" totalsRowDxfId="569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68" totalsRowDxfId="567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566" totalsRowDxfId="56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46" totalsRowCount="1" headerRowDxfId="564" dataDxfId="562" headerRowBorderDxfId="563" tableBorderDxfId="561" totalsRowBorderDxfId="560">
  <tableColumns count="21">
    <tableColumn id="1" xr3:uid="{00000000-0010-0000-0600-000001000000}" name="Zap. št." totalsRowLabel="Vsota" dataDxfId="559" totalsRowDxfId="558"/>
    <tableColumn id="2" xr3:uid="{00000000-0010-0000-0600-000002000000}" name="Tehnična specifikacija živila (stolpec 2, 2a, 2b, 2c)" dataDxfId="557" totalsRowDxfId="556"/>
    <tableColumn id="3" xr3:uid="{00000000-0010-0000-0600-000003000000}" name="ZAHTEVANO PAKIRANJE                    Masa/volumen" dataDxfId="555" totalsRowDxfId="554"/>
    <tableColumn id="4" xr3:uid="{00000000-0010-0000-0600-000004000000}" name=" ZAHTEVANO PAKIRANJE       Enota" dataDxfId="553" totalsRowDxfId="552"/>
    <tableColumn id="21" xr3:uid="{00000000-0010-0000-0600-000015000000}" name="ZAHTEVANA SHEMA KAKOVOSTI" dataDxfId="551" totalsRowDxfId="550"/>
    <tableColumn id="5" xr3:uid="{00000000-0010-0000-0600-000005000000}" name="Okvirna količina" dataDxfId="549" totalsRowDxfId="548" dataCellStyle="Valuta"/>
    <tableColumn id="6" xr3:uid="{00000000-0010-0000-0600-000006000000}" name="Enota mere količine" dataDxfId="547" totalsRowDxfId="546"/>
    <tableColumn id="7" xr3:uid="{00000000-0010-0000-0600-000007000000}" name="Preračunana masa/volumen/kos na enoto kg" totalsRowFunction="sum" dataDxfId="545" totalsRowDxfId="544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43" totalsRowDxfId="542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41" totalsRowDxfId="540" dataCellStyle="Valuta"/>
    <tableColumn id="10" xr3:uid="{00000000-0010-0000-0600-00000A000000}" name="BLAGOVNA ZNAMKA ali PROIZVAJALEC" dataDxfId="539" totalsRowDxfId="538" dataCellStyle="Valuta"/>
    <tableColumn id="11" xr3:uid="{00000000-0010-0000-0600-00000B000000}" name=" NAZIV/IME (trgovsko) ponujenega živila  " dataDxfId="537" totalsRowDxfId="536" dataCellStyle="Valuta"/>
    <tableColumn id="12" xr3:uid="{00000000-0010-0000-0600-00000C000000}" name="Dejanska masa/volumen ponujenega živila" dataDxfId="535" totalsRowDxfId="534" dataCellStyle="Valuta"/>
    <tableColumn id="13" xr3:uid="{00000000-0010-0000-0600-00000D000000}" name="cena/enota brez DDV v EUR" dataDxfId="533" totalsRowDxfId="532"/>
    <tableColumn id="14" xr3:uid="{00000000-0010-0000-0600-00000E000000}" name="Cena za dejansko maso/volumen ponujenega živila brez DDV " dataDxfId="531" totalsRowDxfId="530"/>
    <tableColumn id="15" xr3:uid="{00000000-0010-0000-0600-00000F000000}" name="Stopnja DDV (%)" dataDxfId="529" totalsRowDxfId="528"/>
    <tableColumn id="16" xr3:uid="{00000000-0010-0000-0600-000010000000}" name="Davek (EUR)" dataDxfId="527" totalsRowDxfId="526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25" totalsRowDxfId="524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23" totalsRowDxfId="522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21" totalsRowDxfId="520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77AD1669-41F9-4DD0-ACA7-EA4CFD71193F}" name="Sklop8" displayName="Sklop8" ref="A15:U39" totalsRowCount="1" headerRowDxfId="517" dataDxfId="515" headerRowBorderDxfId="516" tableBorderDxfId="514" totalsRowBorderDxfId="513">
  <tableColumns count="21">
    <tableColumn id="1" xr3:uid="{4AC6F68A-45E2-44C4-BA45-FDE7AA031251}" name="Zap. št." totalsRowLabel="Vsota" dataDxfId="512" totalsRowDxfId="511"/>
    <tableColumn id="2" xr3:uid="{DE7463E2-812F-4897-A4F7-84D72E780D4A}" name="Tehnična specifikacija živila (stolpec 2, 2a, 2b, 2c)" dataDxfId="510" totalsRowDxfId="509"/>
    <tableColumn id="3" xr3:uid="{E5728FCD-E0C8-46EC-AE17-69DB1F89A1C4}" name="ZAHTEVANO PAKIRANJE                    Masa/volumen" dataDxfId="508" totalsRowDxfId="507"/>
    <tableColumn id="4" xr3:uid="{CA504D6E-783C-4BB7-9085-0F90A7A0E075}" name=" ZAHTEVANO PAKIRANJE       Enota" dataDxfId="506" totalsRowDxfId="505"/>
    <tableColumn id="21" xr3:uid="{74FA13DA-8952-418C-94DA-A058D871A60D}" name="ZAHTEVANA SHEMA KAKOVOSTI" dataDxfId="504" totalsRowDxfId="503"/>
    <tableColumn id="5" xr3:uid="{9A2C8062-0630-498A-95CA-DDE563B17931}" name="Okvirna količina" dataDxfId="502" totalsRowDxfId="501" dataCellStyle="Valuta"/>
    <tableColumn id="6" xr3:uid="{3630C9EE-B384-4EC1-87CB-2AB47F0F148F}" name="Enota mere količine" dataDxfId="500" totalsRowDxfId="499"/>
    <tableColumn id="7" xr3:uid="{1F887630-39A7-48F1-A7DA-799DE21868B2}" name="Preračunana masa/volumen/kos na enoto kg" totalsRowFunction="sum" dataDxfId="498" totalsRowDxfId="497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30F18D1C-A9B0-44EB-8165-B16DBED30BB8}" name="Živila iz shem kakovosti (kg)" totalsRowFunction="sum" dataDxfId="496" totalsRowDxfId="495" dataCellStyle="Valuta">
      <calculatedColumnFormula>IF(Sklop8[[#This Row],[ZAHTEVANA SHEMA KAKOVOSTI]]&lt;&gt;"",Sklop8[[#This Row],[Preračunana masa/volumen/kos na enoto kg]],"")</calculatedColumnFormula>
    </tableColumn>
    <tableColumn id="9" xr3:uid="{EB16E0EE-76DB-4231-8FA9-3EE3BF3CD6EC}" name="Koda za naročanje" dataDxfId="494" totalsRowDxfId="493" dataCellStyle="Valuta"/>
    <tableColumn id="10" xr3:uid="{E1075CDD-3C18-436E-90D1-F9A75836774C}" name="BLAGOVNA ZNAMKA ali PROIZVAJALEC" dataDxfId="492" totalsRowDxfId="491" dataCellStyle="Valuta"/>
    <tableColumn id="11" xr3:uid="{C3F72BF6-091C-472C-A186-C9FEC550F86D}" name=" NAZIV/IME (trgovsko) ponujenega živila  " dataDxfId="490" totalsRowDxfId="489" dataCellStyle="Valuta"/>
    <tableColumn id="12" xr3:uid="{49F5CADF-2349-43B2-980B-C15791D35F7D}" name="Dejanska masa/volumen ponujenega živila" dataDxfId="488" totalsRowDxfId="487" dataCellStyle="Valuta"/>
    <tableColumn id="13" xr3:uid="{FC9D8CAF-303D-4B0C-8DA8-0BC2121C8318}" name="cena/enota brez DDV v EUR" dataDxfId="486" totalsRowDxfId="485"/>
    <tableColumn id="14" xr3:uid="{5556E3E0-9BCA-4E5B-A305-EFE854D442EF}" name="Cena za dejansko maso/volumen ponujenega živila brez DDV " dataDxfId="484" totalsRowDxfId="483"/>
    <tableColumn id="15" xr3:uid="{D771D5E6-0941-4E63-8DF7-FC4FBDF224F8}" name="Stopnja DDV (%)" dataDxfId="482" totalsRowDxfId="481"/>
    <tableColumn id="16" xr3:uid="{3AE3CE3E-5488-48A7-BD4F-538A9A7E9407}" name="Davek (EUR)" dataDxfId="480" totalsRowDxfId="479">
      <calculatedColumnFormula>+Sklop8[[#This Row],[cena/enota brez DDV v EUR]]*Sklop8[[#This Row],[Stopnja DDV (%)]]</calculatedColumnFormula>
    </tableColumn>
    <tableColumn id="17" xr3:uid="{9E470CA9-533A-4A44-B0DA-CC89C2937ADD}" name="Končna cena/enoto mere (EUR) z DDV" dataDxfId="478" totalsRowDxfId="477">
      <calculatedColumnFormula>+Sklop8[[#This Row],[cena/enota brez DDV v EUR]]+Sklop8[[#This Row],[Davek (EUR)]]</calculatedColumnFormula>
    </tableColumn>
    <tableColumn id="18" xr3:uid="{9EAEF0FA-FBEB-4FA6-A382-DAB0E1C11E8E}" name="Vrednost za okvirno količino (EUR) brez DDV" totalsRowFunction="sum" dataDxfId="476" totalsRowDxfId="475">
      <calculatedColumnFormula>+Sklop8[[#This Row],[cena/enota brez DDV v EUR]]*Sklop8[[#This Row],[Okvirna količina]]</calculatedColumnFormula>
    </tableColumn>
    <tableColumn id="19" xr3:uid="{4D0A6779-BD92-4F6B-BCEC-D9B6C8CE9FC7}" name="Vrednost za okvirno količino (EUR) z DDV" totalsRowFunction="sum" dataDxfId="474" totalsRowDxfId="473">
      <calculatedColumnFormula>+Sklop8[[#This Row],[Končna cena/enoto mere (EUR) z DDV]]*Sklop8[[#This Row],[Okvirna količina]]</calculatedColumnFormula>
    </tableColumn>
    <tableColumn id="20" xr3:uid="{CC4624E8-5946-4094-89FD-3D6D6EB45846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9" displayName="Sklop9" ref="A15:U45" totalsRowCount="1" headerRowDxfId="470" dataDxfId="468" headerRowBorderDxfId="469" tableBorderDxfId="467" totalsRowBorderDxfId="466">
  <tableColumns count="21">
    <tableColumn id="1" xr3:uid="{00000000-0010-0000-0700-000001000000}" name="Zap. št." totalsRowLabel="Vsota" dataDxfId="465" totalsRowDxfId="464"/>
    <tableColumn id="2" xr3:uid="{00000000-0010-0000-0700-000002000000}" name="Tehnična specifikacija živila (stolpec 2, 2a, 2b, 2c)" dataDxfId="463" totalsRowDxfId="462"/>
    <tableColumn id="3" xr3:uid="{00000000-0010-0000-0700-000003000000}" name="ZAHTEVANO PAKIRANJE                    Masa/volumen" dataDxfId="461" totalsRowDxfId="460"/>
    <tableColumn id="4" xr3:uid="{00000000-0010-0000-0700-000004000000}" name=" ZAHTEVANO PAKIRANJE       Enota" dataDxfId="459" totalsRowDxfId="458"/>
    <tableColumn id="21" xr3:uid="{00000000-0010-0000-0700-000015000000}" name="ZAHTEVANA SHEMA KAKOVOSTI" dataDxfId="457" totalsRowDxfId="456"/>
    <tableColumn id="5" xr3:uid="{00000000-0010-0000-0700-000005000000}" name="Okvirna količina" dataDxfId="455" totalsRowDxfId="454" dataCellStyle="Valuta"/>
    <tableColumn id="6" xr3:uid="{00000000-0010-0000-0700-000006000000}" name="Enota mere količine" dataDxfId="453" totalsRowDxfId="452"/>
    <tableColumn id="7" xr3:uid="{00000000-0010-0000-0700-000007000000}" name="Preračunana masa/volumen/kos na enoto kg" totalsRowFunction="sum" dataDxfId="451" totalsRowDxfId="450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700-000008000000}" name="Živila iz shem kakovosti (kg)" totalsRowFunction="sum" dataDxfId="449" totalsRowDxfId="44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700-000009000000}" name="Koda za naročanje" dataDxfId="447" totalsRowDxfId="446" dataCellStyle="Valuta"/>
    <tableColumn id="10" xr3:uid="{00000000-0010-0000-0700-00000A000000}" name="BLAGOVNA ZNAMKA ali PROIZVAJALEC" dataDxfId="445" totalsRowDxfId="444" dataCellStyle="Valuta"/>
    <tableColumn id="11" xr3:uid="{00000000-0010-0000-0700-00000B000000}" name=" NAZIV/IME (trgovsko) ponujenega živila  " dataDxfId="443" totalsRowDxfId="442" dataCellStyle="Valuta"/>
    <tableColumn id="12" xr3:uid="{00000000-0010-0000-0700-00000C000000}" name="Dejanska masa/volumen ponujenega živila" dataDxfId="441" totalsRowDxfId="440" dataCellStyle="Valuta"/>
    <tableColumn id="13" xr3:uid="{00000000-0010-0000-0700-00000D000000}" name="cena/enota brez DDV v EUR" dataDxfId="439" totalsRowDxfId="438"/>
    <tableColumn id="14" xr3:uid="{00000000-0010-0000-0700-00000E000000}" name="Cena za dejansko maso/volumen ponujenega živila brez DDV " dataDxfId="437" totalsRowDxfId="436"/>
    <tableColumn id="15" xr3:uid="{00000000-0010-0000-0700-00000F000000}" name="Stopnja DDV (%)" dataDxfId="435" totalsRowDxfId="434"/>
    <tableColumn id="16" xr3:uid="{00000000-0010-0000-0700-000010000000}" name="Davek (EUR)" dataDxfId="433" totalsRowDxfId="432">
      <calculatedColumnFormula>+Sklop9[[#This Row],[cena/enota brez DDV v EUR]]*Sklop9[[#This Row],[Stopnja DDV (%)]]</calculatedColumnFormula>
    </tableColumn>
    <tableColumn id="17" xr3:uid="{00000000-0010-0000-0700-000011000000}" name="Končna cena/enoto mere (EUR) z DDV" dataDxfId="431" totalsRowDxfId="430">
      <calculatedColumnFormula>+Sklop9[[#This Row],[cena/enota brez DDV v EUR]]+Sklop9[[#This Row],[Davek (EUR)]]</calculatedColumnFormula>
    </tableColumn>
    <tableColumn id="18" xr3:uid="{00000000-0010-0000-0700-000012000000}" name="Vrednost za okvirno količino (EUR) brez DDV" totalsRowFunction="sum" dataDxfId="429" totalsRowDxfId="428">
      <calculatedColumnFormula>+Sklop9[[#This Row],[cena/enota brez DDV v EUR]]*Sklop9[[#This Row],[Okvirna količina]]</calculatedColumnFormula>
    </tableColumn>
    <tableColumn id="19" xr3:uid="{00000000-0010-0000-0700-000013000000}" name="Vrednost za okvirno količino (EUR) z DDV" totalsRowFunction="sum" dataDxfId="427" totalsRowDxfId="426">
      <calculatedColumnFormula>+Sklop9[[#This Row],[Končna cena/enoto mere (EUR) z DDV]]*Sklop9[[#This Row],[Okvirna količina]]</calculatedColumnFormula>
    </tableColumn>
    <tableColumn id="20" xr3:uid="{00000000-0010-0000-0700-000014000000}" name="Shema kakovosti_x000a_(nacionalne, evropske)_x000a_" dataDxfId="425" totalsRowDxfId="42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10" displayName="Sklop10" ref="A15:U35" totalsRowCount="1" headerRowDxfId="423" dataDxfId="421" headerRowBorderDxfId="422" tableBorderDxfId="420" totalsRowBorderDxfId="419">
  <tableColumns count="21">
    <tableColumn id="1" xr3:uid="{00000000-0010-0000-0800-000001000000}" name="Zap. št." totalsRowLabel="Vsota" dataDxfId="418" totalsRowDxfId="417"/>
    <tableColumn id="2" xr3:uid="{00000000-0010-0000-0800-000002000000}" name="Tehnična specifikacija živila (stolpec 2, 2a, 2b, 2c)" dataDxfId="416" totalsRowDxfId="415"/>
    <tableColumn id="3" xr3:uid="{00000000-0010-0000-0800-000003000000}" name="ZAHTEVANO PAKIRANJE                    Masa/volumen" dataDxfId="414" totalsRowDxfId="413"/>
    <tableColumn id="4" xr3:uid="{00000000-0010-0000-0800-000004000000}" name=" ZAHTEVANO PAKIRANJE       Enota" dataDxfId="412" totalsRowDxfId="411"/>
    <tableColumn id="21" xr3:uid="{00000000-0010-0000-0800-000015000000}" name="ZAHTEVANA SHEMA KAKOVOSTI" dataDxfId="410" totalsRowDxfId="409"/>
    <tableColumn id="5" xr3:uid="{00000000-0010-0000-0800-000005000000}" name="Okvirna količina" dataDxfId="408" totalsRowDxfId="407" dataCellStyle="Valuta"/>
    <tableColumn id="6" xr3:uid="{00000000-0010-0000-0800-000006000000}" name="Enota mere količine" dataDxfId="406" totalsRowDxfId="405"/>
    <tableColumn id="7" xr3:uid="{00000000-0010-0000-0800-000007000000}" name="Preračunana masa/volumen/kos na enoto kg" totalsRowFunction="sum" dataDxfId="404" totalsRowDxfId="40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800-000008000000}" name="Živila iz shem kakovosti (kg)" totalsRowFunction="sum" dataDxfId="402" totalsRowDxfId="401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800-000009000000}" name="Koda za naročanje" dataDxfId="400" totalsRowDxfId="399" dataCellStyle="Valuta"/>
    <tableColumn id="10" xr3:uid="{00000000-0010-0000-0800-00000A000000}" name="BLAGOVNA ZNAMKA ali PROIZVAJALEC" dataDxfId="398" totalsRowDxfId="397" dataCellStyle="Valuta"/>
    <tableColumn id="11" xr3:uid="{00000000-0010-0000-0800-00000B000000}" name=" NAZIV/IME (trgovsko) ponujenega živila  " dataDxfId="396" totalsRowDxfId="395" dataCellStyle="Valuta"/>
    <tableColumn id="12" xr3:uid="{00000000-0010-0000-0800-00000C000000}" name="Dejanska masa/volumen ponujenega živila" dataDxfId="394" totalsRowDxfId="393" dataCellStyle="Valuta"/>
    <tableColumn id="13" xr3:uid="{00000000-0010-0000-0800-00000D000000}" name="cena/enota brez DDV v EUR" dataDxfId="392" totalsRowDxfId="391"/>
    <tableColumn id="14" xr3:uid="{00000000-0010-0000-0800-00000E000000}" name="Cena za dejansko maso/volumen ponujenega živila brez DDV " dataDxfId="390" totalsRowDxfId="389"/>
    <tableColumn id="15" xr3:uid="{00000000-0010-0000-0800-00000F000000}" name="Stopnja DDV (%)" dataDxfId="388" totalsRowDxfId="387"/>
    <tableColumn id="16" xr3:uid="{00000000-0010-0000-0800-000010000000}" name="Davek (EUR)" dataDxfId="386" totalsRowDxfId="385">
      <calculatedColumnFormula>+Sklop10[[#This Row],[cena/enota brez DDV v EUR]]*Sklop10[[#This Row],[Stopnja DDV (%)]]</calculatedColumnFormula>
    </tableColumn>
    <tableColumn id="17" xr3:uid="{00000000-0010-0000-0800-000011000000}" name="Končna cena/enoto mere (EUR) z DDV" dataDxfId="384" totalsRowDxfId="383">
      <calculatedColumnFormula>+Sklop10[[#This Row],[cena/enota brez DDV v EUR]]+Sklop10[[#This Row],[Davek (EUR)]]</calculatedColumnFormula>
    </tableColumn>
    <tableColumn id="18" xr3:uid="{00000000-0010-0000-0800-000012000000}" name="Vrednost za okvirno količino (EUR) brez DDV" totalsRowFunction="sum" dataDxfId="382" totalsRowDxfId="381">
      <calculatedColumnFormula>+Sklop10[[#This Row],[cena/enota brez DDV v EUR]]*Sklop10[[#This Row],[Okvirna količina]]</calculatedColumnFormula>
    </tableColumn>
    <tableColumn id="19" xr3:uid="{00000000-0010-0000-0800-000013000000}" name="Vrednost za okvirno količino (EUR) z DDV" totalsRowFunction="sum" dataDxfId="380" totalsRowDxfId="379">
      <calculatedColumnFormula>+Sklop10[[#This Row],[Končna cena/enoto mere (EUR) z DDV]]*Sklop10[[#This Row],[Okvirna količina]]</calculatedColumnFormula>
    </tableColumn>
    <tableColumn id="20" xr3:uid="{00000000-0010-0000-0800-000014000000}" name="Shema kakovosti_x000a_(nacionalne, evropske)_x000a_" totalsRowFunction="count" dataDxfId="378" totalsRowDxfId="377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35" totalsRowCount="1" headerRowDxfId="376" dataDxfId="374" headerRowBorderDxfId="375" tableBorderDxfId="373" totalsRowBorderDxfId="372">
  <tableColumns count="21">
    <tableColumn id="1" xr3:uid="{00000000-0010-0000-0A00-000001000000}" name="Zap. št." totalsRowLabel="Vsota" dataDxfId="371" totalsRowDxfId="370"/>
    <tableColumn id="2" xr3:uid="{00000000-0010-0000-0A00-000002000000}" name="Tehnična specifikacija živila (stolpec 2, 2a, 2b, 2c)" dataDxfId="369" totalsRowDxfId="368"/>
    <tableColumn id="3" xr3:uid="{00000000-0010-0000-0A00-000003000000}" name="ZAHTEVANO PAKIRANJE                    Masa/volumen" dataDxfId="367" totalsRowDxfId="366"/>
    <tableColumn id="4" xr3:uid="{00000000-0010-0000-0A00-000004000000}" name=" ZAHTEVANO PAKIRANJE       Enota" dataDxfId="365" totalsRowDxfId="364"/>
    <tableColumn id="21" xr3:uid="{00000000-0010-0000-0A00-000015000000}" name="ZAHTEVANA SHEMA KAKOVOSTI" dataDxfId="363" totalsRowDxfId="362"/>
    <tableColumn id="5" xr3:uid="{00000000-0010-0000-0A00-000005000000}" name="Okvirna količina" dataDxfId="361" totalsRowDxfId="360" dataCellStyle="Valuta"/>
    <tableColumn id="6" xr3:uid="{00000000-0010-0000-0A00-000006000000}" name="Enota mere količine" dataDxfId="359" totalsRowDxfId="358"/>
    <tableColumn id="7" xr3:uid="{00000000-0010-0000-0A00-000007000000}" name="Preračunana masa/volumen/kos na enoto kg" totalsRowFunction="sum" dataDxfId="357" totalsRowDxfId="356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55" totalsRowDxfId="354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53" totalsRowDxfId="352" dataCellStyle="Valuta"/>
    <tableColumn id="10" xr3:uid="{00000000-0010-0000-0A00-00000A000000}" name="BLAGOVNA ZNAMKA ali PROIZVAJALEC" dataDxfId="351" totalsRowDxfId="350" dataCellStyle="Valuta"/>
    <tableColumn id="11" xr3:uid="{00000000-0010-0000-0A00-00000B000000}" name=" NAZIV/IME (trgovsko) ponujenega živila  " dataDxfId="349" totalsRowDxfId="348" dataCellStyle="Valuta"/>
    <tableColumn id="12" xr3:uid="{00000000-0010-0000-0A00-00000C000000}" name="Dejanska masa/volumen ponujenega živila" dataDxfId="347" totalsRowDxfId="346" dataCellStyle="Valuta"/>
    <tableColumn id="13" xr3:uid="{00000000-0010-0000-0A00-00000D000000}" name="cena/enota brez DDV v EUR" dataDxfId="345" totalsRowDxfId="344"/>
    <tableColumn id="14" xr3:uid="{00000000-0010-0000-0A00-00000E000000}" name="Cena za dejansko maso/volumen ponujenega živila brez DDV " dataDxfId="343" totalsRowDxfId="342"/>
    <tableColumn id="15" xr3:uid="{00000000-0010-0000-0A00-00000F000000}" name="Stopnja DDV (%)" dataDxfId="341" totalsRowDxfId="340"/>
    <tableColumn id="16" xr3:uid="{00000000-0010-0000-0A00-000010000000}" name="Davek (EUR)" dataDxfId="339" totalsRowDxfId="338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37" totalsRowDxfId="336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35" totalsRowDxfId="334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33" totalsRowDxfId="332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31" totalsRowDxfId="33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207" totalsRowCount="1" headerRowDxfId="329" dataDxfId="327" headerRowBorderDxfId="328" tableBorderDxfId="326" totalsRowBorderDxfId="325">
  <tableColumns count="21">
    <tableColumn id="1" xr3:uid="{00000000-0010-0000-0B00-000001000000}" name="Zap. št." totalsRowLabel="Vsota" dataDxfId="324" totalsRowDxfId="20"/>
    <tableColumn id="2" xr3:uid="{00000000-0010-0000-0B00-000002000000}" name="Tehnična specifikacija živila (stolpec 2, 2a, 2b, 2c)" dataDxfId="323" totalsRowDxfId="19"/>
    <tableColumn id="3" xr3:uid="{00000000-0010-0000-0B00-000003000000}" name="ZAHTEVANO PAKIRANJE                    Masa/volumen" dataDxfId="322" totalsRowDxfId="18"/>
    <tableColumn id="4" xr3:uid="{00000000-0010-0000-0B00-000004000000}" name=" ZAHTEVANO PAKIRANJE       Enota" dataDxfId="321" totalsRowDxfId="17"/>
    <tableColumn id="21" xr3:uid="{00000000-0010-0000-0B00-000015000000}" name="ZAHTEVANA SHEMA KAKOVOSTI" dataDxfId="320" totalsRowDxfId="16"/>
    <tableColumn id="5" xr3:uid="{00000000-0010-0000-0B00-000005000000}" name="Okvirna količina" dataDxfId="319" totalsRowDxfId="15" dataCellStyle="Valuta"/>
    <tableColumn id="6" xr3:uid="{00000000-0010-0000-0B00-000006000000}" name="Enota mere količine" dataDxfId="318" totalsRowDxfId="14"/>
    <tableColumn id="7" xr3:uid="{00000000-0010-0000-0B00-000007000000}" name="Preračunana masa/volumen/kos na enoto kg" totalsRowFunction="sum" dataDxfId="317" totalsRowDxfId="1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16" totalsRowDxfId="1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15" totalsRowDxfId="11" dataCellStyle="Valuta"/>
    <tableColumn id="10" xr3:uid="{00000000-0010-0000-0B00-00000A000000}" name="BLAGOVNA ZNAMKA ali PROIZVAJALEC" dataDxfId="314" totalsRowDxfId="10" dataCellStyle="Valuta"/>
    <tableColumn id="11" xr3:uid="{00000000-0010-0000-0B00-00000B000000}" name=" NAZIV/IME (trgovsko) ponujenega živila  " dataDxfId="313" totalsRowDxfId="9" dataCellStyle="Valuta"/>
    <tableColumn id="12" xr3:uid="{00000000-0010-0000-0B00-00000C000000}" name="Dejanska masa/volumen ponujenega živila" dataDxfId="312" totalsRowDxfId="8" dataCellStyle="Valuta"/>
    <tableColumn id="13" xr3:uid="{00000000-0010-0000-0B00-00000D000000}" name="cena/enota brez DDV v EUR" dataDxfId="311" totalsRowDxfId="7"/>
    <tableColumn id="14" xr3:uid="{00000000-0010-0000-0B00-00000E000000}" name="Cena za dejansko maso/volumen ponujenega živila brez DDV " dataDxfId="310" totalsRowDxfId="6"/>
    <tableColumn id="15" xr3:uid="{00000000-0010-0000-0B00-00000F000000}" name="Stopnja DDV (%)" dataDxfId="309" totalsRowDxfId="5"/>
    <tableColumn id="16" xr3:uid="{00000000-0010-0000-0B00-000010000000}" name="Davek (EUR)" dataDxfId="308" totalsRowDxfId="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07" totalsRowDxfId="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06" totalsRowDxfId="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05" totalsRowDxfId="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04" totalsRowDxfId="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78" totalsRowCount="1" headerRowDxfId="303" dataDxfId="301" headerRowBorderDxfId="302" tableBorderDxfId="300" totalsRowBorderDxfId="299">
  <tableColumns count="21">
    <tableColumn id="1" xr3:uid="{00000000-0010-0000-0C00-000001000000}" name="Zap. št." totalsRowLabel="Vsota" dataDxfId="298" totalsRowDxfId="41"/>
    <tableColumn id="2" xr3:uid="{00000000-0010-0000-0C00-000002000000}" name="Tehnična specifikacija živila (stolpec 2, 2a, 2b, 2c)" dataDxfId="297" totalsRowDxfId="40"/>
    <tableColumn id="3" xr3:uid="{00000000-0010-0000-0C00-000003000000}" name="ZAHTEVANO PAKIRANJE                    Masa/volumen" dataDxfId="296" totalsRowDxfId="39"/>
    <tableColumn id="4" xr3:uid="{00000000-0010-0000-0C00-000004000000}" name=" ZAHTEVANO PAKIRANJE       Enota" dataDxfId="295" totalsRowDxfId="38"/>
    <tableColumn id="21" xr3:uid="{00000000-0010-0000-0C00-000015000000}" name="ZAHTEVANA SHEMA KAKOVOSTI" dataDxfId="294" totalsRowDxfId="37"/>
    <tableColumn id="5" xr3:uid="{00000000-0010-0000-0C00-000005000000}" name="Okvirna količina" dataDxfId="293" totalsRowDxfId="36" dataCellStyle="Valuta"/>
    <tableColumn id="6" xr3:uid="{00000000-0010-0000-0C00-000006000000}" name="Enota mere količine" dataDxfId="292" totalsRowDxfId="35"/>
    <tableColumn id="7" xr3:uid="{00000000-0010-0000-0C00-000007000000}" name="Preračunana masa/volumen/kos na enoto kg" totalsRowFunction="sum" dataDxfId="291" totalsRowDxfId="3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90" totalsRowDxfId="3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89" totalsRowDxfId="32" dataCellStyle="Valuta"/>
    <tableColumn id="10" xr3:uid="{00000000-0010-0000-0C00-00000A000000}" name="BLAGOVNA ZNAMKA ali PROIZVAJALEC" dataDxfId="288" totalsRowDxfId="31" dataCellStyle="Valuta"/>
    <tableColumn id="11" xr3:uid="{00000000-0010-0000-0C00-00000B000000}" name=" NAZIV/IME (trgovsko) ponujenega živila  " dataDxfId="287" totalsRowDxfId="30" dataCellStyle="Valuta"/>
    <tableColumn id="12" xr3:uid="{00000000-0010-0000-0C00-00000C000000}" name="Dejanska masa/volumen ponujenega živila" dataDxfId="286" totalsRowDxfId="29" dataCellStyle="Valuta"/>
    <tableColumn id="13" xr3:uid="{00000000-0010-0000-0C00-00000D000000}" name="cena/enota brez DDV v EUR" dataDxfId="285" totalsRowDxfId="28"/>
    <tableColumn id="14" xr3:uid="{00000000-0010-0000-0C00-00000E000000}" name="Cena za dejansko maso/volumen ponujenega živila brez DDV " dataDxfId="284" totalsRowDxfId="27"/>
    <tableColumn id="15" xr3:uid="{00000000-0010-0000-0C00-00000F000000}" name="Stopnja DDV (%)" dataDxfId="283" totalsRowDxfId="26"/>
    <tableColumn id="16" xr3:uid="{00000000-0010-0000-0C00-000010000000}" name="Davek (EUR)" dataDxfId="282" totalsRowDxfId="25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81" totalsRowDxfId="24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80" totalsRowDxfId="23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79" totalsRowDxfId="2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Label="0" dataDxfId="278" totalsRowDxfId="2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1389D8D-C7E1-4E3B-B521-00A7556B1C2B}" name="Sklop14" displayName="Sklop14" ref="A15:U34" totalsRowCount="1" headerRowDxfId="277" dataDxfId="275" headerRowBorderDxfId="276" tableBorderDxfId="274" totalsRowBorderDxfId="273">
  <tableColumns count="21">
    <tableColumn id="1" xr3:uid="{83987C1B-F85C-4676-9CB5-48BE285AE37F}" name="Zap. št." totalsRowLabel="Vsota" dataDxfId="272" totalsRowDxfId="271"/>
    <tableColumn id="2" xr3:uid="{D2EC70A8-D682-48CE-A984-3D4B7274AB55}" name="Tehnična specifikacija živila (stolpec 2, 2a, 2b, 2c)" dataDxfId="270" totalsRowDxfId="269"/>
    <tableColumn id="3" xr3:uid="{AC483497-E7F1-4F19-986F-311E83EF5D2B}" name="ZAHTEVANO PAKIRANJE                    Masa/volumen" dataDxfId="268" totalsRowDxfId="267"/>
    <tableColumn id="4" xr3:uid="{C9C30DE3-9BDC-45E8-A149-8F87F343072C}" name=" ZAHTEVANO PAKIRANJE       Enota" dataDxfId="266" totalsRowDxfId="265"/>
    <tableColumn id="21" xr3:uid="{35B6691A-BB3C-4B3D-9AAF-4FF51C57BF22}" name="ZAHTEVANA SHEMA KAKOVOSTI" dataDxfId="264" totalsRowDxfId="263"/>
    <tableColumn id="5" xr3:uid="{FFB08BAB-BC31-439D-BBC9-64842CA0129F}" name="Okvirna količina" dataDxfId="262" totalsRowDxfId="261" dataCellStyle="Valuta"/>
    <tableColumn id="6" xr3:uid="{1914E6CD-7753-4C45-AA2B-0689EF758243}" name="Enota mere količine" dataDxfId="260" totalsRowDxfId="259"/>
    <tableColumn id="7" xr3:uid="{AFF6CF6A-5D9E-47C1-A24F-87905F86E1BC}" name="Preračunana masa/volumen/kos na enoto kg" totalsRowFunction="sum" dataDxfId="258" totalsRowDxfId="257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5D315511-2D39-4E8E-8E67-ED4274C899B9}" name="Živila iz shem kakovosti (kg)" totalsRowFunction="sum" dataDxfId="256" totalsRowDxfId="255" dataCellStyle="Valuta">
      <calculatedColumnFormula>IF(Sklop14[[#This Row],[ZAHTEVANA SHEMA KAKOVOSTI]]&lt;&gt;"",Sklop14[[#This Row],[Preračunana masa/volumen/kos na enoto kg]],"")</calculatedColumnFormula>
    </tableColumn>
    <tableColumn id="9" xr3:uid="{A1694537-4F33-4CC8-A8C8-20E738CE9451}" name="Koda za naročanje" dataDxfId="254" totalsRowDxfId="253" dataCellStyle="Valuta"/>
    <tableColumn id="10" xr3:uid="{71EC148F-317F-4AD1-B521-03044BA3E9BA}" name="BLAGOVNA ZNAMKA ali PROIZVAJALEC" dataDxfId="252" totalsRowDxfId="251" dataCellStyle="Valuta"/>
    <tableColumn id="11" xr3:uid="{F04384C4-1298-4207-8525-2DF24AA60A8E}" name=" NAZIV/IME (trgovsko) ponujenega živila  " dataDxfId="250" totalsRowDxfId="249" dataCellStyle="Valuta"/>
    <tableColumn id="12" xr3:uid="{9C2FE72C-5C80-4F59-9378-20CE492F5D91}" name="Dejanska masa/volumen ponujenega živila" dataDxfId="248" totalsRowDxfId="247" dataCellStyle="Valuta"/>
    <tableColumn id="13" xr3:uid="{08AA340A-7A96-4B6D-B911-F06582AD44EA}" name="cena/enota brez DDV v EUR" dataDxfId="246" totalsRowDxfId="245"/>
    <tableColumn id="14" xr3:uid="{86B3C57D-69C5-45DC-A659-5DCA0C969B65}" name="Cena za dejansko maso/volumen ponujenega živila brez DDV " dataDxfId="244" totalsRowDxfId="243"/>
    <tableColumn id="15" xr3:uid="{4B76B3D9-D9AC-4A9A-97D8-65AC8D7D04D8}" name="Stopnja DDV (%)" dataDxfId="242" totalsRowDxfId="241"/>
    <tableColumn id="16" xr3:uid="{105D7187-3CCB-45E7-9CB0-32857811F1FF}" name="Davek (EUR)" dataDxfId="240" totalsRowDxfId="239">
      <calculatedColumnFormula>+Sklop14[[#This Row],[cena/enota brez DDV v EUR]]*Sklop14[[#This Row],[Stopnja DDV (%)]]</calculatedColumnFormula>
    </tableColumn>
    <tableColumn id="17" xr3:uid="{FC2CE4C7-94AE-4034-A01E-D3A2C3C0EC3F}" name="Končna cena/enoto mere (EUR) z DDV" dataDxfId="238" totalsRowDxfId="237">
      <calculatedColumnFormula>+Sklop14[[#This Row],[cena/enota brez DDV v EUR]]+Sklop14[[#This Row],[Davek (EUR)]]</calculatedColumnFormula>
    </tableColumn>
    <tableColumn id="18" xr3:uid="{4733ACCC-55D7-43D6-889E-1E821013FA8C}" name="Vrednost za okvirno količino (EUR) brez DDV" totalsRowFunction="sum" dataDxfId="236" totalsRowDxfId="235">
      <calculatedColumnFormula>+Sklop14[[#This Row],[cena/enota brez DDV v EUR]]*Sklop14[[#This Row],[Okvirna količina]]</calculatedColumnFormula>
    </tableColumn>
    <tableColumn id="19" xr3:uid="{1BCFC307-3286-4255-A03F-BEC64B4DE075}" name="Vrednost za okvirno količino (EUR) z DDV" totalsRowFunction="sum" dataDxfId="234" totalsRowDxfId="233">
      <calculatedColumnFormula>+Sklop14[[#This Row],[Končna cena/enoto mere (EUR) z DDV]]*Sklop14[[#This Row],[Okvirna količina]]</calculatedColumnFormula>
    </tableColumn>
    <tableColumn id="20" xr3:uid="{260C2F81-BA19-467F-B50F-8E3A57AB2DBF}" name="Shema kakovosti_x000a_(nacionalne, evropske)_x000a_" dataDxfId="232" totalsRowDxfId="23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9A610FE-A460-4AF2-9329-B12CC5AA2B84}" name="Sklop15" displayName="Sklop15" ref="A15:U28" totalsRowCount="1" headerRowDxfId="230" dataDxfId="228" headerRowBorderDxfId="229" tableBorderDxfId="227" totalsRowBorderDxfId="226">
  <tableColumns count="21">
    <tableColumn id="1" xr3:uid="{74855FA8-9095-4873-B911-AA1818683EBD}" name="Zap. št." totalsRowLabel="Vsota" dataDxfId="225" totalsRowDxfId="224"/>
    <tableColumn id="2" xr3:uid="{9F2B730E-BEE6-49C8-B6A0-796624106073}" name="Tehnična specifikacija živila (stolpec 2, 2a, 2b, 2c)" dataDxfId="223" totalsRowDxfId="222"/>
    <tableColumn id="3" xr3:uid="{02D25F43-E425-46E7-9216-EEAE059A3600}" name="ZAHTEVANO PAKIRANJE                    Masa/volumen" dataDxfId="221" totalsRowDxfId="220"/>
    <tableColumn id="4" xr3:uid="{C100808D-E0CB-4D8C-87DD-44DCC42F973D}" name=" ZAHTEVANO PAKIRANJE       Enota" dataDxfId="219" totalsRowDxfId="218"/>
    <tableColumn id="21" xr3:uid="{5AEB5583-06B8-4EC3-B6E3-AE0EFDF2F6B5}" name="ZAHTEVANA SHEMA KAKOVOSTI" dataDxfId="217" totalsRowDxfId="216"/>
    <tableColumn id="5" xr3:uid="{3ECB821B-A722-4D97-AD32-38F5A93C5F0C}" name="Okvirna količina" dataDxfId="215" totalsRowDxfId="214" dataCellStyle="Valuta"/>
    <tableColumn id="6" xr3:uid="{C7B34402-BDAC-481A-93BA-BF24F7C19BCE}" name="Enota mere količine" dataDxfId="213" totalsRowDxfId="212" dataCellStyle="Valuta"/>
    <tableColumn id="7" xr3:uid="{44E84715-07C0-47F9-BD09-84EF5EBAD10D}" name="Preračunana masa/volumen/kos na enoto kg" totalsRowFunction="sum" dataDxfId="211" totalsRowDxfId="210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FC2ACEF4-6098-422B-99CA-5E51F46697BD}" name="Živila iz shem kakovosti (kg)" totalsRowFunction="sum" dataDxfId="209" totalsRowDxfId="208" dataCellStyle="Valuta">
      <calculatedColumnFormula>IF(Sklop15[[#This Row],[ZAHTEVANA SHEMA KAKOVOSTI]]&lt;&gt;"",Sklop15[[#This Row],[Preračunana masa/volumen/kos na enoto kg]],"")</calculatedColumnFormula>
    </tableColumn>
    <tableColumn id="9" xr3:uid="{DC5F3D86-18DE-4125-BD0D-831CA5D8B6C9}" name="Koda za naročanje" dataDxfId="207" totalsRowDxfId="206" dataCellStyle="Valuta"/>
    <tableColumn id="10" xr3:uid="{E1985582-60FB-4D15-9B36-779F17AB6193}" name="BLAGOVNA ZNAMKA ali PROIZVAJALEC" dataDxfId="205" totalsRowDxfId="204" dataCellStyle="Valuta"/>
    <tableColumn id="11" xr3:uid="{ADF23533-9318-4857-903F-19BAE5089706}" name=" NAZIV/IME (trgovsko) ponujenega živila  " dataDxfId="203" totalsRowDxfId="202" dataCellStyle="Valuta"/>
    <tableColumn id="12" xr3:uid="{50DECB6B-DEE4-4DF5-8F7E-466C010C3974}" name="Dejanska masa/volumen ponujenega živila" dataDxfId="201" totalsRowDxfId="200" dataCellStyle="Valuta"/>
    <tableColumn id="13" xr3:uid="{E1A636C3-C695-45B1-9BD8-25D47F2B05A2}" name="cena/enota brez DDV v EUR" dataDxfId="199" totalsRowDxfId="198"/>
    <tableColumn id="14" xr3:uid="{328AF1A1-E082-4363-A545-B4B5A20F78E6}" name="Cena za dejansko maso/volumen ponujenega živila brez DDV " dataDxfId="197" totalsRowDxfId="196"/>
    <tableColumn id="15" xr3:uid="{D28D001A-F4A7-4FE8-8E33-3DDA96781BC2}" name="Stopnja DDV (%)" dataDxfId="195" totalsRowDxfId="194"/>
    <tableColumn id="16" xr3:uid="{1B2F7492-29BB-436F-B0C6-D9EE3DF9CB67}" name="Davek (EUR)" dataDxfId="193" totalsRowDxfId="192">
      <calculatedColumnFormula>+Sklop15[[#This Row],[cena/enota brez DDV v EUR]]*Sklop15[[#This Row],[Stopnja DDV (%)]]</calculatedColumnFormula>
    </tableColumn>
    <tableColumn id="17" xr3:uid="{75AD1073-83C6-481E-B33A-F0C473FEAF3A}" name="Končna cena/enoto mere (EUR) z DDV" dataDxfId="191" totalsRowDxfId="190">
      <calculatedColumnFormula>+Sklop15[[#This Row],[cena/enota brez DDV v EUR]]+Sklop15[[#This Row],[Davek (EUR)]]</calculatedColumnFormula>
    </tableColumn>
    <tableColumn id="18" xr3:uid="{1402124F-B793-497D-ABE0-2F62C5E49678}" name="Vrednost za okvirno količino (EUR) brez DDV" totalsRowFunction="sum" dataDxfId="189" totalsRowDxfId="188">
      <calculatedColumnFormula>+Sklop15[[#This Row],[cena/enota brez DDV v EUR]]*Sklop15[[#This Row],[Okvirna količina]]</calculatedColumnFormula>
    </tableColumn>
    <tableColumn id="19" xr3:uid="{49D2D390-EC9E-413C-84F4-5E9D1152EC82}" name="Vrednost za okvirno količino (EUR) z DDV" totalsRowFunction="sum" dataDxfId="187" totalsRowDxfId="186">
      <calculatedColumnFormula>+Sklop15[[#This Row],[Končna cena/enoto mere (EUR) z DDV]]*Sklop15[[#This Row],[Okvirna količina]]</calculatedColumnFormula>
    </tableColumn>
    <tableColumn id="20" xr3:uid="{AB1EAB56-274E-4A3E-B966-041A4268F744}" name="Shema kakovosti_x000a_(nacionalne, evropske)_x000a_" dataDxfId="185" totalsRowDxfId="184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6" displayName="Sklop16" ref="A15:U26" totalsRowCount="1" headerRowDxfId="183" dataDxfId="181" totalsRowDxfId="179" headerRowBorderDxfId="182" tableBorderDxfId="180" totalsRowBorderDxfId="178">
  <tableColumns count="21">
    <tableColumn id="1" xr3:uid="{00000000-0010-0000-0D00-000001000000}" name="Zap. št." totalsRowLabel="Vsota" dataDxfId="177" totalsRowDxfId="176"/>
    <tableColumn id="2" xr3:uid="{00000000-0010-0000-0D00-000002000000}" name="Tehnična specifikacija živila (stolpec 2, 2a, 2b, 2c)" dataDxfId="175" totalsRowDxfId="174"/>
    <tableColumn id="3" xr3:uid="{00000000-0010-0000-0D00-000003000000}" name="ZAHTEVANO PAKIRANJE                    Masa/volumen" dataDxfId="173" totalsRowDxfId="172"/>
    <tableColumn id="4" xr3:uid="{00000000-0010-0000-0D00-000004000000}" name=" ZAHTEVANO PAKIRANJE       Enota" dataDxfId="171" totalsRowDxfId="170"/>
    <tableColumn id="21" xr3:uid="{00000000-0010-0000-0D00-000015000000}" name="ZAHTEVANA SHEMA KAKOVOSTI" dataDxfId="169" totalsRowDxfId="168"/>
    <tableColumn id="5" xr3:uid="{00000000-0010-0000-0D00-000005000000}" name="Okvirna količina" dataDxfId="167" totalsRowDxfId="166" dataCellStyle="Valuta"/>
    <tableColumn id="6" xr3:uid="{00000000-0010-0000-0D00-000006000000}" name="Enota mere količine" dataDxfId="165" totalsRowDxfId="164"/>
    <tableColumn id="7" xr3:uid="{00000000-0010-0000-0D00-000007000000}" name="Preračunana masa/volumen/kos na enoto kg" totalsRowFunction="sum" dataDxfId="163" totalsRowDxfId="162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D00-000008000000}" name="Živila iz shem kakovosti (kg)" totalsRowFunction="sum" dataDxfId="161" totalsRowDxfId="160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D00-000009000000}" name="Koda za naročanje" dataDxfId="159" totalsRowDxfId="158" dataCellStyle="Valuta"/>
    <tableColumn id="10" xr3:uid="{00000000-0010-0000-0D00-00000A000000}" name="BLAGOVNA ZNAMKA ali PROIZVAJALEC" dataDxfId="157" totalsRowDxfId="156" dataCellStyle="Valuta"/>
    <tableColumn id="11" xr3:uid="{00000000-0010-0000-0D00-00000B000000}" name=" NAZIV/IME (trgovsko) ponujenega živila  " dataDxfId="155" totalsRowDxfId="154" dataCellStyle="Valuta"/>
    <tableColumn id="12" xr3:uid="{00000000-0010-0000-0D00-00000C000000}" name="Dejanska masa/volumen ponujenega živila" dataDxfId="153" totalsRowDxfId="152" dataCellStyle="Valuta"/>
    <tableColumn id="13" xr3:uid="{00000000-0010-0000-0D00-00000D000000}" name="cena/enota brez DDV v EUR" dataDxfId="151" totalsRowDxfId="150"/>
    <tableColumn id="14" xr3:uid="{00000000-0010-0000-0D00-00000E000000}" name="Cena za dejansko maso/volumen ponujenega živila brez DDV " dataDxfId="149" totalsRowDxfId="148"/>
    <tableColumn id="15" xr3:uid="{00000000-0010-0000-0D00-00000F000000}" name="Stopnja DDV (%)" dataDxfId="147" totalsRowDxfId="146"/>
    <tableColumn id="16" xr3:uid="{00000000-0010-0000-0D00-000010000000}" name="Davek (EUR)" dataDxfId="145" totalsRowDxfId="144">
      <calculatedColumnFormula>+Sklop16[[#This Row],[cena/enota brez DDV v EUR]]*Sklop16[[#This Row],[Stopnja DDV (%)]]</calculatedColumnFormula>
    </tableColumn>
    <tableColumn id="17" xr3:uid="{00000000-0010-0000-0D00-000011000000}" name="Končna cena/enoto mere (EUR) z DDV" dataDxfId="143" totalsRowDxfId="142">
      <calculatedColumnFormula>+Sklop16[[#This Row],[cena/enota brez DDV v EUR]]+Sklop16[[#This Row],[Davek (EUR)]]</calculatedColumnFormula>
    </tableColumn>
    <tableColumn id="18" xr3:uid="{00000000-0010-0000-0D00-000012000000}" name="Vrednost za okvirno količino (EUR) brez DDV" totalsRowFunction="sum" dataDxfId="141" totalsRowDxfId="140">
      <calculatedColumnFormula>+Sklop16[[#This Row],[cena/enota brez DDV v EUR]]*Sklop16[[#This Row],[Okvirna količina]]</calculatedColumnFormula>
    </tableColumn>
    <tableColumn id="19" xr3:uid="{00000000-0010-0000-0D00-000013000000}" name="Vrednost za okvirno količino (EUR) z DDV" totalsRowFunction="sum" dataDxfId="139" totalsRowDxfId="138">
      <calculatedColumnFormula>+Sklop16[[#This Row],[Končna cena/enoto mere (EUR) z DDV]]*Sklop16[[#This Row],[Okvirna količina]]</calculatedColumnFormula>
    </tableColumn>
    <tableColumn id="20" xr3:uid="{00000000-0010-0000-0D00-000014000000}" name="Shema kakovosti_x000a_(nacionalne, evropske)_x000a_" totalsRowLabel="0" dataDxfId="137" totalsRowDxfId="136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EC24F73B-BC0C-4E9F-B210-6B4274B6ED5C}" name="Sklop17" displayName="Sklop17" ref="A15:U28" totalsRowCount="1" headerRowDxfId="135" dataDxfId="133" headerRowBorderDxfId="134" tableBorderDxfId="132" totalsRowBorderDxfId="131">
  <tableColumns count="21">
    <tableColumn id="1" xr3:uid="{2515AE3D-EC7A-4733-B9BF-EDF6D2780539}" name="Zap. št." totalsRowLabel="Vsota" dataDxfId="130" totalsRowDxfId="129"/>
    <tableColumn id="2" xr3:uid="{CD764A0F-7A73-490F-A772-F6032805FFC9}" name="Tehnična specifikacija živila (stolpec 2, 2a, 2b, 2c)" dataDxfId="128" totalsRowDxfId="127"/>
    <tableColumn id="3" xr3:uid="{451F0982-6D93-4BB9-AD6E-043C0E2FAEED}" name="ZAHTEVANO PAKIRANJE                    Masa/volumen" dataDxfId="126" totalsRowDxfId="125"/>
    <tableColumn id="4" xr3:uid="{C77B60FC-6271-4F0C-B411-110BA1924D24}" name=" ZAHTEVANO PAKIRANJE       Enota" dataDxfId="124" totalsRowDxfId="123"/>
    <tableColumn id="21" xr3:uid="{DAD9F7FB-AEE0-404D-9A5A-2BAAF13F78A0}" name="ZAHTEVANA SHEMA KAKOVOSTI" dataDxfId="122" totalsRowDxfId="121"/>
    <tableColumn id="5" xr3:uid="{3846789E-00B5-43C7-B8DB-A99DC963106D}" name="Okvirna količina" dataDxfId="120" totalsRowDxfId="119" dataCellStyle="Valuta"/>
    <tableColumn id="6" xr3:uid="{165A5D4A-833E-442A-A84E-72F791C9C1D4}" name="Enota mere količine" dataDxfId="118" totalsRowDxfId="117"/>
    <tableColumn id="7" xr3:uid="{C1CBB536-3948-48B7-950B-DC8B9D426F65}" name="Preračunana masa/volumen/kos na enoto kg" totalsRowFunction="sum" dataDxfId="116" totalsRowDxfId="115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EF1D9065-C457-414D-AF8E-25B22304AFD0}" name="Živila iz shem kakovosti (kg)" totalsRowFunction="sum" dataDxfId="114" totalsRowDxfId="113" dataCellStyle="Valuta">
      <calculatedColumnFormula>IF(Sklop17[[#This Row],[ZAHTEVANA SHEMA KAKOVOSTI]]&lt;&gt;"",Sklop17[[#This Row],[Preračunana masa/volumen/kos na enoto kg]],"")</calculatedColumnFormula>
    </tableColumn>
    <tableColumn id="9" xr3:uid="{4C8751BF-ED40-4A1A-9300-1DF129AB33CA}" name="Koda za naročanje" dataDxfId="112" totalsRowDxfId="111" dataCellStyle="Valuta"/>
    <tableColumn id="10" xr3:uid="{A19B0035-7402-496D-8773-0ED5B57D9FBC}" name="BLAGOVNA ZNAMKA ali PROIZVAJALEC" dataDxfId="110" totalsRowDxfId="109" dataCellStyle="Valuta"/>
    <tableColumn id="11" xr3:uid="{964EF289-9EDC-40FC-B38E-5EE5791146AB}" name=" NAZIV/IME (trgovsko) ponujenega živila  " dataDxfId="108" totalsRowDxfId="107" dataCellStyle="Valuta"/>
    <tableColumn id="12" xr3:uid="{AFF05AD2-89AA-46FB-9C29-6659195B071F}" name="Dejanska masa/volumen ponujenega živila" dataDxfId="106" totalsRowDxfId="105" dataCellStyle="Valuta"/>
    <tableColumn id="13" xr3:uid="{BDC4B611-1057-4F87-A398-5C210673AC77}" name="cena/enota brez DDV v EUR" dataDxfId="104" totalsRowDxfId="103"/>
    <tableColumn id="14" xr3:uid="{0A85F126-A84F-4E0B-AE44-010700D65BA1}" name="Cena za dejansko maso/volumen ponujenega živila brez DDV " dataDxfId="102" totalsRowDxfId="101"/>
    <tableColumn id="15" xr3:uid="{2AD0E33E-6C1C-4091-9B77-B39DE93F3F40}" name="Stopnja DDV (%)" dataDxfId="100" totalsRowDxfId="99"/>
    <tableColumn id="16" xr3:uid="{700E54CF-8BD2-4140-B38D-8DE3ABBD552E}" name="Davek (EUR)" dataDxfId="98" totalsRowDxfId="97">
      <calculatedColumnFormula>+Sklop17[[#This Row],[cena/enota brez DDV v EUR]]*Sklop17[[#This Row],[Stopnja DDV (%)]]</calculatedColumnFormula>
    </tableColumn>
    <tableColumn id="17" xr3:uid="{6D9F317D-2172-4894-96F2-4F2854C2C8A5}" name="Končna cena/enoto mere (EUR) z DDV" dataDxfId="96" totalsRowDxfId="95">
      <calculatedColumnFormula>+Sklop17[[#This Row],[cena/enota brez DDV v EUR]]+Sklop17[[#This Row],[Davek (EUR)]]</calculatedColumnFormula>
    </tableColumn>
    <tableColumn id="18" xr3:uid="{CD16044B-16C7-437F-BFB1-225EE6311621}" name="Vrednost za okvirno količino (EUR) brez DDV" totalsRowFunction="sum" dataDxfId="94" totalsRowDxfId="93">
      <calculatedColumnFormula>+Sklop17[[#This Row],[cena/enota brez DDV v EUR]]*Sklop17[[#This Row],[Okvirna količina]]</calculatedColumnFormula>
    </tableColumn>
    <tableColumn id="19" xr3:uid="{5DA4102C-61E2-4AFA-B343-D00BF1526BB4}" name="Vrednost za okvirno količino (EUR) z DDV" totalsRowFunction="sum" dataDxfId="92" totalsRowDxfId="91">
      <calculatedColumnFormula>+Sklop17[[#This Row],[Končna cena/enoto mere (EUR) z DDV]]*Sklop17[[#This Row],[Okvirna količina]]</calculatedColumnFormula>
    </tableColumn>
    <tableColumn id="20" xr3:uid="{9C095828-FF0B-4445-B9C7-039D7209726A}" name="Shema kakovosti_x000a_(nacionalne, evropske)_x000a_" dataDxfId="90" totalsRowDxfId="89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1871F61B-FB7B-4724-BE87-774920C35804}" name="Sklop18" displayName="Sklop18" ref="A15:U37" totalsRowCount="1" headerRowDxfId="88" dataDxfId="86" headerRowBorderDxfId="87" tableBorderDxfId="85" totalsRowBorderDxfId="84">
  <tableColumns count="21">
    <tableColumn id="1" xr3:uid="{398A2064-BB07-4CBE-9828-0841FE1634D4}" name="Zap. št." totalsRowLabel="Vsota" dataDxfId="83" totalsRowDxfId="82"/>
    <tableColumn id="2" xr3:uid="{69EBB272-A071-4694-8020-2E756AD188AA}" name="Tehnična specifikacija živila (stolpec 2, 2a, 2b, 2c)" dataDxfId="81" totalsRowDxfId="80"/>
    <tableColumn id="3" xr3:uid="{A907E2E4-193D-4099-A062-0F03A05975AD}" name="ZAHTEVANO PAKIRANJE                    Masa/volumen" dataDxfId="79" totalsRowDxfId="78"/>
    <tableColumn id="4" xr3:uid="{069DF4FB-FE20-4CDF-A4C1-645874B8A0F1}" name=" ZAHTEVANO PAKIRANJE       Enota" dataDxfId="77" totalsRowDxfId="76"/>
    <tableColumn id="21" xr3:uid="{CF4A15DD-1296-436E-BC51-8DDA967015C0}" name="ZAHTEVANA SHEMA KAKOVOSTI" dataDxfId="75" totalsRowDxfId="74"/>
    <tableColumn id="5" xr3:uid="{15622902-74BF-4D12-887A-C4C217356C41}" name="Okvirna količina" dataDxfId="73" totalsRowDxfId="72" dataCellStyle="Valuta"/>
    <tableColumn id="6" xr3:uid="{95510121-42F2-4B5E-83B4-018EC090D04E}" name="Enota mere količine" dataDxfId="71" totalsRowDxfId="70"/>
    <tableColumn id="7" xr3:uid="{22998A10-77ED-4701-BAAD-09E472F59986}" name="Preračunana masa/volumen/kos na enoto kg" totalsRowFunction="sum" dataDxfId="69" totalsRowDxfId="68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F836F3E1-900F-4104-B61F-6EBCD0B04060}" name="Živila iz shem kakovosti (kg)" totalsRowFunction="sum" dataDxfId="67" totalsRowDxfId="66" dataCellStyle="Valuta">
      <calculatedColumnFormula>IF(Sklop18[[#This Row],[ZAHTEVANA SHEMA KAKOVOSTI]]&lt;&gt;"",Sklop18[[#This Row],[Preračunana masa/volumen/kos na enoto kg]],"")</calculatedColumnFormula>
    </tableColumn>
    <tableColumn id="9" xr3:uid="{346F7C8F-1B5B-43D9-8A3E-60069AD0B74D}" name="Koda za naročanje" dataDxfId="65" totalsRowDxfId="64" dataCellStyle="Valuta"/>
    <tableColumn id="10" xr3:uid="{8AF2BFC0-596C-40A5-ACE5-4CCA640FAA97}" name="BLAGOVNA ZNAMKA ali PROIZVAJALEC" dataDxfId="63" totalsRowDxfId="62" dataCellStyle="Valuta"/>
    <tableColumn id="11" xr3:uid="{B33617A2-401D-4381-A367-F71BA47ED636}" name=" NAZIV/IME (trgovsko) ponujenega živila  " dataDxfId="61" totalsRowDxfId="60" dataCellStyle="Valuta"/>
    <tableColumn id="12" xr3:uid="{5151FCAC-A635-4533-A9DE-067A7BDFE759}" name="Dejanska masa/volumen ponujenega živila" dataDxfId="59" totalsRowDxfId="58" dataCellStyle="Valuta"/>
    <tableColumn id="13" xr3:uid="{78B1429B-E278-4C00-ADEA-FF8437A4A4DB}" name="cena/enota brez DDV v EUR" dataDxfId="57" totalsRowDxfId="56"/>
    <tableColumn id="14" xr3:uid="{63A87848-D8D7-4556-A5DB-21CAC8639137}" name="Cena za dejansko maso/volumen ponujenega živila brez DDV " dataDxfId="55" totalsRowDxfId="54"/>
    <tableColumn id="15" xr3:uid="{F96D0A4D-6E5F-431C-BD55-E48C1E98FD1A}" name="Stopnja DDV (%)" dataDxfId="53" totalsRowDxfId="52"/>
    <tableColumn id="16" xr3:uid="{0F7400B0-6E6A-41E5-A290-2C079F0E580F}" name="Davek (EUR)" dataDxfId="51" totalsRowDxfId="50">
      <calculatedColumnFormula>+Sklop18[[#This Row],[cena/enota brez DDV v EUR]]*Sklop18[[#This Row],[Stopnja DDV (%)]]</calculatedColumnFormula>
    </tableColumn>
    <tableColumn id="17" xr3:uid="{D3883611-4BCC-4E4A-A79C-903D85B412F8}" name="Končna cena/enoto mere (EUR) z DDV" dataDxfId="49" totalsRowDxfId="48">
      <calculatedColumnFormula>+Sklop18[[#This Row],[cena/enota brez DDV v EUR]]+Sklop18[[#This Row],[Davek (EUR)]]</calculatedColumnFormula>
    </tableColumn>
    <tableColumn id="18" xr3:uid="{264374DE-426D-441F-AE45-3561A789AB7B}" name="Vrednost za okvirno količino (EUR) brez DDV" totalsRowFunction="sum" dataDxfId="47" totalsRowDxfId="46">
      <calculatedColumnFormula>+Sklop18[[#This Row],[cena/enota brez DDV v EUR]]*Sklop18[[#This Row],[Okvirna količina]]</calculatedColumnFormula>
    </tableColumn>
    <tableColumn id="19" xr3:uid="{6013B9F6-6892-4F2F-A37A-BDCA30B2BB88}" name="Vrednost za okvirno količino (EUR) z DDV" totalsRowFunction="sum" dataDxfId="45" totalsRowDxfId="44">
      <calculatedColumnFormula>+Sklop18[[#This Row],[Končna cena/enoto mere (EUR) z DDV]]*Sklop18[[#This Row],[Okvirna količina]]</calculatedColumnFormula>
    </tableColumn>
    <tableColumn id="20" xr3:uid="{4F485DF7-C203-4B5E-8574-581B9BD19687}" name="Shema kakovosti_x000a_(nacionalne, evropske)_x000a_" dataDxfId="4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J24" sqref="J24"/>
    </sheetView>
  </sheetViews>
  <sheetFormatPr defaultColWidth="9.140625"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80</v>
      </c>
      <c r="B1" s="77" t="s">
        <v>253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81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82</v>
      </c>
      <c r="B5" s="33"/>
    </row>
    <row r="6" spans="1:2" s="36" customFormat="1" ht="28.5" customHeight="1">
      <c r="A6" s="31" t="s">
        <v>83</v>
      </c>
      <c r="B6" s="32" t="s">
        <v>254</v>
      </c>
    </row>
    <row r="7" spans="1:2" s="36" customFormat="1" ht="28.5" customHeight="1">
      <c r="A7" s="31" t="s">
        <v>84</v>
      </c>
      <c r="B7" s="32" t="s">
        <v>255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86</v>
      </c>
      <c r="B9" s="33"/>
    </row>
    <row r="10" spans="1:2" s="36" customFormat="1" ht="28.5" customHeight="1">
      <c r="A10" s="40" t="s">
        <v>83</v>
      </c>
      <c r="B10" s="64"/>
    </row>
    <row r="11" spans="1:2" s="36" customFormat="1" ht="28.5" customHeight="1">
      <c r="A11" s="40" t="s">
        <v>84</v>
      </c>
      <c r="B11" s="64"/>
    </row>
    <row r="12" spans="1:2" s="36" customFormat="1" ht="28.5" customHeight="1">
      <c r="A12" s="40" t="s">
        <v>85</v>
      </c>
      <c r="B12" s="64"/>
    </row>
    <row r="13" spans="1:2" s="36" customFormat="1" ht="28.5" customHeight="1">
      <c r="A13" s="41" t="s">
        <v>87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90" zoomScaleNormal="90" workbookViewId="0">
      <selection activeCell="H15" sqref="H14:H15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470" t="s">
        <v>93</v>
      </c>
      <c r="B1" s="470"/>
      <c r="C1" s="470"/>
    </row>
    <row r="2" spans="1:3" ht="33.75" customHeight="1">
      <c r="A2" s="471" t="s">
        <v>165</v>
      </c>
      <c r="B2" s="471"/>
      <c r="C2" s="471"/>
    </row>
    <row r="3" spans="1:3">
      <c r="A3" s="24"/>
      <c r="B3" s="22"/>
      <c r="C3" s="3"/>
    </row>
    <row r="4" spans="1:3" s="56" customFormat="1" ht="27" customHeight="1" thickBot="1">
      <c r="A4" s="95" t="s">
        <v>94</v>
      </c>
      <c r="B4" s="95" t="s">
        <v>95</v>
      </c>
      <c r="C4" s="96" t="s">
        <v>96</v>
      </c>
    </row>
    <row r="5" spans="1:3" s="21" customFormat="1" ht="17.25">
      <c r="A5" s="117">
        <v>1</v>
      </c>
      <c r="B5" s="42" t="s">
        <v>127</v>
      </c>
      <c r="C5" s="23" t="s">
        <v>128</v>
      </c>
    </row>
    <row r="6" spans="1:3" s="21" customFormat="1" ht="31.5">
      <c r="A6" s="117">
        <v>2</v>
      </c>
      <c r="B6" s="42" t="s">
        <v>108</v>
      </c>
      <c r="C6" s="23" t="s">
        <v>129</v>
      </c>
    </row>
    <row r="7" spans="1:3" s="21" customFormat="1" ht="63">
      <c r="A7" s="117" t="s">
        <v>109</v>
      </c>
      <c r="B7" s="118" t="s">
        <v>113</v>
      </c>
      <c r="C7" s="119" t="s">
        <v>163</v>
      </c>
    </row>
    <row r="8" spans="1:3" s="21" customFormat="1" ht="31.5">
      <c r="A8" s="117" t="s">
        <v>110</v>
      </c>
      <c r="B8" s="42" t="s">
        <v>154</v>
      </c>
      <c r="C8" s="23" t="s">
        <v>164</v>
      </c>
    </row>
    <row r="9" spans="1:3" s="56" customFormat="1" ht="94.5">
      <c r="A9" s="117" t="s">
        <v>160</v>
      </c>
      <c r="B9" s="42" t="s">
        <v>161</v>
      </c>
      <c r="C9" s="23" t="s">
        <v>168</v>
      </c>
    </row>
    <row r="10" spans="1:3" s="21" customFormat="1" ht="17.25">
      <c r="A10" s="117">
        <v>3</v>
      </c>
      <c r="B10" s="42" t="s">
        <v>97</v>
      </c>
      <c r="C10" s="23" t="s">
        <v>126</v>
      </c>
    </row>
    <row r="11" spans="1:3" s="21" customFormat="1" ht="17.25">
      <c r="A11" s="117">
        <v>4</v>
      </c>
      <c r="B11" s="42" t="s">
        <v>98</v>
      </c>
      <c r="C11" s="23" t="s">
        <v>99</v>
      </c>
    </row>
    <row r="12" spans="1:3" s="21" customFormat="1" ht="17.25">
      <c r="A12" s="120" t="s">
        <v>78</v>
      </c>
      <c r="B12" s="54" t="s">
        <v>133</v>
      </c>
      <c r="C12" s="23" t="s">
        <v>149</v>
      </c>
    </row>
    <row r="13" spans="1:3" s="21" customFormat="1" ht="31.5">
      <c r="A13" s="120" t="s">
        <v>124</v>
      </c>
      <c r="B13" s="54" t="s">
        <v>150</v>
      </c>
      <c r="C13" s="23" t="s">
        <v>151</v>
      </c>
    </row>
    <row r="14" spans="1:3" s="21" customFormat="1" ht="30">
      <c r="A14" s="121">
        <v>5</v>
      </c>
      <c r="B14" s="122" t="s">
        <v>105</v>
      </c>
      <c r="C14" s="123" t="s">
        <v>122</v>
      </c>
    </row>
    <row r="15" spans="1:3" s="21" customFormat="1" ht="30">
      <c r="A15" s="121">
        <v>6</v>
      </c>
      <c r="B15" s="122" t="s">
        <v>76</v>
      </c>
      <c r="C15" s="123" t="s">
        <v>116</v>
      </c>
    </row>
    <row r="16" spans="1:3" s="21" customFormat="1" ht="30">
      <c r="A16" s="121" t="s">
        <v>64</v>
      </c>
      <c r="B16" s="122" t="s">
        <v>77</v>
      </c>
      <c r="C16" s="123" t="s">
        <v>117</v>
      </c>
    </row>
    <row r="17" spans="1:3" s="21" customFormat="1" ht="60">
      <c r="A17" s="121" t="s">
        <v>155</v>
      </c>
      <c r="B17" s="122" t="s">
        <v>104</v>
      </c>
      <c r="C17" s="123" t="s">
        <v>131</v>
      </c>
    </row>
    <row r="18" spans="1:3" s="21" customFormat="1" ht="60">
      <c r="A18" s="121">
        <v>7</v>
      </c>
      <c r="B18" s="122" t="s">
        <v>100</v>
      </c>
      <c r="C18" s="123" t="s">
        <v>118</v>
      </c>
    </row>
    <row r="19" spans="1:3" s="21" customFormat="1" ht="34.5">
      <c r="A19" s="121" t="s">
        <v>156</v>
      </c>
      <c r="B19" s="122" t="s">
        <v>123</v>
      </c>
      <c r="C19" s="123" t="s">
        <v>119</v>
      </c>
    </row>
    <row r="20" spans="1:3" s="21" customFormat="1" ht="17.25">
      <c r="A20" s="121">
        <v>8</v>
      </c>
      <c r="B20" s="122" t="s">
        <v>101</v>
      </c>
      <c r="C20" s="123" t="s">
        <v>114</v>
      </c>
    </row>
    <row r="21" spans="1:3" s="21" customFormat="1" ht="17.25">
      <c r="A21" s="124" t="s">
        <v>157</v>
      </c>
      <c r="B21" s="125" t="s">
        <v>102</v>
      </c>
      <c r="C21" s="126" t="s">
        <v>103</v>
      </c>
    </row>
    <row r="22" spans="1:3" s="21" customFormat="1" ht="17.25">
      <c r="A22" s="124">
        <v>9</v>
      </c>
      <c r="B22" s="125" t="s">
        <v>115</v>
      </c>
      <c r="C22" s="126" t="s">
        <v>158</v>
      </c>
    </row>
    <row r="23" spans="1:3" s="21" customFormat="1" ht="30">
      <c r="A23" s="124">
        <v>10</v>
      </c>
      <c r="B23" s="125" t="s">
        <v>106</v>
      </c>
      <c r="C23" s="126" t="s">
        <v>159</v>
      </c>
    </row>
    <row r="24" spans="1:3" s="21" customFormat="1" ht="30">
      <c r="A24" s="124">
        <v>11</v>
      </c>
      <c r="B24" s="125" t="s">
        <v>107</v>
      </c>
      <c r="C24" s="126" t="s">
        <v>125</v>
      </c>
    </row>
    <row r="25" spans="1:3" s="21" customFormat="1" ht="105">
      <c r="A25" s="121">
        <v>12</v>
      </c>
      <c r="B25" s="122" t="s">
        <v>120</v>
      </c>
      <c r="C25" s="123" t="s">
        <v>169</v>
      </c>
    </row>
    <row r="26" spans="1:3">
      <c r="A26" s="127" t="s">
        <v>112</v>
      </c>
      <c r="B26" s="128" t="s">
        <v>170</v>
      </c>
      <c r="C26" s="128"/>
    </row>
    <row r="27" spans="1:3" ht="15" customHeight="1">
      <c r="A27" s="472" t="s">
        <v>171</v>
      </c>
      <c r="B27" s="472"/>
      <c r="C27" s="472"/>
    </row>
    <row r="28" spans="1:3">
      <c r="A28" s="473"/>
      <c r="B28" s="473"/>
      <c r="C28" s="473"/>
    </row>
    <row r="29" spans="1:3">
      <c r="A29" s="473"/>
      <c r="B29" s="473"/>
      <c r="C29" s="473"/>
    </row>
    <row r="30" spans="1:3">
      <c r="A30" s="473"/>
      <c r="B30" s="473"/>
      <c r="C30" s="473"/>
    </row>
    <row r="31" spans="1:3">
      <c r="A31" s="473"/>
      <c r="B31" s="473"/>
      <c r="C31" s="473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3"/>
  <sheetViews>
    <sheetView zoomScale="90" zoomScaleNormal="90" workbookViewId="0">
      <selection activeCell="C43" sqref="C43"/>
    </sheetView>
  </sheetViews>
  <sheetFormatPr defaultRowHeight="15"/>
  <cols>
    <col min="1" max="1" width="9.5703125" style="5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s="2" customFormat="1" ht="15" customHeight="1">
      <c r="B1" s="43" t="s">
        <v>82</v>
      </c>
      <c r="C1" s="44"/>
    </row>
    <row r="2" spans="1:6" s="2" customFormat="1" ht="15" customHeight="1">
      <c r="B2" s="45" t="s">
        <v>83</v>
      </c>
      <c r="C2" s="99" t="str">
        <f>+'prva stran'!B6</f>
        <v>Vrtec Mavrica Vojnik</v>
      </c>
      <c r="D2" s="100"/>
      <c r="E2" s="100"/>
      <c r="F2" s="100"/>
    </row>
    <row r="3" spans="1:6" s="2" customFormat="1" ht="15" customHeight="1">
      <c r="B3" s="45" t="s">
        <v>84</v>
      </c>
      <c r="C3" s="477" t="str">
        <f>+'prva stran'!B7</f>
        <v>Prušnikova 29a, 3212 Vojnik</v>
      </c>
      <c r="D3" s="478"/>
      <c r="E3" s="478"/>
      <c r="F3" s="478"/>
    </row>
    <row r="4" spans="1:6" s="2" customFormat="1" ht="15" customHeight="1">
      <c r="B4" s="1"/>
    </row>
    <row r="5" spans="1:6" s="2" customFormat="1" ht="15" customHeight="1">
      <c r="B5" s="43" t="s">
        <v>86</v>
      </c>
      <c r="C5" s="44"/>
    </row>
    <row r="6" spans="1:6" s="2" customFormat="1" ht="15" customHeight="1">
      <c r="B6" s="46" t="s">
        <v>83</v>
      </c>
      <c r="C6" s="66">
        <f>+'prva stran'!B10</f>
        <v>0</v>
      </c>
      <c r="D6" s="67"/>
      <c r="E6" s="67"/>
      <c r="F6" s="67"/>
    </row>
    <row r="7" spans="1:6" s="2" customFormat="1" ht="15" customHeight="1">
      <c r="B7" s="46" t="s">
        <v>84</v>
      </c>
      <c r="C7" s="68">
        <f>+'prva stran'!B11</f>
        <v>0</v>
      </c>
      <c r="D7" s="69"/>
      <c r="E7" s="69"/>
      <c r="F7" s="69"/>
    </row>
    <row r="8" spans="1:6" s="2" customFormat="1" ht="15" customHeight="1">
      <c r="B8" s="46" t="s">
        <v>85</v>
      </c>
      <c r="C8" s="68">
        <f>+'prva stran'!B12</f>
        <v>0</v>
      </c>
      <c r="D8" s="69"/>
      <c r="E8" s="69"/>
      <c r="F8" s="69"/>
    </row>
    <row r="9" spans="1:6" s="2" customFormat="1" ht="15" customHeight="1">
      <c r="B9" s="47" t="s">
        <v>87</v>
      </c>
      <c r="C9" s="70">
        <f>+'prva stran'!B13</f>
        <v>0</v>
      </c>
      <c r="D9" s="69"/>
      <c r="E9" s="69"/>
      <c r="F9" s="69"/>
    </row>
    <row r="11" spans="1:6" ht="18.75">
      <c r="B11" s="474" t="s">
        <v>92</v>
      </c>
      <c r="C11" s="474"/>
      <c r="D11" s="474"/>
      <c r="E11" s="474"/>
      <c r="F11" s="474"/>
    </row>
    <row r="12" spans="1:6" s="56" customFormat="1" ht="18.75" customHeight="1"/>
    <row r="13" spans="1:6" ht="36.75" customHeight="1">
      <c r="A13" s="475" t="s">
        <v>174</v>
      </c>
      <c r="B13" s="475"/>
      <c r="C13" s="459" t="s">
        <v>88</v>
      </c>
      <c r="D13" s="459" t="s">
        <v>89</v>
      </c>
      <c r="E13" s="459" t="s">
        <v>90</v>
      </c>
      <c r="F13" s="459" t="s">
        <v>91</v>
      </c>
    </row>
    <row r="14" spans="1:6" s="115" customFormat="1" ht="25.5" customHeight="1">
      <c r="A14" s="460" t="s">
        <v>135</v>
      </c>
      <c r="B14" s="256" t="s">
        <v>256</v>
      </c>
      <c r="C14" s="461">
        <f>+Sklop1[[#Totals],[Vrednost za okvirno količino (EUR) brez DDV]]</f>
        <v>0</v>
      </c>
      <c r="D14" s="461">
        <f>+E14-C14</f>
        <v>0</v>
      </c>
      <c r="E14" s="461">
        <f>+Sklop1[[#Totals],[Vrednost za okvirno količino (EUR) z DDV]]</f>
        <v>0</v>
      </c>
      <c r="F14" s="462">
        <f>+Sklop1[[#Totals],[Shema kakovosti
(nacionalne, evropske)
]]</f>
        <v>0</v>
      </c>
    </row>
    <row r="15" spans="1:6" s="115" customFormat="1" ht="25.5" customHeight="1">
      <c r="A15" s="460" t="s">
        <v>136</v>
      </c>
      <c r="B15" s="256" t="s">
        <v>265</v>
      </c>
      <c r="C15" s="461">
        <f>+Sklop2[[#Totals],[Vrednost za okvirno količino (EUR) brez DDV]]</f>
        <v>0</v>
      </c>
      <c r="D15" s="461">
        <f t="shared" ref="D15:D31" si="0">+E15-C15</f>
        <v>0</v>
      </c>
      <c r="E15" s="461">
        <f>+Sklop2[[#Totals],[Vrednost za okvirno količino (EUR) z DDV]]</f>
        <v>0</v>
      </c>
      <c r="F15" s="462">
        <f>+Sklop2[[#Totals],[Shema kakovosti
(nacionalne, evropske)
]]</f>
        <v>0</v>
      </c>
    </row>
    <row r="16" spans="1:6" s="115" customFormat="1" ht="25.5" customHeight="1">
      <c r="A16" s="460" t="s">
        <v>137</v>
      </c>
      <c r="B16" s="256" t="s">
        <v>257</v>
      </c>
      <c r="C16" s="461">
        <f>+Sklop3[[#Totals],[Vrednost za okvirno količino (EUR) brez DDV]]</f>
        <v>0</v>
      </c>
      <c r="D16" s="461">
        <f t="shared" si="0"/>
        <v>0</v>
      </c>
      <c r="E16" s="461">
        <f>+Sklop3[[#Totals],[Vrednost za okvirno količino (EUR) z DDV]]</f>
        <v>0</v>
      </c>
      <c r="F16" s="462">
        <f>+Sklop3[[#Totals],[Shema kakovosti
(nacionalne, evropske)
]]</f>
        <v>0</v>
      </c>
    </row>
    <row r="17" spans="1:6" s="115" customFormat="1" ht="25.5" customHeight="1">
      <c r="A17" s="460" t="s">
        <v>138</v>
      </c>
      <c r="B17" s="256" t="s">
        <v>172</v>
      </c>
      <c r="C17" s="461">
        <f>+Sklop4[[#Totals],[Vrednost za okvirno količino (EUR) brez DDV]]</f>
        <v>0</v>
      </c>
      <c r="D17" s="461">
        <f t="shared" si="0"/>
        <v>0</v>
      </c>
      <c r="E17" s="461">
        <f>+Sklop4[[#Totals],[Vrednost za okvirno količino (EUR) z DDV]]</f>
        <v>0</v>
      </c>
      <c r="F17" s="462">
        <f>+Sklop4[[#Totals],[Shema kakovosti
(nacionalne, evropske)
]]</f>
        <v>0</v>
      </c>
    </row>
    <row r="18" spans="1:6" s="115" customFormat="1" ht="25.5" customHeight="1">
      <c r="A18" s="460" t="s">
        <v>139</v>
      </c>
      <c r="B18" s="256" t="s">
        <v>258</v>
      </c>
      <c r="C18" s="461">
        <f>+Sklop5[[#Totals],[Vrednost za okvirno količino (EUR) brez DDV]]</f>
        <v>0</v>
      </c>
      <c r="D18" s="461">
        <f t="shared" si="0"/>
        <v>0</v>
      </c>
      <c r="E18" s="461">
        <f>+Sklop5[[#Totals],[Vrednost za okvirno količino (EUR) z DDV]]</f>
        <v>0</v>
      </c>
      <c r="F18" s="462">
        <f>+Sklop5[[#Totals],[Shema kakovosti
(nacionalne, evropske)
]]</f>
        <v>0</v>
      </c>
    </row>
    <row r="19" spans="1:6" s="115" customFormat="1" ht="25.5" customHeight="1">
      <c r="A19" s="460" t="s">
        <v>140</v>
      </c>
      <c r="B19" s="256" t="s">
        <v>259</v>
      </c>
      <c r="C19" s="461">
        <f>+Sklop6[[#Totals],[Vrednost za okvirno količino (EUR) brez DDV]]</f>
        <v>0</v>
      </c>
      <c r="D19" s="461">
        <f t="shared" si="0"/>
        <v>0</v>
      </c>
      <c r="E19" s="461">
        <f>+Sklop6[[#Totals],[Vrednost za okvirno količino (EUR) z DDV]]</f>
        <v>0</v>
      </c>
      <c r="F19" s="462">
        <f>+Sklop6[[#Totals],[Shema kakovosti
(nacionalne, evropske)
]]</f>
        <v>0</v>
      </c>
    </row>
    <row r="20" spans="1:6" s="115" customFormat="1" ht="25.5" customHeight="1">
      <c r="A20" s="460" t="s">
        <v>141</v>
      </c>
      <c r="B20" s="256" t="s">
        <v>976</v>
      </c>
      <c r="C20" s="461">
        <f>+Sklop7[[#Totals],[Vrednost za okvirno količino (EUR) brez DDV]]</f>
        <v>0</v>
      </c>
      <c r="D20" s="461">
        <f t="shared" si="0"/>
        <v>0</v>
      </c>
      <c r="E20" s="461">
        <f>+Sklop7[[#Totals],[Vrednost za okvirno količino (EUR) z DDV]]</f>
        <v>0</v>
      </c>
      <c r="F20" s="462">
        <f>+Sklop7[[#Totals],[Shema kakovosti
(nacionalne, evropske)
]]</f>
        <v>0</v>
      </c>
    </row>
    <row r="21" spans="1:6" s="115" customFormat="1" ht="25.5" customHeight="1">
      <c r="A21" s="460" t="s">
        <v>142</v>
      </c>
      <c r="B21" s="256" t="s">
        <v>977</v>
      </c>
      <c r="C21" s="461">
        <f>+Sklop8[[#Totals],[Vrednost za okvirno količino (EUR) brez DDV]]</f>
        <v>0</v>
      </c>
      <c r="D21" s="461">
        <f t="shared" ref="D21" si="1">+E21-C21</f>
        <v>0</v>
      </c>
      <c r="E21" s="461">
        <f>+Sklop8[[#Totals],[Vrednost za okvirno količino (EUR) z DDV]]</f>
        <v>0</v>
      </c>
      <c r="F21" s="462">
        <f>+Sklop8[[#Totals],[Shema kakovosti
(nacionalne, evropske)
]]</f>
        <v>0</v>
      </c>
    </row>
    <row r="22" spans="1:6" s="115" customFormat="1" ht="25.5" customHeight="1">
      <c r="A22" s="460" t="s">
        <v>143</v>
      </c>
      <c r="B22" s="256" t="s">
        <v>260</v>
      </c>
      <c r="C22" s="461">
        <f>+Sklop9[[#Totals],[Vrednost za okvirno količino (EUR) brez DDV]]</f>
        <v>0</v>
      </c>
      <c r="D22" s="461">
        <f t="shared" si="0"/>
        <v>0</v>
      </c>
      <c r="E22" s="461">
        <f>+Sklop9[[#Totals],[Vrednost za okvirno količino (EUR) z DDV]]</f>
        <v>0</v>
      </c>
      <c r="F22" s="462">
        <f>+Sklop9[[#Totals],[Shema kakovosti
(nacionalne, evropske)
]]</f>
        <v>0</v>
      </c>
    </row>
    <row r="23" spans="1:6" s="115" customFormat="1" ht="25.5" customHeight="1">
      <c r="A23" s="460" t="s">
        <v>144</v>
      </c>
      <c r="B23" s="256" t="s">
        <v>261</v>
      </c>
      <c r="C23" s="461">
        <f>+Sklop10[[#Totals],[Vrednost za okvirno količino (EUR) brez DDV]]</f>
        <v>0</v>
      </c>
      <c r="D23" s="461">
        <f t="shared" si="0"/>
        <v>0</v>
      </c>
      <c r="E23" s="461">
        <f>+Sklop10[[#Totals],[Vrednost za okvirno količino (EUR) z DDV]]</f>
        <v>0</v>
      </c>
      <c r="F23" s="462">
        <f>+Sklop10[[#Totals],[Shema kakovosti
(nacionalne, evropske)
]]</f>
        <v>0</v>
      </c>
    </row>
    <row r="24" spans="1:6" s="115" customFormat="1" ht="25.5" customHeight="1">
      <c r="A24" s="460" t="s">
        <v>145</v>
      </c>
      <c r="B24" s="256" t="s">
        <v>262</v>
      </c>
      <c r="C24" s="461">
        <f>+Sklop11[[#Totals],[Vrednost za okvirno količino (EUR) brez DDV]]</f>
        <v>0</v>
      </c>
      <c r="D24" s="461">
        <f t="shared" si="0"/>
        <v>0</v>
      </c>
      <c r="E24" s="461">
        <f>+Sklop11[[#Totals],[Vrednost za okvirno količino (EUR) z DDV]]</f>
        <v>0</v>
      </c>
      <c r="F24" s="462">
        <f>+Sklop11[[#Totals],[Shema kakovosti
(nacionalne, evropske)
]]</f>
        <v>0</v>
      </c>
    </row>
    <row r="25" spans="1:6" s="115" customFormat="1" ht="25.5" customHeight="1">
      <c r="A25" s="460" t="s">
        <v>146</v>
      </c>
      <c r="B25" s="256" t="s">
        <v>173</v>
      </c>
      <c r="C25" s="461">
        <f>+Sklop12[[#Totals],[Vrednost za okvirno količino (EUR) brez DDV]]</f>
        <v>0</v>
      </c>
      <c r="D25" s="461">
        <f t="shared" si="0"/>
        <v>0</v>
      </c>
      <c r="E25" s="461">
        <f>+Sklop12[[#Totals],[Vrednost za okvirno količino (EUR) z DDV]]</f>
        <v>0</v>
      </c>
      <c r="F25" s="462">
        <f>+Sklop12[[#Totals],[Shema kakovosti
(nacionalne, evropske)
]]</f>
        <v>0</v>
      </c>
    </row>
    <row r="26" spans="1:6" s="115" customFormat="1" ht="25.5" customHeight="1">
      <c r="A26" s="460" t="s">
        <v>147</v>
      </c>
      <c r="B26" s="257" t="s">
        <v>263</v>
      </c>
      <c r="C26" s="461">
        <f>+Sklop13[[#Totals],[Vrednost za okvirno količino (EUR) brez DDV]]</f>
        <v>0</v>
      </c>
      <c r="D26" s="461">
        <f t="shared" si="0"/>
        <v>0</v>
      </c>
      <c r="E26" s="461">
        <f>+Sklop13[[#Totals],[Vrednost za okvirno količino (EUR) z DDV]]</f>
        <v>0</v>
      </c>
      <c r="F26" s="462" t="str">
        <f>+Sklop13[[#Totals],[Shema kakovosti
(nacionalne, evropske)
]]</f>
        <v>0</v>
      </c>
    </row>
    <row r="27" spans="1:6" s="115" customFormat="1" ht="25.5" customHeight="1">
      <c r="A27" s="463" t="s">
        <v>246</v>
      </c>
      <c r="B27" s="374" t="s">
        <v>264</v>
      </c>
      <c r="C27" s="464">
        <f>+Sklop14[[#Totals],[Vrednost za okvirno količino (EUR) brez DDV]]</f>
        <v>0</v>
      </c>
      <c r="D27" s="464">
        <f t="shared" si="0"/>
        <v>0</v>
      </c>
      <c r="E27" s="464">
        <f>+Sklop14[[#Totals],[Vrednost za okvirno količino (EUR) z DDV]]</f>
        <v>0</v>
      </c>
      <c r="F27" s="465">
        <f>+Sklop14[[#Totals],[Shema kakovosti
(nacionalne, evropske)
]]</f>
        <v>0</v>
      </c>
    </row>
    <row r="28" spans="1:6" s="115" customFormat="1" ht="25.5" customHeight="1">
      <c r="A28" s="463" t="s">
        <v>247</v>
      </c>
      <c r="B28" s="374" t="s">
        <v>466</v>
      </c>
      <c r="C28" s="464">
        <f>+Sklop16[[#Totals],[Vrednost za okvirno količino (EUR) brez DDV]]</f>
        <v>0</v>
      </c>
      <c r="D28" s="464">
        <f t="shared" si="0"/>
        <v>0</v>
      </c>
      <c r="E28" s="464">
        <f>+Sklop16[[#Totals],[Vrednost za okvirno količino (EUR) z DDV]]</f>
        <v>0</v>
      </c>
      <c r="F28" s="465" t="str">
        <f>+Sklop16[[#Totals],[Shema kakovosti
(nacionalne, evropske)
]]</f>
        <v>0</v>
      </c>
    </row>
    <row r="29" spans="1:6" s="115" customFormat="1" ht="25.5" customHeight="1">
      <c r="A29" s="463" t="s">
        <v>248</v>
      </c>
      <c r="B29" s="374" t="s">
        <v>467</v>
      </c>
      <c r="C29" s="464">
        <f>+Sklop15[[#Totals],[Vrednost za okvirno količino (EUR) brez DDV]]</f>
        <v>0</v>
      </c>
      <c r="D29" s="464">
        <f t="shared" si="0"/>
        <v>0</v>
      </c>
      <c r="E29" s="464">
        <f>+Sklop15[[#Totals],[Vrednost za okvirno količino (EUR) z DDV]]</f>
        <v>0</v>
      </c>
      <c r="F29" s="465">
        <f>+Sklop15[[#Totals],[Shema kakovosti
(nacionalne, evropske)
]]</f>
        <v>0</v>
      </c>
    </row>
    <row r="30" spans="1:6" s="115" customFormat="1" ht="25.5" customHeight="1">
      <c r="A30" s="463" t="s">
        <v>249</v>
      </c>
      <c r="B30" s="374" t="s">
        <v>468</v>
      </c>
      <c r="C30" s="464">
        <f>+Sklop17[[#Totals],[Vrednost za okvirno količino (EUR) brez DDV]]</f>
        <v>0</v>
      </c>
      <c r="D30" s="464">
        <f t="shared" si="0"/>
        <v>0</v>
      </c>
      <c r="E30" s="464">
        <f>+Sklop17[[#Totals],[Vrednost za okvirno količino (EUR) z DDV]]</f>
        <v>0</v>
      </c>
      <c r="F30" s="465">
        <f>+Sklop17[[#Totals],[Shema kakovosti
(nacionalne, evropske)
]]</f>
        <v>0</v>
      </c>
    </row>
    <row r="31" spans="1:6" s="115" customFormat="1" ht="25.5" customHeight="1">
      <c r="A31" s="463" t="s">
        <v>250</v>
      </c>
      <c r="B31" s="374" t="s">
        <v>469</v>
      </c>
      <c r="C31" s="464">
        <f>+Sklop18[[#Totals],[Vrednost za okvirno količino (EUR) brez DDV]]</f>
        <v>0</v>
      </c>
      <c r="D31" s="464">
        <f t="shared" si="0"/>
        <v>0</v>
      </c>
      <c r="E31" s="464">
        <f>+Sklop18[[#Totals],[Vrednost za okvirno količino (EUR) z DDV]]</f>
        <v>0</v>
      </c>
      <c r="F31" s="465">
        <f>+Sklop18[[#Totals],[Shema kakovosti
(nacionalne, evropske)
]]</f>
        <v>0</v>
      </c>
    </row>
    <row r="32" spans="1:6" s="56" customFormat="1" ht="23.25" customHeight="1">
      <c r="A32" s="476" t="s">
        <v>121</v>
      </c>
      <c r="B32" s="476"/>
      <c r="C32" s="466">
        <f>SUM(C14:C31)</f>
        <v>0</v>
      </c>
      <c r="D32" s="466">
        <f>SUM(D14:D31)</f>
        <v>0</v>
      </c>
      <c r="E32" s="466">
        <f>SUM(E14:E31)</f>
        <v>0</v>
      </c>
      <c r="F32" s="466"/>
    </row>
    <row r="33" spans="7:7" ht="18.75" customHeight="1">
      <c r="G33" s="233"/>
    </row>
  </sheetData>
  <mergeCells count="4">
    <mergeCell ref="B11:F11"/>
    <mergeCell ref="A13:B13"/>
    <mergeCell ref="A32:B32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7"/>
  <sheetViews>
    <sheetView zoomScaleNormal="100" zoomScaleSheetLayoutView="100" workbookViewId="0">
      <selection activeCell="D27" sqref="D2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1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81" t="str">
        <f>+'prva stran'!B6</f>
        <v>Vrtec Mavrica Vojnik</v>
      </c>
      <c r="D2" s="482"/>
      <c r="E2" s="482"/>
      <c r="F2" s="482"/>
      <c r="G2" s="482"/>
      <c r="H2" s="482"/>
      <c r="I2" s="482"/>
      <c r="J2" s="482"/>
    </row>
    <row r="3" spans="1:21" ht="15">
      <c r="B3" s="51" t="s">
        <v>84</v>
      </c>
      <c r="C3" s="483" t="str">
        <f>+'prva stran'!B7</f>
        <v>Prušnikova 29a, 3212 Vojnik</v>
      </c>
      <c r="D3" s="484"/>
      <c r="E3" s="484"/>
      <c r="F3" s="484"/>
      <c r="G3" s="484"/>
      <c r="H3" s="484"/>
      <c r="I3" s="484"/>
      <c r="J3" s="484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85">
        <f>+'prva stran'!B10</f>
        <v>0</v>
      </c>
      <c r="D6" s="486"/>
      <c r="E6" s="486"/>
      <c r="F6" s="486"/>
      <c r="G6" s="486"/>
      <c r="H6" s="486"/>
      <c r="I6" s="486"/>
      <c r="J6" s="486"/>
    </row>
    <row r="7" spans="1:21" ht="17.25" customHeight="1">
      <c r="B7" s="52" t="s">
        <v>84</v>
      </c>
      <c r="C7" s="487">
        <f>+'prva stran'!B11</f>
        <v>0</v>
      </c>
      <c r="D7" s="488"/>
      <c r="E7" s="488"/>
      <c r="F7" s="488"/>
      <c r="G7" s="488"/>
      <c r="H7" s="488"/>
      <c r="I7" s="488"/>
      <c r="J7" s="488"/>
    </row>
    <row r="8" spans="1:21" ht="17.25" customHeight="1">
      <c r="B8" s="52" t="s">
        <v>85</v>
      </c>
      <c r="C8" s="487">
        <f>+'prva stran'!B12</f>
        <v>0</v>
      </c>
      <c r="D8" s="488"/>
      <c r="E8" s="488"/>
      <c r="F8" s="488"/>
      <c r="G8" s="488"/>
      <c r="H8" s="488"/>
      <c r="I8" s="488"/>
      <c r="J8" s="488"/>
    </row>
    <row r="9" spans="1:21" s="13" customFormat="1" ht="17.25" customHeight="1">
      <c r="A9" s="10"/>
      <c r="B9" s="53" t="s">
        <v>87</v>
      </c>
      <c r="C9" s="489">
        <f>+'prva stran'!B13</f>
        <v>0</v>
      </c>
      <c r="D9" s="488"/>
      <c r="E9" s="488"/>
      <c r="F9" s="488"/>
      <c r="G9" s="488"/>
      <c r="H9" s="488"/>
      <c r="I9" s="488"/>
      <c r="J9" s="488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pred_rekapitulacija'!A14</f>
        <v>1.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480" t="str">
        <f>+'Ponudbeni pred_rekapitulacija'!B14</f>
        <v>MESO IN MESNI IZDELKI</v>
      </c>
      <c r="C13" s="480"/>
      <c r="D13" s="480"/>
      <c r="E13" s="480"/>
      <c r="F13" s="480"/>
      <c r="G13" s="480"/>
      <c r="H13" s="480"/>
      <c r="I13" s="480"/>
      <c r="J13" s="480"/>
      <c r="K13" s="480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160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97</v>
      </c>
      <c r="G15" s="59" t="s">
        <v>98</v>
      </c>
      <c r="H15" s="60" t="s">
        <v>133</v>
      </c>
      <c r="I15" s="60" t="s">
        <v>148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58" customFormat="1" ht="24">
      <c r="A16" s="81" t="s">
        <v>1</v>
      </c>
      <c r="B16" s="202" t="s">
        <v>266</v>
      </c>
      <c r="C16" s="143" t="s">
        <v>112</v>
      </c>
      <c r="D16" s="79" t="s">
        <v>0</v>
      </c>
      <c r="E16" s="307" t="s">
        <v>965</v>
      </c>
      <c r="F16" s="306">
        <v>690</v>
      </c>
      <c r="G16" s="143" t="s">
        <v>0</v>
      </c>
      <c r="H16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690</v>
      </c>
      <c r="I16" s="82">
        <f>IF(Sklop1[[#This Row],[ZAHTEVANA SHEMA KAKOVOSTI]]&lt;&gt;"",Sklop1[[#This Row],[Preračunana masa/volumen/kos na enoto kg]],"")</f>
        <v>690</v>
      </c>
      <c r="J16" s="88"/>
      <c r="K16" s="83"/>
      <c r="L16" s="362"/>
      <c r="M16" s="359" t="s">
        <v>112</v>
      </c>
      <c r="N16" s="360"/>
      <c r="O16" s="359" t="s">
        <v>112</v>
      </c>
      <c r="P16" s="90"/>
      <c r="Q16" s="85">
        <f>+Sklop1[[#This Row],[cena/enota brez DDV v EUR]]*Sklop1[[#This Row],[Stopnja DDV (%)]]</f>
        <v>0</v>
      </c>
      <c r="R16" s="85">
        <f>+Sklop1[[#This Row],[cena/enota brez DDV v EUR]]+Sklop1[[#This Row],[Davek (EUR)]]</f>
        <v>0</v>
      </c>
      <c r="S16" s="85">
        <f>+Sklop1[[#This Row],[cena/enota brez DDV v EUR]]*Sklop1[[#This Row],[Okvirna količina]]</f>
        <v>0</v>
      </c>
      <c r="T16" s="85">
        <f>+Sklop1[[#This Row],[Končna cena/enoto mere (EUR) z DDV]]*Sklop1[[#This Row],[Okvirna količina]]</f>
        <v>0</v>
      </c>
      <c r="U16" s="93"/>
    </row>
    <row r="17" spans="1:21" s="58" customFormat="1" ht="24">
      <c r="A17" s="81" t="s">
        <v>3</v>
      </c>
      <c r="B17" s="202" t="s">
        <v>267</v>
      </c>
      <c r="C17" s="143" t="s">
        <v>112</v>
      </c>
      <c r="D17" s="173" t="s">
        <v>0</v>
      </c>
      <c r="E17" s="307" t="s">
        <v>965</v>
      </c>
      <c r="F17" s="306">
        <v>180</v>
      </c>
      <c r="G17" s="143" t="s">
        <v>0</v>
      </c>
      <c r="H17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17" s="82">
        <f>IF(Sklop1[[#This Row],[ZAHTEVANA SHEMA KAKOVOSTI]]&lt;&gt;"",Sklop1[[#This Row],[Preračunana masa/volumen/kos na enoto kg]],"")</f>
        <v>180</v>
      </c>
      <c r="J17" s="89"/>
      <c r="K17" s="86"/>
      <c r="L17" s="361"/>
      <c r="M17" s="359" t="s">
        <v>112</v>
      </c>
      <c r="N17" s="140"/>
      <c r="O17" s="359" t="s">
        <v>112</v>
      </c>
      <c r="P17" s="92"/>
      <c r="Q17" s="87">
        <f>+Sklop1[[#This Row],[cena/enota brez DDV v EUR]]*Sklop1[[#This Row],[Stopnja DDV (%)]]</f>
        <v>0</v>
      </c>
      <c r="R17" s="87">
        <f>+Sklop1[[#This Row],[cena/enota brez DDV v EUR]]+Sklop1[[#This Row],[Davek (EUR)]]</f>
        <v>0</v>
      </c>
      <c r="S17" s="87">
        <f>+Sklop1[[#This Row],[cena/enota brez DDV v EUR]]*Sklop1[[#This Row],[Okvirna količina]]</f>
        <v>0</v>
      </c>
      <c r="T17" s="87">
        <f>+Sklop1[[#This Row],[Končna cena/enoto mere (EUR) z DDV]]*Sklop1[[#This Row],[Okvirna količina]]</f>
        <v>0</v>
      </c>
      <c r="U17" s="94"/>
    </row>
    <row r="18" spans="1:21" s="58" customFormat="1" ht="24">
      <c r="A18" s="174" t="s">
        <v>4</v>
      </c>
      <c r="B18" s="181" t="s">
        <v>268</v>
      </c>
      <c r="C18" s="143" t="s">
        <v>112</v>
      </c>
      <c r="D18" s="173" t="s">
        <v>0</v>
      </c>
      <c r="E18" s="307" t="s">
        <v>965</v>
      </c>
      <c r="F18" s="306">
        <v>360</v>
      </c>
      <c r="G18" s="143" t="s">
        <v>0</v>
      </c>
      <c r="H18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18" s="82">
        <f>IF(Sklop1[[#This Row],[ZAHTEVANA SHEMA KAKOVOSTI]]&lt;&gt;"",Sklop1[[#This Row],[Preračunana masa/volumen/kos na enoto kg]],"")</f>
        <v>360</v>
      </c>
      <c r="J18" s="89"/>
      <c r="K18" s="86"/>
      <c r="L18" s="361"/>
      <c r="M18" s="359" t="s">
        <v>112</v>
      </c>
      <c r="N18" s="140"/>
      <c r="O18" s="359" t="s">
        <v>112</v>
      </c>
      <c r="P18" s="92"/>
      <c r="Q18" s="87">
        <f>+Sklop1[[#This Row],[cena/enota brez DDV v EUR]]*Sklop1[[#This Row],[Stopnja DDV (%)]]</f>
        <v>0</v>
      </c>
      <c r="R18" s="87">
        <f>+Sklop1[[#This Row],[cena/enota brez DDV v EUR]]+Sklop1[[#This Row],[Davek (EUR)]]</f>
        <v>0</v>
      </c>
      <c r="S18" s="87">
        <f>+Sklop1[[#This Row],[cena/enota brez DDV v EUR]]*Sklop1[[#This Row],[Okvirna količina]]</f>
        <v>0</v>
      </c>
      <c r="T18" s="87">
        <f>+Sklop1[[#This Row],[Končna cena/enoto mere (EUR) z DDV]]*Sklop1[[#This Row],[Okvirna količina]]</f>
        <v>0</v>
      </c>
      <c r="U18" s="94"/>
    </row>
    <row r="19" spans="1:21" s="58" customFormat="1" ht="24">
      <c r="A19" s="174" t="s">
        <v>5</v>
      </c>
      <c r="B19" s="181" t="s">
        <v>269</v>
      </c>
      <c r="C19" s="143" t="s">
        <v>112</v>
      </c>
      <c r="D19" s="173" t="s">
        <v>0</v>
      </c>
      <c r="E19" s="307" t="s">
        <v>965</v>
      </c>
      <c r="F19" s="306">
        <v>1100</v>
      </c>
      <c r="G19" s="143" t="s">
        <v>0</v>
      </c>
      <c r="H19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1100</v>
      </c>
      <c r="I19" s="82">
        <f>IF(Sklop1[[#This Row],[ZAHTEVANA SHEMA KAKOVOSTI]]&lt;&gt;"",Sklop1[[#This Row],[Preračunana masa/volumen/kos na enoto kg]],"")</f>
        <v>1100</v>
      </c>
      <c r="J19" s="89"/>
      <c r="K19" s="86"/>
      <c r="L19" s="361"/>
      <c r="M19" s="359" t="s">
        <v>112</v>
      </c>
      <c r="N19" s="140"/>
      <c r="O19" s="359" t="s">
        <v>112</v>
      </c>
      <c r="P19" s="92"/>
      <c r="Q19" s="87">
        <f>+Sklop1[[#This Row],[cena/enota brez DDV v EUR]]*Sklop1[[#This Row],[Stopnja DDV (%)]]</f>
        <v>0</v>
      </c>
      <c r="R19" s="87">
        <f>+Sklop1[[#This Row],[cena/enota brez DDV v EUR]]+Sklop1[[#This Row],[Davek (EUR)]]</f>
        <v>0</v>
      </c>
      <c r="S19" s="87">
        <f>+Sklop1[[#This Row],[cena/enota brez DDV v EUR]]*Sklop1[[#This Row],[Okvirna količina]]</f>
        <v>0</v>
      </c>
      <c r="T19" s="87">
        <f>+Sklop1[[#This Row],[Končna cena/enoto mere (EUR) z DDV]]*Sklop1[[#This Row],[Okvirna količina]]</f>
        <v>0</v>
      </c>
      <c r="U19" s="94"/>
    </row>
    <row r="20" spans="1:21" s="58" customFormat="1" ht="24">
      <c r="A20" s="174" t="s">
        <v>6</v>
      </c>
      <c r="B20" s="181" t="s">
        <v>270</v>
      </c>
      <c r="C20" s="143" t="s">
        <v>112</v>
      </c>
      <c r="D20" s="173" t="s">
        <v>0</v>
      </c>
      <c r="E20" s="307" t="s">
        <v>965</v>
      </c>
      <c r="F20" s="306">
        <v>240</v>
      </c>
      <c r="G20" s="143" t="s">
        <v>0</v>
      </c>
      <c r="H20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20" s="82">
        <f>IF(Sklop1[[#This Row],[ZAHTEVANA SHEMA KAKOVOSTI]]&lt;&gt;"",Sklop1[[#This Row],[Preračunana masa/volumen/kos na enoto kg]],"")</f>
        <v>240</v>
      </c>
      <c r="J20" s="89"/>
      <c r="K20" s="86"/>
      <c r="L20" s="361"/>
      <c r="M20" s="359" t="s">
        <v>112</v>
      </c>
      <c r="N20" s="140"/>
      <c r="O20" s="359" t="s">
        <v>112</v>
      </c>
      <c r="P20" s="92"/>
      <c r="Q20" s="87">
        <f>+Sklop1[[#This Row],[cena/enota brez DDV v EUR]]*Sklop1[[#This Row],[Stopnja DDV (%)]]</f>
        <v>0</v>
      </c>
      <c r="R20" s="87">
        <f>+Sklop1[[#This Row],[cena/enota brez DDV v EUR]]+Sklop1[[#This Row],[Davek (EUR)]]</f>
        <v>0</v>
      </c>
      <c r="S20" s="87">
        <f>+Sklop1[[#This Row],[cena/enota brez DDV v EUR]]*Sklop1[[#This Row],[Okvirna količina]]</f>
        <v>0</v>
      </c>
      <c r="T20" s="87">
        <f>+Sklop1[[#This Row],[Končna cena/enoto mere (EUR) z DDV]]*Sklop1[[#This Row],[Okvirna količina]]</f>
        <v>0</v>
      </c>
      <c r="U20" s="94"/>
    </row>
    <row r="21" spans="1:21" s="172" customFormat="1" ht="24">
      <c r="A21" s="174" t="s">
        <v>7</v>
      </c>
      <c r="B21" s="279" t="s">
        <v>271</v>
      </c>
      <c r="C21" s="143" t="s">
        <v>112</v>
      </c>
      <c r="D21" s="173" t="s">
        <v>0</v>
      </c>
      <c r="E21" s="308" t="s">
        <v>965</v>
      </c>
      <c r="F21" s="253">
        <v>850</v>
      </c>
      <c r="G21" s="143" t="s">
        <v>0</v>
      </c>
      <c r="H21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850</v>
      </c>
      <c r="I21" s="281">
        <f>IF(Sklop1[[#This Row],[ZAHTEVANA SHEMA KAKOVOSTI]]&lt;&gt;"",Sklop1[[#This Row],[Preračunana masa/volumen/kos na enoto kg]],"")</f>
        <v>850</v>
      </c>
      <c r="J21" s="282"/>
      <c r="K21" s="283"/>
      <c r="L21" s="361"/>
      <c r="M21" s="359" t="s">
        <v>112</v>
      </c>
      <c r="N21" s="284"/>
      <c r="O21" s="359" t="s">
        <v>112</v>
      </c>
      <c r="P21" s="285"/>
      <c r="Q21" s="286">
        <f>+Sklop1[[#This Row],[cena/enota brez DDV v EUR]]*Sklop1[[#This Row],[Stopnja DDV (%)]]</f>
        <v>0</v>
      </c>
      <c r="R21" s="286">
        <f>+Sklop1[[#This Row],[cena/enota brez DDV v EUR]]+Sklop1[[#This Row],[Davek (EUR)]]</f>
        <v>0</v>
      </c>
      <c r="S21" s="286">
        <f>+Sklop1[[#This Row],[cena/enota brez DDV v EUR]]*Sklop1[[#This Row],[Okvirna količina]]</f>
        <v>0</v>
      </c>
      <c r="T21" s="287">
        <f>+Sklop1[[#This Row],[Končna cena/enoto mere (EUR) z DDV]]*Sklop1[[#This Row],[Okvirna količina]]</f>
        <v>0</v>
      </c>
      <c r="U21" s="288"/>
    </row>
    <row r="22" spans="1:21" s="172" customFormat="1" ht="12">
      <c r="A22" s="174" t="s">
        <v>8</v>
      </c>
      <c r="B22" s="279" t="s">
        <v>272</v>
      </c>
      <c r="C22" s="143" t="s">
        <v>112</v>
      </c>
      <c r="D22" s="173" t="s">
        <v>0</v>
      </c>
      <c r="E22" s="308" t="s">
        <v>965</v>
      </c>
      <c r="F22" s="253">
        <v>210</v>
      </c>
      <c r="G22" s="143" t="s">
        <v>0</v>
      </c>
      <c r="H22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210</v>
      </c>
      <c r="I22" s="281">
        <f>IF(Sklop1[[#This Row],[ZAHTEVANA SHEMA KAKOVOSTI]]&lt;&gt;"",Sklop1[[#This Row],[Preračunana masa/volumen/kos na enoto kg]],"")</f>
        <v>210</v>
      </c>
      <c r="J22" s="282"/>
      <c r="K22" s="283"/>
      <c r="L22" s="361"/>
      <c r="M22" s="359" t="s">
        <v>112</v>
      </c>
      <c r="N22" s="284"/>
      <c r="O22" s="359" t="s">
        <v>112</v>
      </c>
      <c r="P22" s="285"/>
      <c r="Q22" s="286">
        <f>+Sklop1[[#This Row],[cena/enota brez DDV v EUR]]*Sklop1[[#This Row],[Stopnja DDV (%)]]</f>
        <v>0</v>
      </c>
      <c r="R22" s="286">
        <f>+Sklop1[[#This Row],[cena/enota brez DDV v EUR]]+Sklop1[[#This Row],[Davek (EUR)]]</f>
        <v>0</v>
      </c>
      <c r="S22" s="286">
        <f>+Sklop1[[#This Row],[cena/enota brez DDV v EUR]]*Sklop1[[#This Row],[Okvirna količina]]</f>
        <v>0</v>
      </c>
      <c r="T22" s="287">
        <f>+Sklop1[[#This Row],[Končna cena/enoto mere (EUR) z DDV]]*Sklop1[[#This Row],[Okvirna količina]]</f>
        <v>0</v>
      </c>
      <c r="U22" s="288"/>
    </row>
    <row r="23" spans="1:21" s="172" customFormat="1" ht="12">
      <c r="A23" s="174" t="s">
        <v>9</v>
      </c>
      <c r="B23" s="279" t="s">
        <v>273</v>
      </c>
      <c r="C23" s="143" t="s">
        <v>112</v>
      </c>
      <c r="D23" s="173" t="s">
        <v>0</v>
      </c>
      <c r="E23" s="308" t="s">
        <v>965</v>
      </c>
      <c r="F23" s="253">
        <v>60</v>
      </c>
      <c r="G23" s="143" t="s">
        <v>0</v>
      </c>
      <c r="H23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3" s="281">
        <f>IF(Sklop1[[#This Row],[ZAHTEVANA SHEMA KAKOVOSTI]]&lt;&gt;"",Sklop1[[#This Row],[Preračunana masa/volumen/kos na enoto kg]],"")</f>
        <v>60</v>
      </c>
      <c r="J23" s="282"/>
      <c r="K23" s="283"/>
      <c r="L23" s="361"/>
      <c r="M23" s="359" t="s">
        <v>112</v>
      </c>
      <c r="N23" s="284"/>
      <c r="O23" s="359" t="s">
        <v>112</v>
      </c>
      <c r="P23" s="285"/>
      <c r="Q23" s="286">
        <f>+Sklop1[[#This Row],[cena/enota brez DDV v EUR]]*Sklop1[[#This Row],[Stopnja DDV (%)]]</f>
        <v>0</v>
      </c>
      <c r="R23" s="286">
        <f>+Sklop1[[#This Row],[cena/enota brez DDV v EUR]]+Sklop1[[#This Row],[Davek (EUR)]]</f>
        <v>0</v>
      </c>
      <c r="S23" s="286">
        <f>+Sklop1[[#This Row],[cena/enota brez DDV v EUR]]*Sklop1[[#This Row],[Okvirna količina]]</f>
        <v>0</v>
      </c>
      <c r="T23" s="287">
        <f>+Sklop1[[#This Row],[Končna cena/enoto mere (EUR) z DDV]]*Sklop1[[#This Row],[Okvirna količina]]</f>
        <v>0</v>
      </c>
      <c r="U23" s="288"/>
    </row>
    <row r="24" spans="1:21" s="172" customFormat="1" ht="12">
      <c r="A24" s="174" t="s">
        <v>10</v>
      </c>
      <c r="B24" s="279" t="s">
        <v>274</v>
      </c>
      <c r="C24" s="143" t="s">
        <v>112</v>
      </c>
      <c r="D24" s="173" t="s">
        <v>0</v>
      </c>
      <c r="E24" s="308" t="s">
        <v>965</v>
      </c>
      <c r="F24" s="253">
        <v>390</v>
      </c>
      <c r="G24" s="143" t="s">
        <v>0</v>
      </c>
      <c r="H24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390</v>
      </c>
      <c r="I24" s="281">
        <f>IF(Sklop1[[#This Row],[ZAHTEVANA SHEMA KAKOVOSTI]]&lt;&gt;"",Sklop1[[#This Row],[Preračunana masa/volumen/kos na enoto kg]],"")</f>
        <v>390</v>
      </c>
      <c r="J24" s="282"/>
      <c r="K24" s="283"/>
      <c r="L24" s="361"/>
      <c r="M24" s="359" t="s">
        <v>112</v>
      </c>
      <c r="N24" s="284"/>
      <c r="O24" s="359" t="s">
        <v>112</v>
      </c>
      <c r="P24" s="285"/>
      <c r="Q24" s="286">
        <f>+Sklop1[[#This Row],[cena/enota brez DDV v EUR]]*Sklop1[[#This Row],[Stopnja DDV (%)]]</f>
        <v>0</v>
      </c>
      <c r="R24" s="286">
        <f>+Sklop1[[#This Row],[cena/enota brez DDV v EUR]]+Sklop1[[#This Row],[Davek (EUR)]]</f>
        <v>0</v>
      </c>
      <c r="S24" s="286">
        <f>+Sklop1[[#This Row],[cena/enota brez DDV v EUR]]*Sklop1[[#This Row],[Okvirna količina]]</f>
        <v>0</v>
      </c>
      <c r="T24" s="287">
        <f>+Sklop1[[#This Row],[Končna cena/enoto mere (EUR) z DDV]]*Sklop1[[#This Row],[Okvirna količina]]</f>
        <v>0</v>
      </c>
      <c r="U24" s="288"/>
    </row>
    <row r="25" spans="1:21" s="172" customFormat="1" ht="12">
      <c r="A25" s="174" t="s">
        <v>11</v>
      </c>
      <c r="B25" s="279" t="s">
        <v>275</v>
      </c>
      <c r="C25" s="143" t="s">
        <v>112</v>
      </c>
      <c r="D25" s="173" t="s">
        <v>0</v>
      </c>
      <c r="E25" s="308" t="s">
        <v>965</v>
      </c>
      <c r="F25" s="253">
        <v>90</v>
      </c>
      <c r="G25" s="143" t="s">
        <v>0</v>
      </c>
      <c r="H25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25" s="281">
        <f>IF(Sklop1[[#This Row],[ZAHTEVANA SHEMA KAKOVOSTI]]&lt;&gt;"",Sklop1[[#This Row],[Preračunana masa/volumen/kos na enoto kg]],"")</f>
        <v>90</v>
      </c>
      <c r="J25" s="282"/>
      <c r="K25" s="283"/>
      <c r="L25" s="361"/>
      <c r="M25" s="359" t="s">
        <v>112</v>
      </c>
      <c r="N25" s="284"/>
      <c r="O25" s="359" t="s">
        <v>112</v>
      </c>
      <c r="P25" s="285"/>
      <c r="Q25" s="286">
        <f>+Sklop1[[#This Row],[cena/enota brez DDV v EUR]]*Sklop1[[#This Row],[Stopnja DDV (%)]]</f>
        <v>0</v>
      </c>
      <c r="R25" s="286">
        <f>+Sklop1[[#This Row],[cena/enota brez DDV v EUR]]+Sklop1[[#This Row],[Davek (EUR)]]</f>
        <v>0</v>
      </c>
      <c r="S25" s="286">
        <f>+Sklop1[[#This Row],[cena/enota brez DDV v EUR]]*Sklop1[[#This Row],[Okvirna količina]]</f>
        <v>0</v>
      </c>
      <c r="T25" s="287">
        <f>+Sklop1[[#This Row],[Končna cena/enoto mere (EUR) z DDV]]*Sklop1[[#This Row],[Okvirna količina]]</f>
        <v>0</v>
      </c>
      <c r="U25" s="288"/>
    </row>
    <row r="26" spans="1:21" s="172" customFormat="1" ht="12">
      <c r="A26" s="174" t="s">
        <v>12</v>
      </c>
      <c r="B26" s="279" t="s">
        <v>276</v>
      </c>
      <c r="C26" s="143" t="s">
        <v>112</v>
      </c>
      <c r="D26" s="173" t="s">
        <v>0</v>
      </c>
      <c r="E26" s="308" t="s">
        <v>965</v>
      </c>
      <c r="F26" s="253">
        <v>360</v>
      </c>
      <c r="G26" s="143" t="s">
        <v>0</v>
      </c>
      <c r="H26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26" s="281">
        <f>IF(Sklop1[[#This Row],[ZAHTEVANA SHEMA KAKOVOSTI]]&lt;&gt;"",Sklop1[[#This Row],[Preračunana masa/volumen/kos na enoto kg]],"")</f>
        <v>360</v>
      </c>
      <c r="J26" s="282"/>
      <c r="K26" s="283"/>
      <c r="L26" s="361"/>
      <c r="M26" s="359" t="s">
        <v>112</v>
      </c>
      <c r="N26" s="284"/>
      <c r="O26" s="359" t="s">
        <v>112</v>
      </c>
      <c r="P26" s="285"/>
      <c r="Q26" s="286">
        <f>+Sklop1[[#This Row],[cena/enota brez DDV v EUR]]*Sklop1[[#This Row],[Stopnja DDV (%)]]</f>
        <v>0</v>
      </c>
      <c r="R26" s="286">
        <f>+Sklop1[[#This Row],[cena/enota brez DDV v EUR]]+Sklop1[[#This Row],[Davek (EUR)]]</f>
        <v>0</v>
      </c>
      <c r="S26" s="286">
        <f>+Sklop1[[#This Row],[cena/enota brez DDV v EUR]]*Sklop1[[#This Row],[Okvirna količina]]</f>
        <v>0</v>
      </c>
      <c r="T26" s="287">
        <f>+Sklop1[[#This Row],[Končna cena/enoto mere (EUR) z DDV]]*Sklop1[[#This Row],[Okvirna količina]]</f>
        <v>0</v>
      </c>
      <c r="U26" s="288"/>
    </row>
    <row r="27" spans="1:21" s="172" customFormat="1" ht="12">
      <c r="A27" s="174" t="s">
        <v>13</v>
      </c>
      <c r="B27" s="279" t="s">
        <v>277</v>
      </c>
      <c r="C27" s="143" t="s">
        <v>112</v>
      </c>
      <c r="D27" s="173" t="s">
        <v>0</v>
      </c>
      <c r="E27" s="308" t="s">
        <v>965</v>
      </c>
      <c r="F27" s="253">
        <v>360</v>
      </c>
      <c r="G27" s="143" t="s">
        <v>0</v>
      </c>
      <c r="H27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27" s="281">
        <f>IF(Sklop1[[#This Row],[ZAHTEVANA SHEMA KAKOVOSTI]]&lt;&gt;"",Sklop1[[#This Row],[Preračunana masa/volumen/kos na enoto kg]],"")</f>
        <v>360</v>
      </c>
      <c r="J27" s="282"/>
      <c r="K27" s="283"/>
      <c r="L27" s="361"/>
      <c r="M27" s="359" t="s">
        <v>112</v>
      </c>
      <c r="N27" s="284"/>
      <c r="O27" s="359" t="s">
        <v>112</v>
      </c>
      <c r="P27" s="285"/>
      <c r="Q27" s="286">
        <f>+Sklop1[[#This Row],[cena/enota brez DDV v EUR]]*Sklop1[[#This Row],[Stopnja DDV (%)]]</f>
        <v>0</v>
      </c>
      <c r="R27" s="286">
        <f>+Sklop1[[#This Row],[cena/enota brez DDV v EUR]]+Sklop1[[#This Row],[Davek (EUR)]]</f>
        <v>0</v>
      </c>
      <c r="S27" s="286">
        <f>+Sklop1[[#This Row],[cena/enota brez DDV v EUR]]*Sklop1[[#This Row],[Okvirna količina]]</f>
        <v>0</v>
      </c>
      <c r="T27" s="287">
        <f>+Sklop1[[#This Row],[Končna cena/enoto mere (EUR) z DDV]]*Sklop1[[#This Row],[Okvirna količina]]</f>
        <v>0</v>
      </c>
      <c r="U27" s="288"/>
    </row>
    <row r="28" spans="1:21" s="172" customFormat="1" ht="12">
      <c r="A28" s="174" t="s">
        <v>14</v>
      </c>
      <c r="B28" s="279" t="s">
        <v>278</v>
      </c>
      <c r="C28" s="143" t="s">
        <v>112</v>
      </c>
      <c r="D28" s="173" t="s">
        <v>0</v>
      </c>
      <c r="E28" s="308" t="s">
        <v>965</v>
      </c>
      <c r="F28" s="253">
        <v>210</v>
      </c>
      <c r="G28" s="143" t="s">
        <v>0</v>
      </c>
      <c r="H28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210</v>
      </c>
      <c r="I28" s="281">
        <f>IF(Sklop1[[#This Row],[ZAHTEVANA SHEMA KAKOVOSTI]]&lt;&gt;"",Sklop1[[#This Row],[Preračunana masa/volumen/kos na enoto kg]],"")</f>
        <v>210</v>
      </c>
      <c r="J28" s="282"/>
      <c r="K28" s="283"/>
      <c r="L28" s="361"/>
      <c r="M28" s="359" t="s">
        <v>112</v>
      </c>
      <c r="N28" s="284"/>
      <c r="O28" s="359" t="s">
        <v>112</v>
      </c>
      <c r="P28" s="285"/>
      <c r="Q28" s="286">
        <f>+Sklop1[[#This Row],[cena/enota brez DDV v EUR]]*Sklop1[[#This Row],[Stopnja DDV (%)]]</f>
        <v>0</v>
      </c>
      <c r="R28" s="286">
        <f>+Sklop1[[#This Row],[cena/enota brez DDV v EUR]]+Sklop1[[#This Row],[Davek (EUR)]]</f>
        <v>0</v>
      </c>
      <c r="S28" s="286">
        <f>+Sklop1[[#This Row],[cena/enota brez DDV v EUR]]*Sklop1[[#This Row],[Okvirna količina]]</f>
        <v>0</v>
      </c>
      <c r="T28" s="287">
        <f>+Sklop1[[#This Row],[Končna cena/enoto mere (EUR) z DDV]]*Sklop1[[#This Row],[Okvirna količina]]</f>
        <v>0</v>
      </c>
      <c r="U28" s="288"/>
    </row>
    <row r="29" spans="1:21" s="172" customFormat="1" ht="24">
      <c r="A29" s="174" t="s">
        <v>15</v>
      </c>
      <c r="B29" s="279" t="s">
        <v>279</v>
      </c>
      <c r="C29" s="143" t="s">
        <v>112</v>
      </c>
      <c r="D29" s="173" t="s">
        <v>0</v>
      </c>
      <c r="E29" s="308"/>
      <c r="F29" s="253">
        <v>750</v>
      </c>
      <c r="G29" s="143" t="s">
        <v>0</v>
      </c>
      <c r="H29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9" s="281" t="str">
        <f>IF(Sklop1[[#This Row],[ZAHTEVANA SHEMA KAKOVOSTI]]&lt;&gt;"",Sklop1[[#This Row],[Preračunana masa/volumen/kos na enoto kg]],"")</f>
        <v/>
      </c>
      <c r="J29" s="282"/>
      <c r="K29" s="283"/>
      <c r="L29" s="361"/>
      <c r="M29" s="359" t="s">
        <v>112</v>
      </c>
      <c r="N29" s="284"/>
      <c r="O29" s="359" t="s">
        <v>112</v>
      </c>
      <c r="P29" s="285"/>
      <c r="Q29" s="286">
        <f>+Sklop1[[#This Row],[cena/enota brez DDV v EUR]]*Sklop1[[#This Row],[Stopnja DDV (%)]]</f>
        <v>0</v>
      </c>
      <c r="R29" s="286">
        <f>+Sklop1[[#This Row],[cena/enota brez DDV v EUR]]+Sklop1[[#This Row],[Davek (EUR)]]</f>
        <v>0</v>
      </c>
      <c r="S29" s="286">
        <f>+Sklop1[[#This Row],[cena/enota brez DDV v EUR]]*Sklop1[[#This Row],[Okvirna količina]]</f>
        <v>0</v>
      </c>
      <c r="T29" s="287">
        <f>+Sklop1[[#This Row],[Končna cena/enoto mere (EUR) z DDV]]*Sklop1[[#This Row],[Okvirna količina]]</f>
        <v>0</v>
      </c>
      <c r="U29" s="288"/>
    </row>
    <row r="30" spans="1:21" s="172" customFormat="1" ht="12">
      <c r="A30" s="174" t="s">
        <v>16</v>
      </c>
      <c r="B30" s="279" t="s">
        <v>280</v>
      </c>
      <c r="C30" s="143" t="s">
        <v>112</v>
      </c>
      <c r="D30" s="173" t="s">
        <v>0</v>
      </c>
      <c r="E30" s="308"/>
      <c r="F30" s="253">
        <v>270</v>
      </c>
      <c r="G30" s="143" t="s">
        <v>0</v>
      </c>
      <c r="H30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</v>
      </c>
      <c r="I30" s="281" t="str">
        <f>IF(Sklop1[[#This Row],[ZAHTEVANA SHEMA KAKOVOSTI]]&lt;&gt;"",Sklop1[[#This Row],[Preračunana masa/volumen/kos na enoto kg]],"")</f>
        <v/>
      </c>
      <c r="J30" s="282"/>
      <c r="K30" s="283"/>
      <c r="L30" s="361"/>
      <c r="M30" s="359" t="s">
        <v>112</v>
      </c>
      <c r="N30" s="284"/>
      <c r="O30" s="359" t="s">
        <v>112</v>
      </c>
      <c r="P30" s="285"/>
      <c r="Q30" s="286">
        <f>+Sklop1[[#This Row],[cena/enota brez DDV v EUR]]*Sklop1[[#This Row],[Stopnja DDV (%)]]</f>
        <v>0</v>
      </c>
      <c r="R30" s="286">
        <f>+Sklop1[[#This Row],[cena/enota brez DDV v EUR]]+Sklop1[[#This Row],[Davek (EUR)]]</f>
        <v>0</v>
      </c>
      <c r="S30" s="286">
        <f>+Sklop1[[#This Row],[cena/enota brez DDV v EUR]]*Sklop1[[#This Row],[Okvirna količina]]</f>
        <v>0</v>
      </c>
      <c r="T30" s="287">
        <f>+Sklop1[[#This Row],[Končna cena/enoto mere (EUR) z DDV]]*Sklop1[[#This Row],[Okvirna količina]]</f>
        <v>0</v>
      </c>
      <c r="U30" s="288"/>
    </row>
    <row r="31" spans="1:21" s="172" customFormat="1" ht="12">
      <c r="A31" s="174" t="s">
        <v>17</v>
      </c>
      <c r="B31" s="279" t="s">
        <v>281</v>
      </c>
      <c r="C31" s="143" t="s">
        <v>112</v>
      </c>
      <c r="D31" s="173" t="s">
        <v>0</v>
      </c>
      <c r="E31" s="308"/>
      <c r="F31" s="253">
        <v>420</v>
      </c>
      <c r="G31" s="143" t="s">
        <v>0</v>
      </c>
      <c r="H31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420</v>
      </c>
      <c r="I31" s="281" t="str">
        <f>IF(Sklop1[[#This Row],[ZAHTEVANA SHEMA KAKOVOSTI]]&lt;&gt;"",Sklop1[[#This Row],[Preračunana masa/volumen/kos na enoto kg]],"")</f>
        <v/>
      </c>
      <c r="J31" s="282"/>
      <c r="K31" s="283"/>
      <c r="L31" s="361"/>
      <c r="M31" s="359" t="s">
        <v>112</v>
      </c>
      <c r="N31" s="284"/>
      <c r="O31" s="359" t="s">
        <v>112</v>
      </c>
      <c r="P31" s="285"/>
      <c r="Q31" s="286">
        <f>+Sklop1[[#This Row],[cena/enota brez DDV v EUR]]*Sklop1[[#This Row],[Stopnja DDV (%)]]</f>
        <v>0</v>
      </c>
      <c r="R31" s="286">
        <f>+Sklop1[[#This Row],[cena/enota brez DDV v EUR]]+Sklop1[[#This Row],[Davek (EUR)]]</f>
        <v>0</v>
      </c>
      <c r="S31" s="286">
        <f>+Sklop1[[#This Row],[cena/enota brez DDV v EUR]]*Sklop1[[#This Row],[Okvirna količina]]</f>
        <v>0</v>
      </c>
      <c r="T31" s="287">
        <f>+Sklop1[[#This Row],[Končna cena/enoto mere (EUR) z DDV]]*Sklop1[[#This Row],[Okvirna količina]]</f>
        <v>0</v>
      </c>
      <c r="U31" s="288"/>
    </row>
    <row r="32" spans="1:21" s="172" customFormat="1" ht="12">
      <c r="A32" s="174" t="s">
        <v>18</v>
      </c>
      <c r="B32" s="279" t="s">
        <v>282</v>
      </c>
      <c r="C32" s="143" t="s">
        <v>112</v>
      </c>
      <c r="D32" s="173" t="s">
        <v>0</v>
      </c>
      <c r="E32" s="308"/>
      <c r="F32" s="253">
        <v>1200</v>
      </c>
      <c r="G32" s="143" t="s">
        <v>0</v>
      </c>
      <c r="H32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32" s="281" t="str">
        <f>IF(Sklop1[[#This Row],[ZAHTEVANA SHEMA KAKOVOSTI]]&lt;&gt;"",Sklop1[[#This Row],[Preračunana masa/volumen/kos na enoto kg]],"")</f>
        <v/>
      </c>
      <c r="J32" s="282"/>
      <c r="K32" s="283"/>
      <c r="L32" s="361"/>
      <c r="M32" s="359" t="s">
        <v>112</v>
      </c>
      <c r="N32" s="284"/>
      <c r="O32" s="359" t="s">
        <v>112</v>
      </c>
      <c r="P32" s="285"/>
      <c r="Q32" s="286">
        <f>+Sklop1[[#This Row],[cena/enota brez DDV v EUR]]*Sklop1[[#This Row],[Stopnja DDV (%)]]</f>
        <v>0</v>
      </c>
      <c r="R32" s="286">
        <f>+Sklop1[[#This Row],[cena/enota brez DDV v EUR]]+Sklop1[[#This Row],[Davek (EUR)]]</f>
        <v>0</v>
      </c>
      <c r="S32" s="286">
        <f>+Sklop1[[#This Row],[cena/enota brez DDV v EUR]]*Sklop1[[#This Row],[Okvirna količina]]</f>
        <v>0</v>
      </c>
      <c r="T32" s="287">
        <f>+Sklop1[[#This Row],[Končna cena/enoto mere (EUR) z DDV]]*Sklop1[[#This Row],[Okvirna količina]]</f>
        <v>0</v>
      </c>
      <c r="U32" s="288"/>
    </row>
    <row r="33" spans="1:21" s="172" customFormat="1" ht="24">
      <c r="A33" s="174" t="s">
        <v>19</v>
      </c>
      <c r="B33" s="279" t="s">
        <v>283</v>
      </c>
      <c r="C33" s="143" t="s">
        <v>112</v>
      </c>
      <c r="D33" s="173" t="s">
        <v>0</v>
      </c>
      <c r="E33" s="308"/>
      <c r="F33" s="253">
        <v>150</v>
      </c>
      <c r="G33" s="143" t="s">
        <v>0</v>
      </c>
      <c r="H33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3" s="281" t="str">
        <f>IF(Sklop1[[#This Row],[ZAHTEVANA SHEMA KAKOVOSTI]]&lt;&gt;"",Sklop1[[#This Row],[Preračunana masa/volumen/kos na enoto kg]],"")</f>
        <v/>
      </c>
      <c r="J33" s="282"/>
      <c r="K33" s="283"/>
      <c r="L33" s="361"/>
      <c r="M33" s="359" t="s">
        <v>112</v>
      </c>
      <c r="N33" s="284"/>
      <c r="O33" s="359" t="s">
        <v>112</v>
      </c>
      <c r="P33" s="285"/>
      <c r="Q33" s="286">
        <f>+Sklop1[[#This Row],[cena/enota brez DDV v EUR]]*Sklop1[[#This Row],[Stopnja DDV (%)]]</f>
        <v>0</v>
      </c>
      <c r="R33" s="286">
        <f>+Sklop1[[#This Row],[cena/enota brez DDV v EUR]]+Sklop1[[#This Row],[Davek (EUR)]]</f>
        <v>0</v>
      </c>
      <c r="S33" s="286">
        <f>+Sklop1[[#This Row],[cena/enota brez DDV v EUR]]*Sklop1[[#This Row],[Okvirna količina]]</f>
        <v>0</v>
      </c>
      <c r="T33" s="287">
        <f>+Sklop1[[#This Row],[Končna cena/enoto mere (EUR) z DDV]]*Sklop1[[#This Row],[Okvirna količina]]</f>
        <v>0</v>
      </c>
      <c r="U33" s="288"/>
    </row>
    <row r="34" spans="1:21" s="172" customFormat="1" ht="12">
      <c r="A34" s="174" t="s">
        <v>20</v>
      </c>
      <c r="B34" s="279" t="s">
        <v>284</v>
      </c>
      <c r="C34" s="143" t="s">
        <v>112</v>
      </c>
      <c r="D34" s="173" t="s">
        <v>0</v>
      </c>
      <c r="E34" s="308"/>
      <c r="F34" s="253">
        <v>600</v>
      </c>
      <c r="G34" s="143" t="s">
        <v>0</v>
      </c>
      <c r="H34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34" s="281" t="str">
        <f>IF(Sklop1[[#This Row],[ZAHTEVANA SHEMA KAKOVOSTI]]&lt;&gt;"",Sklop1[[#This Row],[Preračunana masa/volumen/kos na enoto kg]],"")</f>
        <v/>
      </c>
      <c r="J34" s="282"/>
      <c r="K34" s="283"/>
      <c r="L34" s="361"/>
      <c r="M34" s="359" t="s">
        <v>112</v>
      </c>
      <c r="N34" s="284"/>
      <c r="O34" s="359" t="s">
        <v>112</v>
      </c>
      <c r="P34" s="285"/>
      <c r="Q34" s="286">
        <f>+Sklop1[[#This Row],[cena/enota brez DDV v EUR]]*Sklop1[[#This Row],[Stopnja DDV (%)]]</f>
        <v>0</v>
      </c>
      <c r="R34" s="286">
        <f>+Sklop1[[#This Row],[cena/enota brez DDV v EUR]]+Sklop1[[#This Row],[Davek (EUR)]]</f>
        <v>0</v>
      </c>
      <c r="S34" s="286">
        <f>+Sklop1[[#This Row],[cena/enota brez DDV v EUR]]*Sklop1[[#This Row],[Okvirna količina]]</f>
        <v>0</v>
      </c>
      <c r="T34" s="287">
        <f>+Sklop1[[#This Row],[Končna cena/enoto mere (EUR) z DDV]]*Sklop1[[#This Row],[Okvirna količina]]</f>
        <v>0</v>
      </c>
      <c r="U34" s="288"/>
    </row>
    <row r="35" spans="1:21" s="172" customFormat="1" ht="12">
      <c r="A35" s="174" t="s">
        <v>21</v>
      </c>
      <c r="B35" s="279" t="s">
        <v>285</v>
      </c>
      <c r="C35" s="143" t="s">
        <v>112</v>
      </c>
      <c r="D35" s="173" t="s">
        <v>0</v>
      </c>
      <c r="E35" s="308"/>
      <c r="F35" s="253">
        <v>90</v>
      </c>
      <c r="G35" s="143" t="s">
        <v>0</v>
      </c>
      <c r="H35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35" s="281" t="str">
        <f>IF(Sklop1[[#This Row],[ZAHTEVANA SHEMA KAKOVOSTI]]&lt;&gt;"",Sklop1[[#This Row],[Preračunana masa/volumen/kos na enoto kg]],"")</f>
        <v/>
      </c>
      <c r="J35" s="282"/>
      <c r="K35" s="283"/>
      <c r="L35" s="361"/>
      <c r="M35" s="359" t="s">
        <v>112</v>
      </c>
      <c r="N35" s="284"/>
      <c r="O35" s="359" t="s">
        <v>112</v>
      </c>
      <c r="P35" s="285"/>
      <c r="Q35" s="286">
        <f>+Sklop1[[#This Row],[cena/enota brez DDV v EUR]]*Sklop1[[#This Row],[Stopnja DDV (%)]]</f>
        <v>0</v>
      </c>
      <c r="R35" s="286">
        <f>+Sklop1[[#This Row],[cena/enota brez DDV v EUR]]+Sklop1[[#This Row],[Davek (EUR)]]</f>
        <v>0</v>
      </c>
      <c r="S35" s="286">
        <f>+Sklop1[[#This Row],[cena/enota brez DDV v EUR]]*Sklop1[[#This Row],[Okvirna količina]]</f>
        <v>0</v>
      </c>
      <c r="T35" s="287">
        <f>+Sklop1[[#This Row],[Končna cena/enoto mere (EUR) z DDV]]*Sklop1[[#This Row],[Okvirna količina]]</f>
        <v>0</v>
      </c>
      <c r="U35" s="288"/>
    </row>
    <row r="36" spans="1:21" s="172" customFormat="1" ht="12">
      <c r="A36" s="174" t="s">
        <v>22</v>
      </c>
      <c r="B36" s="279" t="s">
        <v>286</v>
      </c>
      <c r="C36" s="143" t="s">
        <v>112</v>
      </c>
      <c r="D36" s="173" t="s">
        <v>0</v>
      </c>
      <c r="E36" s="308"/>
      <c r="F36" s="253">
        <v>120</v>
      </c>
      <c r="G36" s="143" t="s">
        <v>0</v>
      </c>
      <c r="H36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36" s="281" t="str">
        <f>IF(Sklop1[[#This Row],[ZAHTEVANA SHEMA KAKOVOSTI]]&lt;&gt;"",Sklop1[[#This Row],[Preračunana masa/volumen/kos na enoto kg]],"")</f>
        <v/>
      </c>
      <c r="J36" s="282"/>
      <c r="K36" s="283"/>
      <c r="L36" s="361"/>
      <c r="M36" s="359" t="s">
        <v>112</v>
      </c>
      <c r="N36" s="284"/>
      <c r="O36" s="359" t="s">
        <v>112</v>
      </c>
      <c r="P36" s="285"/>
      <c r="Q36" s="286">
        <f>+Sklop1[[#This Row],[cena/enota brez DDV v EUR]]*Sklop1[[#This Row],[Stopnja DDV (%)]]</f>
        <v>0</v>
      </c>
      <c r="R36" s="286">
        <f>+Sklop1[[#This Row],[cena/enota brez DDV v EUR]]+Sklop1[[#This Row],[Davek (EUR)]]</f>
        <v>0</v>
      </c>
      <c r="S36" s="286">
        <f>+Sklop1[[#This Row],[cena/enota brez DDV v EUR]]*Sklop1[[#This Row],[Okvirna količina]]</f>
        <v>0</v>
      </c>
      <c r="T36" s="287">
        <f>+Sklop1[[#This Row],[Končna cena/enoto mere (EUR) z DDV]]*Sklop1[[#This Row],[Okvirna količina]]</f>
        <v>0</v>
      </c>
      <c r="U36" s="288"/>
    </row>
    <row r="37" spans="1:21" s="172" customFormat="1" ht="12">
      <c r="A37" s="174" t="s">
        <v>23</v>
      </c>
      <c r="B37" s="279" t="s">
        <v>287</v>
      </c>
      <c r="C37" s="143" t="s">
        <v>112</v>
      </c>
      <c r="D37" s="173" t="s">
        <v>0</v>
      </c>
      <c r="E37" s="308"/>
      <c r="F37" s="253">
        <v>120</v>
      </c>
      <c r="G37" s="143" t="s">
        <v>0</v>
      </c>
      <c r="H37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37" s="281" t="str">
        <f>IF(Sklop1[[#This Row],[ZAHTEVANA SHEMA KAKOVOSTI]]&lt;&gt;"",Sklop1[[#This Row],[Preračunana masa/volumen/kos na enoto kg]],"")</f>
        <v/>
      </c>
      <c r="J37" s="282"/>
      <c r="K37" s="283"/>
      <c r="L37" s="361"/>
      <c r="M37" s="359" t="s">
        <v>112</v>
      </c>
      <c r="N37" s="284"/>
      <c r="O37" s="359" t="s">
        <v>112</v>
      </c>
      <c r="P37" s="285"/>
      <c r="Q37" s="286">
        <f>+Sklop1[[#This Row],[cena/enota brez DDV v EUR]]*Sklop1[[#This Row],[Stopnja DDV (%)]]</f>
        <v>0</v>
      </c>
      <c r="R37" s="286">
        <f>+Sklop1[[#This Row],[cena/enota brez DDV v EUR]]+Sklop1[[#This Row],[Davek (EUR)]]</f>
        <v>0</v>
      </c>
      <c r="S37" s="286">
        <f>+Sklop1[[#This Row],[cena/enota brez DDV v EUR]]*Sklop1[[#This Row],[Okvirna količina]]</f>
        <v>0</v>
      </c>
      <c r="T37" s="287">
        <f>+Sklop1[[#This Row],[Končna cena/enoto mere (EUR) z DDV]]*Sklop1[[#This Row],[Okvirna količina]]</f>
        <v>0</v>
      </c>
      <c r="U37" s="288"/>
    </row>
    <row r="38" spans="1:21" s="172" customFormat="1" ht="12">
      <c r="A38" s="174" t="s">
        <v>24</v>
      </c>
      <c r="B38" s="279" t="s">
        <v>288</v>
      </c>
      <c r="C38" s="143" t="s">
        <v>112</v>
      </c>
      <c r="D38" s="173" t="s">
        <v>0</v>
      </c>
      <c r="E38" s="308"/>
      <c r="F38" s="253">
        <v>120</v>
      </c>
      <c r="G38" s="143" t="s">
        <v>0</v>
      </c>
      <c r="H38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38" s="281" t="str">
        <f>IF(Sklop1[[#This Row],[ZAHTEVANA SHEMA KAKOVOSTI]]&lt;&gt;"",Sklop1[[#This Row],[Preračunana masa/volumen/kos na enoto kg]],"")</f>
        <v/>
      </c>
      <c r="J38" s="282"/>
      <c r="K38" s="283"/>
      <c r="L38" s="361"/>
      <c r="M38" s="359" t="s">
        <v>112</v>
      </c>
      <c r="N38" s="284"/>
      <c r="O38" s="359" t="s">
        <v>112</v>
      </c>
      <c r="P38" s="285"/>
      <c r="Q38" s="286">
        <f>+Sklop1[[#This Row],[cena/enota brez DDV v EUR]]*Sklop1[[#This Row],[Stopnja DDV (%)]]</f>
        <v>0</v>
      </c>
      <c r="R38" s="286">
        <f>+Sklop1[[#This Row],[cena/enota brez DDV v EUR]]+Sklop1[[#This Row],[Davek (EUR)]]</f>
        <v>0</v>
      </c>
      <c r="S38" s="286">
        <f>+Sklop1[[#This Row],[cena/enota brez DDV v EUR]]*Sklop1[[#This Row],[Okvirna količina]]</f>
        <v>0</v>
      </c>
      <c r="T38" s="287">
        <f>+Sklop1[[#This Row],[Končna cena/enoto mere (EUR) z DDV]]*Sklop1[[#This Row],[Okvirna količina]]</f>
        <v>0</v>
      </c>
      <c r="U38" s="288"/>
    </row>
    <row r="39" spans="1:21" s="172" customFormat="1" ht="12">
      <c r="A39" s="174" t="s">
        <v>25</v>
      </c>
      <c r="B39" s="279" t="s">
        <v>289</v>
      </c>
      <c r="C39" s="143" t="s">
        <v>112</v>
      </c>
      <c r="D39" s="173" t="s">
        <v>0</v>
      </c>
      <c r="E39" s="308"/>
      <c r="F39" s="253">
        <v>240</v>
      </c>
      <c r="G39" s="143" t="s">
        <v>0</v>
      </c>
      <c r="H39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39" s="281" t="str">
        <f>IF(Sklop1[[#This Row],[ZAHTEVANA SHEMA KAKOVOSTI]]&lt;&gt;"",Sklop1[[#This Row],[Preračunana masa/volumen/kos na enoto kg]],"")</f>
        <v/>
      </c>
      <c r="J39" s="282"/>
      <c r="K39" s="283"/>
      <c r="L39" s="361"/>
      <c r="M39" s="359" t="s">
        <v>112</v>
      </c>
      <c r="N39" s="284"/>
      <c r="O39" s="359" t="s">
        <v>112</v>
      </c>
      <c r="P39" s="285"/>
      <c r="Q39" s="286">
        <f>+Sklop1[[#This Row],[cena/enota brez DDV v EUR]]*Sklop1[[#This Row],[Stopnja DDV (%)]]</f>
        <v>0</v>
      </c>
      <c r="R39" s="286">
        <f>+Sklop1[[#This Row],[cena/enota brez DDV v EUR]]+Sklop1[[#This Row],[Davek (EUR)]]</f>
        <v>0</v>
      </c>
      <c r="S39" s="286">
        <f>+Sklop1[[#This Row],[cena/enota brez DDV v EUR]]*Sklop1[[#This Row],[Okvirna količina]]</f>
        <v>0</v>
      </c>
      <c r="T39" s="287">
        <f>+Sklop1[[#This Row],[Končna cena/enoto mere (EUR) z DDV]]*Sklop1[[#This Row],[Okvirna količina]]</f>
        <v>0</v>
      </c>
      <c r="U39" s="288"/>
    </row>
    <row r="40" spans="1:21" s="172" customFormat="1" ht="12">
      <c r="A40" s="174" t="s">
        <v>26</v>
      </c>
      <c r="B40" s="279" t="s">
        <v>290</v>
      </c>
      <c r="C40" s="143" t="s">
        <v>112</v>
      </c>
      <c r="D40" s="173" t="s">
        <v>0</v>
      </c>
      <c r="E40" s="308"/>
      <c r="F40" s="253">
        <v>90</v>
      </c>
      <c r="G40" s="143" t="s">
        <v>0</v>
      </c>
      <c r="H40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40" s="281" t="str">
        <f>IF(Sklop1[[#This Row],[ZAHTEVANA SHEMA KAKOVOSTI]]&lt;&gt;"",Sklop1[[#This Row],[Preračunana masa/volumen/kos na enoto kg]],"")</f>
        <v/>
      </c>
      <c r="J40" s="282"/>
      <c r="K40" s="283"/>
      <c r="L40" s="361"/>
      <c r="M40" s="359" t="s">
        <v>112</v>
      </c>
      <c r="N40" s="284"/>
      <c r="O40" s="359" t="s">
        <v>112</v>
      </c>
      <c r="P40" s="285"/>
      <c r="Q40" s="286">
        <f>+Sklop1[[#This Row],[cena/enota brez DDV v EUR]]*Sklop1[[#This Row],[Stopnja DDV (%)]]</f>
        <v>0</v>
      </c>
      <c r="R40" s="286">
        <f>+Sklop1[[#This Row],[cena/enota brez DDV v EUR]]+Sklop1[[#This Row],[Davek (EUR)]]</f>
        <v>0</v>
      </c>
      <c r="S40" s="286">
        <f>+Sklop1[[#This Row],[cena/enota brez DDV v EUR]]*Sklop1[[#This Row],[Okvirna količina]]</f>
        <v>0</v>
      </c>
      <c r="T40" s="287">
        <f>+Sklop1[[#This Row],[Končna cena/enoto mere (EUR) z DDV]]*Sklop1[[#This Row],[Okvirna količina]]</f>
        <v>0</v>
      </c>
      <c r="U40" s="288"/>
    </row>
    <row r="41" spans="1:21" s="172" customFormat="1" ht="24">
      <c r="A41" s="174" t="s">
        <v>27</v>
      </c>
      <c r="B41" s="279" t="s">
        <v>967</v>
      </c>
      <c r="C41" s="143" t="s">
        <v>112</v>
      </c>
      <c r="D41" s="173" t="s">
        <v>0</v>
      </c>
      <c r="E41" s="308" t="s">
        <v>966</v>
      </c>
      <c r="F41" s="253">
        <v>30</v>
      </c>
      <c r="G41" s="143" t="s">
        <v>0</v>
      </c>
      <c r="H41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1" s="281">
        <f>IF(Sklop1[[#This Row],[ZAHTEVANA SHEMA KAKOVOSTI]]&lt;&gt;"",Sklop1[[#This Row],[Preračunana masa/volumen/kos na enoto kg]],"")</f>
        <v>30</v>
      </c>
      <c r="J41" s="282"/>
      <c r="K41" s="283"/>
      <c r="L41" s="361"/>
      <c r="M41" s="359" t="s">
        <v>112</v>
      </c>
      <c r="N41" s="284"/>
      <c r="O41" s="359" t="s">
        <v>112</v>
      </c>
      <c r="P41" s="285"/>
      <c r="Q41" s="286">
        <f>+Sklop1[[#This Row],[cena/enota brez DDV v EUR]]*Sklop1[[#This Row],[Stopnja DDV (%)]]</f>
        <v>0</v>
      </c>
      <c r="R41" s="286">
        <f>+Sklop1[[#This Row],[cena/enota brez DDV v EUR]]+Sklop1[[#This Row],[Davek (EUR)]]</f>
        <v>0</v>
      </c>
      <c r="S41" s="286">
        <f>+Sklop1[[#This Row],[cena/enota brez DDV v EUR]]*Sklop1[[#This Row],[Okvirna količina]]</f>
        <v>0</v>
      </c>
      <c r="T41" s="287">
        <f>+Sklop1[[#This Row],[Končna cena/enoto mere (EUR) z DDV]]*Sklop1[[#This Row],[Okvirna količina]]</f>
        <v>0</v>
      </c>
      <c r="U41" s="288"/>
    </row>
    <row r="42" spans="1:21" s="172" customFormat="1" ht="12">
      <c r="A42" s="174" t="s">
        <v>28</v>
      </c>
      <c r="B42" s="279" t="s">
        <v>291</v>
      </c>
      <c r="C42" s="143" t="s">
        <v>112</v>
      </c>
      <c r="D42" s="173" t="s">
        <v>0</v>
      </c>
      <c r="E42" s="308"/>
      <c r="F42" s="253">
        <v>150</v>
      </c>
      <c r="G42" s="143" t="s">
        <v>0</v>
      </c>
      <c r="H42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2" s="281" t="str">
        <f>IF(Sklop1[[#This Row],[ZAHTEVANA SHEMA KAKOVOSTI]]&lt;&gt;"",Sklop1[[#This Row],[Preračunana masa/volumen/kos na enoto kg]],"")</f>
        <v/>
      </c>
      <c r="J42" s="282"/>
      <c r="K42" s="283"/>
      <c r="L42" s="361"/>
      <c r="M42" s="359" t="s">
        <v>112</v>
      </c>
      <c r="N42" s="284"/>
      <c r="O42" s="359" t="s">
        <v>112</v>
      </c>
      <c r="P42" s="285"/>
      <c r="Q42" s="286">
        <f>+Sklop1[[#This Row],[cena/enota brez DDV v EUR]]*Sklop1[[#This Row],[Stopnja DDV (%)]]</f>
        <v>0</v>
      </c>
      <c r="R42" s="286">
        <f>+Sklop1[[#This Row],[cena/enota brez DDV v EUR]]+Sklop1[[#This Row],[Davek (EUR)]]</f>
        <v>0</v>
      </c>
      <c r="S42" s="286">
        <f>+Sklop1[[#This Row],[cena/enota brez DDV v EUR]]*Sklop1[[#This Row],[Okvirna količina]]</f>
        <v>0</v>
      </c>
      <c r="T42" s="287">
        <f>+Sklop1[[#This Row],[Končna cena/enoto mere (EUR) z DDV]]*Sklop1[[#This Row],[Okvirna količina]]</f>
        <v>0</v>
      </c>
      <c r="U42" s="288"/>
    </row>
    <row r="43" spans="1:21" s="172" customFormat="1" ht="12">
      <c r="A43" s="174" t="s">
        <v>29</v>
      </c>
      <c r="B43" s="279" t="s">
        <v>292</v>
      </c>
      <c r="C43" s="143" t="s">
        <v>112</v>
      </c>
      <c r="D43" s="173" t="s">
        <v>0</v>
      </c>
      <c r="E43" s="308"/>
      <c r="F43" s="253">
        <v>300</v>
      </c>
      <c r="G43" s="143" t="s">
        <v>0</v>
      </c>
      <c r="H43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3" s="281" t="str">
        <f>IF(Sklop1[[#This Row],[ZAHTEVANA SHEMA KAKOVOSTI]]&lt;&gt;"",Sklop1[[#This Row],[Preračunana masa/volumen/kos na enoto kg]],"")</f>
        <v/>
      </c>
      <c r="J43" s="282"/>
      <c r="K43" s="283"/>
      <c r="L43" s="361"/>
      <c r="M43" s="359" t="s">
        <v>112</v>
      </c>
      <c r="N43" s="284"/>
      <c r="O43" s="359" t="s">
        <v>112</v>
      </c>
      <c r="P43" s="285"/>
      <c r="Q43" s="286">
        <f>+Sklop1[[#This Row],[cena/enota brez DDV v EUR]]*Sklop1[[#This Row],[Stopnja DDV (%)]]</f>
        <v>0</v>
      </c>
      <c r="R43" s="286">
        <f>+Sklop1[[#This Row],[cena/enota brez DDV v EUR]]+Sklop1[[#This Row],[Davek (EUR)]]</f>
        <v>0</v>
      </c>
      <c r="S43" s="286">
        <f>+Sklop1[[#This Row],[cena/enota brez DDV v EUR]]*Sklop1[[#This Row],[Okvirna količina]]</f>
        <v>0</v>
      </c>
      <c r="T43" s="287">
        <f>+Sklop1[[#This Row],[Končna cena/enoto mere (EUR) z DDV]]*Sklop1[[#This Row],[Okvirna količina]]</f>
        <v>0</v>
      </c>
      <c r="U43" s="288"/>
    </row>
    <row r="44" spans="1:21" s="172" customFormat="1" ht="12">
      <c r="A44" s="174" t="s">
        <v>30</v>
      </c>
      <c r="B44" s="279" t="s">
        <v>293</v>
      </c>
      <c r="C44" s="143" t="s">
        <v>112</v>
      </c>
      <c r="D44" s="173" t="s">
        <v>0</v>
      </c>
      <c r="E44" s="308"/>
      <c r="F44" s="253">
        <v>180</v>
      </c>
      <c r="G44" s="143" t="s">
        <v>0</v>
      </c>
      <c r="H44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4" s="281" t="str">
        <f>IF(Sklop1[[#This Row],[ZAHTEVANA SHEMA KAKOVOSTI]]&lt;&gt;"",Sklop1[[#This Row],[Preračunana masa/volumen/kos na enoto kg]],"")</f>
        <v/>
      </c>
      <c r="J44" s="282"/>
      <c r="K44" s="283"/>
      <c r="L44" s="361"/>
      <c r="M44" s="359" t="s">
        <v>112</v>
      </c>
      <c r="N44" s="284"/>
      <c r="O44" s="359" t="s">
        <v>112</v>
      </c>
      <c r="P44" s="285"/>
      <c r="Q44" s="286">
        <f>+Sklop1[[#This Row],[cena/enota brez DDV v EUR]]*Sklop1[[#This Row],[Stopnja DDV (%)]]</f>
        <v>0</v>
      </c>
      <c r="R44" s="286">
        <f>+Sklop1[[#This Row],[cena/enota brez DDV v EUR]]+Sklop1[[#This Row],[Davek (EUR)]]</f>
        <v>0</v>
      </c>
      <c r="S44" s="286">
        <f>+Sklop1[[#This Row],[cena/enota brez DDV v EUR]]*Sklop1[[#This Row],[Okvirna količina]]</f>
        <v>0</v>
      </c>
      <c r="T44" s="287">
        <f>+Sklop1[[#This Row],[Končna cena/enoto mere (EUR) z DDV]]*Sklop1[[#This Row],[Okvirna količina]]</f>
        <v>0</v>
      </c>
      <c r="U44" s="288"/>
    </row>
    <row r="45" spans="1:21" s="172" customFormat="1" ht="12">
      <c r="A45" s="174" t="s">
        <v>31</v>
      </c>
      <c r="B45" s="279" t="s">
        <v>294</v>
      </c>
      <c r="C45" s="143" t="s">
        <v>112</v>
      </c>
      <c r="D45" s="173" t="s">
        <v>0</v>
      </c>
      <c r="E45" s="308"/>
      <c r="F45" s="253">
        <v>15</v>
      </c>
      <c r="G45" s="143" t="s">
        <v>0</v>
      </c>
      <c r="H45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45" s="281" t="str">
        <f>IF(Sklop1[[#This Row],[ZAHTEVANA SHEMA KAKOVOSTI]]&lt;&gt;"",Sklop1[[#This Row],[Preračunana masa/volumen/kos na enoto kg]],"")</f>
        <v/>
      </c>
      <c r="J45" s="282"/>
      <c r="K45" s="283"/>
      <c r="L45" s="361"/>
      <c r="M45" s="359" t="s">
        <v>112</v>
      </c>
      <c r="N45" s="284"/>
      <c r="O45" s="359" t="s">
        <v>112</v>
      </c>
      <c r="P45" s="285"/>
      <c r="Q45" s="286">
        <f>+Sklop1[[#This Row],[cena/enota brez DDV v EUR]]*Sklop1[[#This Row],[Stopnja DDV (%)]]</f>
        <v>0</v>
      </c>
      <c r="R45" s="286">
        <f>+Sklop1[[#This Row],[cena/enota brez DDV v EUR]]+Sklop1[[#This Row],[Davek (EUR)]]</f>
        <v>0</v>
      </c>
      <c r="S45" s="286">
        <f>+Sklop1[[#This Row],[cena/enota brez DDV v EUR]]*Sklop1[[#This Row],[Okvirna količina]]</f>
        <v>0</v>
      </c>
      <c r="T45" s="287">
        <f>+Sklop1[[#This Row],[Končna cena/enoto mere (EUR) z DDV]]*Sklop1[[#This Row],[Okvirna količina]]</f>
        <v>0</v>
      </c>
      <c r="U45" s="288"/>
    </row>
    <row r="46" spans="1:21" s="172" customFormat="1" ht="12">
      <c r="A46" s="174" t="s">
        <v>32</v>
      </c>
      <c r="B46" s="279" t="s">
        <v>295</v>
      </c>
      <c r="C46" s="143" t="s">
        <v>112</v>
      </c>
      <c r="D46" s="173" t="s">
        <v>0</v>
      </c>
      <c r="E46" s="308"/>
      <c r="F46" s="253">
        <v>15</v>
      </c>
      <c r="G46" s="143" t="s">
        <v>0</v>
      </c>
      <c r="H46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46" s="281" t="str">
        <f>IF(Sklop1[[#This Row],[ZAHTEVANA SHEMA KAKOVOSTI]]&lt;&gt;"",Sklop1[[#This Row],[Preračunana masa/volumen/kos na enoto kg]],"")</f>
        <v/>
      </c>
      <c r="J46" s="282"/>
      <c r="K46" s="283"/>
      <c r="L46" s="361"/>
      <c r="M46" s="359" t="s">
        <v>112</v>
      </c>
      <c r="N46" s="284"/>
      <c r="O46" s="359" t="s">
        <v>112</v>
      </c>
      <c r="P46" s="285"/>
      <c r="Q46" s="286">
        <f>+Sklop1[[#This Row],[cena/enota brez DDV v EUR]]*Sklop1[[#This Row],[Stopnja DDV (%)]]</f>
        <v>0</v>
      </c>
      <c r="R46" s="286">
        <f>+Sklop1[[#This Row],[cena/enota brez DDV v EUR]]+Sklop1[[#This Row],[Davek (EUR)]]</f>
        <v>0</v>
      </c>
      <c r="S46" s="286">
        <f>+Sklop1[[#This Row],[cena/enota brez DDV v EUR]]*Sklop1[[#This Row],[Okvirna količina]]</f>
        <v>0</v>
      </c>
      <c r="T46" s="287">
        <f>+Sklop1[[#This Row],[Končna cena/enoto mere (EUR) z DDV]]*Sklop1[[#This Row],[Okvirna količina]]</f>
        <v>0</v>
      </c>
      <c r="U46" s="288"/>
    </row>
    <row r="47" spans="1:21" s="172" customFormat="1" ht="12">
      <c r="A47" s="174" t="s">
        <v>33</v>
      </c>
      <c r="B47" s="279" t="s">
        <v>296</v>
      </c>
      <c r="C47" s="143" t="s">
        <v>112</v>
      </c>
      <c r="D47" s="173" t="s">
        <v>0</v>
      </c>
      <c r="E47" s="308"/>
      <c r="F47" s="253">
        <v>180</v>
      </c>
      <c r="G47" s="143" t="s">
        <v>0</v>
      </c>
      <c r="H47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47" s="281" t="str">
        <f>IF(Sklop1[[#This Row],[ZAHTEVANA SHEMA KAKOVOSTI]]&lt;&gt;"",Sklop1[[#This Row],[Preračunana masa/volumen/kos na enoto kg]],"")</f>
        <v/>
      </c>
      <c r="J47" s="282"/>
      <c r="K47" s="283"/>
      <c r="L47" s="361"/>
      <c r="M47" s="359" t="s">
        <v>112</v>
      </c>
      <c r="N47" s="284"/>
      <c r="O47" s="359" t="s">
        <v>112</v>
      </c>
      <c r="P47" s="285"/>
      <c r="Q47" s="286">
        <f>+Sklop1[[#This Row],[cena/enota brez DDV v EUR]]*Sklop1[[#This Row],[Stopnja DDV (%)]]</f>
        <v>0</v>
      </c>
      <c r="R47" s="286">
        <f>+Sklop1[[#This Row],[cena/enota brez DDV v EUR]]+Sklop1[[#This Row],[Davek (EUR)]]</f>
        <v>0</v>
      </c>
      <c r="S47" s="286">
        <f>+Sklop1[[#This Row],[cena/enota brez DDV v EUR]]*Sklop1[[#This Row],[Okvirna količina]]</f>
        <v>0</v>
      </c>
      <c r="T47" s="287">
        <f>+Sklop1[[#This Row],[Končna cena/enoto mere (EUR) z DDV]]*Sklop1[[#This Row],[Okvirna količina]]</f>
        <v>0</v>
      </c>
      <c r="U47" s="288"/>
    </row>
    <row r="48" spans="1:21" s="172" customFormat="1" ht="12">
      <c r="A48" s="174" t="s">
        <v>34</v>
      </c>
      <c r="B48" s="279" t="s">
        <v>297</v>
      </c>
      <c r="C48" s="143" t="s">
        <v>112</v>
      </c>
      <c r="D48" s="173" t="s">
        <v>0</v>
      </c>
      <c r="E48" s="308"/>
      <c r="F48" s="253">
        <v>30</v>
      </c>
      <c r="G48" s="143" t="s">
        <v>0</v>
      </c>
      <c r="H48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8" s="281" t="str">
        <f>IF(Sklop1[[#This Row],[ZAHTEVANA SHEMA KAKOVOSTI]]&lt;&gt;"",Sklop1[[#This Row],[Preračunana masa/volumen/kos na enoto kg]],"")</f>
        <v/>
      </c>
      <c r="J48" s="282"/>
      <c r="K48" s="283"/>
      <c r="L48" s="361"/>
      <c r="M48" s="359" t="s">
        <v>112</v>
      </c>
      <c r="N48" s="284"/>
      <c r="O48" s="359" t="s">
        <v>112</v>
      </c>
      <c r="P48" s="285"/>
      <c r="Q48" s="286">
        <f>+Sklop1[[#This Row],[cena/enota brez DDV v EUR]]*Sklop1[[#This Row],[Stopnja DDV (%)]]</f>
        <v>0</v>
      </c>
      <c r="R48" s="286">
        <f>+Sklop1[[#This Row],[cena/enota brez DDV v EUR]]+Sklop1[[#This Row],[Davek (EUR)]]</f>
        <v>0</v>
      </c>
      <c r="S48" s="286">
        <f>+Sklop1[[#This Row],[cena/enota brez DDV v EUR]]*Sklop1[[#This Row],[Okvirna količina]]</f>
        <v>0</v>
      </c>
      <c r="T48" s="287">
        <f>+Sklop1[[#This Row],[Končna cena/enoto mere (EUR) z DDV]]*Sklop1[[#This Row],[Okvirna količina]]</f>
        <v>0</v>
      </c>
      <c r="U48" s="288"/>
    </row>
    <row r="49" spans="1:22" s="172" customFormat="1" ht="24">
      <c r="A49" s="174" t="s">
        <v>35</v>
      </c>
      <c r="B49" s="279" t="s">
        <v>968</v>
      </c>
      <c r="C49" s="143" t="s">
        <v>112</v>
      </c>
      <c r="D49" s="173" t="s">
        <v>0</v>
      </c>
      <c r="E49" s="308" t="s">
        <v>966</v>
      </c>
      <c r="F49" s="253">
        <v>15</v>
      </c>
      <c r="G49" s="143" t="s">
        <v>0</v>
      </c>
      <c r="H49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49" s="281">
        <f>IF(Sklop1[[#This Row],[ZAHTEVANA SHEMA KAKOVOSTI]]&lt;&gt;"",Sklop1[[#This Row],[Preračunana masa/volumen/kos na enoto kg]],"")</f>
        <v>15</v>
      </c>
      <c r="J49" s="282"/>
      <c r="K49" s="283"/>
      <c r="L49" s="361"/>
      <c r="M49" s="359" t="s">
        <v>112</v>
      </c>
      <c r="N49" s="284"/>
      <c r="O49" s="359" t="s">
        <v>112</v>
      </c>
      <c r="P49" s="285"/>
      <c r="Q49" s="286">
        <f>+Sklop1[[#This Row],[cena/enota brez DDV v EUR]]*Sklop1[[#This Row],[Stopnja DDV (%)]]</f>
        <v>0</v>
      </c>
      <c r="R49" s="286">
        <f>+Sklop1[[#This Row],[cena/enota brez DDV v EUR]]+Sklop1[[#This Row],[Davek (EUR)]]</f>
        <v>0</v>
      </c>
      <c r="S49" s="286">
        <f>+Sklop1[[#This Row],[cena/enota brez DDV v EUR]]*Sklop1[[#This Row],[Okvirna količina]]</f>
        <v>0</v>
      </c>
      <c r="T49" s="287">
        <f>+Sklop1[[#This Row],[Končna cena/enoto mere (EUR) z DDV]]*Sklop1[[#This Row],[Okvirna količina]]</f>
        <v>0</v>
      </c>
      <c r="U49" s="288"/>
    </row>
    <row r="50" spans="1:22" s="172" customFormat="1" ht="12">
      <c r="A50" s="174" t="s">
        <v>36</v>
      </c>
      <c r="B50" s="279" t="s">
        <v>298</v>
      </c>
      <c r="C50" s="143" t="s">
        <v>112</v>
      </c>
      <c r="D50" s="173" t="s">
        <v>0</v>
      </c>
      <c r="E50" s="308" t="s">
        <v>965</v>
      </c>
      <c r="F50" s="253">
        <v>90</v>
      </c>
      <c r="G50" s="143" t="s">
        <v>0</v>
      </c>
      <c r="H50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50" s="281">
        <f>IF(Sklop1[[#This Row],[ZAHTEVANA SHEMA KAKOVOSTI]]&lt;&gt;"",Sklop1[[#This Row],[Preračunana masa/volumen/kos na enoto kg]],"")</f>
        <v>90</v>
      </c>
      <c r="J50" s="282"/>
      <c r="K50" s="283"/>
      <c r="L50" s="361"/>
      <c r="M50" s="359" t="s">
        <v>112</v>
      </c>
      <c r="N50" s="284"/>
      <c r="O50" s="359" t="s">
        <v>112</v>
      </c>
      <c r="P50" s="285"/>
      <c r="Q50" s="286">
        <f>+Sklop1[[#This Row],[cena/enota brez DDV v EUR]]*Sklop1[[#This Row],[Stopnja DDV (%)]]</f>
        <v>0</v>
      </c>
      <c r="R50" s="286">
        <f>+Sklop1[[#This Row],[cena/enota brez DDV v EUR]]+Sklop1[[#This Row],[Davek (EUR)]]</f>
        <v>0</v>
      </c>
      <c r="S50" s="286">
        <f>+Sklop1[[#This Row],[cena/enota brez DDV v EUR]]*Sklop1[[#This Row],[Okvirna količina]]</f>
        <v>0</v>
      </c>
      <c r="T50" s="287">
        <f>+Sklop1[[#This Row],[Končna cena/enoto mere (EUR) z DDV]]*Sklop1[[#This Row],[Okvirna količina]]</f>
        <v>0</v>
      </c>
      <c r="U50" s="288"/>
    </row>
    <row r="51" spans="1:22" s="172" customFormat="1" ht="12">
      <c r="A51" s="174" t="s">
        <v>37</v>
      </c>
      <c r="B51" s="279" t="s">
        <v>299</v>
      </c>
      <c r="C51" s="143" t="s">
        <v>112</v>
      </c>
      <c r="D51" s="173" t="s">
        <v>0</v>
      </c>
      <c r="E51" s="308"/>
      <c r="F51" s="253">
        <v>15</v>
      </c>
      <c r="G51" s="143" t="s">
        <v>0</v>
      </c>
      <c r="H51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51" s="281" t="str">
        <f>IF(Sklop1[[#This Row],[ZAHTEVANA SHEMA KAKOVOSTI]]&lt;&gt;"",Sklop1[[#This Row],[Preračunana masa/volumen/kos na enoto kg]],"")</f>
        <v/>
      </c>
      <c r="J51" s="282"/>
      <c r="K51" s="283"/>
      <c r="L51" s="361"/>
      <c r="M51" s="359" t="s">
        <v>112</v>
      </c>
      <c r="N51" s="284"/>
      <c r="O51" s="359" t="s">
        <v>112</v>
      </c>
      <c r="P51" s="285"/>
      <c r="Q51" s="286">
        <f>+Sklop1[[#This Row],[cena/enota brez DDV v EUR]]*Sklop1[[#This Row],[Stopnja DDV (%)]]</f>
        <v>0</v>
      </c>
      <c r="R51" s="286">
        <f>+Sklop1[[#This Row],[cena/enota brez DDV v EUR]]+Sklop1[[#This Row],[Davek (EUR)]]</f>
        <v>0</v>
      </c>
      <c r="S51" s="286">
        <f>+Sklop1[[#This Row],[cena/enota brez DDV v EUR]]*Sklop1[[#This Row],[Okvirna količina]]</f>
        <v>0</v>
      </c>
      <c r="T51" s="287">
        <f>+Sklop1[[#This Row],[Končna cena/enoto mere (EUR) z DDV]]*Sklop1[[#This Row],[Okvirna količina]]</f>
        <v>0</v>
      </c>
      <c r="U51" s="288"/>
    </row>
    <row r="52" spans="1:22" s="172" customFormat="1" ht="12">
      <c r="A52" s="174" t="s">
        <v>38</v>
      </c>
      <c r="B52" s="279" t="s">
        <v>300</v>
      </c>
      <c r="C52" s="143" t="s">
        <v>112</v>
      </c>
      <c r="D52" s="173" t="s">
        <v>0</v>
      </c>
      <c r="E52" s="308"/>
      <c r="F52" s="253">
        <v>15</v>
      </c>
      <c r="G52" s="143" t="s">
        <v>0</v>
      </c>
      <c r="H52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52" s="281" t="str">
        <f>IF(Sklop1[[#This Row],[ZAHTEVANA SHEMA KAKOVOSTI]]&lt;&gt;"",Sklop1[[#This Row],[Preračunana masa/volumen/kos na enoto kg]],"")</f>
        <v/>
      </c>
      <c r="J52" s="282"/>
      <c r="K52" s="283"/>
      <c r="L52" s="361"/>
      <c r="M52" s="359" t="s">
        <v>112</v>
      </c>
      <c r="N52" s="284"/>
      <c r="O52" s="359" t="s">
        <v>112</v>
      </c>
      <c r="P52" s="285"/>
      <c r="Q52" s="286">
        <f>+Sklop1[[#This Row],[cena/enota brez DDV v EUR]]*Sklop1[[#This Row],[Stopnja DDV (%)]]</f>
        <v>0</v>
      </c>
      <c r="R52" s="286">
        <f>+Sklop1[[#This Row],[cena/enota brez DDV v EUR]]+Sklop1[[#This Row],[Davek (EUR)]]</f>
        <v>0</v>
      </c>
      <c r="S52" s="286">
        <f>+Sklop1[[#This Row],[cena/enota brez DDV v EUR]]*Sklop1[[#This Row],[Okvirna količina]]</f>
        <v>0</v>
      </c>
      <c r="T52" s="287">
        <f>+Sklop1[[#This Row],[Končna cena/enoto mere (EUR) z DDV]]*Sklop1[[#This Row],[Okvirna količina]]</f>
        <v>0</v>
      </c>
      <c r="U52" s="288"/>
    </row>
    <row r="53" spans="1:22">
      <c r="A53" s="174" t="s">
        <v>39</v>
      </c>
      <c r="B53" s="304" t="s">
        <v>301</v>
      </c>
      <c r="C53" s="143" t="s">
        <v>112</v>
      </c>
      <c r="D53" s="173" t="s">
        <v>0</v>
      </c>
      <c r="E53" s="308"/>
      <c r="F53" s="253">
        <v>180</v>
      </c>
      <c r="G53" s="143" t="s">
        <v>0</v>
      </c>
      <c r="H53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53" s="281" t="str">
        <f>IF(Sklop1[[#This Row],[ZAHTEVANA SHEMA KAKOVOSTI]]&lt;&gt;"",Sklop1[[#This Row],[Preračunana masa/volumen/kos na enoto kg]],"")</f>
        <v/>
      </c>
      <c r="J53" s="282"/>
      <c r="K53" s="283"/>
      <c r="L53" s="361"/>
      <c r="M53" s="359" t="s">
        <v>112</v>
      </c>
      <c r="N53" s="284"/>
      <c r="O53" s="359" t="s">
        <v>112</v>
      </c>
      <c r="P53" s="305"/>
      <c r="Q53" s="286">
        <f>+Sklop1[[#This Row],[cena/enota brez DDV v EUR]]*Sklop1[[#This Row],[Stopnja DDV (%)]]</f>
        <v>0</v>
      </c>
      <c r="R53" s="286">
        <f>+Sklop1[[#This Row],[cena/enota brez DDV v EUR]]+Sklop1[[#This Row],[Davek (EUR)]]</f>
        <v>0</v>
      </c>
      <c r="S53" s="286">
        <f>+Sklop1[[#This Row],[cena/enota brez DDV v EUR]]*Sklop1[[#This Row],[Okvirna količina]]</f>
        <v>0</v>
      </c>
      <c r="T53" s="287">
        <f>+Sklop1[[#This Row],[Končna cena/enoto mere (EUR) z DDV]]*Sklop1[[#This Row],[Okvirna količina]]</f>
        <v>0</v>
      </c>
      <c r="U53" s="288"/>
    </row>
    <row r="54" spans="1:22">
      <c r="A54" s="174" t="s">
        <v>40</v>
      </c>
      <c r="B54" s="304" t="s">
        <v>302</v>
      </c>
      <c r="C54" s="143" t="s">
        <v>112</v>
      </c>
      <c r="D54" s="173" t="s">
        <v>0</v>
      </c>
      <c r="E54" s="308"/>
      <c r="F54" s="253">
        <v>15</v>
      </c>
      <c r="G54" s="143" t="s">
        <v>0</v>
      </c>
      <c r="H54" s="2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54" s="281" t="str">
        <f>IF(Sklop1[[#This Row],[ZAHTEVANA SHEMA KAKOVOSTI]]&lt;&gt;"",Sklop1[[#This Row],[Preračunana masa/volumen/kos na enoto kg]],"")</f>
        <v/>
      </c>
      <c r="J54" s="282"/>
      <c r="K54" s="283"/>
      <c r="L54" s="363"/>
      <c r="M54" s="359" t="s">
        <v>112</v>
      </c>
      <c r="N54" s="284"/>
      <c r="O54" s="359" t="s">
        <v>112</v>
      </c>
      <c r="P54" s="305"/>
      <c r="Q54" s="286">
        <f>+Sklop1[[#This Row],[cena/enota brez DDV v EUR]]*Sklop1[[#This Row],[Stopnja DDV (%)]]</f>
        <v>0</v>
      </c>
      <c r="R54" s="286">
        <f>+Sklop1[[#This Row],[cena/enota brez DDV v EUR]]+Sklop1[[#This Row],[Davek (EUR)]]</f>
        <v>0</v>
      </c>
      <c r="S54" s="286">
        <f>+Sklop1[[#This Row],[cena/enota brez DDV v EUR]]*Sklop1[[#This Row],[Okvirna količina]]</f>
        <v>0</v>
      </c>
      <c r="T54" s="287">
        <f>+Sklop1[[#This Row],[Končna cena/enoto mere (EUR) z DDV]]*Sklop1[[#This Row],[Okvirna količina]]</f>
        <v>0</v>
      </c>
      <c r="U54" s="288"/>
    </row>
    <row r="55" spans="1:22">
      <c r="A55" s="289" t="s">
        <v>134</v>
      </c>
      <c r="B55" s="290"/>
      <c r="C55" s="291"/>
      <c r="D55" s="291"/>
      <c r="E55" s="292"/>
      <c r="F55" s="293"/>
      <c r="G55" s="294"/>
      <c r="H55" s="295">
        <f>SUBTOTAL(109,Sklop1[Preračunana masa/volumen/kos na enoto kg])</f>
        <v>10500</v>
      </c>
      <c r="I55" s="295">
        <f>SUBTOTAL(109,Sklop1[Živila iz shem kakovosti (kg)])</f>
        <v>5235</v>
      </c>
      <c r="J55" s="293"/>
      <c r="K55" s="296"/>
      <c r="L55" s="296"/>
      <c r="M55" s="297"/>
      <c r="N55" s="298"/>
      <c r="O55" s="298"/>
      <c r="P55" s="298"/>
      <c r="Q55" s="299"/>
      <c r="R55" s="300"/>
      <c r="S55" s="299">
        <f>SUBTOTAL(109,Sklop1[Vrednost za okvirno količino (EUR) brez DDV])</f>
        <v>0</v>
      </c>
      <c r="T55" s="299">
        <f>SUBTOTAL(109,Sklop1[Vrednost za okvirno količino (EUR) z DDV])</f>
        <v>0</v>
      </c>
      <c r="U55" s="301">
        <f>SUBTOTAL(103,Sklop1[Shema kakovosti
(nacionalne, evropske)
])</f>
        <v>0</v>
      </c>
    </row>
    <row r="56" spans="1:22">
      <c r="A56" s="49" t="s">
        <v>130</v>
      </c>
      <c r="B56" s="17"/>
      <c r="C56" s="29"/>
      <c r="D56" s="29"/>
      <c r="E56" s="103"/>
      <c r="Q56" s="49"/>
      <c r="R56" s="49"/>
      <c r="S56" s="49"/>
      <c r="T56" s="49"/>
    </row>
    <row r="57" spans="1:22">
      <c r="A57" s="12" t="s">
        <v>132</v>
      </c>
      <c r="B57" s="17"/>
      <c r="C57" s="29"/>
      <c r="D57" s="29"/>
      <c r="E57" s="103"/>
    </row>
    <row r="58" spans="1:22">
      <c r="A58" s="97" t="s">
        <v>175</v>
      </c>
      <c r="F58" s="71"/>
      <c r="G58" s="71"/>
      <c r="H58" s="30"/>
      <c r="I58" s="30"/>
      <c r="J58" s="30"/>
      <c r="K58" s="30"/>
      <c r="L58" s="57"/>
      <c r="M58" s="57"/>
      <c r="N58" s="30"/>
      <c r="O58" s="30"/>
      <c r="P58" s="30"/>
      <c r="Q58" s="30"/>
      <c r="R58" s="30"/>
      <c r="V58" s="109"/>
    </row>
    <row r="59" spans="1:22">
      <c r="A59" s="111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</row>
    <row r="60" spans="1:22">
      <c r="A60" s="112" t="s">
        <v>167</v>
      </c>
      <c r="F60" s="71"/>
      <c r="G60" s="71"/>
      <c r="H60" s="30"/>
      <c r="I60" s="30"/>
      <c r="J60" s="30"/>
      <c r="K60" s="30"/>
      <c r="L60" s="57"/>
      <c r="M60" s="57"/>
      <c r="N60" s="30"/>
      <c r="O60" s="30"/>
      <c r="P60" s="30"/>
      <c r="Q60" s="30"/>
      <c r="R60" s="30"/>
    </row>
    <row r="61" spans="1:22" s="166" customFormat="1">
      <c r="A61" s="479"/>
      <c r="B61" s="479"/>
      <c r="C61" s="479"/>
      <c r="D61" s="479"/>
      <c r="E61" s="479"/>
      <c r="F61" s="479"/>
      <c r="G61" s="479"/>
      <c r="H61" s="479"/>
      <c r="I61" s="479"/>
      <c r="J61" s="479"/>
      <c r="K61" s="479"/>
      <c r="L61" s="479"/>
      <c r="M61" s="12"/>
      <c r="N61" s="30"/>
      <c r="O61" s="30"/>
      <c r="P61" s="30"/>
      <c r="Q61" s="30"/>
      <c r="R61" s="30"/>
      <c r="S61" s="12"/>
      <c r="T61" s="12"/>
      <c r="U61" s="71"/>
    </row>
    <row r="62" spans="1:22">
      <c r="A62" s="170"/>
      <c r="B62" s="170"/>
      <c r="C62" s="170"/>
      <c r="D62" s="170"/>
      <c r="E62" s="170"/>
      <c r="F62" s="170"/>
      <c r="G62" s="170"/>
      <c r="H62" s="170"/>
      <c r="I62" s="170"/>
      <c r="J62" s="170"/>
      <c r="K62" s="170"/>
      <c r="L62" s="170"/>
      <c r="M62" s="166"/>
      <c r="N62" s="167"/>
      <c r="O62" s="167"/>
      <c r="P62" s="167"/>
      <c r="Q62" s="167"/>
      <c r="R62" s="167"/>
      <c r="S62" s="166"/>
      <c r="T62" s="166"/>
      <c r="U62" s="168"/>
    </row>
    <row r="63" spans="1:22">
      <c r="A63" s="97" t="s">
        <v>65</v>
      </c>
      <c r="F63" s="71"/>
      <c r="G63" s="71" t="s">
        <v>66</v>
      </c>
      <c r="H63" s="30"/>
      <c r="I63" s="30"/>
      <c r="J63" s="30"/>
      <c r="K63" s="30"/>
      <c r="L63" s="57"/>
      <c r="M63" s="57"/>
      <c r="N63" s="98"/>
      <c r="O63" s="30"/>
      <c r="P63" s="30"/>
      <c r="Q63" s="30" t="s">
        <v>67</v>
      </c>
      <c r="R63" s="30"/>
    </row>
    <row r="64" spans="1:22" ht="15">
      <c r="A64" s="7"/>
      <c r="B64" s="5"/>
      <c r="C64" s="27"/>
      <c r="D64" s="27"/>
      <c r="E64" s="26"/>
      <c r="F64" s="8"/>
      <c r="H64" s="9"/>
      <c r="I64" s="9"/>
      <c r="J64" s="9"/>
      <c r="K64" s="9"/>
      <c r="L64" s="56"/>
      <c r="M64" s="56"/>
      <c r="N64" s="9"/>
      <c r="O64" s="9"/>
      <c r="P64" s="9"/>
      <c r="Q64" s="9"/>
      <c r="R64" s="9"/>
      <c r="S64" s="4"/>
      <c r="T64" s="4"/>
      <c r="U64" s="8"/>
    </row>
    <row r="65" spans="1:22">
      <c r="B65" s="17"/>
      <c r="C65" s="29"/>
      <c r="D65" s="29"/>
      <c r="E65" s="103"/>
    </row>
    <row r="66" spans="1:22">
      <c r="B66" s="17"/>
      <c r="C66" s="29"/>
      <c r="D66" s="29"/>
      <c r="E66" s="103"/>
    </row>
    <row r="67" spans="1:22">
      <c r="B67" s="17"/>
      <c r="C67" s="29"/>
      <c r="D67" s="29"/>
      <c r="E67" s="103"/>
    </row>
    <row r="68" spans="1:22">
      <c r="B68" s="17"/>
      <c r="C68" s="29"/>
      <c r="D68" s="29"/>
      <c r="E68" s="103"/>
    </row>
    <row r="69" spans="1:22">
      <c r="B69" s="17"/>
      <c r="C69" s="29"/>
      <c r="D69" s="29"/>
      <c r="E69" s="103"/>
    </row>
    <row r="70" spans="1:22">
      <c r="B70" s="17"/>
      <c r="C70" s="29"/>
      <c r="D70" s="29"/>
      <c r="E70" s="103"/>
    </row>
    <row r="71" spans="1:22">
      <c r="B71" s="17"/>
      <c r="C71" s="29"/>
      <c r="D71" s="29"/>
      <c r="E71" s="103"/>
    </row>
    <row r="72" spans="1:22">
      <c r="B72" s="17"/>
      <c r="C72" s="29"/>
      <c r="D72" s="29"/>
      <c r="E72" s="103"/>
    </row>
    <row r="73" spans="1:22">
      <c r="B73" s="17"/>
      <c r="C73" s="29"/>
      <c r="D73" s="29"/>
      <c r="E73" s="103"/>
    </row>
    <row r="74" spans="1:22">
      <c r="B74" s="17"/>
      <c r="C74" s="29"/>
      <c r="D74" s="29"/>
      <c r="E74" s="103"/>
    </row>
    <row r="75" spans="1:22">
      <c r="B75" s="17"/>
      <c r="C75" s="29"/>
      <c r="D75" s="29"/>
      <c r="E75" s="103"/>
    </row>
    <row r="76" spans="1:22">
      <c r="B76" s="17"/>
      <c r="C76" s="29"/>
      <c r="D76" s="29"/>
      <c r="E76" s="103"/>
    </row>
    <row r="77" spans="1:22">
      <c r="B77" s="17"/>
      <c r="C77" s="29"/>
      <c r="D77" s="29"/>
      <c r="E77" s="103"/>
    </row>
    <row r="78" spans="1:22" s="19" customFormat="1">
      <c r="A78" s="12"/>
      <c r="B78" s="17"/>
      <c r="C78" s="29"/>
      <c r="D78" s="29"/>
      <c r="E78" s="103"/>
      <c r="F78" s="104"/>
      <c r="G78" s="104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3"/>
      <c r="F79" s="104"/>
      <c r="G79" s="104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3"/>
      <c r="F80" s="104"/>
      <c r="G80" s="104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3"/>
      <c r="F81" s="104"/>
      <c r="G81" s="104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3"/>
      <c r="F82" s="104"/>
      <c r="G82" s="104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3"/>
      <c r="F83" s="104"/>
      <c r="G83" s="104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3"/>
      <c r="F84" s="104"/>
      <c r="G84" s="104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3"/>
      <c r="F85" s="104"/>
      <c r="G85" s="104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3"/>
      <c r="F86" s="104"/>
      <c r="G86" s="104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3"/>
      <c r="F87" s="104"/>
      <c r="G87" s="104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3"/>
      <c r="F88" s="104"/>
      <c r="G88" s="104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3"/>
      <c r="F89" s="104"/>
      <c r="G89" s="104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3"/>
      <c r="F90" s="104"/>
      <c r="G90" s="104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3"/>
      <c r="F91" s="104"/>
      <c r="G91" s="104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3"/>
      <c r="F92" s="104"/>
      <c r="G92" s="104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3"/>
      <c r="F93" s="104"/>
      <c r="G93" s="104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3"/>
      <c r="F94" s="104"/>
      <c r="G94" s="104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3"/>
      <c r="F95" s="104"/>
      <c r="G95" s="104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3"/>
      <c r="F96" s="104"/>
      <c r="G96" s="104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3"/>
      <c r="F97" s="104"/>
      <c r="G97" s="104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3"/>
      <c r="F98" s="104"/>
      <c r="G98" s="104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3"/>
      <c r="F99" s="104"/>
      <c r="G99" s="104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3"/>
      <c r="F100" s="104"/>
      <c r="G100" s="104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3"/>
      <c r="F101" s="104"/>
      <c r="G101" s="104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3"/>
      <c r="F102" s="104"/>
      <c r="G102" s="104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3"/>
      <c r="F103" s="104"/>
      <c r="G103" s="104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3"/>
      <c r="F104" s="104"/>
      <c r="G104" s="104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3"/>
      <c r="F105" s="104"/>
      <c r="G105" s="104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3"/>
      <c r="F106" s="104"/>
      <c r="G106" s="104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3"/>
      <c r="F107" s="104"/>
      <c r="G107" s="104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3"/>
      <c r="F108" s="104"/>
      <c r="G108" s="104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3"/>
      <c r="F109" s="104"/>
      <c r="G109" s="104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3"/>
      <c r="F110" s="104"/>
      <c r="G110" s="104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3"/>
      <c r="F111" s="104"/>
      <c r="G111" s="104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3"/>
      <c r="F112" s="104"/>
      <c r="G112" s="104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3"/>
      <c r="F113" s="104"/>
      <c r="G113" s="104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3"/>
      <c r="F114" s="104"/>
      <c r="G114" s="104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3"/>
      <c r="F115" s="104"/>
      <c r="G115" s="104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3"/>
      <c r="F116" s="104"/>
      <c r="G116" s="104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3"/>
      <c r="F117" s="104"/>
      <c r="G117" s="104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3"/>
      <c r="F118" s="104"/>
      <c r="G118" s="104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3"/>
      <c r="F119" s="104"/>
      <c r="G119" s="104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3"/>
      <c r="F120" s="104"/>
      <c r="G120" s="104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3"/>
      <c r="F121" s="104"/>
      <c r="G121" s="104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3"/>
      <c r="F122" s="104"/>
      <c r="G122" s="104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3"/>
      <c r="F123" s="104"/>
      <c r="G123" s="104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3"/>
      <c r="F124" s="104"/>
      <c r="G124" s="104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3"/>
      <c r="F125" s="104"/>
      <c r="G125" s="104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3"/>
      <c r="F126" s="104"/>
      <c r="G126" s="104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3"/>
      <c r="F127" s="104"/>
      <c r="G127" s="104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3"/>
      <c r="F128" s="104"/>
      <c r="G128" s="104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3"/>
      <c r="F129" s="104"/>
      <c r="G129" s="104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3"/>
      <c r="F130" s="104"/>
      <c r="G130" s="104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3"/>
      <c r="F131" s="104"/>
      <c r="G131" s="104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3"/>
      <c r="F132" s="104"/>
      <c r="G132" s="104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3"/>
      <c r="F133" s="104"/>
      <c r="G133" s="104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3"/>
      <c r="F134" s="104"/>
      <c r="G134" s="104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3"/>
      <c r="F135" s="104"/>
      <c r="G135" s="104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3"/>
      <c r="F136" s="104"/>
      <c r="G136" s="104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3"/>
      <c r="F137" s="104"/>
      <c r="G137" s="104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3"/>
      <c r="F138" s="104"/>
      <c r="G138" s="104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3"/>
      <c r="F139" s="104"/>
      <c r="G139" s="104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3"/>
      <c r="F140" s="104"/>
      <c r="G140" s="104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3"/>
      <c r="F141" s="104"/>
      <c r="G141" s="104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3"/>
      <c r="F142" s="104"/>
      <c r="G142" s="104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3"/>
      <c r="F143" s="104"/>
      <c r="G143" s="104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3"/>
      <c r="F144" s="104"/>
      <c r="G144" s="104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3"/>
      <c r="F145" s="104"/>
      <c r="G145" s="104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3"/>
      <c r="F146" s="104"/>
      <c r="G146" s="104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3"/>
      <c r="F147" s="104"/>
      <c r="G147" s="104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3"/>
      <c r="F148" s="104"/>
      <c r="G148" s="104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3"/>
      <c r="F149" s="104"/>
      <c r="G149" s="104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3"/>
      <c r="F150" s="104"/>
      <c r="G150" s="104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3"/>
      <c r="F151" s="104"/>
      <c r="G151" s="104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3"/>
      <c r="F152" s="104"/>
      <c r="G152" s="104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3"/>
      <c r="F153" s="104"/>
      <c r="G153" s="104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3"/>
      <c r="F154" s="104"/>
      <c r="G154" s="104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3"/>
      <c r="F155" s="104"/>
      <c r="G155" s="104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3"/>
      <c r="F156" s="104"/>
      <c r="G156" s="104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3"/>
      <c r="F157" s="104"/>
      <c r="G157" s="104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3"/>
      <c r="F158" s="104"/>
      <c r="G158" s="104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3"/>
      <c r="F159" s="104"/>
      <c r="G159" s="104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3"/>
      <c r="F160" s="104"/>
      <c r="G160" s="104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3"/>
      <c r="F161" s="104"/>
      <c r="G161" s="104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3"/>
      <c r="F162" s="104"/>
      <c r="G162" s="104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3"/>
      <c r="F163" s="104"/>
      <c r="G163" s="104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3"/>
      <c r="F164" s="104"/>
      <c r="G164" s="104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3"/>
      <c r="F165" s="104"/>
      <c r="G165" s="104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3"/>
      <c r="F166" s="104"/>
      <c r="G166" s="104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3"/>
      <c r="F167" s="104"/>
      <c r="G167" s="104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3"/>
      <c r="F168" s="104"/>
      <c r="G168" s="104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3"/>
      <c r="F169" s="104"/>
      <c r="G169" s="104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3"/>
      <c r="F170" s="104"/>
      <c r="G170" s="104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3"/>
      <c r="F171" s="104"/>
      <c r="G171" s="104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3"/>
      <c r="F172" s="104"/>
      <c r="G172" s="104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3"/>
      <c r="F173" s="104"/>
      <c r="G173" s="104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3"/>
      <c r="F174" s="104"/>
      <c r="G174" s="104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3"/>
      <c r="F175" s="104"/>
      <c r="G175" s="104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3"/>
      <c r="F176" s="104"/>
      <c r="G176" s="104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3"/>
      <c r="F177" s="104"/>
      <c r="G177" s="104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3"/>
      <c r="F178" s="104"/>
      <c r="G178" s="104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3"/>
      <c r="F179" s="104"/>
      <c r="G179" s="104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3"/>
      <c r="F180" s="104"/>
      <c r="G180" s="104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3"/>
      <c r="F181" s="104"/>
      <c r="G181" s="104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3"/>
      <c r="F182" s="104"/>
      <c r="G182" s="104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3"/>
      <c r="F183" s="104"/>
      <c r="G183" s="104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3"/>
      <c r="F184" s="104"/>
      <c r="G184" s="104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3"/>
      <c r="F185" s="104"/>
      <c r="G185" s="104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3"/>
      <c r="F186" s="104"/>
      <c r="G186" s="104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3"/>
      <c r="F187" s="104"/>
      <c r="G187" s="104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3"/>
      <c r="F188" s="104"/>
      <c r="G188" s="104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3"/>
      <c r="F189" s="104"/>
      <c r="G189" s="104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3"/>
      <c r="F190" s="104"/>
      <c r="G190" s="104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3"/>
      <c r="F191" s="104"/>
      <c r="G191" s="104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3"/>
      <c r="F192" s="104"/>
      <c r="G192" s="104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3"/>
      <c r="F193" s="104"/>
      <c r="G193" s="104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3"/>
      <c r="F194" s="104"/>
      <c r="G194" s="104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3"/>
      <c r="F195" s="104"/>
      <c r="G195" s="104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3"/>
      <c r="F196" s="104"/>
      <c r="G196" s="104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3"/>
      <c r="F197" s="104"/>
      <c r="G197" s="104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3"/>
      <c r="F198" s="104"/>
      <c r="G198" s="104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3"/>
      <c r="F199" s="104"/>
      <c r="G199" s="104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3"/>
      <c r="F200" s="104"/>
      <c r="G200" s="104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3"/>
      <c r="F201" s="104"/>
      <c r="G201" s="104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3"/>
      <c r="F202" s="104"/>
      <c r="G202" s="104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3"/>
      <c r="F203" s="104"/>
      <c r="G203" s="104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3"/>
      <c r="F204" s="104"/>
      <c r="G204" s="104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3"/>
      <c r="F205" s="104"/>
      <c r="G205" s="104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3"/>
      <c r="F206" s="104"/>
      <c r="G206" s="104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3"/>
      <c r="F207" s="104"/>
      <c r="G207" s="104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3"/>
      <c r="F208" s="104"/>
      <c r="G208" s="104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3"/>
      <c r="F209" s="104"/>
      <c r="G209" s="104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3"/>
      <c r="F210" s="104"/>
      <c r="G210" s="104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3"/>
      <c r="F211" s="104"/>
      <c r="G211" s="104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3"/>
      <c r="F212" s="104"/>
      <c r="G212" s="104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3"/>
      <c r="F213" s="104"/>
      <c r="G213" s="104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3"/>
      <c r="F214" s="104"/>
      <c r="G214" s="104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3"/>
      <c r="F215" s="104"/>
      <c r="G215" s="104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3"/>
      <c r="F216" s="104"/>
      <c r="G216" s="104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3"/>
      <c r="F217" s="104"/>
      <c r="G217" s="104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3"/>
      <c r="F218" s="104"/>
      <c r="G218" s="104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3"/>
      <c r="F219" s="104"/>
      <c r="G219" s="104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3"/>
      <c r="F220" s="104"/>
      <c r="G220" s="104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3"/>
      <c r="F221" s="104"/>
      <c r="G221" s="104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3"/>
      <c r="F222" s="104"/>
      <c r="G222" s="104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3"/>
      <c r="F223" s="104"/>
      <c r="G223" s="104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3"/>
      <c r="F224" s="104"/>
      <c r="G224" s="104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3"/>
      <c r="F225" s="104"/>
      <c r="G225" s="104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3"/>
      <c r="F226" s="104"/>
      <c r="G226" s="104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3"/>
      <c r="F227" s="104"/>
      <c r="G227" s="104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3"/>
      <c r="F228" s="104"/>
      <c r="G228" s="104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3"/>
      <c r="F229" s="104"/>
      <c r="G229" s="104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3"/>
      <c r="F230" s="104"/>
      <c r="G230" s="104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3"/>
      <c r="F231" s="104"/>
      <c r="G231" s="104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3"/>
      <c r="F232" s="104"/>
      <c r="G232" s="104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3"/>
      <c r="F233" s="104"/>
      <c r="G233" s="104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3"/>
      <c r="F234" s="104"/>
      <c r="G234" s="104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3"/>
      <c r="F235" s="104"/>
      <c r="G235" s="104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3"/>
      <c r="F236" s="104"/>
      <c r="G236" s="104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3"/>
      <c r="F237" s="104"/>
      <c r="G237" s="104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3"/>
      <c r="F238" s="104"/>
      <c r="G238" s="104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3"/>
      <c r="F239" s="104"/>
      <c r="G239" s="104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3"/>
      <c r="F240" s="104"/>
      <c r="G240" s="104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3"/>
      <c r="F241" s="104"/>
      <c r="G241" s="104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3"/>
      <c r="F242" s="104"/>
      <c r="G242" s="104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3"/>
      <c r="F243" s="104"/>
      <c r="G243" s="104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3"/>
      <c r="F244" s="104"/>
      <c r="G244" s="104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3"/>
      <c r="F245" s="104"/>
      <c r="G245" s="104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3"/>
      <c r="F246" s="104"/>
      <c r="G246" s="104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3"/>
      <c r="F247" s="104"/>
      <c r="G247" s="104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3"/>
      <c r="F248" s="104"/>
      <c r="G248" s="104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3"/>
      <c r="F249" s="104"/>
      <c r="G249" s="104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3"/>
      <c r="F250" s="104"/>
      <c r="G250" s="104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3"/>
      <c r="F251" s="104"/>
      <c r="G251" s="104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3"/>
      <c r="F252" s="104"/>
      <c r="G252" s="104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3"/>
      <c r="F253" s="104"/>
      <c r="G253" s="104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3"/>
      <c r="F254" s="104"/>
      <c r="G254" s="104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3"/>
      <c r="F255" s="104"/>
      <c r="G255" s="104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3"/>
      <c r="F256" s="104"/>
      <c r="G256" s="104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3"/>
      <c r="F257" s="104"/>
      <c r="G257" s="104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3"/>
      <c r="F258" s="104"/>
      <c r="G258" s="104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3"/>
      <c r="F259" s="104"/>
      <c r="G259" s="104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3"/>
      <c r="F260" s="104"/>
      <c r="G260" s="104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3"/>
      <c r="F261" s="104"/>
      <c r="G261" s="104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3"/>
      <c r="F262" s="104"/>
      <c r="G262" s="104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3"/>
      <c r="F263" s="104"/>
      <c r="G263" s="104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3"/>
      <c r="F264" s="104"/>
      <c r="G264" s="104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3"/>
      <c r="F265" s="104"/>
      <c r="G265" s="104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3"/>
      <c r="F266" s="104"/>
      <c r="G266" s="104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3"/>
      <c r="F267" s="104"/>
      <c r="G267" s="104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3"/>
      <c r="F268" s="104"/>
      <c r="G268" s="104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3"/>
      <c r="F269" s="104"/>
      <c r="G269" s="104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3"/>
      <c r="F270" s="104"/>
      <c r="G270" s="104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3"/>
      <c r="F271" s="104"/>
      <c r="G271" s="104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3"/>
      <c r="F272" s="104"/>
      <c r="G272" s="104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3"/>
      <c r="F273" s="104"/>
      <c r="G273" s="104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3"/>
      <c r="F274" s="104"/>
      <c r="G274" s="104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3"/>
      <c r="F275" s="104"/>
      <c r="G275" s="104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3"/>
      <c r="F276" s="104"/>
      <c r="G276" s="104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3"/>
      <c r="F277" s="104"/>
      <c r="G277" s="104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3"/>
      <c r="F278" s="104"/>
      <c r="G278" s="104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3"/>
      <c r="F279" s="104"/>
      <c r="G279" s="104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3"/>
      <c r="F280" s="104"/>
      <c r="G280" s="104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3"/>
      <c r="F281" s="104"/>
      <c r="G281" s="104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3"/>
      <c r="F282" s="104"/>
      <c r="G282" s="104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3"/>
      <c r="F283" s="104"/>
      <c r="G283" s="104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3"/>
      <c r="F284" s="104"/>
      <c r="G284" s="104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3"/>
      <c r="F285" s="104"/>
      <c r="G285" s="104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3"/>
      <c r="F286" s="104"/>
      <c r="G286" s="104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>
      <c r="B287" s="17"/>
      <c r="C287" s="29"/>
      <c r="D287" s="29"/>
      <c r="E287" s="103"/>
    </row>
  </sheetData>
  <sheetProtection insertRows="0" deleteRows="0"/>
  <protectedRanges>
    <protectedRange sqref="U1:U13 U54:U1048576 J1:P13 J55:P1048576 J16:K52 J54:K54 N17:N52 P54 P16:P52 N54 U16:U52" name="Obseg1"/>
    <protectedRange sqref="J14:P15 U14:U15" name="Obseg1_1"/>
  </protectedRanges>
  <mergeCells count="8">
    <mergeCell ref="A61:L6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8" fitToHeight="0" orientation="landscape" r:id="rId1"/>
  <rowBreaks count="2" manualBreakCount="2">
    <brk id="34" max="20" man="1"/>
    <brk id="149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9"/>
  <sheetViews>
    <sheetView zoomScale="96" zoomScaleNormal="96" zoomScaleSheetLayoutView="100" workbookViewId="0">
      <selection activeCell="O26" sqref="O26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1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81" t="str">
        <f>+'prva stran'!B6</f>
        <v>Vrtec Mavrica Vojnik</v>
      </c>
      <c r="D2" s="482"/>
      <c r="E2" s="482"/>
      <c r="F2" s="482"/>
      <c r="G2" s="482"/>
      <c r="H2" s="482"/>
      <c r="I2" s="482"/>
      <c r="J2" s="482"/>
    </row>
    <row r="3" spans="1:21" ht="15">
      <c r="B3" s="51" t="s">
        <v>84</v>
      </c>
      <c r="C3" s="483" t="str">
        <f>+'prva stran'!B7</f>
        <v>Prušnikova 29a, 3212 Vojnik</v>
      </c>
      <c r="D3" s="484"/>
      <c r="E3" s="484"/>
      <c r="F3" s="484"/>
      <c r="G3" s="484"/>
      <c r="H3" s="484"/>
      <c r="I3" s="484"/>
      <c r="J3" s="484"/>
    </row>
    <row r="4" spans="1:21" ht="15">
      <c r="B4" s="72"/>
    </row>
    <row r="5" spans="1:21" ht="15">
      <c r="B5" s="50" t="s">
        <v>86</v>
      </c>
    </row>
    <row r="6" spans="1:21" s="4" customFormat="1" ht="17.25" customHeight="1">
      <c r="B6" s="52" t="s">
        <v>83</v>
      </c>
      <c r="C6" s="485">
        <f>+'prva stran'!B10</f>
        <v>0</v>
      </c>
      <c r="D6" s="486"/>
      <c r="E6" s="486"/>
      <c r="F6" s="486"/>
      <c r="G6" s="486"/>
      <c r="H6" s="486"/>
      <c r="I6" s="486"/>
      <c r="J6" s="486"/>
      <c r="K6" s="107"/>
      <c r="U6" s="8"/>
    </row>
    <row r="7" spans="1:21" s="4" customFormat="1" ht="17.25" customHeight="1">
      <c r="B7" s="52" t="s">
        <v>84</v>
      </c>
      <c r="C7" s="487">
        <f>+'prva stran'!B11</f>
        <v>0</v>
      </c>
      <c r="D7" s="488"/>
      <c r="E7" s="488"/>
      <c r="F7" s="488"/>
      <c r="G7" s="488"/>
      <c r="H7" s="488"/>
      <c r="I7" s="488"/>
      <c r="J7" s="488"/>
      <c r="K7" s="107"/>
      <c r="U7" s="8"/>
    </row>
    <row r="8" spans="1:21" s="4" customFormat="1" ht="17.25" customHeight="1">
      <c r="B8" s="52" t="s">
        <v>85</v>
      </c>
      <c r="C8" s="487">
        <f>+'prva stran'!B12</f>
        <v>0</v>
      </c>
      <c r="D8" s="488"/>
      <c r="E8" s="488"/>
      <c r="F8" s="488"/>
      <c r="G8" s="488"/>
      <c r="H8" s="488"/>
      <c r="I8" s="488"/>
      <c r="J8" s="488"/>
      <c r="K8" s="107"/>
      <c r="U8" s="8"/>
    </row>
    <row r="9" spans="1:21" s="4" customFormat="1" ht="17.25" customHeight="1">
      <c r="A9" s="10"/>
      <c r="B9" s="53" t="s">
        <v>87</v>
      </c>
      <c r="C9" s="489">
        <f>+'prva stran'!B13</f>
        <v>0</v>
      </c>
      <c r="D9" s="488"/>
      <c r="E9" s="488"/>
      <c r="F9" s="488"/>
      <c r="G9" s="488"/>
      <c r="H9" s="488"/>
      <c r="I9" s="488"/>
      <c r="J9" s="488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pred_rekapitulacija'!A15</f>
        <v>2.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480" t="str">
        <f>+'Ponudbeni pred_rekapitulacija'!B15</f>
        <v>SVEŽE PERUTNINSKO MESO IN IZDELKI</v>
      </c>
      <c r="C13" s="480"/>
      <c r="D13" s="480"/>
      <c r="E13" s="480"/>
      <c r="F13" s="480"/>
      <c r="G13" s="480"/>
      <c r="H13" s="480"/>
      <c r="I13" s="480"/>
      <c r="J13" s="480"/>
      <c r="K13" s="480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160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97</v>
      </c>
      <c r="G15" s="59" t="s">
        <v>98</v>
      </c>
      <c r="H15" s="60" t="s">
        <v>133</v>
      </c>
      <c r="I15" s="60" t="s">
        <v>148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58" customFormat="1" ht="12">
      <c r="A16" s="81" t="s">
        <v>1</v>
      </c>
      <c r="B16" s="78" t="s">
        <v>303</v>
      </c>
      <c r="C16" s="79" t="s">
        <v>112</v>
      </c>
      <c r="D16" s="79" t="s">
        <v>0</v>
      </c>
      <c r="E16" s="180" t="s">
        <v>969</v>
      </c>
      <c r="F16" s="116">
        <v>720</v>
      </c>
      <c r="G16" s="154" t="s">
        <v>0</v>
      </c>
      <c r="H16" s="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720</v>
      </c>
      <c r="I16" s="82">
        <f>IF(Sklop2[[#This Row],[ZAHTEVANA SHEMA KAKOVOSTI]]&lt;&gt;"",Sklop2[[#This Row],[Preračunana masa/volumen/kos na enoto kg]],"")</f>
        <v>720</v>
      </c>
      <c r="J16" s="88"/>
      <c r="K16" s="83"/>
      <c r="L16" s="83"/>
      <c r="M16" s="364" t="s">
        <v>112</v>
      </c>
      <c r="N16" s="138"/>
      <c r="O16" s="364" t="s">
        <v>112</v>
      </c>
      <c r="P16" s="139"/>
      <c r="Q16" s="85">
        <f>+Sklop2[[#This Row],[cena/enota brez DDV v EUR]]*Sklop2[[#This Row],[Stopnja DDV (%)]]</f>
        <v>0</v>
      </c>
      <c r="R16" s="85">
        <f>+Sklop2[[#This Row],[cena/enota brez DDV v EUR]]+Sklop2[[#This Row],[Davek (EUR)]]</f>
        <v>0</v>
      </c>
      <c r="S16" s="85">
        <f>+Sklop2[[#This Row],[cena/enota brez DDV v EUR]]*Sklop2[[#This Row],[Okvirna količina]]</f>
        <v>0</v>
      </c>
      <c r="T16" s="85">
        <f>+Sklop2[[#This Row],[Končna cena/enoto mere (EUR) z DDV]]*Sklop2[[#This Row],[Okvirna količina]]</f>
        <v>0</v>
      </c>
      <c r="U16" s="171"/>
    </row>
    <row r="17" spans="1:22" s="172" customFormat="1" ht="12">
      <c r="A17" s="174" t="s">
        <v>3</v>
      </c>
      <c r="B17" s="234" t="s">
        <v>304</v>
      </c>
      <c r="C17" s="173" t="s">
        <v>112</v>
      </c>
      <c r="D17" s="173" t="s">
        <v>0</v>
      </c>
      <c r="E17" s="180" t="s">
        <v>969</v>
      </c>
      <c r="F17" s="238">
        <v>240</v>
      </c>
      <c r="G17" s="236" t="s">
        <v>0</v>
      </c>
      <c r="H17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17" s="238">
        <f>IF(Sklop2[[#This Row],[ZAHTEVANA SHEMA KAKOVOSTI]]&lt;&gt;"",Sklop2[[#This Row],[Preračunana masa/volumen/kos na enoto kg]],"")</f>
        <v>240</v>
      </c>
      <c r="J17" s="239"/>
      <c r="K17" s="240"/>
      <c r="L17" s="240"/>
      <c r="M17" s="364" t="s">
        <v>112</v>
      </c>
      <c r="N17" s="242"/>
      <c r="O17" s="364" t="s">
        <v>112</v>
      </c>
      <c r="P17" s="243"/>
      <c r="Q17" s="244">
        <f>+Sklop2[[#This Row],[cena/enota brez DDV v EUR]]*Sklop2[[#This Row],[Stopnja DDV (%)]]</f>
        <v>0</v>
      </c>
      <c r="R17" s="244">
        <f>+Sklop2[[#This Row],[cena/enota brez DDV v EUR]]+Sklop2[[#This Row],[Davek (EUR)]]</f>
        <v>0</v>
      </c>
      <c r="S17" s="244">
        <f>+Sklop2[[#This Row],[cena/enota brez DDV v EUR]]*Sklop2[[#This Row],[Okvirna količina]]</f>
        <v>0</v>
      </c>
      <c r="T17" s="244">
        <f>+Sklop2[[#This Row],[Končna cena/enoto mere (EUR) z DDV]]*Sklop2[[#This Row],[Okvirna količina]]</f>
        <v>0</v>
      </c>
      <c r="U17" s="245"/>
    </row>
    <row r="18" spans="1:22" s="172" customFormat="1" ht="12">
      <c r="A18" s="174" t="s">
        <v>4</v>
      </c>
      <c r="B18" s="234" t="s">
        <v>305</v>
      </c>
      <c r="C18" s="173" t="s">
        <v>112</v>
      </c>
      <c r="D18" s="173" t="s">
        <v>0</v>
      </c>
      <c r="E18" s="180" t="s">
        <v>969</v>
      </c>
      <c r="F18" s="238">
        <v>60</v>
      </c>
      <c r="G18" s="236" t="s">
        <v>0</v>
      </c>
      <c r="H18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18" s="238">
        <f>IF(Sklop2[[#This Row],[ZAHTEVANA SHEMA KAKOVOSTI]]&lt;&gt;"",Sklop2[[#This Row],[Preračunana masa/volumen/kos na enoto kg]],"")</f>
        <v>60</v>
      </c>
      <c r="J18" s="239"/>
      <c r="K18" s="240"/>
      <c r="L18" s="240"/>
      <c r="M18" s="364" t="s">
        <v>112</v>
      </c>
      <c r="N18" s="242"/>
      <c r="O18" s="364" t="s">
        <v>112</v>
      </c>
      <c r="P18" s="243"/>
      <c r="Q18" s="244">
        <f>+Sklop2[[#This Row],[cena/enota brez DDV v EUR]]*Sklop2[[#This Row],[Stopnja DDV (%)]]</f>
        <v>0</v>
      </c>
      <c r="R18" s="244">
        <f>+Sklop2[[#This Row],[cena/enota brez DDV v EUR]]+Sklop2[[#This Row],[Davek (EUR)]]</f>
        <v>0</v>
      </c>
      <c r="S18" s="244">
        <f>+Sklop2[[#This Row],[cena/enota brez DDV v EUR]]*Sklop2[[#This Row],[Okvirna količina]]</f>
        <v>0</v>
      </c>
      <c r="T18" s="244">
        <f>+Sklop2[[#This Row],[Končna cena/enoto mere (EUR) z DDV]]*Sklop2[[#This Row],[Okvirna količina]]</f>
        <v>0</v>
      </c>
      <c r="U18" s="245"/>
    </row>
    <row r="19" spans="1:22" s="172" customFormat="1" ht="12">
      <c r="A19" s="174" t="s">
        <v>5</v>
      </c>
      <c r="B19" s="234" t="s">
        <v>306</v>
      </c>
      <c r="C19" s="173" t="s">
        <v>112</v>
      </c>
      <c r="D19" s="173" t="s">
        <v>0</v>
      </c>
      <c r="E19" s="180" t="s">
        <v>969</v>
      </c>
      <c r="F19" s="238">
        <v>2550</v>
      </c>
      <c r="G19" s="236" t="s">
        <v>0</v>
      </c>
      <c r="H19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2550</v>
      </c>
      <c r="I19" s="238">
        <f>IF(Sklop2[[#This Row],[ZAHTEVANA SHEMA KAKOVOSTI]]&lt;&gt;"",Sklop2[[#This Row],[Preračunana masa/volumen/kos na enoto kg]],"")</f>
        <v>2550</v>
      </c>
      <c r="J19" s="239"/>
      <c r="K19" s="240"/>
      <c r="L19" s="240"/>
      <c r="M19" s="364" t="s">
        <v>112</v>
      </c>
      <c r="N19" s="242"/>
      <c r="O19" s="364" t="s">
        <v>112</v>
      </c>
      <c r="P19" s="243"/>
      <c r="Q19" s="244">
        <f>+Sklop2[[#This Row],[cena/enota brez DDV v EUR]]*Sklop2[[#This Row],[Stopnja DDV (%)]]</f>
        <v>0</v>
      </c>
      <c r="R19" s="244">
        <f>+Sklop2[[#This Row],[cena/enota brez DDV v EUR]]+Sklop2[[#This Row],[Davek (EUR)]]</f>
        <v>0</v>
      </c>
      <c r="S19" s="244">
        <f>+Sklop2[[#This Row],[cena/enota brez DDV v EUR]]*Sklop2[[#This Row],[Okvirna količina]]</f>
        <v>0</v>
      </c>
      <c r="T19" s="244">
        <f>+Sklop2[[#This Row],[Končna cena/enoto mere (EUR) z DDV]]*Sklop2[[#This Row],[Okvirna količina]]</f>
        <v>0</v>
      </c>
      <c r="U19" s="245"/>
    </row>
    <row r="20" spans="1:22" s="58" customFormat="1" ht="12">
      <c r="A20" s="174" t="s">
        <v>6</v>
      </c>
      <c r="B20" s="134" t="s">
        <v>307</v>
      </c>
      <c r="C20" s="173" t="s">
        <v>112</v>
      </c>
      <c r="D20" s="173" t="s">
        <v>0</v>
      </c>
      <c r="E20" s="246" t="s">
        <v>969</v>
      </c>
      <c r="F20" s="116">
        <v>300</v>
      </c>
      <c r="G20" s="247" t="s">
        <v>0</v>
      </c>
      <c r="H20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0" s="82">
        <f>IF(Sklop2[[#This Row],[ZAHTEVANA SHEMA KAKOVOSTI]]&lt;&gt;"",Sklop2[[#This Row],[Preračunana masa/volumen/kos na enoto kg]],"")</f>
        <v>300</v>
      </c>
      <c r="J20" s="89"/>
      <c r="K20" s="86"/>
      <c r="L20" s="86"/>
      <c r="M20" s="364" t="s">
        <v>112</v>
      </c>
      <c r="N20" s="140"/>
      <c r="O20" s="364" t="s">
        <v>112</v>
      </c>
      <c r="P20" s="141"/>
      <c r="Q20" s="87">
        <f>+Sklop2[[#This Row],[cena/enota brez DDV v EUR]]*Sklop2[[#This Row],[Stopnja DDV (%)]]</f>
        <v>0</v>
      </c>
      <c r="R20" s="87">
        <f>+Sklop2[[#This Row],[cena/enota brez DDV v EUR]]+Sklop2[[#This Row],[Davek (EUR)]]</f>
        <v>0</v>
      </c>
      <c r="S20" s="87">
        <f>+Sklop2[[#This Row],[cena/enota brez DDV v EUR]]*Sklop2[[#This Row],[Okvirna količina]]</f>
        <v>0</v>
      </c>
      <c r="T20" s="87">
        <f>+Sklop2[[#This Row],[Končna cena/enoto mere (EUR) z DDV]]*Sklop2[[#This Row],[Okvirna količina]]</f>
        <v>0</v>
      </c>
      <c r="U20" s="171"/>
    </row>
    <row r="21" spans="1:22" s="172" customFormat="1" ht="12">
      <c r="A21" s="174" t="s">
        <v>7</v>
      </c>
      <c r="B21" s="134" t="s">
        <v>308</v>
      </c>
      <c r="C21" s="173" t="s">
        <v>112</v>
      </c>
      <c r="D21" s="173" t="s">
        <v>0</v>
      </c>
      <c r="E21" s="246"/>
      <c r="F21" s="116">
        <v>400</v>
      </c>
      <c r="G21" s="247" t="s">
        <v>0</v>
      </c>
      <c r="H21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1" s="82" t="str">
        <f>IF(Sklop2[[#This Row],[ZAHTEVANA SHEMA KAKOVOSTI]]&lt;&gt;"",Sklop2[[#This Row],[Preračunana masa/volumen/kos na enoto kg]],"")</f>
        <v/>
      </c>
      <c r="J21" s="89"/>
      <c r="K21" s="86"/>
      <c r="L21" s="86"/>
      <c r="M21" s="364" t="s">
        <v>112</v>
      </c>
      <c r="N21" s="140"/>
      <c r="O21" s="364" t="s">
        <v>112</v>
      </c>
      <c r="P21" s="141"/>
      <c r="Q21" s="87">
        <f>+Sklop2[[#This Row],[cena/enota brez DDV v EUR]]*Sklop2[[#This Row],[Stopnja DDV (%)]]</f>
        <v>0</v>
      </c>
      <c r="R21" s="87">
        <f>+Sklop2[[#This Row],[cena/enota brez DDV v EUR]]+Sklop2[[#This Row],[Davek (EUR)]]</f>
        <v>0</v>
      </c>
      <c r="S21" s="87">
        <f>+Sklop2[[#This Row],[cena/enota brez DDV v EUR]]*Sklop2[[#This Row],[Okvirna količina]]</f>
        <v>0</v>
      </c>
      <c r="T21" s="87">
        <f>+Sklop2[[#This Row],[Končna cena/enoto mere (EUR) z DDV]]*Sklop2[[#This Row],[Okvirna količina]]</f>
        <v>0</v>
      </c>
      <c r="U21" s="171"/>
    </row>
    <row r="22" spans="1:22" s="172" customFormat="1" ht="12">
      <c r="A22" s="174" t="s">
        <v>8</v>
      </c>
      <c r="B22" s="134" t="s">
        <v>309</v>
      </c>
      <c r="C22" s="173" t="s">
        <v>112</v>
      </c>
      <c r="D22" s="173" t="s">
        <v>0</v>
      </c>
      <c r="E22" s="246" t="s">
        <v>969</v>
      </c>
      <c r="F22" s="116">
        <v>3150</v>
      </c>
      <c r="G22" s="247" t="s">
        <v>0</v>
      </c>
      <c r="H22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3150</v>
      </c>
      <c r="I22" s="82">
        <f>IF(Sklop2[[#This Row],[ZAHTEVANA SHEMA KAKOVOSTI]]&lt;&gt;"",Sklop2[[#This Row],[Preračunana masa/volumen/kos na enoto kg]],"")</f>
        <v>3150</v>
      </c>
      <c r="J22" s="89"/>
      <c r="K22" s="86"/>
      <c r="L22" s="86"/>
      <c r="M22" s="364" t="s">
        <v>112</v>
      </c>
      <c r="N22" s="140"/>
      <c r="O22" s="364" t="s">
        <v>112</v>
      </c>
      <c r="P22" s="141"/>
      <c r="Q22" s="87">
        <f>+Sklop2[[#This Row],[cena/enota brez DDV v EUR]]*Sklop2[[#This Row],[Stopnja DDV (%)]]</f>
        <v>0</v>
      </c>
      <c r="R22" s="87">
        <f>+Sklop2[[#This Row],[cena/enota brez DDV v EUR]]+Sklop2[[#This Row],[Davek (EUR)]]</f>
        <v>0</v>
      </c>
      <c r="S22" s="87">
        <f>+Sklop2[[#This Row],[cena/enota brez DDV v EUR]]*Sklop2[[#This Row],[Okvirna količina]]</f>
        <v>0</v>
      </c>
      <c r="T22" s="87">
        <f>+Sklop2[[#This Row],[Končna cena/enoto mere (EUR) z DDV]]*Sklop2[[#This Row],[Okvirna količina]]</f>
        <v>0</v>
      </c>
      <c r="U22" s="171"/>
    </row>
    <row r="23" spans="1:22" s="172" customFormat="1" ht="12">
      <c r="A23" s="174" t="s">
        <v>9</v>
      </c>
      <c r="B23" s="134" t="s">
        <v>310</v>
      </c>
      <c r="C23" s="173" t="s">
        <v>112</v>
      </c>
      <c r="D23" s="173" t="s">
        <v>0</v>
      </c>
      <c r="E23" s="246"/>
      <c r="F23" s="116">
        <v>75</v>
      </c>
      <c r="G23" s="247" t="s">
        <v>0</v>
      </c>
      <c r="H23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75</v>
      </c>
      <c r="I23" s="82" t="str">
        <f>IF(Sklop2[[#This Row],[ZAHTEVANA SHEMA KAKOVOSTI]]&lt;&gt;"",Sklop2[[#This Row],[Preračunana masa/volumen/kos na enoto kg]],"")</f>
        <v/>
      </c>
      <c r="J23" s="89"/>
      <c r="K23" s="86"/>
      <c r="L23" s="86"/>
      <c r="M23" s="364" t="s">
        <v>112</v>
      </c>
      <c r="N23" s="140"/>
      <c r="O23" s="364" t="s">
        <v>112</v>
      </c>
      <c r="P23" s="141"/>
      <c r="Q23" s="87">
        <f>+Sklop2[[#This Row],[cena/enota brez DDV v EUR]]*Sklop2[[#This Row],[Stopnja DDV (%)]]</f>
        <v>0</v>
      </c>
      <c r="R23" s="87">
        <f>+Sklop2[[#This Row],[cena/enota brez DDV v EUR]]+Sklop2[[#This Row],[Davek (EUR)]]</f>
        <v>0</v>
      </c>
      <c r="S23" s="87">
        <f>+Sklop2[[#This Row],[cena/enota brez DDV v EUR]]*Sklop2[[#This Row],[Okvirna količina]]</f>
        <v>0</v>
      </c>
      <c r="T23" s="87">
        <f>+Sklop2[[#This Row],[Končna cena/enoto mere (EUR) z DDV]]*Sklop2[[#This Row],[Okvirna količina]]</f>
        <v>0</v>
      </c>
      <c r="U23" s="171"/>
    </row>
    <row r="24" spans="1:22" s="172" customFormat="1" ht="12">
      <c r="A24" s="174" t="s">
        <v>10</v>
      </c>
      <c r="B24" s="134" t="s">
        <v>311</v>
      </c>
      <c r="C24" s="173" t="s">
        <v>112</v>
      </c>
      <c r="D24" s="173" t="s">
        <v>0</v>
      </c>
      <c r="E24" s="246" t="s">
        <v>969</v>
      </c>
      <c r="F24" s="116">
        <v>780</v>
      </c>
      <c r="G24" s="247" t="s">
        <v>0</v>
      </c>
      <c r="H24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780</v>
      </c>
      <c r="I24" s="82">
        <f>IF(Sklop2[[#This Row],[ZAHTEVANA SHEMA KAKOVOSTI]]&lt;&gt;"",Sklop2[[#This Row],[Preračunana masa/volumen/kos na enoto kg]],"")</f>
        <v>780</v>
      </c>
      <c r="J24" s="89"/>
      <c r="K24" s="86"/>
      <c r="L24" s="86"/>
      <c r="M24" s="364" t="s">
        <v>112</v>
      </c>
      <c r="N24" s="140"/>
      <c r="O24" s="364" t="s">
        <v>112</v>
      </c>
      <c r="P24" s="141"/>
      <c r="Q24" s="87">
        <f>+Sklop2[[#This Row],[cena/enota brez DDV v EUR]]*Sklop2[[#This Row],[Stopnja DDV (%)]]</f>
        <v>0</v>
      </c>
      <c r="R24" s="87">
        <f>+Sklop2[[#This Row],[cena/enota brez DDV v EUR]]+Sklop2[[#This Row],[Davek (EUR)]]</f>
        <v>0</v>
      </c>
      <c r="S24" s="87">
        <f>+Sklop2[[#This Row],[cena/enota brez DDV v EUR]]*Sklop2[[#This Row],[Okvirna količina]]</f>
        <v>0</v>
      </c>
      <c r="T24" s="87">
        <f>+Sklop2[[#This Row],[Končna cena/enoto mere (EUR) z DDV]]*Sklop2[[#This Row],[Okvirna količina]]</f>
        <v>0</v>
      </c>
      <c r="U24" s="171"/>
    </row>
    <row r="25" spans="1:22" s="172" customFormat="1" ht="12">
      <c r="A25" s="174" t="s">
        <v>11</v>
      </c>
      <c r="B25" s="134" t="s">
        <v>312</v>
      </c>
      <c r="C25" s="173" t="s">
        <v>112</v>
      </c>
      <c r="D25" s="173" t="s">
        <v>0</v>
      </c>
      <c r="E25" s="246" t="s">
        <v>969</v>
      </c>
      <c r="F25" s="116">
        <v>180</v>
      </c>
      <c r="G25" s="247" t="s">
        <v>0</v>
      </c>
      <c r="H25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25" s="82">
        <f>IF(Sklop2[[#This Row],[ZAHTEVANA SHEMA KAKOVOSTI]]&lt;&gt;"",Sklop2[[#This Row],[Preračunana masa/volumen/kos na enoto kg]],"")</f>
        <v>180</v>
      </c>
      <c r="J25" s="89"/>
      <c r="K25" s="86"/>
      <c r="L25" s="86"/>
      <c r="M25" s="364" t="s">
        <v>112</v>
      </c>
      <c r="N25" s="140"/>
      <c r="O25" s="364" t="s">
        <v>112</v>
      </c>
      <c r="P25" s="141"/>
      <c r="Q25" s="87">
        <f>+Sklop2[[#This Row],[cena/enota brez DDV v EUR]]*Sklop2[[#This Row],[Stopnja DDV (%)]]</f>
        <v>0</v>
      </c>
      <c r="R25" s="87">
        <f>+Sklop2[[#This Row],[cena/enota brez DDV v EUR]]+Sklop2[[#This Row],[Davek (EUR)]]</f>
        <v>0</v>
      </c>
      <c r="S25" s="87">
        <f>+Sklop2[[#This Row],[cena/enota brez DDV v EUR]]*Sklop2[[#This Row],[Okvirna količina]]</f>
        <v>0</v>
      </c>
      <c r="T25" s="87">
        <f>+Sklop2[[#This Row],[Končna cena/enoto mere (EUR) z DDV]]*Sklop2[[#This Row],[Okvirna količina]]</f>
        <v>0</v>
      </c>
      <c r="U25" s="171"/>
    </row>
    <row r="26" spans="1:22" s="172" customFormat="1" ht="24">
      <c r="A26" s="174" t="s">
        <v>12</v>
      </c>
      <c r="B26" s="134" t="s">
        <v>313</v>
      </c>
      <c r="C26" s="173" t="s">
        <v>112</v>
      </c>
      <c r="D26" s="173" t="s">
        <v>0</v>
      </c>
      <c r="E26" s="246" t="s">
        <v>969</v>
      </c>
      <c r="F26" s="116">
        <v>15</v>
      </c>
      <c r="G26" s="247" t="s">
        <v>0</v>
      </c>
      <c r="H26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26" s="82">
        <f>IF(Sklop2[[#This Row],[ZAHTEVANA SHEMA KAKOVOSTI]]&lt;&gt;"",Sklop2[[#This Row],[Preračunana masa/volumen/kos na enoto kg]],"")</f>
        <v>15</v>
      </c>
      <c r="J26" s="89"/>
      <c r="K26" s="86"/>
      <c r="L26" s="86"/>
      <c r="M26" s="364" t="s">
        <v>112</v>
      </c>
      <c r="N26" s="140"/>
      <c r="O26" s="364" t="s">
        <v>112</v>
      </c>
      <c r="P26" s="141"/>
      <c r="Q26" s="87">
        <f>+Sklop2[[#This Row],[cena/enota brez DDV v EUR]]*Sklop2[[#This Row],[Stopnja DDV (%)]]</f>
        <v>0</v>
      </c>
      <c r="R26" s="87">
        <f>+Sklop2[[#This Row],[cena/enota brez DDV v EUR]]+Sklop2[[#This Row],[Davek (EUR)]]</f>
        <v>0</v>
      </c>
      <c r="S26" s="87">
        <f>+Sklop2[[#This Row],[cena/enota brez DDV v EUR]]*Sklop2[[#This Row],[Okvirna količina]]</f>
        <v>0</v>
      </c>
      <c r="T26" s="87">
        <f>+Sklop2[[#This Row],[Končna cena/enoto mere (EUR) z DDV]]*Sklop2[[#This Row],[Okvirna količina]]</f>
        <v>0</v>
      </c>
      <c r="U26" s="171"/>
    </row>
    <row r="27" spans="1:22" s="172" customFormat="1" ht="12">
      <c r="A27" s="174" t="s">
        <v>13</v>
      </c>
      <c r="B27" s="134" t="s">
        <v>314</v>
      </c>
      <c r="C27" s="173" t="s">
        <v>112</v>
      </c>
      <c r="D27" s="173" t="s">
        <v>0</v>
      </c>
      <c r="E27" s="246"/>
      <c r="F27" s="116">
        <v>180</v>
      </c>
      <c r="G27" s="247" t="s">
        <v>0</v>
      </c>
      <c r="H27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27" s="82" t="str">
        <f>IF(Sklop2[[#This Row],[ZAHTEVANA SHEMA KAKOVOSTI]]&lt;&gt;"",Sklop2[[#This Row],[Preračunana masa/volumen/kos na enoto kg]],"")</f>
        <v/>
      </c>
      <c r="J27" s="89"/>
      <c r="K27" s="86"/>
      <c r="L27" s="86"/>
      <c r="M27" s="364" t="s">
        <v>112</v>
      </c>
      <c r="N27" s="140"/>
      <c r="O27" s="364" t="s">
        <v>112</v>
      </c>
      <c r="P27" s="141"/>
      <c r="Q27" s="87">
        <f>+Sklop2[[#This Row],[cena/enota brez DDV v EUR]]*Sklop2[[#This Row],[Stopnja DDV (%)]]</f>
        <v>0</v>
      </c>
      <c r="R27" s="87">
        <f>+Sklop2[[#This Row],[cena/enota brez DDV v EUR]]+Sklop2[[#This Row],[Davek (EUR)]]</f>
        <v>0</v>
      </c>
      <c r="S27" s="87">
        <f>+Sklop2[[#This Row],[cena/enota brez DDV v EUR]]*Sklop2[[#This Row],[Okvirna količina]]</f>
        <v>0</v>
      </c>
      <c r="T27" s="87">
        <f>+Sklop2[[#This Row],[Končna cena/enoto mere (EUR) z DDV]]*Sklop2[[#This Row],[Okvirna količina]]</f>
        <v>0</v>
      </c>
      <c r="U27" s="171"/>
    </row>
    <row r="28" spans="1:22" s="19" customFormat="1">
      <c r="A28" s="289" t="s">
        <v>134</v>
      </c>
      <c r="B28" s="290"/>
      <c r="C28" s="291"/>
      <c r="D28" s="291"/>
      <c r="E28" s="292"/>
      <c r="F28" s="293"/>
      <c r="G28" s="294"/>
      <c r="H28" s="295">
        <f>SUBTOTAL(109,Sklop2[Preračunana masa/volumen/kos na enoto kg])</f>
        <v>8650</v>
      </c>
      <c r="I28" s="295">
        <f>SUBTOTAL(109,Sklop2[Živila iz shem kakovosti (kg)])</f>
        <v>7995</v>
      </c>
      <c r="J28" s="293"/>
      <c r="K28" s="296"/>
      <c r="L28" s="296"/>
      <c r="M28" s="297"/>
      <c r="N28" s="298"/>
      <c r="O28" s="298"/>
      <c r="P28" s="298"/>
      <c r="Q28" s="299"/>
      <c r="R28" s="300"/>
      <c r="S28" s="299">
        <f>SUBTOTAL(109,Sklop2[Vrednost za okvirno količino (EUR) brez DDV])</f>
        <v>0</v>
      </c>
      <c r="T28" s="299">
        <f>SUBTOTAL(109,Sklop2[Vrednost za okvirno količino (EUR) z DDV])</f>
        <v>0</v>
      </c>
      <c r="U28" s="301">
        <f>SUBTOTAL(103,Sklop2[Shema kakovosti
(nacionalne, evropske)
])</f>
        <v>0</v>
      </c>
      <c r="V28" s="12"/>
    </row>
    <row r="29" spans="1:22" s="19" customFormat="1">
      <c r="A29" s="250"/>
      <c r="B29" s="251"/>
      <c r="C29" s="248"/>
      <c r="D29" s="248"/>
      <c r="E29" s="248"/>
      <c r="F29" s="249"/>
      <c r="G29" s="249"/>
      <c r="H29" s="249"/>
      <c r="I29" s="249"/>
      <c r="J29" s="249"/>
      <c r="K29" s="249"/>
      <c r="L29" s="252"/>
      <c r="M29" s="252"/>
      <c r="N29" s="98"/>
      <c r="O29" s="167"/>
      <c r="P29" s="167"/>
      <c r="Q29" s="167"/>
      <c r="R29" s="167"/>
      <c r="S29" s="166"/>
      <c r="T29" s="166"/>
      <c r="U29" s="168"/>
      <c r="V29" s="166"/>
    </row>
    <row r="30" spans="1:22" s="19" customFormat="1">
      <c r="A30" s="12" t="s">
        <v>130</v>
      </c>
      <c r="B30" s="17"/>
      <c r="C30" s="29"/>
      <c r="D30" s="29"/>
      <c r="E30" s="103"/>
      <c r="F30" s="104"/>
      <c r="G30" s="104"/>
      <c r="L30" s="12"/>
      <c r="M30" s="12"/>
      <c r="N30" s="12"/>
      <c r="O30" s="12"/>
      <c r="P30" s="12"/>
      <c r="Q30" s="12"/>
      <c r="R30" s="12"/>
      <c r="S30" s="12"/>
      <c r="T30" s="12"/>
      <c r="U30" s="71"/>
      <c r="V30" s="12"/>
    </row>
    <row r="31" spans="1:22" s="19" customFormat="1">
      <c r="A31" s="97" t="s">
        <v>132</v>
      </c>
      <c r="B31" s="18"/>
      <c r="C31" s="28"/>
      <c r="D31" s="28"/>
      <c r="E31" s="101"/>
      <c r="F31" s="71"/>
      <c r="G31" s="71"/>
      <c r="H31" s="30"/>
      <c r="I31" s="30"/>
      <c r="J31" s="30"/>
      <c r="K31" s="30"/>
      <c r="L31" s="57"/>
      <c r="M31" s="57"/>
      <c r="N31" s="30"/>
      <c r="O31" s="30"/>
      <c r="P31" s="30"/>
      <c r="Q31" s="30"/>
      <c r="R31" s="30"/>
      <c r="S31" s="12"/>
      <c r="T31" s="12"/>
      <c r="U31" s="71"/>
      <c r="V31" s="12"/>
    </row>
    <row r="32" spans="1:22" s="19" customFormat="1">
      <c r="A32" s="165" t="s">
        <v>175</v>
      </c>
      <c r="B32" s="165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09"/>
      <c r="N32" s="109"/>
      <c r="O32" s="109"/>
      <c r="P32" s="109"/>
      <c r="Q32" s="109"/>
      <c r="R32" s="109"/>
      <c r="S32" s="109"/>
      <c r="T32" s="109"/>
      <c r="U32" s="109"/>
      <c r="V32" s="12"/>
    </row>
    <row r="33" spans="1:22" s="19" customFormat="1" ht="15">
      <c r="A33" s="365" t="s">
        <v>167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57"/>
      <c r="N33" s="30"/>
      <c r="O33" s="30"/>
      <c r="P33" s="30"/>
      <c r="Q33" s="30"/>
      <c r="R33" s="30"/>
      <c r="S33" s="12"/>
      <c r="T33" s="12"/>
      <c r="U33" s="71"/>
      <c r="V33" s="12"/>
    </row>
    <row r="34" spans="1:22" s="105" customFormat="1" ht="15">
      <c r="B34" s="16"/>
      <c r="C34" s="26"/>
      <c r="D34" s="26"/>
      <c r="E34" s="26"/>
      <c r="L34" s="365"/>
      <c r="M34" s="365"/>
      <c r="N34" s="8"/>
      <c r="O34" s="8"/>
      <c r="P34" s="8"/>
      <c r="Q34" s="8"/>
      <c r="R34" s="8"/>
      <c r="S34" s="365"/>
      <c r="T34" s="365"/>
      <c r="U34" s="8"/>
      <c r="V34" s="365"/>
    </row>
    <row r="35" spans="1:22" s="19" customFormat="1">
      <c r="A35" s="250"/>
      <c r="B35" s="251"/>
      <c r="C35" s="248"/>
      <c r="D35" s="248"/>
      <c r="E35" s="248"/>
      <c r="F35" s="249"/>
      <c r="G35" s="249"/>
      <c r="H35" s="249"/>
      <c r="I35" s="249"/>
      <c r="J35" s="249"/>
      <c r="K35" s="249"/>
      <c r="L35" s="252"/>
      <c r="M35" s="252"/>
      <c r="N35" s="98"/>
      <c r="O35" s="30"/>
      <c r="P35" s="30"/>
      <c r="Q35" s="30"/>
      <c r="R35" s="30"/>
      <c r="S35" s="12"/>
      <c r="T35" s="12"/>
      <c r="U35" s="71"/>
      <c r="V35" s="12"/>
    </row>
    <row r="36" spans="1:22" s="19" customFormat="1" ht="15">
      <c r="A36" s="7"/>
      <c r="B36" s="5"/>
      <c r="C36" s="27"/>
      <c r="D36" s="27"/>
      <c r="E36" s="26"/>
      <c r="F36" s="8"/>
      <c r="G36" s="104"/>
      <c r="H36" s="9"/>
      <c r="I36" s="9"/>
      <c r="J36" s="9"/>
      <c r="K36" s="9"/>
      <c r="L36" s="56"/>
      <c r="M36" s="56"/>
      <c r="N36" s="9"/>
      <c r="O36" s="9"/>
      <c r="P36" s="9"/>
      <c r="Q36" s="9"/>
      <c r="R36" s="9"/>
      <c r="S36" s="4"/>
      <c r="T36" s="4"/>
      <c r="U36" s="8"/>
      <c r="V36" s="12"/>
    </row>
    <row r="37" spans="1:22" s="19" customFormat="1">
      <c r="A37" s="12" t="s">
        <v>65</v>
      </c>
      <c r="B37" s="17"/>
      <c r="C37" s="29"/>
      <c r="D37" s="29"/>
      <c r="E37" s="103"/>
      <c r="F37" s="104"/>
      <c r="G37" s="104" t="s">
        <v>66</v>
      </c>
      <c r="L37" s="12"/>
      <c r="M37" s="12"/>
      <c r="N37" s="12"/>
      <c r="O37" s="12"/>
      <c r="P37" s="12"/>
      <c r="Q37" s="12" t="s">
        <v>67</v>
      </c>
      <c r="R37" s="12"/>
      <c r="S37" s="12"/>
      <c r="T37" s="12"/>
      <c r="U37" s="71"/>
      <c r="V37" s="12"/>
    </row>
    <row r="38" spans="1:22" s="19" customFormat="1">
      <c r="A38" s="12"/>
      <c r="B38" s="17"/>
      <c r="C38" s="29"/>
      <c r="D38" s="29"/>
      <c r="E38" s="103"/>
      <c r="F38" s="104"/>
      <c r="G38" s="104"/>
      <c r="L38" s="12"/>
      <c r="M38" s="12"/>
      <c r="N38" s="12"/>
      <c r="O38" s="12"/>
      <c r="P38" s="12"/>
      <c r="Q38" s="12"/>
      <c r="R38" s="12"/>
      <c r="S38" s="12"/>
      <c r="T38" s="12"/>
      <c r="U38" s="71"/>
      <c r="V38" s="12"/>
    </row>
    <row r="39" spans="1:22" s="19" customFormat="1">
      <c r="A39" s="12"/>
      <c r="B39" s="17"/>
      <c r="C39" s="29"/>
      <c r="D39" s="29"/>
      <c r="E39" s="103"/>
      <c r="F39" s="104"/>
      <c r="G39" s="104"/>
      <c r="L39" s="12"/>
      <c r="M39" s="12"/>
      <c r="N39" s="12"/>
      <c r="O39" s="12"/>
      <c r="P39" s="12"/>
      <c r="Q39" s="12"/>
      <c r="R39" s="12"/>
      <c r="S39" s="12"/>
      <c r="T39" s="12"/>
      <c r="U39" s="71"/>
      <c r="V39" s="12"/>
    </row>
    <row r="40" spans="1:22" s="19" customFormat="1">
      <c r="A40" s="12"/>
      <c r="B40" s="17"/>
      <c r="C40" s="29"/>
      <c r="D40" s="29"/>
      <c r="E40" s="103"/>
      <c r="F40" s="104"/>
      <c r="G40" s="104"/>
      <c r="L40" s="12"/>
      <c r="M40" s="12"/>
      <c r="N40" s="12"/>
      <c r="O40" s="12"/>
      <c r="P40" s="12"/>
      <c r="Q40" s="12"/>
      <c r="R40" s="12"/>
      <c r="S40" s="12"/>
      <c r="T40" s="12"/>
      <c r="U40" s="71"/>
      <c r="V40" s="12"/>
    </row>
    <row r="41" spans="1:22" s="19" customFormat="1">
      <c r="A41" s="12"/>
      <c r="B41" s="17"/>
      <c r="C41" s="29"/>
      <c r="D41" s="29"/>
      <c r="E41" s="103"/>
      <c r="F41" s="104"/>
      <c r="G41" s="104"/>
      <c r="L41" s="12"/>
      <c r="M41" s="12"/>
      <c r="N41" s="12"/>
      <c r="O41" s="12"/>
      <c r="P41" s="12"/>
      <c r="Q41" s="12"/>
      <c r="R41" s="12"/>
      <c r="S41" s="12"/>
      <c r="T41" s="12"/>
      <c r="U41" s="71"/>
      <c r="V41" s="12"/>
    </row>
    <row r="42" spans="1:22" s="19" customFormat="1">
      <c r="A42" s="12"/>
      <c r="B42" s="17"/>
      <c r="C42" s="29"/>
      <c r="D42" s="29"/>
      <c r="E42" s="103"/>
      <c r="F42" s="104"/>
      <c r="G42" s="104"/>
      <c r="L42" s="12"/>
      <c r="M42" s="12"/>
      <c r="N42" s="12"/>
      <c r="O42" s="12"/>
      <c r="P42" s="12"/>
      <c r="Q42" s="12"/>
      <c r="R42" s="12"/>
      <c r="S42" s="12"/>
      <c r="T42" s="12"/>
      <c r="U42" s="71"/>
      <c r="V42" s="12"/>
    </row>
    <row r="43" spans="1:22" s="19" customFormat="1">
      <c r="A43" s="12"/>
      <c r="B43" s="17"/>
      <c r="C43" s="29"/>
      <c r="D43" s="29"/>
      <c r="E43" s="103"/>
      <c r="F43" s="104"/>
      <c r="G43" s="104"/>
      <c r="L43" s="12"/>
      <c r="M43" s="12"/>
      <c r="N43" s="12"/>
      <c r="O43" s="12"/>
      <c r="P43" s="12"/>
      <c r="Q43" s="12"/>
      <c r="R43" s="12"/>
      <c r="S43" s="12"/>
      <c r="T43" s="12"/>
      <c r="U43" s="71"/>
      <c r="V43" s="12"/>
    </row>
    <row r="44" spans="1:22" s="19" customFormat="1">
      <c r="A44" s="12"/>
      <c r="B44" s="17"/>
      <c r="C44" s="29"/>
      <c r="D44" s="29"/>
      <c r="E44" s="103"/>
      <c r="F44" s="104"/>
      <c r="G44" s="104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3"/>
      <c r="F45" s="104"/>
      <c r="G45" s="104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3"/>
      <c r="F46" s="104"/>
      <c r="G46" s="104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3"/>
      <c r="F47" s="104"/>
      <c r="G47" s="104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3"/>
      <c r="F48" s="104"/>
      <c r="G48" s="104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3"/>
      <c r="F49" s="104"/>
      <c r="G49" s="104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3"/>
      <c r="F50" s="104"/>
      <c r="G50" s="104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3"/>
      <c r="F51" s="104"/>
      <c r="G51" s="104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3"/>
      <c r="F52" s="104"/>
      <c r="G52" s="104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3"/>
      <c r="F53" s="104"/>
      <c r="G53" s="104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3"/>
      <c r="F54" s="104"/>
      <c r="G54" s="104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3"/>
      <c r="F55" s="104"/>
      <c r="G55" s="104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3"/>
      <c r="F56" s="104"/>
      <c r="G56" s="104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3"/>
      <c r="F57" s="104"/>
      <c r="G57" s="104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3"/>
      <c r="F58" s="104"/>
      <c r="G58" s="104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3"/>
      <c r="F59" s="104"/>
      <c r="G59" s="104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3"/>
      <c r="F60" s="104"/>
      <c r="G60" s="104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3"/>
      <c r="F61" s="104"/>
      <c r="G61" s="104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3"/>
      <c r="F62" s="104"/>
      <c r="G62" s="104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3"/>
      <c r="F63" s="104"/>
      <c r="G63" s="104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3"/>
      <c r="F64" s="104"/>
      <c r="G64" s="104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3"/>
      <c r="F65" s="104"/>
      <c r="G65" s="104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3"/>
      <c r="F66" s="104"/>
      <c r="G66" s="104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3"/>
      <c r="F67" s="104"/>
      <c r="G67" s="104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3"/>
      <c r="F68" s="104"/>
      <c r="G68" s="104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3"/>
      <c r="F69" s="104"/>
      <c r="G69" s="104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3"/>
      <c r="F70" s="104"/>
      <c r="G70" s="104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3"/>
      <c r="F71" s="104"/>
      <c r="G71" s="104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3"/>
      <c r="F72" s="104"/>
      <c r="G72" s="104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3"/>
      <c r="F73" s="104"/>
      <c r="G73" s="104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3"/>
      <c r="F74" s="104"/>
      <c r="G74" s="104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3"/>
      <c r="F75" s="104"/>
      <c r="G75" s="104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3"/>
      <c r="F76" s="104"/>
      <c r="G76" s="104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3"/>
      <c r="F77" s="104"/>
      <c r="G77" s="104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3"/>
      <c r="F78" s="104"/>
      <c r="G78" s="104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3"/>
      <c r="F79" s="104"/>
      <c r="G79" s="104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3"/>
      <c r="F80" s="104"/>
      <c r="G80" s="104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3"/>
      <c r="F81" s="104"/>
      <c r="G81" s="104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3"/>
      <c r="F82" s="104"/>
      <c r="G82" s="104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3"/>
      <c r="F83" s="104"/>
      <c r="G83" s="104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3"/>
      <c r="F84" s="104"/>
      <c r="G84" s="104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3"/>
      <c r="F85" s="104"/>
      <c r="G85" s="104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3"/>
      <c r="F86" s="104"/>
      <c r="G86" s="104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3"/>
      <c r="F87" s="104"/>
      <c r="G87" s="104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3"/>
      <c r="F88" s="104"/>
      <c r="G88" s="104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3"/>
      <c r="F89" s="104"/>
      <c r="G89" s="104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3"/>
      <c r="F90" s="104"/>
      <c r="G90" s="104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3"/>
      <c r="F91" s="104"/>
      <c r="G91" s="104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3"/>
      <c r="F92" s="104"/>
      <c r="G92" s="104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3"/>
      <c r="F93" s="104"/>
      <c r="G93" s="104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3"/>
      <c r="F94" s="104"/>
      <c r="G94" s="104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3"/>
      <c r="F95" s="104"/>
      <c r="G95" s="104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3"/>
      <c r="F96" s="104"/>
      <c r="G96" s="104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3"/>
      <c r="F97" s="104"/>
      <c r="G97" s="104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3"/>
      <c r="F98" s="104"/>
      <c r="G98" s="104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3"/>
      <c r="F99" s="104"/>
      <c r="G99" s="104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3"/>
      <c r="F100" s="104"/>
      <c r="G100" s="104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3"/>
      <c r="F101" s="104"/>
      <c r="G101" s="104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3"/>
      <c r="F102" s="104"/>
      <c r="G102" s="104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3"/>
      <c r="F103" s="104"/>
      <c r="G103" s="104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3"/>
      <c r="F104" s="104"/>
      <c r="G104" s="104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3"/>
      <c r="F105" s="104"/>
      <c r="G105" s="104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3"/>
      <c r="F106" s="104"/>
      <c r="G106" s="104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3"/>
      <c r="F107" s="104"/>
      <c r="G107" s="104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3"/>
      <c r="F108" s="104"/>
      <c r="G108" s="104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3"/>
      <c r="F109" s="104"/>
      <c r="G109" s="104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3"/>
      <c r="F110" s="104"/>
      <c r="G110" s="104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3"/>
      <c r="F111" s="104"/>
      <c r="G111" s="104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3"/>
      <c r="F112" s="104"/>
      <c r="G112" s="104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3"/>
      <c r="F113" s="104"/>
      <c r="G113" s="104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3"/>
      <c r="F114" s="104"/>
      <c r="G114" s="104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3"/>
      <c r="F115" s="104"/>
      <c r="G115" s="104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3"/>
      <c r="F116" s="104"/>
      <c r="G116" s="104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3"/>
      <c r="F117" s="104"/>
      <c r="G117" s="104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3"/>
      <c r="F118" s="104"/>
      <c r="G118" s="104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3"/>
      <c r="F119" s="104"/>
      <c r="G119" s="104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3"/>
      <c r="F120" s="104"/>
      <c r="G120" s="104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3"/>
      <c r="F121" s="104"/>
      <c r="G121" s="104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3"/>
      <c r="F122" s="104"/>
      <c r="G122" s="104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3"/>
      <c r="F123" s="104"/>
      <c r="G123" s="104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3"/>
      <c r="F124" s="104"/>
      <c r="G124" s="104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3"/>
      <c r="F125" s="104"/>
      <c r="G125" s="104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3"/>
      <c r="F126" s="104"/>
      <c r="G126" s="104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3"/>
      <c r="F127" s="104"/>
      <c r="G127" s="104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3"/>
      <c r="F128" s="104"/>
      <c r="G128" s="104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3"/>
      <c r="F129" s="104"/>
      <c r="G129" s="104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3"/>
      <c r="F130" s="104"/>
      <c r="G130" s="104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3"/>
      <c r="F131" s="104"/>
      <c r="G131" s="104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3"/>
      <c r="F132" s="104"/>
      <c r="G132" s="104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3"/>
      <c r="F133" s="104"/>
      <c r="G133" s="104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3"/>
      <c r="F134" s="104"/>
      <c r="G134" s="104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3"/>
      <c r="F135" s="104"/>
      <c r="G135" s="104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3"/>
      <c r="F136" s="104"/>
      <c r="G136" s="104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3"/>
      <c r="F137" s="104"/>
      <c r="G137" s="104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3"/>
      <c r="F138" s="104"/>
      <c r="G138" s="104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3"/>
      <c r="F139" s="104"/>
      <c r="G139" s="104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3"/>
      <c r="F140" s="104"/>
      <c r="G140" s="104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3"/>
      <c r="F141" s="104"/>
      <c r="G141" s="104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3"/>
      <c r="F142" s="104"/>
      <c r="G142" s="104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3"/>
      <c r="F143" s="104"/>
      <c r="G143" s="104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3"/>
      <c r="F144" s="104"/>
      <c r="G144" s="104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3"/>
      <c r="F145" s="104"/>
      <c r="G145" s="104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3"/>
      <c r="F146" s="104"/>
      <c r="G146" s="104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3"/>
      <c r="F147" s="104"/>
      <c r="G147" s="104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3"/>
      <c r="F148" s="104"/>
      <c r="G148" s="104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3"/>
      <c r="F149" s="104"/>
      <c r="G149" s="104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3"/>
      <c r="F150" s="104"/>
      <c r="G150" s="104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3"/>
      <c r="F151" s="104"/>
      <c r="G151" s="104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3"/>
      <c r="F152" s="104"/>
      <c r="G152" s="104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3"/>
      <c r="F153" s="104"/>
      <c r="G153" s="104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3"/>
      <c r="F154" s="104"/>
      <c r="G154" s="104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3"/>
      <c r="F155" s="104"/>
      <c r="G155" s="104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3"/>
      <c r="F156" s="104"/>
      <c r="G156" s="104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3"/>
      <c r="F157" s="104"/>
      <c r="G157" s="104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3"/>
      <c r="F158" s="104"/>
      <c r="G158" s="104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3"/>
      <c r="F159" s="104"/>
      <c r="G159" s="104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3"/>
      <c r="F160" s="104"/>
      <c r="G160" s="104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3"/>
      <c r="F161" s="104"/>
      <c r="G161" s="104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3"/>
      <c r="F162" s="104"/>
      <c r="G162" s="104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3"/>
      <c r="F163" s="104"/>
      <c r="G163" s="104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3"/>
      <c r="F164" s="104"/>
      <c r="G164" s="104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3"/>
      <c r="F165" s="104"/>
      <c r="G165" s="104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3"/>
      <c r="F166" s="104"/>
      <c r="G166" s="104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3"/>
      <c r="F167" s="104"/>
      <c r="G167" s="104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3"/>
      <c r="F168" s="104"/>
      <c r="G168" s="104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3"/>
      <c r="F169" s="104"/>
      <c r="G169" s="104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3"/>
      <c r="F170" s="104"/>
      <c r="G170" s="104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3"/>
      <c r="F171" s="104"/>
      <c r="G171" s="104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3"/>
      <c r="F172" s="104"/>
      <c r="G172" s="104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3"/>
      <c r="F173" s="104"/>
      <c r="G173" s="104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3"/>
      <c r="F174" s="104"/>
      <c r="G174" s="104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3"/>
      <c r="F175" s="104"/>
      <c r="G175" s="104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3"/>
      <c r="F176" s="104"/>
      <c r="G176" s="104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3"/>
      <c r="F177" s="104"/>
      <c r="G177" s="104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3"/>
      <c r="F178" s="104"/>
      <c r="G178" s="104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3"/>
      <c r="F179" s="104"/>
      <c r="G179" s="104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3"/>
      <c r="F180" s="104"/>
      <c r="G180" s="104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3"/>
      <c r="F181" s="104"/>
      <c r="G181" s="104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3"/>
      <c r="F182" s="104"/>
      <c r="G182" s="104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3"/>
      <c r="F183" s="104"/>
      <c r="G183" s="104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3"/>
      <c r="F184" s="104"/>
      <c r="G184" s="104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3"/>
      <c r="F185" s="104"/>
      <c r="G185" s="104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3"/>
      <c r="F186" s="104"/>
      <c r="G186" s="104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3"/>
      <c r="F187" s="104"/>
      <c r="G187" s="104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3"/>
      <c r="F188" s="104"/>
      <c r="G188" s="104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3"/>
      <c r="F189" s="104"/>
      <c r="G189" s="104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3"/>
      <c r="F190" s="104"/>
      <c r="G190" s="104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3"/>
      <c r="F191" s="104"/>
      <c r="G191" s="104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3"/>
      <c r="F192" s="104"/>
      <c r="G192" s="104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3"/>
      <c r="F193" s="104"/>
      <c r="G193" s="104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3"/>
      <c r="F194" s="104"/>
      <c r="G194" s="104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3"/>
      <c r="F195" s="104"/>
      <c r="G195" s="104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3"/>
      <c r="F196" s="104"/>
      <c r="G196" s="104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3"/>
      <c r="F197" s="104"/>
      <c r="G197" s="104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3"/>
      <c r="F198" s="104"/>
      <c r="G198" s="104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3"/>
      <c r="F199" s="104"/>
      <c r="G199" s="104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3"/>
      <c r="F200" s="104"/>
      <c r="G200" s="104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3"/>
      <c r="F201" s="104"/>
      <c r="G201" s="104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3"/>
      <c r="F202" s="104"/>
      <c r="G202" s="104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3"/>
      <c r="F203" s="104"/>
      <c r="G203" s="104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3"/>
      <c r="F204" s="104"/>
      <c r="G204" s="104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3"/>
      <c r="F205" s="104"/>
      <c r="G205" s="104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3"/>
      <c r="F206" s="104"/>
      <c r="G206" s="104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3"/>
      <c r="F207" s="104"/>
      <c r="G207" s="104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3"/>
      <c r="F208" s="104"/>
      <c r="G208" s="104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3"/>
      <c r="F209" s="104"/>
      <c r="G209" s="104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3"/>
      <c r="F210" s="104"/>
      <c r="G210" s="104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3"/>
      <c r="F211" s="104"/>
      <c r="G211" s="104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3"/>
      <c r="F212" s="104"/>
      <c r="G212" s="104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3"/>
      <c r="F213" s="104"/>
      <c r="G213" s="104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3"/>
      <c r="F214" s="104"/>
      <c r="G214" s="104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3"/>
      <c r="F215" s="104"/>
      <c r="G215" s="104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3"/>
      <c r="F216" s="104"/>
      <c r="G216" s="104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>
      <c r="B217" s="17"/>
      <c r="C217" s="29"/>
      <c r="D217" s="29"/>
      <c r="E217" s="103"/>
    </row>
    <row r="218" spans="1:22">
      <c r="B218" s="17"/>
      <c r="C218" s="29"/>
      <c r="D218" s="29"/>
      <c r="E218" s="103"/>
    </row>
    <row r="219" spans="1:22">
      <c r="B219" s="17"/>
      <c r="C219" s="29"/>
      <c r="D219" s="29"/>
      <c r="E219" s="103"/>
    </row>
    <row r="220" spans="1:22">
      <c r="B220" s="17"/>
      <c r="C220" s="29"/>
      <c r="D220" s="29"/>
      <c r="E220" s="103"/>
    </row>
    <row r="221" spans="1:22">
      <c r="B221" s="17"/>
      <c r="C221" s="29"/>
      <c r="D221" s="29"/>
      <c r="E221" s="103"/>
    </row>
    <row r="222" spans="1:22">
      <c r="B222" s="17"/>
      <c r="C222" s="29"/>
      <c r="D222" s="29"/>
      <c r="E222" s="103"/>
    </row>
    <row r="223" spans="1:22">
      <c r="B223" s="17"/>
      <c r="C223" s="29"/>
      <c r="D223" s="29"/>
      <c r="E223" s="103"/>
    </row>
    <row r="224" spans="1:22">
      <c r="B224" s="17"/>
      <c r="C224" s="29"/>
      <c r="D224" s="29"/>
      <c r="E224" s="103"/>
    </row>
    <row r="225" spans="2:5">
      <c r="B225" s="17"/>
      <c r="C225" s="29"/>
      <c r="D225" s="29"/>
      <c r="E225" s="103"/>
    </row>
    <row r="226" spans="2:5">
      <c r="B226" s="17"/>
      <c r="C226" s="29"/>
      <c r="D226" s="29"/>
      <c r="E226" s="103"/>
    </row>
    <row r="227" spans="2:5">
      <c r="B227" s="17"/>
      <c r="C227" s="29"/>
      <c r="D227" s="29"/>
      <c r="E227" s="103"/>
    </row>
    <row r="228" spans="2:5">
      <c r="B228" s="17"/>
      <c r="C228" s="29"/>
      <c r="D228" s="29"/>
      <c r="E228" s="103"/>
    </row>
    <row r="229" spans="2:5">
      <c r="B229" s="17"/>
      <c r="C229" s="29"/>
      <c r="D229" s="29"/>
      <c r="E229" s="103"/>
    </row>
    <row r="230" spans="2:5">
      <c r="B230" s="17"/>
      <c r="C230" s="29"/>
      <c r="D230" s="29"/>
      <c r="E230" s="103"/>
    </row>
    <row r="231" spans="2:5">
      <c r="B231" s="17"/>
      <c r="C231" s="29"/>
      <c r="D231" s="29"/>
      <c r="E231" s="103"/>
    </row>
    <row r="232" spans="2:5">
      <c r="B232" s="17"/>
      <c r="C232" s="29"/>
      <c r="D232" s="29"/>
      <c r="E232" s="103"/>
    </row>
    <row r="233" spans="2:5">
      <c r="B233" s="17"/>
      <c r="C233" s="29"/>
      <c r="D233" s="29"/>
      <c r="E233" s="103"/>
    </row>
    <row r="234" spans="2:5">
      <c r="B234" s="17"/>
      <c r="C234" s="29"/>
      <c r="D234" s="29"/>
      <c r="E234" s="103"/>
    </row>
    <row r="235" spans="2:5">
      <c r="B235" s="17"/>
      <c r="C235" s="29"/>
      <c r="D235" s="29"/>
      <c r="E235" s="103"/>
    </row>
    <row r="236" spans="2:5">
      <c r="B236" s="17"/>
      <c r="C236" s="29"/>
      <c r="D236" s="29"/>
      <c r="E236" s="103"/>
    </row>
    <row r="237" spans="2:5">
      <c r="B237" s="17"/>
      <c r="C237" s="29"/>
      <c r="D237" s="29"/>
      <c r="E237" s="103"/>
    </row>
    <row r="238" spans="2:5">
      <c r="B238" s="17"/>
      <c r="C238" s="29"/>
      <c r="D238" s="29"/>
      <c r="E238" s="103"/>
    </row>
    <row r="239" spans="2:5">
      <c r="B239" s="17"/>
      <c r="C239" s="29"/>
      <c r="D239" s="29"/>
      <c r="E239" s="103"/>
    </row>
    <row r="240" spans="2:5">
      <c r="B240" s="17"/>
      <c r="C240" s="29"/>
      <c r="D240" s="29"/>
      <c r="E240" s="103"/>
    </row>
    <row r="241" spans="2:5">
      <c r="B241" s="17"/>
      <c r="C241" s="29"/>
      <c r="D241" s="29"/>
      <c r="E241" s="103"/>
    </row>
    <row r="242" spans="2:5">
      <c r="B242" s="17"/>
      <c r="C242" s="29"/>
      <c r="D242" s="29"/>
      <c r="E242" s="103"/>
    </row>
    <row r="243" spans="2:5">
      <c r="B243" s="17"/>
      <c r="C243" s="29"/>
      <c r="D243" s="29"/>
      <c r="E243" s="103"/>
    </row>
    <row r="244" spans="2:5">
      <c r="B244" s="17"/>
      <c r="C244" s="29"/>
      <c r="D244" s="29"/>
      <c r="E244" s="103"/>
    </row>
    <row r="245" spans="2:5">
      <c r="B245" s="17"/>
      <c r="C245" s="29"/>
      <c r="D245" s="29"/>
      <c r="E245" s="103"/>
    </row>
    <row r="246" spans="2:5">
      <c r="B246" s="17"/>
      <c r="C246" s="29"/>
      <c r="D246" s="29"/>
      <c r="E246" s="103"/>
    </row>
    <row r="247" spans="2:5">
      <c r="B247" s="17"/>
      <c r="C247" s="29"/>
      <c r="D247" s="29"/>
      <c r="E247" s="103"/>
    </row>
    <row r="248" spans="2:5">
      <c r="B248" s="17"/>
      <c r="C248" s="29"/>
      <c r="D248" s="29"/>
      <c r="E248" s="103"/>
    </row>
    <row r="249" spans="2:5">
      <c r="B249" s="17"/>
      <c r="C249" s="29"/>
      <c r="D249" s="29"/>
      <c r="E249" s="103"/>
    </row>
    <row r="250" spans="2:5">
      <c r="B250" s="17"/>
      <c r="C250" s="29"/>
      <c r="D250" s="29"/>
      <c r="E250" s="103"/>
    </row>
    <row r="251" spans="2:5">
      <c r="B251" s="17"/>
      <c r="C251" s="29"/>
      <c r="D251" s="29"/>
      <c r="E251" s="103"/>
    </row>
    <row r="252" spans="2:5">
      <c r="B252" s="17"/>
      <c r="C252" s="29"/>
      <c r="D252" s="29"/>
      <c r="E252" s="103"/>
    </row>
    <row r="253" spans="2:5">
      <c r="B253" s="17"/>
      <c r="C253" s="29"/>
      <c r="D253" s="29"/>
      <c r="E253" s="103"/>
    </row>
    <row r="254" spans="2:5">
      <c r="B254" s="17"/>
      <c r="C254" s="29"/>
      <c r="D254" s="29"/>
      <c r="E254" s="103"/>
    </row>
    <row r="255" spans="2:5">
      <c r="B255" s="17"/>
      <c r="C255" s="29"/>
      <c r="D255" s="29"/>
      <c r="E255" s="103"/>
    </row>
    <row r="256" spans="2:5">
      <c r="B256" s="17"/>
      <c r="C256" s="29"/>
      <c r="D256" s="29"/>
      <c r="E256" s="103"/>
    </row>
    <row r="257" spans="2:5">
      <c r="B257" s="17"/>
      <c r="C257" s="29"/>
      <c r="D257" s="29"/>
      <c r="E257" s="103"/>
    </row>
    <row r="258" spans="2:5">
      <c r="B258" s="17"/>
      <c r="C258" s="29"/>
      <c r="D258" s="29"/>
      <c r="E258" s="103"/>
    </row>
    <row r="259" spans="2:5">
      <c r="B259" s="17"/>
      <c r="C259" s="29"/>
      <c r="D259" s="29"/>
      <c r="E259" s="103"/>
    </row>
  </sheetData>
  <sheetProtection insertRows="0" deleteRows="0"/>
  <protectedRanges>
    <protectedRange sqref="J34:P1048576 M32:P33 U1:U1048576 J1:P15 J28:P31 J16:L27 N16:N27 P16:P27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21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6"/>
  <sheetViews>
    <sheetView topLeftCell="A11" zoomScale="98" zoomScaleNormal="98" zoomScaleSheetLayoutView="100" workbookViewId="0">
      <selection activeCell="N27" sqref="N27"/>
    </sheetView>
  </sheetViews>
  <sheetFormatPr defaultColWidth="8.85546875" defaultRowHeight="12.75"/>
  <cols>
    <col min="1" max="1" width="3.5703125" style="12" customWidth="1"/>
    <col min="2" max="2" width="27.42578125" style="18" customWidth="1"/>
    <col min="3" max="3" width="10.7109375" style="28" customWidth="1"/>
    <col min="4" max="4" width="8.85546875" style="28" customWidth="1"/>
    <col min="5" max="5" width="9.42578125" style="101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81" t="str">
        <f>+'prva stran'!B6</f>
        <v>Vrtec Mavrica Vojnik</v>
      </c>
      <c r="D2" s="482"/>
      <c r="E2" s="482"/>
      <c r="F2" s="482"/>
      <c r="G2" s="482"/>
      <c r="H2" s="482"/>
      <c r="I2" s="482"/>
      <c r="J2" s="482"/>
    </row>
    <row r="3" spans="1:21" ht="15">
      <c r="B3" s="51" t="s">
        <v>84</v>
      </c>
      <c r="C3" s="483" t="str">
        <f>+'prva stran'!B7</f>
        <v>Prušnikova 29a, 3212 Vojnik</v>
      </c>
      <c r="D3" s="484"/>
      <c r="E3" s="484"/>
      <c r="F3" s="484"/>
      <c r="G3" s="484"/>
      <c r="H3" s="484"/>
      <c r="I3" s="484"/>
      <c r="J3" s="484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85">
        <f>+'prva stran'!B10</f>
        <v>0</v>
      </c>
      <c r="D6" s="486"/>
      <c r="E6" s="486"/>
      <c r="F6" s="486"/>
      <c r="G6" s="486"/>
      <c r="H6" s="486"/>
      <c r="I6" s="486"/>
      <c r="J6" s="486"/>
    </row>
    <row r="7" spans="1:21" ht="17.25" customHeight="1">
      <c r="B7" s="52" t="s">
        <v>84</v>
      </c>
      <c r="C7" s="487">
        <f>+'prva stran'!B11</f>
        <v>0</v>
      </c>
      <c r="D7" s="488"/>
      <c r="E7" s="488"/>
      <c r="F7" s="488"/>
      <c r="G7" s="488"/>
      <c r="H7" s="488"/>
      <c r="I7" s="488"/>
      <c r="J7" s="488"/>
    </row>
    <row r="8" spans="1:21" ht="17.25" customHeight="1">
      <c r="B8" s="52" t="s">
        <v>85</v>
      </c>
      <c r="C8" s="487">
        <f>+'prva stran'!B12</f>
        <v>0</v>
      </c>
      <c r="D8" s="488"/>
      <c r="E8" s="488"/>
      <c r="F8" s="488"/>
      <c r="G8" s="488"/>
      <c r="H8" s="488"/>
      <c r="I8" s="488"/>
      <c r="J8" s="488"/>
    </row>
    <row r="9" spans="1:21" s="13" customFormat="1" ht="17.25" customHeight="1">
      <c r="A9" s="10"/>
      <c r="B9" s="53" t="s">
        <v>87</v>
      </c>
      <c r="C9" s="489">
        <f>+'prva stran'!B13</f>
        <v>0</v>
      </c>
      <c r="D9" s="488"/>
      <c r="E9" s="488"/>
      <c r="F9" s="488"/>
      <c r="G9" s="488"/>
      <c r="H9" s="488"/>
      <c r="I9" s="488"/>
      <c r="J9" s="488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pred_rekapitulacija'!A16</f>
        <v>3.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480" t="str">
        <f>+'Ponudbeni pred_rekapitulacija'!B16</f>
        <v>RIBE IN MORSKI SADEŽI</v>
      </c>
      <c r="C13" s="480"/>
      <c r="D13" s="480"/>
      <c r="E13" s="480"/>
      <c r="F13" s="480"/>
      <c r="G13" s="480"/>
      <c r="H13" s="480"/>
      <c r="I13" s="480"/>
      <c r="J13" s="480"/>
      <c r="K13" s="480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160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97</v>
      </c>
      <c r="G15" s="59" t="s">
        <v>98</v>
      </c>
      <c r="H15" s="60" t="s">
        <v>133</v>
      </c>
      <c r="I15" s="60" t="s">
        <v>148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172" customFormat="1" ht="24">
      <c r="A16" s="174" t="s">
        <v>1</v>
      </c>
      <c r="B16" s="202" t="s">
        <v>315</v>
      </c>
      <c r="C16" s="173" t="s">
        <v>112</v>
      </c>
      <c r="D16" s="155" t="s">
        <v>0</v>
      </c>
      <c r="E16" s="179"/>
      <c r="F16" s="155">
        <v>60</v>
      </c>
      <c r="G16" s="106" t="s">
        <v>0</v>
      </c>
      <c r="H16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16" s="82" t="str">
        <f>IF(Sklop3[[#This Row],[ZAHTEVANA SHEMA KAKOVOSTI]]&lt;&gt;"",Sklop3[[#This Row],[Preračunana masa/volumen/kos na enoto kg]],"")</f>
        <v/>
      </c>
      <c r="J16" s="88"/>
      <c r="K16" s="225"/>
      <c r="L16" s="225"/>
      <c r="M16" s="137"/>
      <c r="N16" s="138"/>
      <c r="O16" s="138"/>
      <c r="P16" s="139"/>
      <c r="Q16" s="177">
        <f>+Sklop3[[#This Row],[cena/enota brez DDV v EUR]]*Sklop3[[#This Row],[Stopnja DDV (%)]]</f>
        <v>0</v>
      </c>
      <c r="R16" s="177">
        <f>+Sklop3[[#This Row],[cena/enota brez DDV v EUR]]+Sklop3[[#This Row],[Davek (EUR)]]</f>
        <v>0</v>
      </c>
      <c r="S16" s="177">
        <f>+Sklop3[[#This Row],[cena/enota brez DDV v EUR]]*Sklop3[[#This Row],[Okvirna količina]]</f>
        <v>0</v>
      </c>
      <c r="T16" s="177">
        <f>+Sklop3[[#This Row],[Končna cena/enoto mere (EUR) z DDV]]*Sklop3[[#This Row],[Okvirna količina]]</f>
        <v>0</v>
      </c>
      <c r="U16" s="93"/>
    </row>
    <row r="17" spans="1:22" s="172" customFormat="1" ht="12">
      <c r="A17" s="174" t="s">
        <v>3</v>
      </c>
      <c r="B17" s="202" t="s">
        <v>316</v>
      </c>
      <c r="C17" s="173" t="s">
        <v>112</v>
      </c>
      <c r="D17" s="155" t="s">
        <v>0</v>
      </c>
      <c r="E17" s="179"/>
      <c r="F17" s="155">
        <v>60</v>
      </c>
      <c r="G17" s="106" t="s">
        <v>0</v>
      </c>
      <c r="H17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17" s="82" t="str">
        <f>IF(Sklop3[[#This Row],[ZAHTEVANA SHEMA KAKOVOSTI]]&lt;&gt;"",Sklop3[[#This Row],[Preračunana masa/volumen/kos na enoto kg]],"")</f>
        <v/>
      </c>
      <c r="J17" s="89"/>
      <c r="K17" s="366"/>
      <c r="L17" s="366"/>
      <c r="M17" s="137"/>
      <c r="N17" s="140"/>
      <c r="O17" s="138"/>
      <c r="P17" s="141"/>
      <c r="Q17" s="87">
        <f>+Sklop3[[#This Row],[cena/enota brez DDV v EUR]]*Sklop3[[#This Row],[Stopnja DDV (%)]]</f>
        <v>0</v>
      </c>
      <c r="R17" s="87">
        <f>+Sklop3[[#This Row],[cena/enota brez DDV v EUR]]+Sklop3[[#This Row],[Davek (EUR)]]</f>
        <v>0</v>
      </c>
      <c r="S17" s="87">
        <f>+Sklop3[[#This Row],[cena/enota brez DDV v EUR]]*Sklop3[[#This Row],[Okvirna količina]]</f>
        <v>0</v>
      </c>
      <c r="T17" s="87">
        <f>+Sklop3[[#This Row],[Končna cena/enoto mere (EUR) z DDV]]*Sklop3[[#This Row],[Okvirna količina]]</f>
        <v>0</v>
      </c>
      <c r="U17" s="94"/>
    </row>
    <row r="18" spans="1:22" s="172" customFormat="1" ht="24">
      <c r="A18" s="174" t="s">
        <v>4</v>
      </c>
      <c r="B18" s="181" t="s">
        <v>317</v>
      </c>
      <c r="C18" s="173" t="s">
        <v>112</v>
      </c>
      <c r="D18" s="155" t="s">
        <v>0</v>
      </c>
      <c r="E18" s="179"/>
      <c r="F18" s="155">
        <v>120</v>
      </c>
      <c r="G18" s="106" t="s">
        <v>0</v>
      </c>
      <c r="H18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18" s="82" t="str">
        <f>IF(Sklop3[[#This Row],[ZAHTEVANA SHEMA KAKOVOSTI]]&lt;&gt;"",Sklop3[[#This Row],[Preračunana masa/volumen/kos na enoto kg]],"")</f>
        <v/>
      </c>
      <c r="J18" s="89"/>
      <c r="K18" s="366"/>
      <c r="L18" s="366"/>
      <c r="M18" s="137"/>
      <c r="N18" s="140"/>
      <c r="O18" s="138"/>
      <c r="P18" s="141"/>
      <c r="Q18" s="87">
        <f>+Sklop3[[#This Row],[cena/enota brez DDV v EUR]]*Sklop3[[#This Row],[Stopnja DDV (%)]]</f>
        <v>0</v>
      </c>
      <c r="R18" s="87">
        <f>+Sklop3[[#This Row],[cena/enota brez DDV v EUR]]+Sklop3[[#This Row],[Davek (EUR)]]</f>
        <v>0</v>
      </c>
      <c r="S18" s="87">
        <f>+Sklop3[[#This Row],[cena/enota brez DDV v EUR]]*Sklop3[[#This Row],[Okvirna količina]]</f>
        <v>0</v>
      </c>
      <c r="T18" s="87">
        <f>+Sklop3[[#This Row],[Končna cena/enoto mere (EUR) z DDV]]*Sklop3[[#This Row],[Okvirna količina]]</f>
        <v>0</v>
      </c>
      <c r="U18" s="94"/>
    </row>
    <row r="19" spans="1:22" s="172" customFormat="1" ht="24">
      <c r="A19" s="174" t="s">
        <v>5</v>
      </c>
      <c r="B19" s="181" t="s">
        <v>318</v>
      </c>
      <c r="C19" s="173" t="s">
        <v>112</v>
      </c>
      <c r="D19" s="155" t="s">
        <v>0</v>
      </c>
      <c r="E19" s="179"/>
      <c r="F19" s="155">
        <v>120</v>
      </c>
      <c r="G19" s="106" t="s">
        <v>0</v>
      </c>
      <c r="H19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19" s="82" t="str">
        <f>IF(Sklop3[[#This Row],[ZAHTEVANA SHEMA KAKOVOSTI]]&lt;&gt;"",Sklop3[[#This Row],[Preračunana masa/volumen/kos na enoto kg]],"")</f>
        <v/>
      </c>
      <c r="J19" s="89"/>
      <c r="K19" s="366"/>
      <c r="L19" s="366"/>
      <c r="M19" s="137"/>
      <c r="N19" s="140"/>
      <c r="O19" s="138"/>
      <c r="P19" s="141"/>
      <c r="Q19" s="87">
        <f>+Sklop3[[#This Row],[cena/enota brez DDV v EUR]]*Sklop3[[#This Row],[Stopnja DDV (%)]]</f>
        <v>0</v>
      </c>
      <c r="R19" s="87">
        <f>+Sklop3[[#This Row],[cena/enota brez DDV v EUR]]+Sklop3[[#This Row],[Davek (EUR)]]</f>
        <v>0</v>
      </c>
      <c r="S19" s="87">
        <f>+Sklop3[[#This Row],[cena/enota brez DDV v EUR]]*Sklop3[[#This Row],[Okvirna količina]]</f>
        <v>0</v>
      </c>
      <c r="T19" s="87">
        <f>+Sklop3[[#This Row],[Končna cena/enoto mere (EUR) z DDV]]*Sklop3[[#This Row],[Okvirna količina]]</f>
        <v>0</v>
      </c>
      <c r="U19" s="94"/>
    </row>
    <row r="20" spans="1:22" s="172" customFormat="1" ht="24">
      <c r="A20" s="174" t="s">
        <v>6</v>
      </c>
      <c r="B20" s="181" t="s">
        <v>319</v>
      </c>
      <c r="C20" s="173" t="s">
        <v>112</v>
      </c>
      <c r="D20" s="155" t="s">
        <v>0</v>
      </c>
      <c r="E20" s="179"/>
      <c r="F20" s="155">
        <v>120</v>
      </c>
      <c r="G20" s="106" t="s">
        <v>0</v>
      </c>
      <c r="H20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0" s="82" t="str">
        <f>IF(Sklop3[[#This Row],[ZAHTEVANA SHEMA KAKOVOSTI]]&lt;&gt;"",Sklop3[[#This Row],[Preračunana masa/volumen/kos na enoto kg]],"")</f>
        <v/>
      </c>
      <c r="J20" s="89"/>
      <c r="K20" s="366"/>
      <c r="L20" s="366"/>
      <c r="M20" s="137"/>
      <c r="N20" s="140"/>
      <c r="O20" s="138"/>
      <c r="P20" s="141"/>
      <c r="Q20" s="87">
        <f>+Sklop3[[#This Row],[cena/enota brez DDV v EUR]]*Sklop3[[#This Row],[Stopnja DDV (%)]]</f>
        <v>0</v>
      </c>
      <c r="R20" s="87">
        <f>+Sklop3[[#This Row],[cena/enota brez DDV v EUR]]+Sklop3[[#This Row],[Davek (EUR)]]</f>
        <v>0</v>
      </c>
      <c r="S20" s="87">
        <f>+Sklop3[[#This Row],[cena/enota brez DDV v EUR]]*Sklop3[[#This Row],[Okvirna količina]]</f>
        <v>0</v>
      </c>
      <c r="T20" s="87">
        <f>+Sklop3[[#This Row],[Končna cena/enoto mere (EUR) z DDV]]*Sklop3[[#This Row],[Okvirna količina]]</f>
        <v>0</v>
      </c>
      <c r="U20" s="94"/>
    </row>
    <row r="21" spans="1:22" s="172" customFormat="1" ht="24">
      <c r="A21" s="174" t="s">
        <v>7</v>
      </c>
      <c r="B21" s="181" t="s">
        <v>320</v>
      </c>
      <c r="C21" s="173" t="s">
        <v>112</v>
      </c>
      <c r="D21" s="155" t="s">
        <v>0</v>
      </c>
      <c r="E21" s="179"/>
      <c r="F21" s="155">
        <v>300</v>
      </c>
      <c r="G21" s="106" t="s">
        <v>0</v>
      </c>
      <c r="H21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1" s="82" t="str">
        <f>IF(Sklop3[[#This Row],[ZAHTEVANA SHEMA KAKOVOSTI]]&lt;&gt;"",Sklop3[[#This Row],[Preračunana masa/volumen/kos na enoto kg]],"")</f>
        <v/>
      </c>
      <c r="J21" s="89"/>
      <c r="K21" s="366"/>
      <c r="L21" s="366"/>
      <c r="M21" s="137"/>
      <c r="N21" s="140"/>
      <c r="O21" s="138"/>
      <c r="P21" s="141"/>
      <c r="Q21" s="87">
        <f>+Sklop3[[#This Row],[cena/enota brez DDV v EUR]]*Sklop3[[#This Row],[Stopnja DDV (%)]]</f>
        <v>0</v>
      </c>
      <c r="R21" s="87">
        <f>+Sklop3[[#This Row],[cena/enota brez DDV v EUR]]+Sklop3[[#This Row],[Davek (EUR)]]</f>
        <v>0</v>
      </c>
      <c r="S21" s="87">
        <f>+Sklop3[[#This Row],[cena/enota brez DDV v EUR]]*Sklop3[[#This Row],[Okvirna količina]]</f>
        <v>0</v>
      </c>
      <c r="T21" s="87">
        <f>+Sklop3[[#This Row],[Končna cena/enoto mere (EUR) z DDV]]*Sklop3[[#This Row],[Okvirna količina]]</f>
        <v>0</v>
      </c>
      <c r="U21" s="94"/>
    </row>
    <row r="22" spans="1:22" s="172" customFormat="1" ht="24">
      <c r="A22" s="174" t="s">
        <v>8</v>
      </c>
      <c r="B22" s="181" t="s">
        <v>321</v>
      </c>
      <c r="C22" s="173" t="s">
        <v>112</v>
      </c>
      <c r="D22" s="155" t="s">
        <v>0</v>
      </c>
      <c r="E22" s="179"/>
      <c r="F22" s="155">
        <v>800</v>
      </c>
      <c r="G22" s="106" t="s">
        <v>0</v>
      </c>
      <c r="H22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22" s="82" t="str">
        <f>IF(Sklop3[[#This Row],[ZAHTEVANA SHEMA KAKOVOSTI]]&lt;&gt;"",Sklop3[[#This Row],[Preračunana masa/volumen/kos na enoto kg]],"")</f>
        <v/>
      </c>
      <c r="J22" s="89"/>
      <c r="K22" s="366"/>
      <c r="L22" s="366"/>
      <c r="M22" s="137"/>
      <c r="N22" s="140"/>
      <c r="O22" s="138"/>
      <c r="P22" s="141"/>
      <c r="Q22" s="87">
        <f>+Sklop3[[#This Row],[cena/enota brez DDV v EUR]]*Sklop3[[#This Row],[Stopnja DDV (%)]]</f>
        <v>0</v>
      </c>
      <c r="R22" s="87">
        <f>+Sklop3[[#This Row],[cena/enota brez DDV v EUR]]+Sklop3[[#This Row],[Davek (EUR)]]</f>
        <v>0</v>
      </c>
      <c r="S22" s="87">
        <f>+Sklop3[[#This Row],[cena/enota brez DDV v EUR]]*Sklop3[[#This Row],[Okvirna količina]]</f>
        <v>0</v>
      </c>
      <c r="T22" s="87">
        <f>+Sklop3[[#This Row],[Končna cena/enoto mere (EUR) z DDV]]*Sklop3[[#This Row],[Okvirna količina]]</f>
        <v>0</v>
      </c>
      <c r="U22" s="94"/>
    </row>
    <row r="23" spans="1:22" s="172" customFormat="1" ht="12">
      <c r="A23" s="174" t="s">
        <v>9</v>
      </c>
      <c r="B23" s="181" t="s">
        <v>322</v>
      </c>
      <c r="C23" s="173" t="s">
        <v>112</v>
      </c>
      <c r="D23" s="155" t="s">
        <v>0</v>
      </c>
      <c r="E23" s="179"/>
      <c r="F23" s="155">
        <v>600</v>
      </c>
      <c r="G23" s="106" t="s">
        <v>0</v>
      </c>
      <c r="H23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3" s="82" t="str">
        <f>IF(Sklop3[[#This Row],[ZAHTEVANA SHEMA KAKOVOSTI]]&lt;&gt;"",Sklop3[[#This Row],[Preračunana masa/volumen/kos na enoto kg]],"")</f>
        <v/>
      </c>
      <c r="J23" s="89"/>
      <c r="K23" s="366"/>
      <c r="L23" s="366"/>
      <c r="M23" s="137"/>
      <c r="N23" s="140"/>
      <c r="O23" s="138"/>
      <c r="P23" s="141"/>
      <c r="Q23" s="87">
        <f>+Sklop3[[#This Row],[cena/enota brez DDV v EUR]]*Sklop3[[#This Row],[Stopnja DDV (%)]]</f>
        <v>0</v>
      </c>
      <c r="R23" s="87">
        <f>+Sklop3[[#This Row],[cena/enota brez DDV v EUR]]+Sklop3[[#This Row],[Davek (EUR)]]</f>
        <v>0</v>
      </c>
      <c r="S23" s="87">
        <f>+Sklop3[[#This Row],[cena/enota brez DDV v EUR]]*Sklop3[[#This Row],[Okvirna količina]]</f>
        <v>0</v>
      </c>
      <c r="T23" s="87">
        <f>+Sklop3[[#This Row],[Končna cena/enoto mere (EUR) z DDV]]*Sklop3[[#This Row],[Okvirna količina]]</f>
        <v>0</v>
      </c>
      <c r="U23" s="94"/>
    </row>
    <row r="24" spans="1:22" s="172" customFormat="1" ht="12">
      <c r="A24" s="174" t="s">
        <v>10</v>
      </c>
      <c r="B24" s="181" t="s">
        <v>323</v>
      </c>
      <c r="C24" s="173" t="s">
        <v>112</v>
      </c>
      <c r="D24" s="155" t="s">
        <v>0</v>
      </c>
      <c r="E24" s="179"/>
      <c r="F24" s="155">
        <v>60</v>
      </c>
      <c r="G24" s="106" t="s">
        <v>0</v>
      </c>
      <c r="H24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4" s="82" t="str">
        <f>IF(Sklop3[[#This Row],[ZAHTEVANA SHEMA KAKOVOSTI]]&lt;&gt;"",Sklop3[[#This Row],[Preračunana masa/volumen/kos na enoto kg]],"")</f>
        <v/>
      </c>
      <c r="J24" s="89"/>
      <c r="K24" s="366"/>
      <c r="L24" s="366"/>
      <c r="M24" s="137"/>
      <c r="N24" s="140"/>
      <c r="O24" s="138"/>
      <c r="P24" s="141"/>
      <c r="Q24" s="87">
        <f>+Sklop3[[#This Row],[cena/enota brez DDV v EUR]]*Sklop3[[#This Row],[Stopnja DDV (%)]]</f>
        <v>0</v>
      </c>
      <c r="R24" s="87">
        <f>+Sklop3[[#This Row],[cena/enota brez DDV v EUR]]+Sklop3[[#This Row],[Davek (EUR)]]</f>
        <v>0</v>
      </c>
      <c r="S24" s="87">
        <f>+Sklop3[[#This Row],[cena/enota brez DDV v EUR]]*Sklop3[[#This Row],[Okvirna količina]]</f>
        <v>0</v>
      </c>
      <c r="T24" s="87">
        <f>+Sklop3[[#This Row],[Končna cena/enoto mere (EUR) z DDV]]*Sklop3[[#This Row],[Okvirna količina]]</f>
        <v>0</v>
      </c>
      <c r="U24" s="94"/>
    </row>
    <row r="25" spans="1:22">
      <c r="A25" s="289" t="s">
        <v>134</v>
      </c>
      <c r="B25" s="290"/>
      <c r="C25" s="291"/>
      <c r="D25" s="291"/>
      <c r="E25" s="292"/>
      <c r="F25" s="293"/>
      <c r="G25" s="294"/>
      <c r="H25" s="295">
        <f>SUBTOTAL(109,Sklop3[Preračunana masa/volumen/kos na enoto kg])</f>
        <v>2240</v>
      </c>
      <c r="I25" s="295">
        <f>SUBTOTAL(109,Sklop3[Živila iz shem kakovosti (kg)])</f>
        <v>0</v>
      </c>
      <c r="J25" s="293"/>
      <c r="K25" s="296"/>
      <c r="L25" s="296"/>
      <c r="M25" s="297"/>
      <c r="N25" s="298"/>
      <c r="O25" s="298"/>
      <c r="P25" s="298"/>
      <c r="Q25" s="299"/>
      <c r="R25" s="300"/>
      <c r="S25" s="299">
        <f>SUBTOTAL(109,Sklop3[Vrednost za okvirno količino (EUR) brez DDV])</f>
        <v>0</v>
      </c>
      <c r="T25" s="299">
        <f>SUBTOTAL(109,Sklop3[Vrednost za okvirno količino (EUR) z DDV])</f>
        <v>0</v>
      </c>
      <c r="U25" s="301">
        <f>SUBTOTAL(103,Sklop3[Shema kakovosti
(nacionalne, evropske)
])</f>
        <v>0</v>
      </c>
    </row>
    <row r="26" spans="1:22">
      <c r="A26" s="49" t="s">
        <v>130</v>
      </c>
      <c r="B26" s="17"/>
      <c r="C26" s="29"/>
      <c r="D26" s="29"/>
      <c r="E26" s="103"/>
      <c r="Q26" s="49"/>
      <c r="R26" s="49"/>
      <c r="S26" s="49"/>
      <c r="T26" s="49"/>
    </row>
    <row r="27" spans="1:22">
      <c r="A27" s="12" t="s">
        <v>132</v>
      </c>
      <c r="B27" s="17"/>
      <c r="C27" s="29"/>
      <c r="D27" s="29"/>
      <c r="E27" s="103"/>
    </row>
    <row r="28" spans="1:22">
      <c r="A28" s="97" t="s">
        <v>175</v>
      </c>
      <c r="F28" s="71"/>
      <c r="G28" s="71"/>
      <c r="H28" s="30"/>
      <c r="I28" s="30"/>
      <c r="J28" s="30"/>
      <c r="K28" s="30"/>
      <c r="L28" s="57"/>
      <c r="M28" s="57"/>
      <c r="N28" s="30"/>
      <c r="O28" s="30"/>
      <c r="P28" s="30"/>
      <c r="Q28" s="30"/>
      <c r="R28" s="30"/>
    </row>
    <row r="29" spans="1:22">
      <c r="A29" s="165"/>
      <c r="F29" s="71"/>
      <c r="G29" s="71"/>
      <c r="H29" s="30"/>
      <c r="I29" s="30"/>
      <c r="J29" s="30"/>
      <c r="K29" s="30"/>
      <c r="L29" s="57"/>
      <c r="M29" s="57"/>
      <c r="N29" s="30"/>
      <c r="O29" s="30"/>
      <c r="P29" s="30"/>
      <c r="Q29" s="30"/>
      <c r="R29" s="30"/>
    </row>
    <row r="30" spans="1:22" s="19" customFormat="1">
      <c r="A30" s="112" t="s">
        <v>167</v>
      </c>
      <c r="B30" s="18"/>
      <c r="C30" s="28"/>
      <c r="D30" s="28"/>
      <c r="E30" s="101"/>
      <c r="F30" s="104"/>
      <c r="G30" s="104"/>
      <c r="L30" s="12"/>
      <c r="M30" s="12"/>
      <c r="N30" s="30"/>
      <c r="O30" s="30"/>
      <c r="P30" s="30"/>
      <c r="Q30" s="30"/>
      <c r="R30" s="30"/>
      <c r="S30" s="12"/>
      <c r="T30" s="12"/>
      <c r="U30" s="71"/>
      <c r="V30" s="12"/>
    </row>
    <row r="31" spans="1:22" s="19" customFormat="1">
      <c r="A31" s="112"/>
      <c r="B31" s="159"/>
      <c r="C31" s="160"/>
      <c r="D31" s="160"/>
      <c r="E31" s="164"/>
      <c r="F31" s="104"/>
      <c r="G31" s="104"/>
      <c r="L31" s="166"/>
      <c r="M31" s="166"/>
      <c r="N31" s="167"/>
      <c r="O31" s="167"/>
      <c r="P31" s="167"/>
      <c r="Q31" s="167"/>
      <c r="R31" s="167"/>
      <c r="S31" s="166"/>
      <c r="T31" s="166"/>
      <c r="U31" s="168"/>
      <c r="V31" s="12"/>
    </row>
    <row r="32" spans="1:22" s="19" customFormat="1">
      <c r="A32" s="97" t="s">
        <v>65</v>
      </c>
      <c r="B32" s="18"/>
      <c r="C32" s="28"/>
      <c r="D32" s="28"/>
      <c r="E32" s="101"/>
      <c r="F32" s="71"/>
      <c r="G32" s="71" t="s">
        <v>66</v>
      </c>
      <c r="H32" s="30"/>
      <c r="I32" s="30"/>
      <c r="J32" s="30"/>
      <c r="K32" s="30"/>
      <c r="L32" s="57"/>
      <c r="M32" s="57"/>
      <c r="N32" s="98"/>
      <c r="O32" s="30"/>
      <c r="P32" s="30"/>
      <c r="Q32" s="30" t="s">
        <v>67</v>
      </c>
      <c r="R32" s="30"/>
      <c r="S32" s="12"/>
      <c r="T32" s="12"/>
      <c r="U32" s="71"/>
      <c r="V32" s="12"/>
    </row>
    <row r="33" spans="1:22" s="19" customFormat="1" ht="15">
      <c r="A33" s="7"/>
      <c r="B33" s="5"/>
      <c r="C33" s="27"/>
      <c r="D33" s="27"/>
      <c r="E33" s="26"/>
      <c r="F33" s="8"/>
      <c r="G33" s="104"/>
      <c r="H33" s="9"/>
      <c r="I33" s="9"/>
      <c r="J33" s="9"/>
      <c r="K33" s="9"/>
      <c r="L33" s="56"/>
      <c r="M33" s="56"/>
      <c r="N33" s="9"/>
      <c r="O33" s="9"/>
      <c r="P33" s="9"/>
      <c r="Q33" s="9"/>
      <c r="R33" s="9"/>
      <c r="S33" s="4"/>
      <c r="T33" s="4"/>
      <c r="U33" s="8"/>
      <c r="V33" s="12"/>
    </row>
    <row r="34" spans="1:22" s="19" customFormat="1">
      <c r="A34" s="12"/>
      <c r="B34" s="17"/>
      <c r="C34" s="29"/>
      <c r="D34" s="29"/>
      <c r="E34" s="103"/>
      <c r="F34" s="104"/>
      <c r="G34" s="104"/>
      <c r="L34" s="12"/>
      <c r="M34" s="12"/>
      <c r="N34" s="12"/>
      <c r="O34" s="12"/>
      <c r="P34" s="12"/>
      <c r="Q34" s="12"/>
      <c r="R34" s="12"/>
      <c r="S34" s="12"/>
      <c r="T34" s="12"/>
      <c r="U34" s="71"/>
      <c r="V34" s="12"/>
    </row>
    <row r="35" spans="1:22" s="19" customFormat="1">
      <c r="A35" s="12"/>
      <c r="B35" s="17"/>
      <c r="C35" s="29"/>
      <c r="D35" s="29"/>
      <c r="E35" s="103"/>
      <c r="F35" s="104"/>
      <c r="G35" s="104"/>
      <c r="L35" s="12"/>
      <c r="M35" s="12"/>
      <c r="N35" s="12"/>
      <c r="O35" s="12"/>
      <c r="P35" s="12"/>
      <c r="Q35" s="12"/>
      <c r="R35" s="12"/>
      <c r="S35" s="12"/>
      <c r="T35" s="12"/>
      <c r="U35" s="71"/>
      <c r="V35" s="12"/>
    </row>
    <row r="36" spans="1:22" s="19" customFormat="1">
      <c r="A36" s="12"/>
      <c r="B36" s="17"/>
      <c r="C36" s="29"/>
      <c r="D36" s="29"/>
      <c r="E36" s="103"/>
      <c r="F36" s="104"/>
      <c r="G36" s="104"/>
      <c r="L36" s="12"/>
      <c r="M36" s="12"/>
      <c r="N36" s="12"/>
      <c r="O36" s="12"/>
      <c r="P36" s="12"/>
      <c r="Q36" s="12"/>
      <c r="R36" s="12"/>
      <c r="S36" s="12"/>
      <c r="T36" s="12"/>
      <c r="U36" s="71"/>
      <c r="V36" s="12"/>
    </row>
    <row r="37" spans="1:22" s="19" customFormat="1">
      <c r="A37" s="12"/>
      <c r="B37" s="17"/>
      <c r="C37" s="29"/>
      <c r="D37" s="29"/>
      <c r="E37" s="103"/>
      <c r="F37" s="104"/>
      <c r="G37" s="104"/>
      <c r="L37" s="12"/>
      <c r="M37" s="12"/>
      <c r="N37" s="12"/>
      <c r="O37" s="12"/>
      <c r="P37" s="12"/>
      <c r="Q37" s="12"/>
      <c r="R37" s="12"/>
      <c r="S37" s="12"/>
      <c r="T37" s="12"/>
      <c r="U37" s="71"/>
      <c r="V37" s="12"/>
    </row>
    <row r="38" spans="1:22" s="19" customFormat="1">
      <c r="A38" s="12"/>
      <c r="B38" s="17"/>
      <c r="C38" s="29"/>
      <c r="D38" s="29"/>
      <c r="E38" s="103"/>
      <c r="F38" s="104"/>
      <c r="G38" s="104"/>
      <c r="L38" s="12"/>
      <c r="M38" s="12"/>
      <c r="N38" s="12"/>
      <c r="O38" s="12"/>
      <c r="P38" s="12"/>
      <c r="Q38" s="12"/>
      <c r="R38" s="12"/>
      <c r="S38" s="12"/>
      <c r="T38" s="12"/>
      <c r="U38" s="71"/>
      <c r="V38" s="12"/>
    </row>
    <row r="39" spans="1:22" s="19" customFormat="1">
      <c r="A39" s="12"/>
      <c r="B39" s="17"/>
      <c r="C39" s="29"/>
      <c r="D39" s="29"/>
      <c r="E39" s="103"/>
      <c r="F39" s="104"/>
      <c r="G39" s="104"/>
      <c r="L39" s="12"/>
      <c r="M39" s="12"/>
      <c r="N39" s="12"/>
      <c r="O39" s="12"/>
      <c r="P39" s="12"/>
      <c r="Q39" s="12"/>
      <c r="R39" s="12"/>
      <c r="S39" s="12"/>
      <c r="T39" s="12"/>
      <c r="U39" s="71"/>
      <c r="V39" s="12"/>
    </row>
    <row r="40" spans="1:22" s="19" customFormat="1">
      <c r="A40" s="12"/>
      <c r="B40" s="17"/>
      <c r="C40" s="29"/>
      <c r="D40" s="29"/>
      <c r="E40" s="103"/>
      <c r="F40" s="104"/>
      <c r="G40" s="104"/>
      <c r="L40" s="12"/>
      <c r="M40" s="12"/>
      <c r="N40" s="12"/>
      <c r="O40" s="12"/>
      <c r="P40" s="12"/>
      <c r="Q40" s="12"/>
      <c r="R40" s="12"/>
      <c r="S40" s="12"/>
      <c r="T40" s="12"/>
      <c r="U40" s="71"/>
      <c r="V40" s="12"/>
    </row>
    <row r="41" spans="1:22" s="19" customFormat="1">
      <c r="A41" s="12"/>
      <c r="B41" s="17"/>
      <c r="C41" s="29"/>
      <c r="D41" s="29"/>
      <c r="E41" s="103"/>
      <c r="F41" s="104"/>
      <c r="G41" s="104"/>
      <c r="L41" s="12"/>
      <c r="M41" s="12"/>
      <c r="N41" s="12"/>
      <c r="O41" s="12"/>
      <c r="P41" s="12"/>
      <c r="Q41" s="12"/>
      <c r="R41" s="12"/>
      <c r="S41" s="12"/>
      <c r="T41" s="12"/>
      <c r="U41" s="71"/>
      <c r="V41" s="12"/>
    </row>
    <row r="42" spans="1:22" s="19" customFormat="1">
      <c r="A42" s="12"/>
      <c r="B42" s="17"/>
      <c r="C42" s="29"/>
      <c r="D42" s="29"/>
      <c r="E42" s="103"/>
      <c r="F42" s="104"/>
      <c r="G42" s="104"/>
      <c r="L42" s="12"/>
      <c r="M42" s="12"/>
      <c r="N42" s="12"/>
      <c r="O42" s="12"/>
      <c r="P42" s="12"/>
      <c r="Q42" s="12"/>
      <c r="R42" s="12"/>
      <c r="S42" s="12"/>
      <c r="T42" s="12"/>
      <c r="U42" s="71"/>
      <c r="V42" s="12"/>
    </row>
    <row r="43" spans="1:22" s="19" customFormat="1">
      <c r="A43" s="12"/>
      <c r="B43" s="17"/>
      <c r="C43" s="29"/>
      <c r="D43" s="29"/>
      <c r="E43" s="103"/>
      <c r="F43" s="104"/>
      <c r="G43" s="104"/>
      <c r="L43" s="12"/>
      <c r="M43" s="12"/>
      <c r="N43" s="12"/>
      <c r="O43" s="12"/>
      <c r="P43" s="12"/>
      <c r="Q43" s="12"/>
      <c r="R43" s="12"/>
      <c r="S43" s="12"/>
      <c r="T43" s="12"/>
      <c r="U43" s="71"/>
      <c r="V43" s="12"/>
    </row>
    <row r="44" spans="1:22" s="19" customFormat="1">
      <c r="A44" s="12"/>
      <c r="B44" s="17"/>
      <c r="C44" s="29"/>
      <c r="D44" s="29"/>
      <c r="E44" s="103"/>
      <c r="F44" s="104"/>
      <c r="G44" s="104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3"/>
      <c r="F45" s="104"/>
      <c r="G45" s="104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3"/>
      <c r="F46" s="104"/>
      <c r="G46" s="104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3"/>
      <c r="F47" s="104"/>
      <c r="G47" s="104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3"/>
      <c r="F48" s="104"/>
      <c r="G48" s="104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3"/>
      <c r="F49" s="104"/>
      <c r="G49" s="104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3"/>
      <c r="F50" s="104"/>
      <c r="G50" s="104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3"/>
      <c r="F51" s="104"/>
      <c r="G51" s="104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3"/>
      <c r="F52" s="104"/>
      <c r="G52" s="104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3"/>
      <c r="F53" s="104"/>
      <c r="G53" s="104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3"/>
      <c r="F54" s="104"/>
      <c r="G54" s="104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3"/>
      <c r="F55" s="104"/>
      <c r="G55" s="104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3"/>
      <c r="F56" s="104"/>
      <c r="G56" s="104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3"/>
      <c r="F57" s="104"/>
      <c r="G57" s="104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3"/>
      <c r="F58" s="104"/>
      <c r="G58" s="104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3"/>
      <c r="F59" s="104"/>
      <c r="G59" s="104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3"/>
      <c r="F60" s="104"/>
      <c r="G60" s="104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3"/>
      <c r="F61" s="104"/>
      <c r="G61" s="104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3"/>
      <c r="F62" s="104"/>
      <c r="G62" s="104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3"/>
      <c r="F63" s="104"/>
      <c r="G63" s="104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3"/>
      <c r="F64" s="104"/>
      <c r="G64" s="104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3"/>
      <c r="F65" s="104"/>
      <c r="G65" s="104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3"/>
      <c r="F66" s="104"/>
      <c r="G66" s="104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3"/>
      <c r="F67" s="104"/>
      <c r="G67" s="104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3"/>
      <c r="F68" s="104"/>
      <c r="G68" s="104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3"/>
      <c r="F69" s="104"/>
      <c r="G69" s="104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3"/>
      <c r="F70" s="104"/>
      <c r="G70" s="104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3"/>
      <c r="F71" s="104"/>
      <c r="G71" s="104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3"/>
      <c r="F72" s="104"/>
      <c r="G72" s="104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3"/>
      <c r="F73" s="104"/>
      <c r="G73" s="104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3"/>
      <c r="F74" s="104"/>
      <c r="G74" s="104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3"/>
      <c r="F75" s="104"/>
      <c r="G75" s="104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3"/>
      <c r="F76" s="104"/>
      <c r="G76" s="104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3"/>
      <c r="F77" s="104"/>
      <c r="G77" s="104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3"/>
      <c r="F78" s="104"/>
      <c r="G78" s="104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3"/>
      <c r="F79" s="104"/>
      <c r="G79" s="104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3"/>
      <c r="F80" s="104"/>
      <c r="G80" s="104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3"/>
      <c r="F81" s="104"/>
      <c r="G81" s="104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3"/>
      <c r="F82" s="104"/>
      <c r="G82" s="104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3"/>
      <c r="F83" s="104"/>
      <c r="G83" s="104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3"/>
      <c r="F84" s="104"/>
      <c r="G84" s="104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3"/>
      <c r="F85" s="104"/>
      <c r="G85" s="104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3"/>
      <c r="F86" s="104"/>
      <c r="G86" s="104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3"/>
      <c r="F87" s="104"/>
      <c r="G87" s="104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3"/>
      <c r="F88" s="104"/>
      <c r="G88" s="104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3"/>
      <c r="F89" s="104"/>
      <c r="G89" s="104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3"/>
      <c r="F90" s="104"/>
      <c r="G90" s="104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3"/>
      <c r="F91" s="104"/>
      <c r="G91" s="104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3"/>
      <c r="F92" s="104"/>
      <c r="G92" s="104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3"/>
      <c r="F93" s="104"/>
      <c r="G93" s="104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3"/>
      <c r="F94" s="104"/>
      <c r="G94" s="104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3"/>
      <c r="F95" s="104"/>
      <c r="G95" s="104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3"/>
      <c r="F96" s="104"/>
      <c r="G96" s="104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3"/>
      <c r="F97" s="104"/>
      <c r="G97" s="104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3"/>
      <c r="F98" s="104"/>
      <c r="G98" s="104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3"/>
      <c r="F99" s="104"/>
      <c r="G99" s="104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3"/>
      <c r="F100" s="104"/>
      <c r="G100" s="104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3"/>
      <c r="F101" s="104"/>
      <c r="G101" s="104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3"/>
      <c r="F102" s="104"/>
      <c r="G102" s="104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3"/>
      <c r="F103" s="104"/>
      <c r="G103" s="104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3"/>
      <c r="F104" s="104"/>
      <c r="G104" s="104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3"/>
      <c r="F105" s="104"/>
      <c r="G105" s="104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3"/>
      <c r="F106" s="104"/>
      <c r="G106" s="104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3"/>
      <c r="F107" s="104"/>
      <c r="G107" s="104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3"/>
      <c r="F108" s="104"/>
      <c r="G108" s="104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3"/>
      <c r="F109" s="104"/>
      <c r="G109" s="104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3"/>
      <c r="F110" s="104"/>
      <c r="G110" s="104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3"/>
      <c r="F111" s="104"/>
      <c r="G111" s="104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3"/>
      <c r="F112" s="104"/>
      <c r="G112" s="104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3"/>
      <c r="F113" s="104"/>
      <c r="G113" s="104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3"/>
      <c r="F114" s="104"/>
      <c r="G114" s="104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3"/>
      <c r="F115" s="104"/>
      <c r="G115" s="104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3"/>
      <c r="F116" s="104"/>
      <c r="G116" s="104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3"/>
      <c r="F117" s="104"/>
      <c r="G117" s="104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3"/>
      <c r="F118" s="104"/>
      <c r="G118" s="104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3"/>
      <c r="F119" s="104"/>
      <c r="G119" s="104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3"/>
      <c r="F120" s="104"/>
      <c r="G120" s="104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3"/>
      <c r="F121" s="104"/>
      <c r="G121" s="104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3"/>
      <c r="F122" s="104"/>
      <c r="G122" s="104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3"/>
      <c r="F123" s="104"/>
      <c r="G123" s="104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3"/>
      <c r="F124" s="104"/>
      <c r="G124" s="104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3"/>
      <c r="F125" s="104"/>
      <c r="G125" s="104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3"/>
      <c r="F126" s="104"/>
      <c r="G126" s="104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3"/>
      <c r="F127" s="104"/>
      <c r="G127" s="104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3"/>
      <c r="F128" s="104"/>
      <c r="G128" s="104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3"/>
      <c r="F129" s="104"/>
      <c r="G129" s="104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3"/>
      <c r="F130" s="104"/>
      <c r="G130" s="104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3"/>
      <c r="F131" s="104"/>
      <c r="G131" s="104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3"/>
      <c r="F132" s="104"/>
      <c r="G132" s="104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3"/>
      <c r="F133" s="104"/>
      <c r="G133" s="104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3"/>
      <c r="F134" s="104"/>
      <c r="G134" s="104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3"/>
      <c r="F135" s="104"/>
      <c r="G135" s="104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3"/>
      <c r="F136" s="104"/>
      <c r="G136" s="104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3"/>
      <c r="F137" s="104"/>
      <c r="G137" s="104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3"/>
      <c r="F138" s="104"/>
      <c r="G138" s="104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3"/>
      <c r="F139" s="104"/>
      <c r="G139" s="104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3"/>
      <c r="F140" s="104"/>
      <c r="G140" s="104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3"/>
      <c r="F141" s="104"/>
      <c r="G141" s="104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3"/>
      <c r="F142" s="104"/>
      <c r="G142" s="104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3"/>
      <c r="F143" s="104"/>
      <c r="G143" s="104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3"/>
      <c r="F144" s="104"/>
      <c r="G144" s="104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3"/>
      <c r="F145" s="104"/>
      <c r="G145" s="104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3"/>
      <c r="F146" s="104"/>
      <c r="G146" s="104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3"/>
      <c r="F147" s="104"/>
      <c r="G147" s="104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3"/>
      <c r="F148" s="104"/>
      <c r="G148" s="104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3"/>
      <c r="F149" s="104"/>
      <c r="G149" s="104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3"/>
      <c r="F150" s="104"/>
      <c r="G150" s="104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3"/>
      <c r="F151" s="104"/>
      <c r="G151" s="104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3"/>
      <c r="F152" s="104"/>
      <c r="G152" s="104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3"/>
      <c r="F153" s="104"/>
      <c r="G153" s="104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3"/>
      <c r="F154" s="104"/>
      <c r="G154" s="104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3"/>
      <c r="F155" s="104"/>
      <c r="G155" s="104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3"/>
      <c r="F156" s="104"/>
      <c r="G156" s="104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3"/>
      <c r="F157" s="104"/>
      <c r="G157" s="104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3"/>
      <c r="F158" s="104"/>
      <c r="G158" s="104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3"/>
      <c r="F159" s="104"/>
      <c r="G159" s="104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3"/>
      <c r="F160" s="104"/>
      <c r="G160" s="104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3"/>
      <c r="F161" s="104"/>
      <c r="G161" s="104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3"/>
      <c r="F162" s="104"/>
      <c r="G162" s="104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3"/>
      <c r="F163" s="104"/>
      <c r="G163" s="104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3"/>
      <c r="F164" s="104"/>
      <c r="G164" s="104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3"/>
      <c r="F165" s="104"/>
      <c r="G165" s="104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3"/>
      <c r="F166" s="104"/>
      <c r="G166" s="104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3"/>
      <c r="F167" s="104"/>
      <c r="G167" s="104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3"/>
      <c r="F168" s="104"/>
      <c r="G168" s="104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3"/>
      <c r="F169" s="104"/>
      <c r="G169" s="104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3"/>
      <c r="F170" s="104"/>
      <c r="G170" s="104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3"/>
      <c r="F171" s="104"/>
      <c r="G171" s="104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3"/>
      <c r="F172" s="104"/>
      <c r="G172" s="104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3"/>
      <c r="F173" s="104"/>
      <c r="G173" s="104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3"/>
      <c r="F174" s="104"/>
      <c r="G174" s="104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3"/>
      <c r="F175" s="104"/>
      <c r="G175" s="104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3"/>
      <c r="F176" s="104"/>
      <c r="G176" s="104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3"/>
      <c r="F177" s="104"/>
      <c r="G177" s="104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3"/>
      <c r="F178" s="104"/>
      <c r="G178" s="104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3"/>
      <c r="F179" s="104"/>
      <c r="G179" s="104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3"/>
      <c r="F180" s="104"/>
      <c r="G180" s="104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3"/>
      <c r="F181" s="104"/>
      <c r="G181" s="104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3"/>
      <c r="F182" s="104"/>
      <c r="G182" s="104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3"/>
      <c r="F183" s="104"/>
      <c r="G183" s="104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3"/>
      <c r="F184" s="104"/>
      <c r="G184" s="104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3"/>
      <c r="F185" s="104"/>
      <c r="G185" s="104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3"/>
      <c r="F186" s="104"/>
      <c r="G186" s="104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3"/>
      <c r="F187" s="104"/>
      <c r="G187" s="104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3"/>
      <c r="F188" s="104"/>
      <c r="G188" s="104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3"/>
      <c r="F189" s="104"/>
      <c r="G189" s="104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3"/>
      <c r="F190" s="104"/>
      <c r="G190" s="104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3"/>
      <c r="F191" s="104"/>
      <c r="G191" s="104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3"/>
      <c r="F192" s="104"/>
      <c r="G192" s="104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3"/>
      <c r="F193" s="104"/>
      <c r="G193" s="104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3"/>
      <c r="F194" s="104"/>
      <c r="G194" s="104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3"/>
      <c r="F195" s="104"/>
      <c r="G195" s="104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3"/>
      <c r="F196" s="104"/>
      <c r="G196" s="104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3"/>
      <c r="F197" s="104"/>
      <c r="G197" s="104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3"/>
      <c r="F198" s="104"/>
      <c r="G198" s="104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3"/>
      <c r="F199" s="104"/>
      <c r="G199" s="104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3"/>
      <c r="F200" s="104"/>
      <c r="G200" s="104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3"/>
      <c r="F201" s="104"/>
      <c r="G201" s="104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3"/>
      <c r="F202" s="104"/>
      <c r="G202" s="104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3"/>
      <c r="F203" s="104"/>
      <c r="G203" s="104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3"/>
      <c r="F204" s="104"/>
      <c r="G204" s="104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3"/>
      <c r="F205" s="104"/>
      <c r="G205" s="104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3"/>
      <c r="F206" s="104"/>
      <c r="G206" s="104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3"/>
      <c r="F207" s="104"/>
      <c r="G207" s="104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3"/>
      <c r="F208" s="104"/>
      <c r="G208" s="104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3"/>
      <c r="F209" s="104"/>
      <c r="G209" s="104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3"/>
      <c r="F210" s="104"/>
      <c r="G210" s="104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3"/>
      <c r="F211" s="104"/>
      <c r="G211" s="104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3"/>
      <c r="F212" s="104"/>
      <c r="G212" s="104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3"/>
      <c r="F213" s="104"/>
      <c r="G213" s="104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3"/>
      <c r="F214" s="104"/>
      <c r="G214" s="104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3"/>
      <c r="F215" s="104"/>
      <c r="G215" s="104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3"/>
      <c r="F216" s="104"/>
      <c r="G216" s="104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3"/>
      <c r="F217" s="104"/>
      <c r="G217" s="104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3"/>
      <c r="F218" s="104"/>
      <c r="G218" s="104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3"/>
      <c r="F219" s="104"/>
      <c r="G219" s="104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3"/>
      <c r="F220" s="104"/>
      <c r="G220" s="104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3"/>
      <c r="F221" s="104"/>
      <c r="G221" s="104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3"/>
      <c r="F222" s="104"/>
      <c r="G222" s="104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3"/>
      <c r="F223" s="104"/>
      <c r="G223" s="104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3"/>
      <c r="F224" s="104"/>
      <c r="G224" s="104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3"/>
      <c r="F225" s="104"/>
      <c r="G225" s="104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3"/>
      <c r="F226" s="104"/>
      <c r="G226" s="104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3"/>
      <c r="F227" s="104"/>
      <c r="G227" s="104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3"/>
      <c r="F228" s="104"/>
      <c r="G228" s="104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3"/>
      <c r="F229" s="104"/>
      <c r="G229" s="104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3"/>
      <c r="F230" s="104"/>
      <c r="G230" s="104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3"/>
      <c r="F231" s="104"/>
      <c r="G231" s="104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3"/>
      <c r="F232" s="104"/>
      <c r="G232" s="104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3"/>
      <c r="F233" s="104"/>
      <c r="G233" s="104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3"/>
      <c r="F234" s="104"/>
      <c r="G234" s="104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3"/>
      <c r="F235" s="104"/>
      <c r="G235" s="104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3"/>
      <c r="F236" s="104"/>
      <c r="G236" s="104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3"/>
      <c r="F237" s="104"/>
      <c r="G237" s="104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3"/>
      <c r="F238" s="104"/>
      <c r="G238" s="104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>
      <c r="B239" s="17"/>
      <c r="C239" s="29"/>
      <c r="D239" s="29"/>
      <c r="E239" s="103"/>
    </row>
    <row r="240" spans="1:22">
      <c r="B240" s="17"/>
      <c r="C240" s="29"/>
      <c r="D240" s="29"/>
      <c r="E240" s="103"/>
    </row>
    <row r="241" spans="2:5">
      <c r="B241" s="17"/>
      <c r="C241" s="29"/>
      <c r="D241" s="29"/>
      <c r="E241" s="103"/>
    </row>
    <row r="242" spans="2:5">
      <c r="B242" s="17"/>
      <c r="C242" s="29"/>
      <c r="D242" s="29"/>
      <c r="E242" s="103"/>
    </row>
    <row r="243" spans="2:5">
      <c r="B243" s="17"/>
      <c r="C243" s="29"/>
      <c r="D243" s="29"/>
      <c r="E243" s="103"/>
    </row>
    <row r="244" spans="2:5">
      <c r="B244" s="17"/>
      <c r="C244" s="29"/>
      <c r="D244" s="29"/>
      <c r="E244" s="103"/>
    </row>
    <row r="245" spans="2:5">
      <c r="B245" s="17"/>
      <c r="C245" s="29"/>
      <c r="D245" s="29"/>
      <c r="E245" s="103"/>
    </row>
    <row r="246" spans="2:5">
      <c r="B246" s="17"/>
      <c r="C246" s="29"/>
      <c r="D246" s="29"/>
      <c r="E246" s="103"/>
    </row>
    <row r="247" spans="2:5">
      <c r="B247" s="17"/>
      <c r="C247" s="29"/>
      <c r="D247" s="29"/>
      <c r="E247" s="103"/>
    </row>
    <row r="248" spans="2:5">
      <c r="B248" s="17"/>
      <c r="C248" s="29"/>
      <c r="D248" s="29"/>
      <c r="E248" s="103"/>
    </row>
    <row r="249" spans="2:5">
      <c r="B249" s="17"/>
      <c r="C249" s="29"/>
      <c r="D249" s="29"/>
      <c r="E249" s="103"/>
    </row>
    <row r="250" spans="2:5">
      <c r="B250" s="17"/>
      <c r="C250" s="29"/>
      <c r="D250" s="29"/>
      <c r="E250" s="103"/>
    </row>
    <row r="251" spans="2:5">
      <c r="B251" s="17"/>
      <c r="C251" s="29"/>
      <c r="D251" s="29"/>
      <c r="E251" s="103"/>
    </row>
    <row r="252" spans="2:5">
      <c r="B252" s="17"/>
      <c r="C252" s="29"/>
      <c r="D252" s="29"/>
      <c r="E252" s="103"/>
    </row>
    <row r="253" spans="2:5">
      <c r="B253" s="17"/>
      <c r="C253" s="29"/>
      <c r="D253" s="29"/>
      <c r="E253" s="103"/>
    </row>
    <row r="254" spans="2:5">
      <c r="B254" s="17"/>
      <c r="C254" s="29"/>
      <c r="D254" s="29"/>
      <c r="E254" s="103"/>
    </row>
    <row r="255" spans="2:5">
      <c r="B255" s="17"/>
      <c r="C255" s="29"/>
      <c r="D255" s="29"/>
      <c r="E255" s="103"/>
    </row>
    <row r="256" spans="2:5">
      <c r="B256" s="17"/>
      <c r="C256" s="29"/>
      <c r="D256" s="29"/>
      <c r="E256" s="103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0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8" fitToHeight="0" orientation="landscape" r:id="rId1"/>
  <rowBreaks count="1" manualBreakCount="1">
    <brk id="11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88"/>
  <sheetViews>
    <sheetView topLeftCell="A16" zoomScale="90" zoomScaleNormal="90" zoomScaleSheetLayoutView="100" workbookViewId="0">
      <selection activeCell="E70" sqref="E70:F70"/>
    </sheetView>
  </sheetViews>
  <sheetFormatPr defaultColWidth="8.85546875" defaultRowHeight="12.75"/>
  <cols>
    <col min="1" max="1" width="4.42578125" style="166" customWidth="1"/>
    <col min="2" max="2" width="37.140625" style="159" bestFit="1" customWidth="1"/>
    <col min="3" max="3" width="12.5703125" style="160" customWidth="1"/>
    <col min="4" max="4" width="9.7109375" style="160" customWidth="1"/>
    <col min="5" max="5" width="9.42578125" style="164" customWidth="1"/>
    <col min="6" max="6" width="7.42578125" style="104" customWidth="1"/>
    <col min="7" max="7" width="6.85546875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66" customWidth="1"/>
    <col min="13" max="13" width="10.7109375" style="166" customWidth="1"/>
    <col min="14" max="14" width="9.28515625" style="166" customWidth="1"/>
    <col min="15" max="15" width="12.140625" style="166" customWidth="1"/>
    <col min="16" max="16" width="6.28515625" style="166" customWidth="1"/>
    <col min="17" max="17" width="9.140625" style="166" customWidth="1"/>
    <col min="18" max="20" width="11" style="166" customWidth="1"/>
    <col min="21" max="21" width="9.42578125" style="168" customWidth="1"/>
    <col min="22" max="22" width="8.85546875" style="166" customWidth="1"/>
    <col min="23" max="16384" width="8.85546875" style="166"/>
  </cols>
  <sheetData>
    <row r="1" spans="1:21">
      <c r="B1" s="314" t="s">
        <v>82</v>
      </c>
    </row>
    <row r="2" spans="1:21">
      <c r="B2" s="315" t="s">
        <v>83</v>
      </c>
      <c r="C2" s="491" t="str">
        <f>+'prva stran'!B6</f>
        <v>Vrtec Mavrica Vojnik</v>
      </c>
      <c r="D2" s="492"/>
      <c r="E2" s="492"/>
      <c r="F2" s="492"/>
      <c r="G2" s="492"/>
      <c r="H2" s="492"/>
      <c r="I2" s="492"/>
      <c r="J2" s="492"/>
    </row>
    <row r="3" spans="1:21">
      <c r="B3" s="315" t="s">
        <v>84</v>
      </c>
      <c r="C3" s="493" t="str">
        <f>+'prva stran'!B7</f>
        <v>Prušnikova 29a, 3212 Vojnik</v>
      </c>
      <c r="D3" s="494"/>
      <c r="E3" s="494"/>
      <c r="F3" s="494"/>
      <c r="G3" s="494"/>
      <c r="H3" s="494"/>
      <c r="I3" s="494"/>
      <c r="J3" s="494"/>
    </row>
    <row r="4" spans="1:21">
      <c r="B4" s="316"/>
    </row>
    <row r="5" spans="1:21">
      <c r="B5" s="314" t="s">
        <v>86</v>
      </c>
    </row>
    <row r="6" spans="1:21" ht="17.25" customHeight="1">
      <c r="B6" s="317" t="s">
        <v>83</v>
      </c>
      <c r="C6" s="495">
        <f>+'prva stran'!B10</f>
        <v>0</v>
      </c>
      <c r="D6" s="496"/>
      <c r="E6" s="496"/>
      <c r="F6" s="496"/>
      <c r="G6" s="496"/>
      <c r="H6" s="496"/>
      <c r="I6" s="496"/>
      <c r="J6" s="496"/>
    </row>
    <row r="7" spans="1:21" ht="17.25" customHeight="1">
      <c r="B7" s="317" t="s">
        <v>84</v>
      </c>
      <c r="C7" s="497">
        <f>+'prva stran'!B11</f>
        <v>0</v>
      </c>
      <c r="D7" s="498"/>
      <c r="E7" s="498"/>
      <c r="F7" s="498"/>
      <c r="G7" s="498"/>
      <c r="H7" s="498"/>
      <c r="I7" s="498"/>
      <c r="J7" s="498"/>
    </row>
    <row r="8" spans="1:21" ht="17.25" customHeight="1">
      <c r="B8" s="317" t="s">
        <v>85</v>
      </c>
      <c r="C8" s="497">
        <f>+'prva stran'!B12</f>
        <v>0</v>
      </c>
      <c r="D8" s="498"/>
      <c r="E8" s="498"/>
      <c r="F8" s="498"/>
      <c r="G8" s="498"/>
      <c r="H8" s="498"/>
      <c r="I8" s="498"/>
      <c r="J8" s="498"/>
    </row>
    <row r="9" spans="1:21" ht="17.25" customHeight="1">
      <c r="A9" s="318"/>
      <c r="B9" s="319" t="s">
        <v>87</v>
      </c>
      <c r="C9" s="499">
        <f>+'prva stran'!B13</f>
        <v>0</v>
      </c>
      <c r="D9" s="498"/>
      <c r="E9" s="498"/>
      <c r="F9" s="498"/>
      <c r="G9" s="498"/>
      <c r="H9" s="498"/>
      <c r="I9" s="498"/>
      <c r="J9" s="498"/>
      <c r="K9" s="320"/>
      <c r="L9" s="320"/>
      <c r="M9" s="320"/>
      <c r="N9" s="320"/>
      <c r="O9" s="320"/>
      <c r="P9" s="320"/>
      <c r="Q9" s="320"/>
      <c r="R9" s="320"/>
      <c r="S9" s="320"/>
      <c r="T9" s="318"/>
    </row>
    <row r="11" spans="1:21">
      <c r="B11" s="321" t="s">
        <v>79</v>
      </c>
      <c r="C11" s="164"/>
      <c r="D11" s="164"/>
    </row>
    <row r="12" spans="1:21" ht="21" customHeight="1">
      <c r="B12" s="112" t="str">
        <f>+'Ponudbeni pred_rekapitulacija'!A17</f>
        <v>4. sklop:</v>
      </c>
      <c r="C12" s="112"/>
    </row>
    <row r="13" spans="1:21" ht="21" customHeight="1">
      <c r="B13" s="490" t="str">
        <f>+'Ponudbeni pred_rekapitulacija'!B17</f>
        <v>MLEKO IN MLEČNI IZDELKI</v>
      </c>
      <c r="C13" s="490"/>
      <c r="D13" s="490"/>
      <c r="E13" s="490"/>
      <c r="F13" s="490"/>
      <c r="G13" s="490"/>
      <c r="H13" s="490"/>
      <c r="I13" s="490"/>
      <c r="J13" s="490"/>
      <c r="K13" s="490"/>
    </row>
    <row r="14" spans="1:21" s="326" customFormat="1" ht="12" customHeight="1">
      <c r="A14" s="322">
        <v>1</v>
      </c>
      <c r="B14" s="322">
        <v>2</v>
      </c>
      <c r="C14" s="322" t="s">
        <v>109</v>
      </c>
      <c r="D14" s="322" t="s">
        <v>110</v>
      </c>
      <c r="E14" s="322" t="s">
        <v>160</v>
      </c>
      <c r="F14" s="322">
        <v>3</v>
      </c>
      <c r="G14" s="322">
        <v>4</v>
      </c>
      <c r="H14" s="323" t="s">
        <v>78</v>
      </c>
      <c r="I14" s="323" t="s">
        <v>124</v>
      </c>
      <c r="J14" s="324">
        <v>5</v>
      </c>
      <c r="K14" s="324">
        <v>6</v>
      </c>
      <c r="L14" s="324" t="s">
        <v>64</v>
      </c>
      <c r="M14" s="324" t="s">
        <v>155</v>
      </c>
      <c r="N14" s="324">
        <v>7</v>
      </c>
      <c r="O14" s="324" t="s">
        <v>156</v>
      </c>
      <c r="P14" s="324">
        <v>8</v>
      </c>
      <c r="Q14" s="325" t="s">
        <v>157</v>
      </c>
      <c r="R14" s="325">
        <v>9</v>
      </c>
      <c r="S14" s="325">
        <v>10</v>
      </c>
      <c r="T14" s="325">
        <v>11</v>
      </c>
      <c r="U14" s="324">
        <v>12</v>
      </c>
    </row>
    <row r="15" spans="1:21" s="172" customFormat="1" ht="56.25" customHeight="1">
      <c r="A15" s="369" t="s">
        <v>2</v>
      </c>
      <c r="B15" s="369" t="s">
        <v>162</v>
      </c>
      <c r="C15" s="369" t="s">
        <v>152</v>
      </c>
      <c r="D15" s="369" t="s">
        <v>153</v>
      </c>
      <c r="E15" s="369" t="s">
        <v>161</v>
      </c>
      <c r="F15" s="369" t="s">
        <v>97</v>
      </c>
      <c r="G15" s="369" t="s">
        <v>98</v>
      </c>
      <c r="H15" s="370" t="s">
        <v>133</v>
      </c>
      <c r="I15" s="370" t="s">
        <v>148</v>
      </c>
      <c r="J15" s="371" t="s">
        <v>105</v>
      </c>
      <c r="K15" s="371" t="s">
        <v>76</v>
      </c>
      <c r="L15" s="371" t="s">
        <v>77</v>
      </c>
      <c r="M15" s="371" t="s">
        <v>104</v>
      </c>
      <c r="N15" s="371" t="s">
        <v>63</v>
      </c>
      <c r="O15" s="371" t="s">
        <v>123</v>
      </c>
      <c r="P15" s="371" t="s">
        <v>101</v>
      </c>
      <c r="Q15" s="372" t="s">
        <v>102</v>
      </c>
      <c r="R15" s="372" t="s">
        <v>115</v>
      </c>
      <c r="S15" s="372" t="s">
        <v>106</v>
      </c>
      <c r="T15" s="372" t="s">
        <v>107</v>
      </c>
      <c r="U15" s="371" t="s">
        <v>120</v>
      </c>
    </row>
    <row r="16" spans="1:21" s="17" customFormat="1" ht="25.5">
      <c r="A16" s="188" t="s">
        <v>1</v>
      </c>
      <c r="B16" s="329" t="s">
        <v>570</v>
      </c>
      <c r="C16" s="191" t="s">
        <v>627</v>
      </c>
      <c r="D16" s="191" t="s">
        <v>75</v>
      </c>
      <c r="E16" s="330" t="s">
        <v>965</v>
      </c>
      <c r="F16" s="331">
        <v>14000</v>
      </c>
      <c r="G16" s="332" t="s">
        <v>75</v>
      </c>
      <c r="H16" s="1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14000</v>
      </c>
      <c r="I16" s="195">
        <f>IF(Sklop4[[#This Row],[ZAHTEVANA SHEMA KAKOVOSTI]]&lt;&gt;"",Sklop4[[#This Row],[Preračunana masa/volumen/kos na enoto kg]],"")</f>
        <v>14000</v>
      </c>
      <c r="J16" s="196"/>
      <c r="K16" s="197"/>
      <c r="L16" s="333"/>
      <c r="M16" s="334"/>
      <c r="N16" s="335"/>
      <c r="O16" s="335"/>
      <c r="P16" s="200"/>
      <c r="Q16" s="199">
        <f>+Sklop4[[#This Row],[cena/enota brez DDV v EUR]]*Sklop4[[#This Row],[Stopnja DDV (%)]]</f>
        <v>0</v>
      </c>
      <c r="R16" s="199">
        <f>+Sklop4[[#This Row],[cena/enota brez DDV v EUR]]+Sklop4[[#This Row],[Davek (EUR)]]</f>
        <v>0</v>
      </c>
      <c r="S16" s="199">
        <f>+Sklop4[[#This Row],[cena/enota brez DDV v EUR]]*Sklop4[[#This Row],[Okvirna količina]]</f>
        <v>0</v>
      </c>
      <c r="T16" s="199">
        <f>+Sklop4[[#This Row],[Končna cena/enoto mere (EUR) z DDV]]*Sklop4[[#This Row],[Okvirna količina]]</f>
        <v>0</v>
      </c>
      <c r="U16" s="334"/>
    </row>
    <row r="17" spans="1:21" s="17" customFormat="1" ht="25.5">
      <c r="A17" s="405" t="s">
        <v>3</v>
      </c>
      <c r="B17" s="329" t="s">
        <v>569</v>
      </c>
      <c r="C17" s="191">
        <v>1</v>
      </c>
      <c r="D17" s="191" t="s">
        <v>75</v>
      </c>
      <c r="E17" s="330" t="s">
        <v>965</v>
      </c>
      <c r="F17" s="331">
        <v>2200</v>
      </c>
      <c r="G17" s="332" t="s">
        <v>75</v>
      </c>
      <c r="H17" s="1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2200</v>
      </c>
      <c r="I17" s="195">
        <f>IF(Sklop4[[#This Row],[ZAHTEVANA SHEMA KAKOVOSTI]]&lt;&gt;"",Sklop4[[#This Row],[Preračunana masa/volumen/kos na enoto kg]],"")</f>
        <v>2200</v>
      </c>
      <c r="J17" s="336"/>
      <c r="K17" s="337"/>
      <c r="L17" s="334"/>
      <c r="M17" s="334"/>
      <c r="N17" s="338"/>
      <c r="O17" s="335"/>
      <c r="P17" s="339"/>
      <c r="Q17" s="340">
        <f>+Sklop4[[#This Row],[cena/enota brez DDV v EUR]]*Sklop4[[#This Row],[Stopnja DDV (%)]]</f>
        <v>0</v>
      </c>
      <c r="R17" s="340">
        <f>+Sklop4[[#This Row],[cena/enota brez DDV v EUR]]+Sklop4[[#This Row],[Davek (EUR)]]</f>
        <v>0</v>
      </c>
      <c r="S17" s="340">
        <f>+Sklop4[[#This Row],[cena/enota brez DDV v EUR]]*Sklop4[[#This Row],[Okvirna količina]]</f>
        <v>0</v>
      </c>
      <c r="T17" s="340">
        <f>+Sklop4[[#This Row],[Končna cena/enoto mere (EUR) z DDV]]*Sklop4[[#This Row],[Okvirna količina]]</f>
        <v>0</v>
      </c>
      <c r="U17" s="334"/>
    </row>
    <row r="18" spans="1:21" s="17" customFormat="1">
      <c r="A18" s="405" t="s">
        <v>4</v>
      </c>
      <c r="B18" s="329" t="s">
        <v>568</v>
      </c>
      <c r="C18" s="191">
        <v>1</v>
      </c>
      <c r="D18" s="191" t="s">
        <v>75</v>
      </c>
      <c r="E18" s="330" t="s">
        <v>965</v>
      </c>
      <c r="F18" s="331">
        <v>585</v>
      </c>
      <c r="G18" s="332" t="s">
        <v>75</v>
      </c>
      <c r="H18" s="1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585</v>
      </c>
      <c r="I18" s="195">
        <f>IF(Sklop4[[#This Row],[ZAHTEVANA SHEMA KAKOVOSTI]]&lt;&gt;"",Sklop4[[#This Row],[Preračunana masa/volumen/kos na enoto kg]],"")</f>
        <v>585</v>
      </c>
      <c r="J18" s="336"/>
      <c r="K18" s="337"/>
      <c r="L18" s="334"/>
      <c r="M18" s="334"/>
      <c r="N18" s="338"/>
      <c r="O18" s="335"/>
      <c r="P18" s="339"/>
      <c r="Q18" s="340">
        <f>+Sklop4[[#This Row],[cena/enota brez DDV v EUR]]*Sklop4[[#This Row],[Stopnja DDV (%)]]</f>
        <v>0</v>
      </c>
      <c r="R18" s="340">
        <f>+Sklop4[[#This Row],[cena/enota brez DDV v EUR]]+Sklop4[[#This Row],[Davek (EUR)]]</f>
        <v>0</v>
      </c>
      <c r="S18" s="340">
        <f>+Sklop4[[#This Row],[cena/enota brez DDV v EUR]]*Sklop4[[#This Row],[Okvirna količina]]</f>
        <v>0</v>
      </c>
      <c r="T18" s="340">
        <f>+Sklop4[[#This Row],[Končna cena/enoto mere (EUR) z DDV]]*Sklop4[[#This Row],[Okvirna količina]]</f>
        <v>0</v>
      </c>
      <c r="U18" s="334"/>
    </row>
    <row r="19" spans="1:21" s="17" customFormat="1">
      <c r="A19" s="405" t="s">
        <v>5</v>
      </c>
      <c r="B19" s="329" t="s">
        <v>567</v>
      </c>
      <c r="C19" s="191">
        <v>0.2</v>
      </c>
      <c r="D19" s="191" t="s">
        <v>75</v>
      </c>
      <c r="E19" s="330" t="s">
        <v>965</v>
      </c>
      <c r="F19" s="331">
        <v>5100</v>
      </c>
      <c r="G19" s="332" t="s">
        <v>176</v>
      </c>
      <c r="H19" s="1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1020</v>
      </c>
      <c r="I19" s="195">
        <f>IF(Sklop4[[#This Row],[ZAHTEVANA SHEMA KAKOVOSTI]]&lt;&gt;"",Sklop4[[#This Row],[Preračunana masa/volumen/kos na enoto kg]],"")</f>
        <v>1020</v>
      </c>
      <c r="J19" s="336"/>
      <c r="K19" s="337"/>
      <c r="L19" s="334"/>
      <c r="M19" s="334"/>
      <c r="N19" s="338"/>
      <c r="O19" s="335"/>
      <c r="P19" s="339"/>
      <c r="Q19" s="340">
        <f>+Sklop4[[#This Row],[cena/enota brez DDV v EUR]]*Sklop4[[#This Row],[Stopnja DDV (%)]]</f>
        <v>0</v>
      </c>
      <c r="R19" s="340">
        <f>+Sklop4[[#This Row],[cena/enota brez DDV v EUR]]+Sklop4[[#This Row],[Davek (EUR)]]</f>
        <v>0</v>
      </c>
      <c r="S19" s="340">
        <f>+Sklop4[[#This Row],[cena/enota brez DDV v EUR]]*Sklop4[[#This Row],[Okvirna količina]]</f>
        <v>0</v>
      </c>
      <c r="T19" s="340">
        <f>+Sklop4[[#This Row],[Končna cena/enoto mere (EUR) z DDV]]*Sklop4[[#This Row],[Okvirna količina]]</f>
        <v>0</v>
      </c>
      <c r="U19" s="334"/>
    </row>
    <row r="20" spans="1:21" s="17" customFormat="1">
      <c r="A20" s="405" t="s">
        <v>6</v>
      </c>
      <c r="B20" s="329" t="s">
        <v>566</v>
      </c>
      <c r="C20" s="191">
        <v>500</v>
      </c>
      <c r="D20" s="191" t="s">
        <v>111</v>
      </c>
      <c r="E20" s="330" t="s">
        <v>965</v>
      </c>
      <c r="F20" s="331">
        <v>900</v>
      </c>
      <c r="G20" s="332" t="s">
        <v>176</v>
      </c>
      <c r="H20" s="1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20" s="195">
        <f>IF(Sklop4[[#This Row],[ZAHTEVANA SHEMA KAKOVOSTI]]&lt;&gt;"",Sklop4[[#This Row],[Preračunana masa/volumen/kos na enoto kg]],"")</f>
        <v>450</v>
      </c>
      <c r="J20" s="336"/>
      <c r="K20" s="337"/>
      <c r="L20" s="334"/>
      <c r="M20" s="334"/>
      <c r="N20" s="338"/>
      <c r="O20" s="335"/>
      <c r="P20" s="339"/>
      <c r="Q20" s="340">
        <f>+Sklop4[[#This Row],[cena/enota brez DDV v EUR]]*Sklop4[[#This Row],[Stopnja DDV (%)]]</f>
        <v>0</v>
      </c>
      <c r="R20" s="340">
        <f>+Sklop4[[#This Row],[cena/enota brez DDV v EUR]]+Sklop4[[#This Row],[Davek (EUR)]]</f>
        <v>0</v>
      </c>
      <c r="S20" s="340">
        <f>+Sklop4[[#This Row],[cena/enota brez DDV v EUR]]*Sklop4[[#This Row],[Okvirna količina]]</f>
        <v>0</v>
      </c>
      <c r="T20" s="340">
        <f>+Sklop4[[#This Row],[Končna cena/enoto mere (EUR) z DDV]]*Sklop4[[#This Row],[Okvirna količina]]</f>
        <v>0</v>
      </c>
      <c r="U20" s="334"/>
    </row>
    <row r="21" spans="1:21" s="17" customFormat="1" ht="25.5">
      <c r="A21" s="405" t="s">
        <v>7</v>
      </c>
      <c r="B21" s="329" t="s">
        <v>565</v>
      </c>
      <c r="C21" s="191">
        <v>1000</v>
      </c>
      <c r="D21" s="191" t="s">
        <v>111</v>
      </c>
      <c r="E21" s="330" t="s">
        <v>965</v>
      </c>
      <c r="F21" s="331">
        <v>1500</v>
      </c>
      <c r="G21" s="332" t="s">
        <v>176</v>
      </c>
      <c r="H21" s="1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21" s="195">
        <f>IF(Sklop4[[#This Row],[ZAHTEVANA SHEMA KAKOVOSTI]]&lt;&gt;"",Sklop4[[#This Row],[Preračunana masa/volumen/kos na enoto kg]],"")</f>
        <v>1500</v>
      </c>
      <c r="J21" s="336"/>
      <c r="K21" s="337"/>
      <c r="L21" s="334"/>
      <c r="M21" s="334"/>
      <c r="N21" s="338"/>
      <c r="O21" s="335"/>
      <c r="P21" s="339"/>
      <c r="Q21" s="340">
        <f>+Sklop4[[#This Row],[cena/enota brez DDV v EUR]]*Sklop4[[#This Row],[Stopnja DDV (%)]]</f>
        <v>0</v>
      </c>
      <c r="R21" s="340">
        <f>+Sklop4[[#This Row],[cena/enota brez DDV v EUR]]+Sklop4[[#This Row],[Davek (EUR)]]</f>
        <v>0</v>
      </c>
      <c r="S21" s="340">
        <f>+Sklop4[[#This Row],[cena/enota brez DDV v EUR]]*Sklop4[[#This Row],[Okvirna količina]]</f>
        <v>0</v>
      </c>
      <c r="T21" s="340">
        <f>+Sklop4[[#This Row],[Končna cena/enoto mere (EUR) z DDV]]*Sklop4[[#This Row],[Okvirna količina]]</f>
        <v>0</v>
      </c>
      <c r="U21" s="334"/>
    </row>
    <row r="22" spans="1:21" s="17" customFormat="1" ht="25.5">
      <c r="A22" s="405" t="s">
        <v>8</v>
      </c>
      <c r="B22" s="341" t="s">
        <v>564</v>
      </c>
      <c r="C22" s="191">
        <v>150</v>
      </c>
      <c r="D22" s="342" t="s">
        <v>111</v>
      </c>
      <c r="E22" s="330" t="s">
        <v>965</v>
      </c>
      <c r="F22" s="343">
        <v>5400</v>
      </c>
      <c r="G22" s="344" t="s">
        <v>176</v>
      </c>
      <c r="H22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810</v>
      </c>
      <c r="I22" s="345">
        <f>IF(Sklop4[[#This Row],[ZAHTEVANA SHEMA KAKOVOSTI]]&lt;&gt;"",Sklop4[[#This Row],[Preračunana masa/volumen/kos na enoto kg]],"")</f>
        <v>810</v>
      </c>
      <c r="J22" s="346"/>
      <c r="K22" s="347"/>
      <c r="L22" s="348"/>
      <c r="M22" s="349"/>
      <c r="N22" s="350"/>
      <c r="O22" s="350"/>
      <c r="P22" s="351"/>
      <c r="Q22" s="352">
        <f>+Sklop4[[#This Row],[cena/enota brez DDV v EUR]]*Sklop4[[#This Row],[Stopnja DDV (%)]]</f>
        <v>0</v>
      </c>
      <c r="R22" s="352">
        <f>+Sklop4[[#This Row],[cena/enota brez DDV v EUR]]+Sklop4[[#This Row],[Davek (EUR)]]</f>
        <v>0</v>
      </c>
      <c r="S22" s="352">
        <f>+Sklop4[[#This Row],[cena/enota brez DDV v EUR]]*Sklop4[[#This Row],[Okvirna količina]]</f>
        <v>0</v>
      </c>
      <c r="T22" s="352">
        <f>+Sklop4[[#This Row],[Končna cena/enoto mere (EUR) z DDV]]*Sklop4[[#This Row],[Okvirna količina]]</f>
        <v>0</v>
      </c>
      <c r="U22" s="353"/>
    </row>
    <row r="23" spans="1:21" s="17" customFormat="1" ht="25.5">
      <c r="A23" s="405" t="s">
        <v>9</v>
      </c>
      <c r="B23" s="341" t="s">
        <v>563</v>
      </c>
      <c r="C23" s="191">
        <v>500</v>
      </c>
      <c r="D23" s="342" t="s">
        <v>111</v>
      </c>
      <c r="E23" s="330" t="s">
        <v>965</v>
      </c>
      <c r="F23" s="343">
        <v>300</v>
      </c>
      <c r="G23" s="344" t="s">
        <v>176</v>
      </c>
      <c r="H23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3" s="345">
        <f>IF(Sklop4[[#This Row],[ZAHTEVANA SHEMA KAKOVOSTI]]&lt;&gt;"",Sklop4[[#This Row],[Preračunana masa/volumen/kos na enoto kg]],"")</f>
        <v>150</v>
      </c>
      <c r="J23" s="346"/>
      <c r="K23" s="347"/>
      <c r="L23" s="348"/>
      <c r="M23" s="349"/>
      <c r="N23" s="350"/>
      <c r="O23" s="350"/>
      <c r="P23" s="351"/>
      <c r="Q23" s="352">
        <f>+Sklop4[[#This Row],[cena/enota brez DDV v EUR]]*Sklop4[[#This Row],[Stopnja DDV (%)]]</f>
        <v>0</v>
      </c>
      <c r="R23" s="352">
        <f>+Sklop4[[#This Row],[cena/enota brez DDV v EUR]]+Sklop4[[#This Row],[Davek (EUR)]]</f>
        <v>0</v>
      </c>
      <c r="S23" s="352">
        <f>+Sklop4[[#This Row],[cena/enota brez DDV v EUR]]*Sklop4[[#This Row],[Okvirna količina]]</f>
        <v>0</v>
      </c>
      <c r="T23" s="352">
        <f>+Sklop4[[#This Row],[Končna cena/enoto mere (EUR) z DDV]]*Sklop4[[#This Row],[Okvirna količina]]</f>
        <v>0</v>
      </c>
      <c r="U23" s="353"/>
    </row>
    <row r="24" spans="1:21" s="17" customFormat="1" ht="25.5">
      <c r="A24" s="405" t="s">
        <v>10</v>
      </c>
      <c r="B24" s="341" t="s">
        <v>562</v>
      </c>
      <c r="C24" s="191">
        <v>150</v>
      </c>
      <c r="D24" s="342" t="s">
        <v>111</v>
      </c>
      <c r="E24" s="330" t="s">
        <v>965</v>
      </c>
      <c r="F24" s="343">
        <v>1950</v>
      </c>
      <c r="G24" s="344" t="s">
        <v>176</v>
      </c>
      <c r="H24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292.5</v>
      </c>
      <c r="I24" s="345">
        <f>IF(Sklop4[[#This Row],[ZAHTEVANA SHEMA KAKOVOSTI]]&lt;&gt;"",Sklop4[[#This Row],[Preračunana masa/volumen/kos na enoto kg]],"")</f>
        <v>292.5</v>
      </c>
      <c r="J24" s="346"/>
      <c r="K24" s="347"/>
      <c r="L24" s="348"/>
      <c r="M24" s="349"/>
      <c r="N24" s="350"/>
      <c r="O24" s="350"/>
      <c r="P24" s="351"/>
      <c r="Q24" s="352">
        <f>+Sklop4[[#This Row],[cena/enota brez DDV v EUR]]*Sklop4[[#This Row],[Stopnja DDV (%)]]</f>
        <v>0</v>
      </c>
      <c r="R24" s="352">
        <f>+Sklop4[[#This Row],[cena/enota brez DDV v EUR]]+Sklop4[[#This Row],[Davek (EUR)]]</f>
        <v>0</v>
      </c>
      <c r="S24" s="352">
        <f>+Sklop4[[#This Row],[cena/enota brez DDV v EUR]]*Sklop4[[#This Row],[Okvirna količina]]</f>
        <v>0</v>
      </c>
      <c r="T24" s="352">
        <f>+Sklop4[[#This Row],[Končna cena/enoto mere (EUR) z DDV]]*Sklop4[[#This Row],[Okvirna količina]]</f>
        <v>0</v>
      </c>
      <c r="U24" s="353"/>
    </row>
    <row r="25" spans="1:21" s="17" customFormat="1">
      <c r="A25" s="405" t="s">
        <v>11</v>
      </c>
      <c r="B25" s="341" t="s">
        <v>561</v>
      </c>
      <c r="C25" s="191">
        <v>150</v>
      </c>
      <c r="D25" s="342" t="s">
        <v>111</v>
      </c>
      <c r="E25" s="330" t="s">
        <v>965</v>
      </c>
      <c r="F25" s="343">
        <v>5250</v>
      </c>
      <c r="G25" s="344" t="s">
        <v>176</v>
      </c>
      <c r="H25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787.5</v>
      </c>
      <c r="I25" s="345">
        <f>IF(Sklop4[[#This Row],[ZAHTEVANA SHEMA KAKOVOSTI]]&lt;&gt;"",Sklop4[[#This Row],[Preračunana masa/volumen/kos na enoto kg]],"")</f>
        <v>787.5</v>
      </c>
      <c r="J25" s="346"/>
      <c r="K25" s="347"/>
      <c r="L25" s="348"/>
      <c r="M25" s="349"/>
      <c r="N25" s="350"/>
      <c r="O25" s="350"/>
      <c r="P25" s="351"/>
      <c r="Q25" s="352">
        <f>+Sklop4[[#This Row],[cena/enota brez DDV v EUR]]*Sklop4[[#This Row],[Stopnja DDV (%)]]</f>
        <v>0</v>
      </c>
      <c r="R25" s="352">
        <f>+Sklop4[[#This Row],[cena/enota brez DDV v EUR]]+Sklop4[[#This Row],[Davek (EUR)]]</f>
        <v>0</v>
      </c>
      <c r="S25" s="352">
        <f>+Sklop4[[#This Row],[cena/enota brez DDV v EUR]]*Sklop4[[#This Row],[Okvirna količina]]</f>
        <v>0</v>
      </c>
      <c r="T25" s="352">
        <f>+Sklop4[[#This Row],[Končna cena/enoto mere (EUR) z DDV]]*Sklop4[[#This Row],[Okvirna količina]]</f>
        <v>0</v>
      </c>
      <c r="U25" s="353"/>
    </row>
    <row r="26" spans="1:21" s="17" customFormat="1">
      <c r="A26" s="405" t="s">
        <v>12</v>
      </c>
      <c r="B26" s="341" t="s">
        <v>560</v>
      </c>
      <c r="C26" s="191">
        <v>150</v>
      </c>
      <c r="D26" s="342" t="s">
        <v>111</v>
      </c>
      <c r="E26" s="330"/>
      <c r="F26" s="343">
        <v>2100</v>
      </c>
      <c r="G26" s="344" t="s">
        <v>176</v>
      </c>
      <c r="H26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315</v>
      </c>
      <c r="I26" s="345" t="str">
        <f>IF(Sklop4[[#This Row],[ZAHTEVANA SHEMA KAKOVOSTI]]&lt;&gt;"",Sklop4[[#This Row],[Preračunana masa/volumen/kos na enoto kg]],"")</f>
        <v/>
      </c>
      <c r="J26" s="346"/>
      <c r="K26" s="347"/>
      <c r="L26" s="348"/>
      <c r="M26" s="349"/>
      <c r="N26" s="350"/>
      <c r="O26" s="350"/>
      <c r="P26" s="351"/>
      <c r="Q26" s="352">
        <f>+Sklop4[[#This Row],[cena/enota brez DDV v EUR]]*Sklop4[[#This Row],[Stopnja DDV (%)]]</f>
        <v>0</v>
      </c>
      <c r="R26" s="352">
        <f>+Sklop4[[#This Row],[cena/enota brez DDV v EUR]]+Sklop4[[#This Row],[Davek (EUR)]]</f>
        <v>0</v>
      </c>
      <c r="S26" s="352">
        <f>+Sklop4[[#This Row],[cena/enota brez DDV v EUR]]*Sklop4[[#This Row],[Okvirna količina]]</f>
        <v>0</v>
      </c>
      <c r="T26" s="352">
        <f>+Sklop4[[#This Row],[Končna cena/enoto mere (EUR) z DDV]]*Sklop4[[#This Row],[Okvirna količina]]</f>
        <v>0</v>
      </c>
      <c r="U26" s="353"/>
    </row>
    <row r="27" spans="1:21" s="17" customFormat="1">
      <c r="A27" s="405" t="s">
        <v>13</v>
      </c>
      <c r="B27" s="341" t="s">
        <v>559</v>
      </c>
      <c r="C27" s="191">
        <v>150</v>
      </c>
      <c r="D27" s="342" t="s">
        <v>111</v>
      </c>
      <c r="E27" s="330"/>
      <c r="F27" s="343">
        <v>1200</v>
      </c>
      <c r="G27" s="344" t="s">
        <v>176</v>
      </c>
      <c r="H27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27" s="345" t="str">
        <f>IF(Sklop4[[#This Row],[ZAHTEVANA SHEMA KAKOVOSTI]]&lt;&gt;"",Sklop4[[#This Row],[Preračunana masa/volumen/kos na enoto kg]],"")</f>
        <v/>
      </c>
      <c r="J27" s="346"/>
      <c r="K27" s="347"/>
      <c r="L27" s="348"/>
      <c r="M27" s="349"/>
      <c r="N27" s="350"/>
      <c r="O27" s="350"/>
      <c r="P27" s="351"/>
      <c r="Q27" s="352">
        <f>+Sklop4[[#This Row],[cena/enota brez DDV v EUR]]*Sklop4[[#This Row],[Stopnja DDV (%)]]</f>
        <v>0</v>
      </c>
      <c r="R27" s="352">
        <f>+Sklop4[[#This Row],[cena/enota brez DDV v EUR]]+Sklop4[[#This Row],[Davek (EUR)]]</f>
        <v>0</v>
      </c>
      <c r="S27" s="352">
        <f>+Sklop4[[#This Row],[cena/enota brez DDV v EUR]]*Sklop4[[#This Row],[Okvirna količina]]</f>
        <v>0</v>
      </c>
      <c r="T27" s="352">
        <f>+Sklop4[[#This Row],[Končna cena/enoto mere (EUR) z DDV]]*Sklop4[[#This Row],[Okvirna količina]]</f>
        <v>0</v>
      </c>
      <c r="U27" s="353"/>
    </row>
    <row r="28" spans="1:21" s="17" customFormat="1" ht="35.25" customHeight="1">
      <c r="A28" s="405" t="s">
        <v>14</v>
      </c>
      <c r="B28" s="341" t="s">
        <v>558</v>
      </c>
      <c r="C28" s="191">
        <v>250</v>
      </c>
      <c r="D28" s="342" t="s">
        <v>111</v>
      </c>
      <c r="E28" s="330" t="s">
        <v>965</v>
      </c>
      <c r="F28" s="343">
        <v>2100</v>
      </c>
      <c r="G28" s="344" t="s">
        <v>176</v>
      </c>
      <c r="H28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525</v>
      </c>
      <c r="I28" s="345">
        <f>IF(Sklop4[[#This Row],[ZAHTEVANA SHEMA KAKOVOSTI]]&lt;&gt;"",Sklop4[[#This Row],[Preračunana masa/volumen/kos na enoto kg]],"")</f>
        <v>525</v>
      </c>
      <c r="J28" s="346"/>
      <c r="K28" s="347"/>
      <c r="L28" s="348"/>
      <c r="M28" s="349"/>
      <c r="N28" s="350"/>
      <c r="O28" s="350"/>
      <c r="P28" s="351"/>
      <c r="Q28" s="352">
        <f>+Sklop4[[#This Row],[cena/enota brez DDV v EUR]]*Sklop4[[#This Row],[Stopnja DDV (%)]]</f>
        <v>0</v>
      </c>
      <c r="R28" s="352">
        <f>+Sklop4[[#This Row],[cena/enota brez DDV v EUR]]+Sklop4[[#This Row],[Davek (EUR)]]</f>
        <v>0</v>
      </c>
      <c r="S28" s="352">
        <f>+Sklop4[[#This Row],[cena/enota brez DDV v EUR]]*Sklop4[[#This Row],[Okvirna količina]]</f>
        <v>0</v>
      </c>
      <c r="T28" s="352">
        <f>+Sklop4[[#This Row],[Končna cena/enoto mere (EUR) z DDV]]*Sklop4[[#This Row],[Okvirna količina]]</f>
        <v>0</v>
      </c>
      <c r="U28" s="353"/>
    </row>
    <row r="29" spans="1:21" s="17" customFormat="1" ht="38.25">
      <c r="A29" s="405" t="s">
        <v>15</v>
      </c>
      <c r="B29" s="341" t="s">
        <v>557</v>
      </c>
      <c r="C29" s="191">
        <v>120</v>
      </c>
      <c r="D29" s="342" t="s">
        <v>111</v>
      </c>
      <c r="E29" s="330" t="s">
        <v>965</v>
      </c>
      <c r="F29" s="343">
        <v>7200</v>
      </c>
      <c r="G29" s="344" t="s">
        <v>176</v>
      </c>
      <c r="H29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864</v>
      </c>
      <c r="I29" s="345">
        <f>IF(Sklop4[[#This Row],[ZAHTEVANA SHEMA KAKOVOSTI]]&lt;&gt;"",Sklop4[[#This Row],[Preračunana masa/volumen/kos na enoto kg]],"")</f>
        <v>864</v>
      </c>
      <c r="J29" s="346"/>
      <c r="K29" s="347"/>
      <c r="L29" s="348"/>
      <c r="M29" s="349"/>
      <c r="N29" s="350"/>
      <c r="O29" s="350"/>
      <c r="P29" s="351"/>
      <c r="Q29" s="352">
        <f>+Sklop4[[#This Row],[cena/enota brez DDV v EUR]]*Sklop4[[#This Row],[Stopnja DDV (%)]]</f>
        <v>0</v>
      </c>
      <c r="R29" s="352">
        <f>+Sklop4[[#This Row],[cena/enota brez DDV v EUR]]+Sklop4[[#This Row],[Davek (EUR)]]</f>
        <v>0</v>
      </c>
      <c r="S29" s="352">
        <f>+Sklop4[[#This Row],[cena/enota brez DDV v EUR]]*Sklop4[[#This Row],[Okvirna količina]]</f>
        <v>0</v>
      </c>
      <c r="T29" s="352">
        <f>+Sklop4[[#This Row],[Končna cena/enoto mere (EUR) z DDV]]*Sklop4[[#This Row],[Okvirna količina]]</f>
        <v>0</v>
      </c>
      <c r="U29" s="353"/>
    </row>
    <row r="30" spans="1:21" s="17" customFormat="1">
      <c r="A30" s="405" t="s">
        <v>16</v>
      </c>
      <c r="B30" s="341" t="s">
        <v>555</v>
      </c>
      <c r="C30" s="191">
        <v>175</v>
      </c>
      <c r="D30" s="342" t="s">
        <v>111</v>
      </c>
      <c r="E30" s="330"/>
      <c r="F30" s="343">
        <v>1800</v>
      </c>
      <c r="G30" s="344" t="s">
        <v>176</v>
      </c>
      <c r="H30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315</v>
      </c>
      <c r="I30" s="345" t="str">
        <f>IF(Sklop4[[#This Row],[ZAHTEVANA SHEMA KAKOVOSTI]]&lt;&gt;"",Sklop4[[#This Row],[Preračunana masa/volumen/kos na enoto kg]],"")</f>
        <v/>
      </c>
      <c r="J30" s="346"/>
      <c r="K30" s="347"/>
      <c r="L30" s="348"/>
      <c r="M30" s="349"/>
      <c r="N30" s="350"/>
      <c r="O30" s="350"/>
      <c r="P30" s="351"/>
      <c r="Q30" s="352">
        <f>+Sklop4[[#This Row],[cena/enota brez DDV v EUR]]*Sklop4[[#This Row],[Stopnja DDV (%)]]</f>
        <v>0</v>
      </c>
      <c r="R30" s="352">
        <f>+Sklop4[[#This Row],[cena/enota brez DDV v EUR]]+Sklop4[[#This Row],[Davek (EUR)]]</f>
        <v>0</v>
      </c>
      <c r="S30" s="352">
        <f>+Sklop4[[#This Row],[cena/enota brez DDV v EUR]]*Sklop4[[#This Row],[Okvirna količina]]</f>
        <v>0</v>
      </c>
      <c r="T30" s="352">
        <f>+Sklop4[[#This Row],[Končna cena/enoto mere (EUR) z DDV]]*Sklop4[[#This Row],[Okvirna količina]]</f>
        <v>0</v>
      </c>
      <c r="U30" s="353"/>
    </row>
    <row r="31" spans="1:21" s="17" customFormat="1">
      <c r="A31" s="405" t="s">
        <v>17</v>
      </c>
      <c r="B31" s="341" t="s">
        <v>556</v>
      </c>
      <c r="C31" s="191">
        <v>175</v>
      </c>
      <c r="D31" s="342" t="s">
        <v>111</v>
      </c>
      <c r="E31" s="330"/>
      <c r="F31" s="343">
        <v>1800</v>
      </c>
      <c r="G31" s="344" t="s">
        <v>176</v>
      </c>
      <c r="H31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315</v>
      </c>
      <c r="I31" s="345" t="str">
        <f>IF(Sklop4[[#This Row],[ZAHTEVANA SHEMA KAKOVOSTI]]&lt;&gt;"",Sklop4[[#This Row],[Preračunana masa/volumen/kos na enoto kg]],"")</f>
        <v/>
      </c>
      <c r="J31" s="346"/>
      <c r="K31" s="347"/>
      <c r="L31" s="348"/>
      <c r="M31" s="349"/>
      <c r="N31" s="350"/>
      <c r="O31" s="350"/>
      <c r="P31" s="351"/>
      <c r="Q31" s="352">
        <f>+Sklop4[[#This Row],[cena/enota brez DDV v EUR]]*Sklop4[[#This Row],[Stopnja DDV (%)]]</f>
        <v>0</v>
      </c>
      <c r="R31" s="352">
        <f>+Sklop4[[#This Row],[cena/enota brez DDV v EUR]]+Sklop4[[#This Row],[Davek (EUR)]]</f>
        <v>0</v>
      </c>
      <c r="S31" s="352">
        <f>+Sklop4[[#This Row],[cena/enota brez DDV v EUR]]*Sklop4[[#This Row],[Okvirna količina]]</f>
        <v>0</v>
      </c>
      <c r="T31" s="352">
        <f>+Sklop4[[#This Row],[Končna cena/enoto mere (EUR) z DDV]]*Sklop4[[#This Row],[Okvirna količina]]</f>
        <v>0</v>
      </c>
      <c r="U31" s="353"/>
    </row>
    <row r="32" spans="1:21" s="17" customFormat="1">
      <c r="A32" s="405" t="s">
        <v>18</v>
      </c>
      <c r="B32" s="341" t="s">
        <v>554</v>
      </c>
      <c r="C32" s="191">
        <v>5000</v>
      </c>
      <c r="D32" s="342" t="s">
        <v>111</v>
      </c>
      <c r="E32" s="330" t="s">
        <v>965</v>
      </c>
      <c r="F32" s="343">
        <v>105</v>
      </c>
      <c r="G32" s="344" t="s">
        <v>176</v>
      </c>
      <c r="H32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525</v>
      </c>
      <c r="I32" s="345">
        <f>IF(Sklop4[[#This Row],[ZAHTEVANA SHEMA KAKOVOSTI]]&lt;&gt;"",Sklop4[[#This Row],[Preračunana masa/volumen/kos na enoto kg]],"")</f>
        <v>525</v>
      </c>
      <c r="J32" s="346"/>
      <c r="K32" s="347"/>
      <c r="L32" s="348"/>
      <c r="M32" s="349"/>
      <c r="N32" s="350"/>
      <c r="O32" s="350"/>
      <c r="P32" s="351"/>
      <c r="Q32" s="352">
        <f>+Sklop4[[#This Row],[cena/enota brez DDV v EUR]]*Sklop4[[#This Row],[Stopnja DDV (%)]]</f>
        <v>0</v>
      </c>
      <c r="R32" s="352">
        <f>+Sklop4[[#This Row],[cena/enota brez DDV v EUR]]+Sklop4[[#This Row],[Davek (EUR)]]</f>
        <v>0</v>
      </c>
      <c r="S32" s="352">
        <f>+Sklop4[[#This Row],[cena/enota brez DDV v EUR]]*Sklop4[[#This Row],[Okvirna količina]]</f>
        <v>0</v>
      </c>
      <c r="T32" s="352">
        <f>+Sklop4[[#This Row],[Končna cena/enoto mere (EUR) z DDV]]*Sklop4[[#This Row],[Okvirna količina]]</f>
        <v>0</v>
      </c>
      <c r="U32" s="353"/>
    </row>
    <row r="33" spans="1:21" s="17" customFormat="1">
      <c r="A33" s="405" t="s">
        <v>19</v>
      </c>
      <c r="B33" s="341" t="s">
        <v>554</v>
      </c>
      <c r="C33" s="191">
        <v>500</v>
      </c>
      <c r="D33" s="342" t="s">
        <v>111</v>
      </c>
      <c r="E33" s="330" t="s">
        <v>965</v>
      </c>
      <c r="F33" s="343">
        <v>15</v>
      </c>
      <c r="G33" s="344" t="s">
        <v>176</v>
      </c>
      <c r="H33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7.5</v>
      </c>
      <c r="I33" s="345">
        <f>IF(Sklop4[[#This Row],[ZAHTEVANA SHEMA KAKOVOSTI]]&lt;&gt;"",Sklop4[[#This Row],[Preračunana masa/volumen/kos na enoto kg]],"")</f>
        <v>7.5</v>
      </c>
      <c r="J33" s="346"/>
      <c r="K33" s="347"/>
      <c r="L33" s="348"/>
      <c r="M33" s="349"/>
      <c r="N33" s="350"/>
      <c r="O33" s="350"/>
      <c r="P33" s="351"/>
      <c r="Q33" s="352">
        <f>+Sklop4[[#This Row],[cena/enota brez DDV v EUR]]*Sklop4[[#This Row],[Stopnja DDV (%)]]</f>
        <v>0</v>
      </c>
      <c r="R33" s="352">
        <f>+Sklop4[[#This Row],[cena/enota brez DDV v EUR]]+Sklop4[[#This Row],[Davek (EUR)]]</f>
        <v>0</v>
      </c>
      <c r="S33" s="352">
        <f>+Sklop4[[#This Row],[cena/enota brez DDV v EUR]]*Sklop4[[#This Row],[Okvirna količina]]</f>
        <v>0</v>
      </c>
      <c r="T33" s="352">
        <f>+Sklop4[[#This Row],[Končna cena/enoto mere (EUR) z DDV]]*Sklop4[[#This Row],[Okvirna količina]]</f>
        <v>0</v>
      </c>
      <c r="U33" s="353"/>
    </row>
    <row r="34" spans="1:21" s="17" customFormat="1">
      <c r="A34" s="405" t="s">
        <v>20</v>
      </c>
      <c r="B34" s="341" t="s">
        <v>553</v>
      </c>
      <c r="C34" s="191">
        <v>150</v>
      </c>
      <c r="D34" s="342" t="s">
        <v>111</v>
      </c>
      <c r="E34" s="502" t="s">
        <v>965</v>
      </c>
      <c r="F34" s="343">
        <v>1800</v>
      </c>
      <c r="G34" s="344" t="s">
        <v>176</v>
      </c>
      <c r="H34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270</v>
      </c>
      <c r="I34" s="345">
        <f>IF(Sklop4[[#This Row],[ZAHTEVANA SHEMA KAKOVOSTI]]&lt;&gt;"",Sklop4[[#This Row],[Preračunana masa/volumen/kos na enoto kg]],"")</f>
        <v>270</v>
      </c>
      <c r="J34" s="346"/>
      <c r="K34" s="347"/>
      <c r="L34" s="348"/>
      <c r="M34" s="349"/>
      <c r="N34" s="350"/>
      <c r="O34" s="350"/>
      <c r="P34" s="351"/>
      <c r="Q34" s="352">
        <f>+Sklop4[[#This Row],[cena/enota brez DDV v EUR]]*Sklop4[[#This Row],[Stopnja DDV (%)]]</f>
        <v>0</v>
      </c>
      <c r="R34" s="352">
        <f>+Sklop4[[#This Row],[cena/enota brez DDV v EUR]]+Sklop4[[#This Row],[Davek (EUR)]]</f>
        <v>0</v>
      </c>
      <c r="S34" s="352">
        <f>+Sklop4[[#This Row],[cena/enota brez DDV v EUR]]*Sklop4[[#This Row],[Okvirna količina]]</f>
        <v>0</v>
      </c>
      <c r="T34" s="352">
        <f>+Sklop4[[#This Row],[Končna cena/enoto mere (EUR) z DDV]]*Sklop4[[#This Row],[Okvirna količina]]</f>
        <v>0</v>
      </c>
      <c r="U34" s="353"/>
    </row>
    <row r="35" spans="1:21" s="17" customFormat="1">
      <c r="A35" s="405" t="s">
        <v>21</v>
      </c>
      <c r="B35" s="341" t="s">
        <v>535</v>
      </c>
      <c r="C35" s="191">
        <v>5000</v>
      </c>
      <c r="D35" s="342" t="s">
        <v>111</v>
      </c>
      <c r="E35" s="330"/>
      <c r="F35" s="343">
        <v>30</v>
      </c>
      <c r="G35" s="344" t="s">
        <v>176</v>
      </c>
      <c r="H35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5" s="345" t="str">
        <f>IF(Sklop4[[#This Row],[ZAHTEVANA SHEMA KAKOVOSTI]]&lt;&gt;"",Sklop4[[#This Row],[Preračunana masa/volumen/kos na enoto kg]],"")</f>
        <v/>
      </c>
      <c r="J35" s="346"/>
      <c r="K35" s="347"/>
      <c r="L35" s="348"/>
      <c r="M35" s="349"/>
      <c r="N35" s="350"/>
      <c r="O35" s="350"/>
      <c r="P35" s="351"/>
      <c r="Q35" s="352">
        <f>+Sklop4[[#This Row],[cena/enota brez DDV v EUR]]*Sklop4[[#This Row],[Stopnja DDV (%)]]</f>
        <v>0</v>
      </c>
      <c r="R35" s="352">
        <f>+Sklop4[[#This Row],[cena/enota brez DDV v EUR]]+Sklop4[[#This Row],[Davek (EUR)]]</f>
        <v>0</v>
      </c>
      <c r="S35" s="352">
        <f>+Sklop4[[#This Row],[cena/enota brez DDV v EUR]]*Sklop4[[#This Row],[Okvirna količina]]</f>
        <v>0</v>
      </c>
      <c r="T35" s="352">
        <f>+Sklop4[[#This Row],[Končna cena/enoto mere (EUR) z DDV]]*Sklop4[[#This Row],[Okvirna količina]]</f>
        <v>0</v>
      </c>
      <c r="U35" s="353"/>
    </row>
    <row r="36" spans="1:21" s="17" customFormat="1">
      <c r="A36" s="405" t="s">
        <v>22</v>
      </c>
      <c r="B36" s="341" t="s">
        <v>535</v>
      </c>
      <c r="C36" s="191">
        <v>900</v>
      </c>
      <c r="D36" s="342" t="s">
        <v>111</v>
      </c>
      <c r="E36" s="330"/>
      <c r="F36" s="343">
        <v>630</v>
      </c>
      <c r="G36" s="344" t="s">
        <v>176</v>
      </c>
      <c r="H36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567</v>
      </c>
      <c r="I36" s="345" t="str">
        <f>IF(Sklop4[[#This Row],[ZAHTEVANA SHEMA KAKOVOSTI]]&lt;&gt;"",Sklop4[[#This Row],[Preračunana masa/volumen/kos na enoto kg]],"")</f>
        <v/>
      </c>
      <c r="J36" s="346"/>
      <c r="K36" s="347"/>
      <c r="L36" s="348"/>
      <c r="M36" s="349"/>
      <c r="N36" s="350"/>
      <c r="O36" s="350"/>
      <c r="P36" s="351"/>
      <c r="Q36" s="352">
        <f>+Sklop4[[#This Row],[cena/enota brez DDV v EUR]]*Sklop4[[#This Row],[Stopnja DDV (%)]]</f>
        <v>0</v>
      </c>
      <c r="R36" s="352">
        <f>+Sklop4[[#This Row],[cena/enota brez DDV v EUR]]+Sklop4[[#This Row],[Davek (EUR)]]</f>
        <v>0</v>
      </c>
      <c r="S36" s="352">
        <f>+Sklop4[[#This Row],[cena/enota brez DDV v EUR]]*Sklop4[[#This Row],[Okvirna količina]]</f>
        <v>0</v>
      </c>
      <c r="T36" s="352">
        <f>+Sklop4[[#This Row],[Končna cena/enoto mere (EUR) z DDV]]*Sklop4[[#This Row],[Okvirna količina]]</f>
        <v>0</v>
      </c>
      <c r="U36" s="353"/>
    </row>
    <row r="37" spans="1:21" s="17" customFormat="1">
      <c r="A37" s="405" t="s">
        <v>23</v>
      </c>
      <c r="B37" s="341" t="s">
        <v>535</v>
      </c>
      <c r="C37" s="191">
        <v>250</v>
      </c>
      <c r="D37" s="342" t="s">
        <v>111</v>
      </c>
      <c r="E37" s="330"/>
      <c r="F37" s="343">
        <v>180</v>
      </c>
      <c r="G37" s="344" t="s">
        <v>176</v>
      </c>
      <c r="H37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</v>
      </c>
      <c r="I37" s="345" t="str">
        <f>IF(Sklop4[[#This Row],[ZAHTEVANA SHEMA KAKOVOSTI]]&lt;&gt;"",Sklop4[[#This Row],[Preračunana masa/volumen/kos na enoto kg]],"")</f>
        <v/>
      </c>
      <c r="J37" s="346"/>
      <c r="K37" s="347"/>
      <c r="L37" s="348"/>
      <c r="M37" s="349"/>
      <c r="N37" s="350"/>
      <c r="O37" s="350"/>
      <c r="P37" s="351"/>
      <c r="Q37" s="352">
        <f>+Sklop4[[#This Row],[cena/enota brez DDV v EUR]]*Sklop4[[#This Row],[Stopnja DDV (%)]]</f>
        <v>0</v>
      </c>
      <c r="R37" s="352">
        <f>+Sklop4[[#This Row],[cena/enota brez DDV v EUR]]+Sklop4[[#This Row],[Davek (EUR)]]</f>
        <v>0</v>
      </c>
      <c r="S37" s="352">
        <f>+Sklop4[[#This Row],[cena/enota brez DDV v EUR]]*Sklop4[[#This Row],[Okvirna količina]]</f>
        <v>0</v>
      </c>
      <c r="T37" s="352">
        <f>+Sklop4[[#This Row],[Končna cena/enoto mere (EUR) z DDV]]*Sklop4[[#This Row],[Okvirna količina]]</f>
        <v>0</v>
      </c>
      <c r="U37" s="353"/>
    </row>
    <row r="38" spans="1:21" s="17" customFormat="1">
      <c r="A38" s="405" t="s">
        <v>24</v>
      </c>
      <c r="B38" s="341" t="s">
        <v>552</v>
      </c>
      <c r="C38" s="191">
        <v>250</v>
      </c>
      <c r="D38" s="342" t="s">
        <v>111</v>
      </c>
      <c r="E38" s="502" t="s">
        <v>965</v>
      </c>
      <c r="F38" s="343">
        <v>300</v>
      </c>
      <c r="G38" s="344" t="s">
        <v>176</v>
      </c>
      <c r="H38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I38" s="345">
        <f>IF(Sklop4[[#This Row],[ZAHTEVANA SHEMA KAKOVOSTI]]&lt;&gt;"",Sklop4[[#This Row],[Preračunana masa/volumen/kos na enoto kg]],"")</f>
        <v>75</v>
      </c>
      <c r="J38" s="346"/>
      <c r="K38" s="347"/>
      <c r="L38" s="348"/>
      <c r="M38" s="349"/>
      <c r="N38" s="350"/>
      <c r="O38" s="350"/>
      <c r="P38" s="351"/>
      <c r="Q38" s="352">
        <f>+Sklop4[[#This Row],[cena/enota brez DDV v EUR]]*Sklop4[[#This Row],[Stopnja DDV (%)]]</f>
        <v>0</v>
      </c>
      <c r="R38" s="352">
        <f>+Sklop4[[#This Row],[cena/enota brez DDV v EUR]]+Sklop4[[#This Row],[Davek (EUR)]]</f>
        <v>0</v>
      </c>
      <c r="S38" s="352">
        <f>+Sklop4[[#This Row],[cena/enota brez DDV v EUR]]*Sklop4[[#This Row],[Okvirna količina]]</f>
        <v>0</v>
      </c>
      <c r="T38" s="352">
        <f>+Sklop4[[#This Row],[Končna cena/enoto mere (EUR) z DDV]]*Sklop4[[#This Row],[Okvirna količina]]</f>
        <v>0</v>
      </c>
      <c r="U38" s="353"/>
    </row>
    <row r="39" spans="1:21" s="17" customFormat="1">
      <c r="A39" s="405" t="s">
        <v>25</v>
      </c>
      <c r="B39" s="341" t="s">
        <v>552</v>
      </c>
      <c r="C39" s="191">
        <v>500</v>
      </c>
      <c r="D39" s="342" t="s">
        <v>111</v>
      </c>
      <c r="E39" s="502" t="s">
        <v>965</v>
      </c>
      <c r="F39" s="343">
        <v>150</v>
      </c>
      <c r="G39" s="344" t="s">
        <v>176</v>
      </c>
      <c r="H39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I39" s="345">
        <f>IF(Sklop4[[#This Row],[ZAHTEVANA SHEMA KAKOVOSTI]]&lt;&gt;"",Sklop4[[#This Row],[Preračunana masa/volumen/kos na enoto kg]],"")</f>
        <v>75</v>
      </c>
      <c r="J39" s="346"/>
      <c r="K39" s="347"/>
      <c r="L39" s="348"/>
      <c r="M39" s="349"/>
      <c r="N39" s="350"/>
      <c r="O39" s="350"/>
      <c r="P39" s="351"/>
      <c r="Q39" s="352">
        <f>+Sklop4[[#This Row],[cena/enota brez DDV v EUR]]*Sklop4[[#This Row],[Stopnja DDV (%)]]</f>
        <v>0</v>
      </c>
      <c r="R39" s="352">
        <f>+Sklop4[[#This Row],[cena/enota brez DDV v EUR]]+Sklop4[[#This Row],[Davek (EUR)]]</f>
        <v>0</v>
      </c>
      <c r="S39" s="352">
        <f>+Sklop4[[#This Row],[cena/enota brez DDV v EUR]]*Sklop4[[#This Row],[Okvirna količina]]</f>
        <v>0</v>
      </c>
      <c r="T39" s="352">
        <f>+Sklop4[[#This Row],[Končna cena/enoto mere (EUR) z DDV]]*Sklop4[[#This Row],[Okvirna količina]]</f>
        <v>0</v>
      </c>
      <c r="U39" s="353"/>
    </row>
    <row r="40" spans="1:21" s="17" customFormat="1" ht="25.5">
      <c r="A40" s="405" t="s">
        <v>26</v>
      </c>
      <c r="B40" s="341" t="s">
        <v>551</v>
      </c>
      <c r="C40" s="191">
        <v>1</v>
      </c>
      <c r="D40" s="342" t="s">
        <v>75</v>
      </c>
      <c r="E40" s="330"/>
      <c r="F40" s="343">
        <v>800</v>
      </c>
      <c r="G40" s="344" t="s">
        <v>75</v>
      </c>
      <c r="H40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40" s="345" t="str">
        <f>IF(Sklop4[[#This Row],[ZAHTEVANA SHEMA KAKOVOSTI]]&lt;&gt;"",Sklop4[[#This Row],[Preračunana masa/volumen/kos na enoto kg]],"")</f>
        <v/>
      </c>
      <c r="J40" s="346"/>
      <c r="K40" s="347"/>
      <c r="L40" s="348"/>
      <c r="M40" s="349"/>
      <c r="N40" s="350"/>
      <c r="O40" s="350"/>
      <c r="P40" s="351"/>
      <c r="Q40" s="352">
        <f>+Sklop4[[#This Row],[cena/enota brez DDV v EUR]]*Sklop4[[#This Row],[Stopnja DDV (%)]]</f>
        <v>0</v>
      </c>
      <c r="R40" s="352">
        <f>+Sklop4[[#This Row],[cena/enota brez DDV v EUR]]+Sklop4[[#This Row],[Davek (EUR)]]</f>
        <v>0</v>
      </c>
      <c r="S40" s="352">
        <f>+Sklop4[[#This Row],[cena/enota brez DDV v EUR]]*Sklop4[[#This Row],[Okvirna količina]]</f>
        <v>0</v>
      </c>
      <c r="T40" s="352">
        <f>+Sklop4[[#This Row],[Končna cena/enoto mere (EUR) z DDV]]*Sklop4[[#This Row],[Okvirna količina]]</f>
        <v>0</v>
      </c>
      <c r="U40" s="353"/>
    </row>
    <row r="41" spans="1:21" s="17" customFormat="1">
      <c r="A41" s="405" t="s">
        <v>27</v>
      </c>
      <c r="B41" s="341" t="s">
        <v>550</v>
      </c>
      <c r="C41" s="191">
        <v>1</v>
      </c>
      <c r="D41" s="342" t="s">
        <v>75</v>
      </c>
      <c r="E41" s="330"/>
      <c r="F41" s="343">
        <v>150</v>
      </c>
      <c r="G41" s="344" t="s">
        <v>75</v>
      </c>
      <c r="H41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41" s="345" t="str">
        <f>IF(Sklop4[[#This Row],[ZAHTEVANA SHEMA KAKOVOSTI]]&lt;&gt;"",Sklop4[[#This Row],[Preračunana masa/volumen/kos na enoto kg]],"")</f>
        <v/>
      </c>
      <c r="J41" s="346"/>
      <c r="K41" s="347"/>
      <c r="L41" s="348"/>
      <c r="M41" s="349"/>
      <c r="N41" s="350"/>
      <c r="O41" s="350"/>
      <c r="P41" s="351"/>
      <c r="Q41" s="352">
        <f>+Sklop4[[#This Row],[cena/enota brez DDV v EUR]]*Sklop4[[#This Row],[Stopnja DDV (%)]]</f>
        <v>0</v>
      </c>
      <c r="R41" s="352">
        <f>+Sklop4[[#This Row],[cena/enota brez DDV v EUR]]+Sklop4[[#This Row],[Davek (EUR)]]</f>
        <v>0</v>
      </c>
      <c r="S41" s="352">
        <f>+Sklop4[[#This Row],[cena/enota brez DDV v EUR]]*Sklop4[[#This Row],[Okvirna količina]]</f>
        <v>0</v>
      </c>
      <c r="T41" s="352">
        <f>+Sklop4[[#This Row],[Končna cena/enoto mere (EUR) z DDV]]*Sklop4[[#This Row],[Okvirna količina]]</f>
        <v>0</v>
      </c>
      <c r="U41" s="353"/>
    </row>
    <row r="42" spans="1:21" s="17" customFormat="1">
      <c r="A42" s="405" t="s">
        <v>28</v>
      </c>
      <c r="B42" s="341" t="s">
        <v>549</v>
      </c>
      <c r="C42" s="191">
        <v>250</v>
      </c>
      <c r="D42" s="342" t="s">
        <v>111</v>
      </c>
      <c r="E42" s="330" t="s">
        <v>965</v>
      </c>
      <c r="F42" s="343">
        <v>2550</v>
      </c>
      <c r="G42" s="344" t="s">
        <v>176</v>
      </c>
      <c r="H42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637.5</v>
      </c>
      <c r="I42" s="345">
        <f>IF(Sklop4[[#This Row],[ZAHTEVANA SHEMA KAKOVOSTI]]&lt;&gt;"",Sklop4[[#This Row],[Preračunana masa/volumen/kos na enoto kg]],"")</f>
        <v>637.5</v>
      </c>
      <c r="J42" s="346"/>
      <c r="K42" s="347"/>
      <c r="L42" s="348"/>
      <c r="M42" s="349"/>
      <c r="N42" s="350"/>
      <c r="O42" s="350"/>
      <c r="P42" s="351"/>
      <c r="Q42" s="352">
        <f>+Sklop4[[#This Row],[cena/enota brez DDV v EUR]]*Sklop4[[#This Row],[Stopnja DDV (%)]]</f>
        <v>0</v>
      </c>
      <c r="R42" s="352">
        <f>+Sklop4[[#This Row],[cena/enota brez DDV v EUR]]+Sklop4[[#This Row],[Davek (EUR)]]</f>
        <v>0</v>
      </c>
      <c r="S42" s="352">
        <f>+Sklop4[[#This Row],[cena/enota brez DDV v EUR]]*Sklop4[[#This Row],[Okvirna količina]]</f>
        <v>0</v>
      </c>
      <c r="T42" s="352">
        <f>+Sklop4[[#This Row],[Končna cena/enoto mere (EUR) z DDV]]*Sklop4[[#This Row],[Okvirna količina]]</f>
        <v>0</v>
      </c>
      <c r="U42" s="353"/>
    </row>
    <row r="43" spans="1:21" s="17" customFormat="1">
      <c r="A43" s="405" t="s">
        <v>29</v>
      </c>
      <c r="B43" s="341" t="s">
        <v>548</v>
      </c>
      <c r="C43" s="191">
        <v>200</v>
      </c>
      <c r="D43" s="342" t="s">
        <v>111</v>
      </c>
      <c r="E43" s="330"/>
      <c r="F43" s="343">
        <v>150</v>
      </c>
      <c r="G43" s="344" t="s">
        <v>176</v>
      </c>
      <c r="H43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43" s="345" t="str">
        <f>IF(Sklop4[[#This Row],[ZAHTEVANA SHEMA KAKOVOSTI]]&lt;&gt;"",Sklop4[[#This Row],[Preračunana masa/volumen/kos na enoto kg]],"")</f>
        <v/>
      </c>
      <c r="J43" s="346"/>
      <c r="K43" s="347"/>
      <c r="L43" s="348"/>
      <c r="M43" s="349"/>
      <c r="N43" s="350"/>
      <c r="O43" s="350"/>
      <c r="P43" s="351"/>
      <c r="Q43" s="352">
        <f>+Sklop4[[#This Row],[cena/enota brez DDV v EUR]]*Sklop4[[#This Row],[Stopnja DDV (%)]]</f>
        <v>0</v>
      </c>
      <c r="R43" s="352">
        <f>+Sklop4[[#This Row],[cena/enota brez DDV v EUR]]+Sklop4[[#This Row],[Davek (EUR)]]</f>
        <v>0</v>
      </c>
      <c r="S43" s="352">
        <f>+Sklop4[[#This Row],[cena/enota brez DDV v EUR]]*Sklop4[[#This Row],[Okvirna količina]]</f>
        <v>0</v>
      </c>
      <c r="T43" s="352">
        <f>+Sklop4[[#This Row],[Končna cena/enoto mere (EUR) z DDV]]*Sklop4[[#This Row],[Okvirna količina]]</f>
        <v>0</v>
      </c>
      <c r="U43" s="353"/>
    </row>
    <row r="44" spans="1:21" s="17" customFormat="1">
      <c r="A44" s="405" t="s">
        <v>30</v>
      </c>
      <c r="B44" s="341" t="s">
        <v>547</v>
      </c>
      <c r="C44" s="191">
        <v>2500</v>
      </c>
      <c r="D44" s="342" t="s">
        <v>111</v>
      </c>
      <c r="E44" s="330"/>
      <c r="F44" s="343">
        <v>150</v>
      </c>
      <c r="G44" s="344" t="s">
        <v>176</v>
      </c>
      <c r="H44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375</v>
      </c>
      <c r="I44" s="345" t="str">
        <f>IF(Sklop4[[#This Row],[ZAHTEVANA SHEMA KAKOVOSTI]]&lt;&gt;"",Sklop4[[#This Row],[Preračunana masa/volumen/kos na enoto kg]],"")</f>
        <v/>
      </c>
      <c r="J44" s="346"/>
      <c r="K44" s="347"/>
      <c r="L44" s="348"/>
      <c r="M44" s="349"/>
      <c r="N44" s="350"/>
      <c r="O44" s="350"/>
      <c r="P44" s="351"/>
      <c r="Q44" s="352">
        <f>+Sklop4[[#This Row],[cena/enota brez DDV v EUR]]*Sklop4[[#This Row],[Stopnja DDV (%)]]</f>
        <v>0</v>
      </c>
      <c r="R44" s="352">
        <f>+Sklop4[[#This Row],[cena/enota brez DDV v EUR]]+Sklop4[[#This Row],[Davek (EUR)]]</f>
        <v>0</v>
      </c>
      <c r="S44" s="352">
        <f>+Sklop4[[#This Row],[cena/enota brez DDV v EUR]]*Sklop4[[#This Row],[Okvirna količina]]</f>
        <v>0</v>
      </c>
      <c r="T44" s="352">
        <f>+Sklop4[[#This Row],[Končna cena/enoto mere (EUR) z DDV]]*Sklop4[[#This Row],[Okvirna količina]]</f>
        <v>0</v>
      </c>
      <c r="U44" s="353"/>
    </row>
    <row r="45" spans="1:21" s="17" customFormat="1">
      <c r="A45" s="405" t="s">
        <v>31</v>
      </c>
      <c r="B45" s="341" t="s">
        <v>546</v>
      </c>
      <c r="C45" s="191">
        <v>2500</v>
      </c>
      <c r="D45" s="342" t="s">
        <v>111</v>
      </c>
      <c r="E45" s="330"/>
      <c r="F45" s="343">
        <v>150</v>
      </c>
      <c r="G45" s="344" t="s">
        <v>176</v>
      </c>
      <c r="H45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375</v>
      </c>
      <c r="I45" s="345" t="str">
        <f>IF(Sklop4[[#This Row],[ZAHTEVANA SHEMA KAKOVOSTI]]&lt;&gt;"",Sklop4[[#This Row],[Preračunana masa/volumen/kos na enoto kg]],"")</f>
        <v/>
      </c>
      <c r="J45" s="346"/>
      <c r="K45" s="347"/>
      <c r="L45" s="348"/>
      <c r="M45" s="349"/>
      <c r="N45" s="350"/>
      <c r="O45" s="350"/>
      <c r="P45" s="351"/>
      <c r="Q45" s="352">
        <f>+Sklop4[[#This Row],[cena/enota brez DDV v EUR]]*Sklop4[[#This Row],[Stopnja DDV (%)]]</f>
        <v>0</v>
      </c>
      <c r="R45" s="352">
        <f>+Sklop4[[#This Row],[cena/enota brez DDV v EUR]]+Sklop4[[#This Row],[Davek (EUR)]]</f>
        <v>0</v>
      </c>
      <c r="S45" s="352">
        <f>+Sklop4[[#This Row],[cena/enota brez DDV v EUR]]*Sklop4[[#This Row],[Okvirna količina]]</f>
        <v>0</v>
      </c>
      <c r="T45" s="352">
        <f>+Sklop4[[#This Row],[Končna cena/enoto mere (EUR) z DDV]]*Sklop4[[#This Row],[Okvirna količina]]</f>
        <v>0</v>
      </c>
      <c r="U45" s="353"/>
    </row>
    <row r="46" spans="1:21" s="17" customFormat="1">
      <c r="A46" s="405" t="s">
        <v>32</v>
      </c>
      <c r="B46" s="341" t="s">
        <v>545</v>
      </c>
      <c r="C46" s="191">
        <v>2500</v>
      </c>
      <c r="D46" s="342" t="s">
        <v>111</v>
      </c>
      <c r="E46" s="330"/>
      <c r="F46" s="343">
        <v>90</v>
      </c>
      <c r="G46" s="344" t="s">
        <v>176</v>
      </c>
      <c r="H46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225</v>
      </c>
      <c r="I46" s="345" t="str">
        <f>IF(Sklop4[[#This Row],[ZAHTEVANA SHEMA KAKOVOSTI]]&lt;&gt;"",Sklop4[[#This Row],[Preračunana masa/volumen/kos na enoto kg]],"")</f>
        <v/>
      </c>
      <c r="J46" s="346"/>
      <c r="K46" s="347"/>
      <c r="L46" s="348"/>
      <c r="M46" s="349"/>
      <c r="N46" s="350"/>
      <c r="O46" s="350"/>
      <c r="P46" s="351"/>
      <c r="Q46" s="352">
        <f>+Sklop4[[#This Row],[cena/enota brez DDV v EUR]]*Sklop4[[#This Row],[Stopnja DDV (%)]]</f>
        <v>0</v>
      </c>
      <c r="R46" s="352">
        <f>+Sklop4[[#This Row],[cena/enota brez DDV v EUR]]+Sklop4[[#This Row],[Davek (EUR)]]</f>
        <v>0</v>
      </c>
      <c r="S46" s="352">
        <f>+Sklop4[[#This Row],[cena/enota brez DDV v EUR]]*Sklop4[[#This Row],[Okvirna količina]]</f>
        <v>0</v>
      </c>
      <c r="T46" s="352">
        <f>+Sklop4[[#This Row],[Končna cena/enoto mere (EUR) z DDV]]*Sklop4[[#This Row],[Okvirna količina]]</f>
        <v>0</v>
      </c>
      <c r="U46" s="353"/>
    </row>
    <row r="47" spans="1:21" s="17" customFormat="1">
      <c r="A47" s="405" t="s">
        <v>33</v>
      </c>
      <c r="B47" s="341" t="s">
        <v>544</v>
      </c>
      <c r="C47" s="191">
        <v>2500</v>
      </c>
      <c r="D47" s="342" t="s">
        <v>111</v>
      </c>
      <c r="E47" s="330"/>
      <c r="F47" s="343">
        <v>45</v>
      </c>
      <c r="G47" s="344" t="s">
        <v>176</v>
      </c>
      <c r="H47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112.5</v>
      </c>
      <c r="I47" s="345" t="str">
        <f>IF(Sklop4[[#This Row],[ZAHTEVANA SHEMA KAKOVOSTI]]&lt;&gt;"",Sklop4[[#This Row],[Preračunana masa/volumen/kos na enoto kg]],"")</f>
        <v/>
      </c>
      <c r="J47" s="346"/>
      <c r="K47" s="347"/>
      <c r="L47" s="348"/>
      <c r="M47" s="349"/>
      <c r="N47" s="350"/>
      <c r="O47" s="350"/>
      <c r="P47" s="351"/>
      <c r="Q47" s="352">
        <f>+Sklop4[[#This Row],[cena/enota brez DDV v EUR]]*Sklop4[[#This Row],[Stopnja DDV (%)]]</f>
        <v>0</v>
      </c>
      <c r="R47" s="352">
        <f>+Sklop4[[#This Row],[cena/enota brez DDV v EUR]]+Sklop4[[#This Row],[Davek (EUR)]]</f>
        <v>0</v>
      </c>
      <c r="S47" s="352">
        <f>+Sklop4[[#This Row],[cena/enota brez DDV v EUR]]*Sklop4[[#This Row],[Okvirna količina]]</f>
        <v>0</v>
      </c>
      <c r="T47" s="352">
        <f>+Sklop4[[#This Row],[Končna cena/enoto mere (EUR) z DDV]]*Sklop4[[#This Row],[Okvirna količina]]</f>
        <v>0</v>
      </c>
      <c r="U47" s="353"/>
    </row>
    <row r="48" spans="1:21" s="17" customFormat="1">
      <c r="A48" s="405" t="s">
        <v>34</v>
      </c>
      <c r="B48" s="341" t="s">
        <v>543</v>
      </c>
      <c r="C48" s="191">
        <v>1</v>
      </c>
      <c r="D48" s="342" t="s">
        <v>0</v>
      </c>
      <c r="E48" s="330"/>
      <c r="F48" s="343">
        <v>150</v>
      </c>
      <c r="G48" s="344" t="s">
        <v>0</v>
      </c>
      <c r="H48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48" s="345" t="str">
        <f>IF(Sklop4[[#This Row],[ZAHTEVANA SHEMA KAKOVOSTI]]&lt;&gt;"",Sklop4[[#This Row],[Preračunana masa/volumen/kos na enoto kg]],"")</f>
        <v/>
      </c>
      <c r="J48" s="346"/>
      <c r="K48" s="347"/>
      <c r="L48" s="348"/>
      <c r="M48" s="349"/>
      <c r="N48" s="350"/>
      <c r="O48" s="350"/>
      <c r="P48" s="351"/>
      <c r="Q48" s="352">
        <f>+Sklop4[[#This Row],[cena/enota brez DDV v EUR]]*Sklop4[[#This Row],[Stopnja DDV (%)]]</f>
        <v>0</v>
      </c>
      <c r="R48" s="352">
        <f>+Sklop4[[#This Row],[cena/enota brez DDV v EUR]]+Sklop4[[#This Row],[Davek (EUR)]]</f>
        <v>0</v>
      </c>
      <c r="S48" s="352">
        <f>+Sklop4[[#This Row],[cena/enota brez DDV v EUR]]*Sklop4[[#This Row],[Okvirna količina]]</f>
        <v>0</v>
      </c>
      <c r="T48" s="352">
        <f>+Sklop4[[#This Row],[Končna cena/enoto mere (EUR) z DDV]]*Sklop4[[#This Row],[Okvirna količina]]</f>
        <v>0</v>
      </c>
      <c r="U48" s="353"/>
    </row>
    <row r="49" spans="1:22" s="17" customFormat="1">
      <c r="A49" s="405" t="s">
        <v>35</v>
      </c>
      <c r="B49" s="341" t="s">
        <v>543</v>
      </c>
      <c r="C49" s="191" t="s">
        <v>536</v>
      </c>
      <c r="D49" s="342" t="s">
        <v>111</v>
      </c>
      <c r="E49" s="330"/>
      <c r="F49" s="343">
        <v>30</v>
      </c>
      <c r="G49" s="344" t="s">
        <v>0</v>
      </c>
      <c r="H49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49" s="345" t="str">
        <f>IF(Sklop4[[#This Row],[ZAHTEVANA SHEMA KAKOVOSTI]]&lt;&gt;"",Sklop4[[#This Row],[Preračunana masa/volumen/kos na enoto kg]],"")</f>
        <v/>
      </c>
      <c r="J49" s="346"/>
      <c r="K49" s="347"/>
      <c r="L49" s="348"/>
      <c r="M49" s="349"/>
      <c r="N49" s="350"/>
      <c r="O49" s="350"/>
      <c r="P49" s="351"/>
      <c r="Q49" s="352">
        <f>+Sklop4[[#This Row],[cena/enota brez DDV v EUR]]*Sklop4[[#This Row],[Stopnja DDV (%)]]</f>
        <v>0</v>
      </c>
      <c r="R49" s="352">
        <f>+Sklop4[[#This Row],[cena/enota brez DDV v EUR]]+Sklop4[[#This Row],[Davek (EUR)]]</f>
        <v>0</v>
      </c>
      <c r="S49" s="352">
        <f>+Sklop4[[#This Row],[cena/enota brez DDV v EUR]]*Sklop4[[#This Row],[Okvirna količina]]</f>
        <v>0</v>
      </c>
      <c r="T49" s="352">
        <f>+Sklop4[[#This Row],[Končna cena/enoto mere (EUR) z DDV]]*Sklop4[[#This Row],[Okvirna količina]]</f>
        <v>0</v>
      </c>
      <c r="U49" s="353"/>
    </row>
    <row r="50" spans="1:22" s="17" customFormat="1">
      <c r="A50" s="405" t="s">
        <v>36</v>
      </c>
      <c r="B50" s="341" t="s">
        <v>534</v>
      </c>
      <c r="C50" s="191">
        <v>250</v>
      </c>
      <c r="D50" s="342" t="s">
        <v>111</v>
      </c>
      <c r="E50" s="330"/>
      <c r="F50" s="343">
        <v>60</v>
      </c>
      <c r="G50" s="344" t="s">
        <v>0</v>
      </c>
      <c r="H50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50" s="345" t="str">
        <f>IF(Sklop4[[#This Row],[ZAHTEVANA SHEMA KAKOVOSTI]]&lt;&gt;"",Sklop4[[#This Row],[Preračunana masa/volumen/kos na enoto kg]],"")</f>
        <v/>
      </c>
      <c r="J50" s="346"/>
      <c r="K50" s="347"/>
      <c r="L50" s="348"/>
      <c r="M50" s="349"/>
      <c r="N50" s="350"/>
      <c r="O50" s="350"/>
      <c r="P50" s="351"/>
      <c r="Q50" s="352">
        <f>+Sklop4[[#This Row],[cena/enota brez DDV v EUR]]*Sklop4[[#This Row],[Stopnja DDV (%)]]</f>
        <v>0</v>
      </c>
      <c r="R50" s="352">
        <f>+Sklop4[[#This Row],[cena/enota brez DDV v EUR]]+Sklop4[[#This Row],[Davek (EUR)]]</f>
        <v>0</v>
      </c>
      <c r="S50" s="352">
        <f>+Sklop4[[#This Row],[cena/enota brez DDV v EUR]]*Sklop4[[#This Row],[Okvirna količina]]</f>
        <v>0</v>
      </c>
      <c r="T50" s="352">
        <f>+Sklop4[[#This Row],[Končna cena/enoto mere (EUR) z DDV]]*Sklop4[[#This Row],[Okvirna količina]]</f>
        <v>0</v>
      </c>
      <c r="U50" s="353"/>
    </row>
    <row r="51" spans="1:22" s="17" customFormat="1">
      <c r="A51" s="405" t="s">
        <v>37</v>
      </c>
      <c r="B51" s="341" t="s">
        <v>542</v>
      </c>
      <c r="C51" s="191">
        <v>250</v>
      </c>
      <c r="D51" s="342" t="s">
        <v>111</v>
      </c>
      <c r="E51" s="330"/>
      <c r="F51" s="343">
        <v>15</v>
      </c>
      <c r="G51" s="344" t="s">
        <v>176</v>
      </c>
      <c r="H51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3.75</v>
      </c>
      <c r="I51" s="345" t="str">
        <f>IF(Sklop4[[#This Row],[ZAHTEVANA SHEMA KAKOVOSTI]]&lt;&gt;"",Sklop4[[#This Row],[Preračunana masa/volumen/kos na enoto kg]],"")</f>
        <v/>
      </c>
      <c r="J51" s="346"/>
      <c r="K51" s="347"/>
      <c r="L51" s="348"/>
      <c r="M51" s="349"/>
      <c r="N51" s="350"/>
      <c r="O51" s="350"/>
      <c r="P51" s="351"/>
      <c r="Q51" s="352">
        <f>+Sklop4[[#This Row],[cena/enota brez DDV v EUR]]*Sklop4[[#This Row],[Stopnja DDV (%)]]</f>
        <v>0</v>
      </c>
      <c r="R51" s="352">
        <f>+Sklop4[[#This Row],[cena/enota brez DDV v EUR]]+Sklop4[[#This Row],[Davek (EUR)]]</f>
        <v>0</v>
      </c>
      <c r="S51" s="352">
        <f>+Sklop4[[#This Row],[cena/enota brez DDV v EUR]]*Sklop4[[#This Row],[Okvirna količina]]</f>
        <v>0</v>
      </c>
      <c r="T51" s="352">
        <f>+Sklop4[[#This Row],[Končna cena/enoto mere (EUR) z DDV]]*Sklop4[[#This Row],[Okvirna količina]]</f>
        <v>0</v>
      </c>
      <c r="U51" s="353"/>
    </row>
    <row r="52" spans="1:22" s="17" customFormat="1" ht="25.5">
      <c r="A52" s="405" t="s">
        <v>38</v>
      </c>
      <c r="B52" s="341" t="s">
        <v>541</v>
      </c>
      <c r="C52" s="191">
        <v>2500</v>
      </c>
      <c r="D52" s="354" t="s">
        <v>111</v>
      </c>
      <c r="E52" s="330"/>
      <c r="F52" s="343">
        <v>150</v>
      </c>
      <c r="G52" s="344" t="s">
        <v>176</v>
      </c>
      <c r="H52" s="3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375</v>
      </c>
      <c r="I52" s="345" t="str">
        <f>IF(Sklop4[[#This Row],[ZAHTEVANA SHEMA KAKOVOSTI]]&lt;&gt;"",Sklop4[[#This Row],[Preračunana masa/volumen/kos na enoto kg]],"")</f>
        <v/>
      </c>
      <c r="J52" s="346"/>
      <c r="K52" s="347"/>
      <c r="L52" s="348"/>
      <c r="M52" s="349"/>
      <c r="N52" s="350"/>
      <c r="O52" s="350"/>
      <c r="P52" s="351"/>
      <c r="Q52" s="352">
        <f>+Sklop4[[#This Row],[cena/enota brez DDV v EUR]]*Sklop4[[#This Row],[Stopnja DDV (%)]]</f>
        <v>0</v>
      </c>
      <c r="R52" s="352">
        <f>+Sklop4[[#This Row],[cena/enota brez DDV v EUR]]+Sklop4[[#This Row],[Davek (EUR)]]</f>
        <v>0</v>
      </c>
      <c r="S52" s="352">
        <f>+Sklop4[[#This Row],[cena/enota brez DDV v EUR]]*Sklop4[[#This Row],[Okvirna količina]]</f>
        <v>0</v>
      </c>
      <c r="T52" s="352">
        <f>+Sklop4[[#This Row],[Končna cena/enoto mere (EUR) z DDV]]*Sklop4[[#This Row],[Okvirna količina]]</f>
        <v>0</v>
      </c>
      <c r="U52" s="353"/>
    </row>
    <row r="53" spans="1:22" s="17" customFormat="1">
      <c r="A53" s="405" t="s">
        <v>39</v>
      </c>
      <c r="B53" s="329" t="s">
        <v>540</v>
      </c>
      <c r="C53" s="191">
        <v>50</v>
      </c>
      <c r="D53" s="191" t="s">
        <v>111</v>
      </c>
      <c r="E53" s="330"/>
      <c r="F53" s="355">
        <v>30</v>
      </c>
      <c r="G53" s="332" t="s">
        <v>176</v>
      </c>
      <c r="H53" s="1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1.5</v>
      </c>
      <c r="I53" s="195" t="str">
        <f>IF(Sklop4[[#This Row],[ZAHTEVANA SHEMA KAKOVOSTI]]&lt;&gt;"",Sklop4[[#This Row],[Preračunana masa/volumen/kos na enoto kg]],"")</f>
        <v/>
      </c>
      <c r="J53" s="336"/>
      <c r="K53" s="337"/>
      <c r="L53" s="334"/>
      <c r="M53" s="334"/>
      <c r="N53" s="338"/>
      <c r="O53" s="335"/>
      <c r="P53" s="339"/>
      <c r="Q53" s="340">
        <f>+Sklop4[[#This Row],[cena/enota brez DDV v EUR]]*Sklop4[[#This Row],[Stopnja DDV (%)]]</f>
        <v>0</v>
      </c>
      <c r="R53" s="340">
        <f>+Sklop4[[#This Row],[cena/enota brez DDV v EUR]]+Sklop4[[#This Row],[Davek (EUR)]]</f>
        <v>0</v>
      </c>
      <c r="S53" s="340">
        <f>+Sklop4[[#This Row],[cena/enota brez DDV v EUR]]*Sklop4[[#This Row],[Okvirna količina]]</f>
        <v>0</v>
      </c>
      <c r="T53" s="340">
        <f>+Sklop4[[#This Row],[Končna cena/enoto mere (EUR) z DDV]]*Sklop4[[#This Row],[Okvirna količina]]</f>
        <v>0</v>
      </c>
      <c r="U53" s="334"/>
    </row>
    <row r="54" spans="1:22" s="17" customFormat="1">
      <c r="A54" s="405" t="s">
        <v>40</v>
      </c>
      <c r="B54" s="367" t="s">
        <v>539</v>
      </c>
      <c r="C54" s="191">
        <v>120</v>
      </c>
      <c r="D54" s="191" t="s">
        <v>537</v>
      </c>
      <c r="E54" s="330"/>
      <c r="F54" s="355">
        <v>2700</v>
      </c>
      <c r="G54" s="332" t="s">
        <v>176</v>
      </c>
      <c r="H54" s="1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324</v>
      </c>
      <c r="I54" s="195" t="str">
        <f>IF(Sklop4[[#This Row],[ZAHTEVANA SHEMA KAKOVOSTI]]&lt;&gt;"",Sklop4[[#This Row],[Preračunana masa/volumen/kos na enoto kg]],"")</f>
        <v/>
      </c>
      <c r="J54" s="336"/>
      <c r="K54" s="337"/>
      <c r="L54" s="334"/>
      <c r="M54" s="334"/>
      <c r="N54" s="338"/>
      <c r="O54" s="335"/>
      <c r="P54" s="339"/>
      <c r="Q54" s="340">
        <f>+Sklop4[[#This Row],[cena/enota brez DDV v EUR]]*Sklop4[[#This Row],[Stopnja DDV (%)]]</f>
        <v>0</v>
      </c>
      <c r="R54" s="340">
        <f>+Sklop4[[#This Row],[cena/enota brez DDV v EUR]]+Sklop4[[#This Row],[Davek (EUR)]]</f>
        <v>0</v>
      </c>
      <c r="S54" s="340">
        <f>+Sklop4[[#This Row],[cena/enota brez DDV v EUR]]*Sklop4[[#This Row],[Okvirna količina]]</f>
        <v>0</v>
      </c>
      <c r="T54" s="340">
        <f>+Sklop4[[#This Row],[Končna cena/enoto mere (EUR) z DDV]]*Sklop4[[#This Row],[Okvirna količina]]</f>
        <v>0</v>
      </c>
      <c r="U54" s="334"/>
    </row>
    <row r="55" spans="1:22" s="17" customFormat="1">
      <c r="A55" s="405" t="s">
        <v>41</v>
      </c>
      <c r="B55" s="367" t="s">
        <v>538</v>
      </c>
      <c r="C55" s="191">
        <v>4</v>
      </c>
      <c r="D55" s="191" t="s">
        <v>75</v>
      </c>
      <c r="E55" s="356"/>
      <c r="F55" s="342">
        <v>15</v>
      </c>
      <c r="G55" s="332" t="s">
        <v>176</v>
      </c>
      <c r="H55" s="19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55" s="195" t="str">
        <f>IF(Sklop4[[#This Row],[ZAHTEVANA SHEMA KAKOVOSTI]]&lt;&gt;"",Sklop4[[#This Row],[Preračunana masa/volumen/kos na enoto kg]],"")</f>
        <v/>
      </c>
      <c r="J55" s="336"/>
      <c r="K55" s="337"/>
      <c r="L55" s="334"/>
      <c r="M55" s="334"/>
      <c r="N55" s="338"/>
      <c r="O55" s="335"/>
      <c r="P55" s="339"/>
      <c r="Q55" s="340">
        <f>+Sklop4[[#This Row],[cena/enota brez DDV v EUR]]*Sklop4[[#This Row],[Stopnja DDV (%)]]</f>
        <v>0</v>
      </c>
      <c r="R55" s="340">
        <f>+Sklop4[[#This Row],[cena/enota brez DDV v EUR]]+Sklop4[[#This Row],[Davek (EUR)]]</f>
        <v>0</v>
      </c>
      <c r="S55" s="340">
        <f>+Sklop4[[#This Row],[cena/enota brez DDV v EUR]]*Sklop4[[#This Row],[Okvirna količina]]</f>
        <v>0</v>
      </c>
      <c r="T55" s="340">
        <f>+Sklop4[[#This Row],[Končna cena/enoto mere (EUR) z DDV]]*Sklop4[[#This Row],[Okvirna količina]]</f>
        <v>0</v>
      </c>
      <c r="U55" s="334"/>
    </row>
    <row r="56" spans="1:22" s="19" customFormat="1">
      <c r="A56" s="408" t="s">
        <v>134</v>
      </c>
      <c r="B56" s="410"/>
      <c r="C56" s="411"/>
      <c r="D56" s="411"/>
      <c r="E56" s="419"/>
      <c r="F56" s="413"/>
      <c r="G56" s="384"/>
      <c r="H56" s="412">
        <f>SUBTOTAL(109,Sklop4[Preračunana masa/volumen/kos na enoto kg])</f>
        <v>29687.75</v>
      </c>
      <c r="I56" s="412">
        <f>SUBTOTAL(109,Sklop4[Živila iz shem kakovosti (kg)])</f>
        <v>24774</v>
      </c>
      <c r="J56" s="413"/>
      <c r="K56" s="382"/>
      <c r="L56" s="382"/>
      <c r="M56" s="383"/>
      <c r="N56" s="416"/>
      <c r="O56" s="416"/>
      <c r="P56" s="416"/>
      <c r="Q56" s="417"/>
      <c r="R56" s="418"/>
      <c r="S56" s="417">
        <f>SUBTOTAL(109,Sklop4[Vrednost za okvirno količino (EUR) brez DDV])</f>
        <v>0</v>
      </c>
      <c r="T56" s="417">
        <f>SUBTOTAL(109,Sklop4[Vrednost za okvirno količino (EUR) z DDV])</f>
        <v>0</v>
      </c>
      <c r="U56" s="409">
        <f>SUBTOTAL(103,Sklop4[Shema kakovosti
(nacionalne, evropske)
])</f>
        <v>0</v>
      </c>
      <c r="V56" s="166"/>
    </row>
    <row r="57" spans="1:22" s="19" customFormat="1">
      <c r="A57" s="49" t="s">
        <v>130</v>
      </c>
      <c r="B57" s="17"/>
      <c r="C57" s="29"/>
      <c r="D57" s="29"/>
      <c r="E57" s="103"/>
      <c r="F57" s="104"/>
      <c r="G57" s="104"/>
      <c r="L57" s="166"/>
      <c r="M57" s="166"/>
      <c r="N57" s="166"/>
      <c r="O57" s="166"/>
      <c r="P57" s="166"/>
      <c r="Q57" s="49"/>
      <c r="R57" s="49"/>
      <c r="S57" s="49"/>
      <c r="T57" s="49"/>
      <c r="U57" s="168"/>
      <c r="V57" s="166"/>
    </row>
    <row r="58" spans="1:22" s="19" customFormat="1">
      <c r="A58" s="166" t="s">
        <v>132</v>
      </c>
      <c r="B58" s="17"/>
      <c r="C58" s="29"/>
      <c r="D58" s="29"/>
      <c r="E58" s="103"/>
      <c r="F58" s="104"/>
      <c r="G58" s="104"/>
      <c r="L58" s="166"/>
      <c r="M58" s="166"/>
      <c r="N58" s="166"/>
      <c r="O58" s="166"/>
      <c r="P58" s="166"/>
      <c r="Q58" s="166"/>
      <c r="R58" s="166"/>
      <c r="S58" s="166"/>
      <c r="T58" s="166"/>
      <c r="U58" s="168"/>
      <c r="V58" s="166"/>
    </row>
    <row r="59" spans="1:22" s="19" customFormat="1">
      <c r="A59" s="97" t="s">
        <v>175</v>
      </c>
      <c r="B59" s="159"/>
      <c r="C59" s="160"/>
      <c r="D59" s="160"/>
      <c r="E59" s="164"/>
      <c r="F59" s="168"/>
      <c r="G59" s="168"/>
      <c r="H59" s="167"/>
      <c r="I59" s="167"/>
      <c r="J59" s="167"/>
      <c r="K59" s="167"/>
      <c r="L59" s="162"/>
      <c r="M59" s="162"/>
      <c r="N59" s="167"/>
      <c r="O59" s="167"/>
      <c r="P59" s="167"/>
      <c r="Q59" s="167"/>
      <c r="R59" s="167"/>
      <c r="S59" s="166"/>
      <c r="T59" s="166"/>
      <c r="U59" s="168"/>
      <c r="V59" s="166"/>
    </row>
    <row r="60" spans="1:22" s="19" customFormat="1">
      <c r="A60" s="165" t="s">
        <v>166</v>
      </c>
      <c r="B60" s="165"/>
      <c r="C60" s="165"/>
      <c r="D60" s="165"/>
      <c r="E60" s="165"/>
      <c r="F60" s="165"/>
      <c r="G60" s="165"/>
      <c r="H60" s="165"/>
      <c r="I60" s="165"/>
      <c r="J60" s="165"/>
      <c r="K60" s="165"/>
      <c r="L60" s="165"/>
      <c r="M60" s="162"/>
      <c r="N60" s="167"/>
      <c r="O60" s="167"/>
      <c r="P60" s="167"/>
      <c r="Q60" s="167"/>
      <c r="R60" s="167"/>
      <c r="S60" s="166"/>
      <c r="T60" s="166"/>
      <c r="U60" s="168"/>
      <c r="V60" s="166"/>
    </row>
    <row r="61" spans="1:22" s="19" customFormat="1">
      <c r="A61" s="112" t="s">
        <v>167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62"/>
      <c r="N61" s="167"/>
      <c r="O61" s="167"/>
      <c r="P61" s="167"/>
      <c r="Q61" s="167"/>
      <c r="R61" s="167"/>
      <c r="S61" s="166"/>
      <c r="T61" s="166"/>
      <c r="U61" s="168"/>
      <c r="V61" s="166"/>
    </row>
    <row r="62" spans="1:22" s="19" customFormat="1" ht="12.75" customHeight="1">
      <c r="A62" s="479" t="s">
        <v>244</v>
      </c>
      <c r="B62" s="479"/>
      <c r="C62" s="479"/>
      <c r="D62" s="479"/>
      <c r="E62" s="479"/>
      <c r="F62" s="479"/>
      <c r="G62" s="479"/>
      <c r="H62" s="479"/>
      <c r="I62" s="479"/>
      <c r="J62" s="479"/>
      <c r="K62" s="479"/>
      <c r="L62" s="479"/>
      <c r="M62" s="166"/>
      <c r="N62" s="167"/>
      <c r="O62" s="167"/>
      <c r="P62" s="167"/>
      <c r="Q62" s="167"/>
      <c r="R62" s="167"/>
      <c r="S62" s="166"/>
      <c r="T62" s="166"/>
      <c r="U62" s="168"/>
      <c r="V62" s="166"/>
    </row>
    <row r="63" spans="1:22" s="19" customFormat="1" ht="12.75" customHeight="1">
      <c r="A63" s="278"/>
      <c r="B63" s="278"/>
      <c r="C63" s="278"/>
      <c r="D63" s="278"/>
      <c r="E63" s="278"/>
      <c r="F63" s="278"/>
      <c r="G63" s="278"/>
      <c r="H63" s="278"/>
      <c r="I63" s="278"/>
      <c r="J63" s="278"/>
      <c r="K63" s="278"/>
      <c r="L63" s="278"/>
      <c r="M63" s="166"/>
      <c r="N63" s="167"/>
      <c r="O63" s="167"/>
      <c r="P63" s="167"/>
      <c r="Q63" s="167"/>
      <c r="R63" s="167"/>
      <c r="S63" s="166"/>
      <c r="T63" s="166"/>
      <c r="U63" s="168"/>
      <c r="V63" s="166"/>
    </row>
    <row r="64" spans="1:22" s="19" customFormat="1">
      <c r="A64" s="97" t="s">
        <v>65</v>
      </c>
      <c r="B64" s="159"/>
      <c r="C64" s="160"/>
      <c r="D64" s="160"/>
      <c r="E64" s="164"/>
      <c r="F64" s="168"/>
      <c r="G64" s="168" t="s">
        <v>66</v>
      </c>
      <c r="H64" s="167"/>
      <c r="I64" s="167"/>
      <c r="J64" s="167"/>
      <c r="K64" s="167"/>
      <c r="L64" s="162"/>
      <c r="M64" s="162"/>
      <c r="N64" s="98"/>
      <c r="O64" s="167"/>
      <c r="P64" s="167"/>
      <c r="Q64" s="167" t="s">
        <v>67</v>
      </c>
      <c r="R64" s="167"/>
      <c r="S64" s="166"/>
      <c r="T64" s="166"/>
      <c r="U64" s="168"/>
      <c r="V64" s="166"/>
    </row>
    <row r="65" spans="1:22" s="19" customFormat="1">
      <c r="A65" s="97"/>
      <c r="B65" s="159"/>
      <c r="C65" s="160"/>
      <c r="D65" s="160"/>
      <c r="E65" s="164"/>
      <c r="F65" s="168"/>
      <c r="G65" s="104"/>
      <c r="H65" s="167"/>
      <c r="I65" s="167"/>
      <c r="J65" s="167"/>
      <c r="K65" s="167"/>
      <c r="L65" s="162"/>
      <c r="M65" s="162"/>
      <c r="N65" s="167"/>
      <c r="O65" s="167"/>
      <c r="P65" s="167"/>
      <c r="Q65" s="167"/>
      <c r="R65" s="167"/>
      <c r="S65" s="166"/>
      <c r="T65" s="166"/>
      <c r="U65" s="168"/>
      <c r="V65" s="166"/>
    </row>
    <row r="66" spans="1:22" s="19" customFormat="1">
      <c r="A66" s="166"/>
      <c r="B66" s="17"/>
      <c r="C66" s="29"/>
      <c r="D66" s="29"/>
      <c r="E66" s="103"/>
      <c r="F66" s="104"/>
      <c r="G66" s="104"/>
      <c r="L66" s="166"/>
      <c r="M66" s="166"/>
      <c r="N66" s="166"/>
      <c r="O66" s="166"/>
      <c r="P66" s="166"/>
      <c r="Q66" s="166"/>
      <c r="R66" s="166"/>
      <c r="S66" s="166"/>
      <c r="T66" s="166"/>
      <c r="U66" s="168"/>
      <c r="V66" s="166"/>
    </row>
    <row r="67" spans="1:22" s="19" customFormat="1">
      <c r="A67" s="166"/>
      <c r="B67" s="17"/>
      <c r="C67" s="29"/>
      <c r="D67" s="29"/>
      <c r="E67" s="103"/>
      <c r="F67" s="104"/>
      <c r="G67" s="104"/>
      <c r="L67" s="166"/>
      <c r="M67" s="166"/>
      <c r="N67" s="166"/>
      <c r="O67" s="166"/>
      <c r="P67" s="166"/>
      <c r="Q67" s="166"/>
      <c r="R67" s="166"/>
      <c r="S67" s="166"/>
      <c r="T67" s="166"/>
      <c r="U67" s="168"/>
      <c r="V67" s="166"/>
    </row>
    <row r="68" spans="1:22" s="19" customFormat="1">
      <c r="A68" s="166"/>
      <c r="B68" s="17"/>
      <c r="C68" s="29"/>
      <c r="D68" s="29"/>
      <c r="E68" s="103"/>
      <c r="F68" s="104"/>
      <c r="G68" s="104"/>
      <c r="L68" s="166"/>
      <c r="M68" s="166"/>
      <c r="N68" s="166"/>
      <c r="O68" s="166"/>
      <c r="P68" s="166"/>
      <c r="Q68" s="166"/>
      <c r="R68" s="166"/>
      <c r="S68" s="166"/>
      <c r="T68" s="166"/>
      <c r="U68" s="168"/>
      <c r="V68" s="166"/>
    </row>
    <row r="69" spans="1:22" s="19" customFormat="1">
      <c r="A69" s="166"/>
      <c r="B69" s="17"/>
      <c r="C69" s="29"/>
      <c r="D69" s="29"/>
      <c r="E69" s="103"/>
      <c r="F69" s="104"/>
      <c r="G69" s="104"/>
      <c r="L69" s="166"/>
      <c r="M69" s="166"/>
      <c r="N69" s="166"/>
      <c r="O69" s="166"/>
      <c r="P69" s="166"/>
      <c r="Q69" s="166"/>
      <c r="R69" s="166"/>
      <c r="S69" s="166"/>
      <c r="T69" s="166"/>
      <c r="U69" s="168"/>
      <c r="V69" s="166"/>
    </row>
    <row r="70" spans="1:22" s="19" customFormat="1">
      <c r="A70" s="166"/>
      <c r="B70" s="17"/>
      <c r="C70" s="29"/>
      <c r="D70" s="29"/>
      <c r="E70" s="103"/>
      <c r="F70" s="104"/>
      <c r="G70" s="104"/>
      <c r="L70" s="166"/>
      <c r="M70" s="166"/>
      <c r="N70" s="166"/>
      <c r="O70" s="166"/>
      <c r="P70" s="166"/>
      <c r="Q70" s="166"/>
      <c r="R70" s="166"/>
      <c r="S70" s="166"/>
      <c r="T70" s="166"/>
      <c r="U70" s="168"/>
      <c r="V70" s="166"/>
    </row>
    <row r="71" spans="1:22" s="19" customFormat="1">
      <c r="A71" s="166"/>
      <c r="B71" s="17"/>
      <c r="C71" s="29"/>
      <c r="D71" s="29"/>
      <c r="E71" s="103"/>
      <c r="F71" s="104"/>
      <c r="G71" s="104"/>
      <c r="L71" s="166"/>
      <c r="M71" s="166"/>
      <c r="N71" s="166"/>
      <c r="O71" s="166"/>
      <c r="P71" s="166"/>
      <c r="Q71" s="166"/>
      <c r="R71" s="166"/>
      <c r="S71" s="166"/>
      <c r="T71" s="166"/>
      <c r="U71" s="168"/>
      <c r="V71" s="166"/>
    </row>
    <row r="72" spans="1:22" s="19" customFormat="1">
      <c r="A72" s="166"/>
      <c r="B72" s="17"/>
      <c r="C72" s="29"/>
      <c r="D72" s="29"/>
      <c r="E72" s="103"/>
      <c r="F72" s="104"/>
      <c r="G72" s="104"/>
      <c r="L72" s="166"/>
      <c r="M72" s="166"/>
      <c r="N72" s="166"/>
      <c r="O72" s="166"/>
      <c r="P72" s="166"/>
      <c r="Q72" s="166"/>
      <c r="R72" s="166"/>
      <c r="S72" s="166"/>
      <c r="T72" s="166"/>
      <c r="U72" s="168"/>
      <c r="V72" s="166"/>
    </row>
    <row r="73" spans="1:22" s="19" customFormat="1">
      <c r="A73" s="166"/>
      <c r="B73" s="17"/>
      <c r="C73" s="29"/>
      <c r="D73" s="29"/>
      <c r="E73" s="103"/>
      <c r="F73" s="104"/>
      <c r="G73" s="104"/>
      <c r="L73" s="166"/>
      <c r="M73" s="166"/>
      <c r="N73" s="166"/>
      <c r="O73" s="166"/>
      <c r="P73" s="166"/>
      <c r="Q73" s="166"/>
      <c r="R73" s="166"/>
      <c r="S73" s="166"/>
      <c r="T73" s="166"/>
      <c r="U73" s="168"/>
      <c r="V73" s="166"/>
    </row>
    <row r="74" spans="1:22" s="19" customFormat="1">
      <c r="A74" s="166"/>
      <c r="B74" s="17"/>
      <c r="C74" s="29"/>
      <c r="D74" s="29"/>
      <c r="E74" s="103"/>
      <c r="F74" s="104"/>
      <c r="G74" s="104"/>
      <c r="L74" s="166"/>
      <c r="M74" s="166"/>
      <c r="N74" s="166"/>
      <c r="O74" s="166"/>
      <c r="P74" s="166"/>
      <c r="Q74" s="166"/>
      <c r="R74" s="166"/>
      <c r="S74" s="166"/>
      <c r="T74" s="166"/>
      <c r="U74" s="168"/>
      <c r="V74" s="166"/>
    </row>
    <row r="75" spans="1:22" s="19" customFormat="1">
      <c r="A75" s="166"/>
      <c r="B75" s="17"/>
      <c r="C75" s="29"/>
      <c r="D75" s="29"/>
      <c r="E75" s="103"/>
      <c r="F75" s="104"/>
      <c r="G75" s="104"/>
      <c r="L75" s="166"/>
      <c r="M75" s="166"/>
      <c r="N75" s="166"/>
      <c r="O75" s="166"/>
      <c r="P75" s="166"/>
      <c r="Q75" s="166"/>
      <c r="R75" s="166"/>
      <c r="S75" s="166"/>
      <c r="T75" s="166"/>
      <c r="U75" s="168"/>
      <c r="V75" s="166"/>
    </row>
    <row r="76" spans="1:22" s="19" customFormat="1">
      <c r="A76" s="166"/>
      <c r="B76" s="17"/>
      <c r="C76" s="29"/>
      <c r="D76" s="29"/>
      <c r="E76" s="103"/>
      <c r="F76" s="104"/>
      <c r="G76" s="104"/>
      <c r="L76" s="166"/>
      <c r="M76" s="166"/>
      <c r="N76" s="166"/>
      <c r="O76" s="166"/>
      <c r="P76" s="166"/>
      <c r="Q76" s="166"/>
      <c r="R76" s="166"/>
      <c r="S76" s="166"/>
      <c r="T76" s="166"/>
      <c r="U76" s="168"/>
      <c r="V76" s="166"/>
    </row>
    <row r="77" spans="1:22" s="19" customFormat="1">
      <c r="A77" s="166"/>
      <c r="B77" s="17"/>
      <c r="C77" s="29"/>
      <c r="D77" s="29"/>
      <c r="E77" s="103"/>
      <c r="F77" s="104"/>
      <c r="G77" s="104"/>
      <c r="L77" s="166"/>
      <c r="M77" s="166"/>
      <c r="N77" s="166"/>
      <c r="O77" s="166"/>
      <c r="P77" s="166"/>
      <c r="Q77" s="166"/>
      <c r="R77" s="166"/>
      <c r="S77" s="166"/>
      <c r="T77" s="166"/>
      <c r="U77" s="168"/>
      <c r="V77" s="166"/>
    </row>
    <row r="78" spans="1:22" s="19" customFormat="1">
      <c r="A78" s="166"/>
      <c r="B78" s="17"/>
      <c r="C78" s="29"/>
      <c r="D78" s="29"/>
      <c r="E78" s="103"/>
      <c r="F78" s="104"/>
      <c r="G78" s="104"/>
      <c r="L78" s="166"/>
      <c r="M78" s="166"/>
      <c r="N78" s="166"/>
      <c r="O78" s="166"/>
      <c r="P78" s="166"/>
      <c r="Q78" s="166"/>
      <c r="R78" s="166"/>
      <c r="S78" s="166"/>
      <c r="T78" s="166"/>
      <c r="U78" s="168"/>
      <c r="V78" s="166"/>
    </row>
    <row r="79" spans="1:22" s="19" customFormat="1">
      <c r="A79" s="166"/>
      <c r="B79" s="17"/>
      <c r="C79" s="29"/>
      <c r="D79" s="29"/>
      <c r="E79" s="103"/>
      <c r="F79" s="104"/>
      <c r="G79" s="104"/>
      <c r="L79" s="166"/>
      <c r="M79" s="166"/>
      <c r="N79" s="166"/>
      <c r="O79" s="166"/>
      <c r="P79" s="166"/>
      <c r="Q79" s="166"/>
      <c r="R79" s="166"/>
      <c r="S79" s="166"/>
      <c r="T79" s="166"/>
      <c r="U79" s="168"/>
      <c r="V79" s="166"/>
    </row>
    <row r="80" spans="1:22" s="19" customFormat="1">
      <c r="A80" s="166"/>
      <c r="B80" s="17"/>
      <c r="C80" s="29"/>
      <c r="D80" s="29"/>
      <c r="E80" s="103"/>
      <c r="F80" s="104"/>
      <c r="G80" s="104"/>
      <c r="L80" s="166"/>
      <c r="M80" s="166"/>
      <c r="N80" s="166"/>
      <c r="O80" s="166"/>
      <c r="P80" s="166"/>
      <c r="Q80" s="166"/>
      <c r="R80" s="166"/>
      <c r="S80" s="166"/>
      <c r="T80" s="166"/>
      <c r="U80" s="168"/>
      <c r="V80" s="166"/>
    </row>
    <row r="81" spans="1:22" s="19" customFormat="1">
      <c r="A81" s="166"/>
      <c r="B81" s="17"/>
      <c r="C81" s="29"/>
      <c r="D81" s="29"/>
      <c r="E81" s="103"/>
      <c r="F81" s="104"/>
      <c r="G81" s="104"/>
      <c r="L81" s="166"/>
      <c r="M81" s="166"/>
      <c r="N81" s="166"/>
      <c r="O81" s="166"/>
      <c r="P81" s="166"/>
      <c r="Q81" s="166"/>
      <c r="R81" s="166"/>
      <c r="S81" s="166"/>
      <c r="T81" s="166"/>
      <c r="U81" s="168"/>
      <c r="V81" s="166"/>
    </row>
    <row r="82" spans="1:22" s="19" customFormat="1">
      <c r="A82" s="166"/>
      <c r="B82" s="17"/>
      <c r="C82" s="29"/>
      <c r="D82" s="29"/>
      <c r="E82" s="103"/>
      <c r="F82" s="104"/>
      <c r="G82" s="104"/>
      <c r="L82" s="166"/>
      <c r="M82" s="166"/>
      <c r="N82" s="166"/>
      <c r="O82" s="166"/>
      <c r="P82" s="166"/>
      <c r="Q82" s="166"/>
      <c r="R82" s="166"/>
      <c r="S82" s="166"/>
      <c r="T82" s="166"/>
      <c r="U82" s="168"/>
      <c r="V82" s="166"/>
    </row>
    <row r="83" spans="1:22" s="19" customFormat="1">
      <c r="A83" s="166"/>
      <c r="B83" s="17"/>
      <c r="C83" s="29"/>
      <c r="D83" s="29"/>
      <c r="E83" s="103"/>
      <c r="F83" s="104"/>
      <c r="G83" s="104"/>
      <c r="L83" s="166"/>
      <c r="M83" s="166"/>
      <c r="N83" s="166"/>
      <c r="O83" s="166"/>
      <c r="P83" s="166"/>
      <c r="Q83" s="166"/>
      <c r="R83" s="166"/>
      <c r="S83" s="166"/>
      <c r="T83" s="166"/>
      <c r="U83" s="168"/>
      <c r="V83" s="166"/>
    </row>
    <row r="84" spans="1:22" s="19" customFormat="1">
      <c r="A84" s="166"/>
      <c r="B84" s="17"/>
      <c r="C84" s="29"/>
      <c r="D84" s="29"/>
      <c r="E84" s="103"/>
      <c r="F84" s="104"/>
      <c r="G84" s="104"/>
      <c r="L84" s="166"/>
      <c r="M84" s="166"/>
      <c r="N84" s="166"/>
      <c r="O84" s="166"/>
      <c r="P84" s="166"/>
      <c r="Q84" s="166"/>
      <c r="R84" s="166"/>
      <c r="S84" s="166"/>
      <c r="T84" s="166"/>
      <c r="U84" s="168"/>
      <c r="V84" s="166"/>
    </row>
    <row r="85" spans="1:22" s="19" customFormat="1">
      <c r="A85" s="166"/>
      <c r="B85" s="17"/>
      <c r="C85" s="29"/>
      <c r="D85" s="29"/>
      <c r="E85" s="103"/>
      <c r="F85" s="104"/>
      <c r="G85" s="104"/>
      <c r="L85" s="166"/>
      <c r="M85" s="166"/>
      <c r="N85" s="166"/>
      <c r="O85" s="166"/>
      <c r="P85" s="166"/>
      <c r="Q85" s="166"/>
      <c r="R85" s="166"/>
      <c r="S85" s="166"/>
      <c r="T85" s="166"/>
      <c r="U85" s="168"/>
      <c r="V85" s="166"/>
    </row>
    <row r="86" spans="1:22" s="19" customFormat="1">
      <c r="A86" s="166"/>
      <c r="B86" s="17"/>
      <c r="C86" s="29"/>
      <c r="D86" s="29"/>
      <c r="E86" s="103"/>
      <c r="F86" s="104"/>
      <c r="G86" s="104"/>
      <c r="L86" s="166"/>
      <c r="M86" s="166"/>
      <c r="N86" s="166"/>
      <c r="O86" s="166"/>
      <c r="P86" s="166"/>
      <c r="Q86" s="166"/>
      <c r="R86" s="166"/>
      <c r="S86" s="166"/>
      <c r="T86" s="166"/>
      <c r="U86" s="168"/>
      <c r="V86" s="166"/>
    </row>
    <row r="87" spans="1:22" s="19" customFormat="1">
      <c r="A87" s="166"/>
      <c r="B87" s="17"/>
      <c r="C87" s="29"/>
      <c r="D87" s="29"/>
      <c r="E87" s="103"/>
      <c r="F87" s="104"/>
      <c r="G87" s="104"/>
      <c r="L87" s="166"/>
      <c r="M87" s="166"/>
      <c r="N87" s="166"/>
      <c r="O87" s="166"/>
      <c r="P87" s="166"/>
      <c r="Q87" s="166"/>
      <c r="R87" s="166"/>
      <c r="S87" s="166"/>
      <c r="T87" s="166"/>
      <c r="U87" s="168"/>
      <c r="V87" s="166"/>
    </row>
    <row r="88" spans="1:22" s="19" customFormat="1">
      <c r="A88" s="166"/>
      <c r="B88" s="17"/>
      <c r="C88" s="29"/>
      <c r="D88" s="29"/>
      <c r="E88" s="103"/>
      <c r="F88" s="104"/>
      <c r="G88" s="104"/>
      <c r="L88" s="166"/>
      <c r="M88" s="166"/>
      <c r="N88" s="166"/>
      <c r="O88" s="166"/>
      <c r="P88" s="166"/>
      <c r="Q88" s="166"/>
      <c r="R88" s="166"/>
      <c r="S88" s="166"/>
      <c r="T88" s="166"/>
      <c r="U88" s="168"/>
      <c r="V88" s="166"/>
    </row>
    <row r="89" spans="1:22" s="19" customFormat="1">
      <c r="A89" s="166"/>
      <c r="B89" s="17"/>
      <c r="C89" s="29"/>
      <c r="D89" s="29"/>
      <c r="E89" s="103"/>
      <c r="F89" s="104"/>
      <c r="G89" s="104"/>
      <c r="L89" s="166"/>
      <c r="M89" s="166"/>
      <c r="N89" s="166"/>
      <c r="O89" s="166"/>
      <c r="P89" s="166"/>
      <c r="Q89" s="166"/>
      <c r="R89" s="166"/>
      <c r="S89" s="166"/>
      <c r="T89" s="166"/>
      <c r="U89" s="168"/>
      <c r="V89" s="166"/>
    </row>
    <row r="90" spans="1:22" s="19" customFormat="1">
      <c r="A90" s="166"/>
      <c r="B90" s="17"/>
      <c r="C90" s="29"/>
      <c r="D90" s="29"/>
      <c r="E90" s="103"/>
      <c r="F90" s="104"/>
      <c r="G90" s="104"/>
      <c r="L90" s="166"/>
      <c r="M90" s="166"/>
      <c r="N90" s="166"/>
      <c r="O90" s="166"/>
      <c r="P90" s="166"/>
      <c r="Q90" s="166"/>
      <c r="R90" s="166"/>
      <c r="S90" s="166"/>
      <c r="T90" s="166"/>
      <c r="U90" s="168"/>
      <c r="V90" s="166"/>
    </row>
    <row r="91" spans="1:22" s="19" customFormat="1">
      <c r="A91" s="166"/>
      <c r="B91" s="17"/>
      <c r="C91" s="29"/>
      <c r="D91" s="29"/>
      <c r="E91" s="103"/>
      <c r="F91" s="104"/>
      <c r="G91" s="104"/>
      <c r="L91" s="166"/>
      <c r="M91" s="166"/>
      <c r="N91" s="166"/>
      <c r="O91" s="166"/>
      <c r="P91" s="166"/>
      <c r="Q91" s="166"/>
      <c r="R91" s="166"/>
      <c r="S91" s="166"/>
      <c r="T91" s="166"/>
      <c r="U91" s="168"/>
      <c r="V91" s="166"/>
    </row>
    <row r="92" spans="1:22" s="19" customFormat="1">
      <c r="A92" s="166"/>
      <c r="B92" s="17"/>
      <c r="C92" s="29"/>
      <c r="D92" s="29"/>
      <c r="E92" s="103"/>
      <c r="F92" s="104"/>
      <c r="G92" s="104"/>
      <c r="L92" s="166"/>
      <c r="M92" s="166"/>
      <c r="N92" s="166"/>
      <c r="O92" s="166"/>
      <c r="P92" s="166"/>
      <c r="Q92" s="166"/>
      <c r="R92" s="166"/>
      <c r="S92" s="166"/>
      <c r="T92" s="166"/>
      <c r="U92" s="168"/>
      <c r="V92" s="166"/>
    </row>
    <row r="93" spans="1:22" s="19" customFormat="1">
      <c r="A93" s="166"/>
      <c r="B93" s="17"/>
      <c r="C93" s="29"/>
      <c r="D93" s="29"/>
      <c r="E93" s="103"/>
      <c r="F93" s="104"/>
      <c r="G93" s="104"/>
      <c r="L93" s="166"/>
      <c r="M93" s="166"/>
      <c r="N93" s="166"/>
      <c r="O93" s="166"/>
      <c r="P93" s="166"/>
      <c r="Q93" s="166"/>
      <c r="R93" s="166"/>
      <c r="S93" s="166"/>
      <c r="T93" s="166"/>
      <c r="U93" s="168"/>
      <c r="V93" s="166"/>
    </row>
    <row r="94" spans="1:22" s="19" customFormat="1">
      <c r="A94" s="166"/>
      <c r="B94" s="17"/>
      <c r="C94" s="29"/>
      <c r="D94" s="29"/>
      <c r="E94" s="103"/>
      <c r="F94" s="104"/>
      <c r="G94" s="104"/>
      <c r="L94" s="166"/>
      <c r="M94" s="166"/>
      <c r="N94" s="166"/>
      <c r="O94" s="166"/>
      <c r="P94" s="166"/>
      <c r="Q94" s="166"/>
      <c r="R94" s="166"/>
      <c r="S94" s="166"/>
      <c r="T94" s="166"/>
      <c r="U94" s="168"/>
      <c r="V94" s="166"/>
    </row>
    <row r="95" spans="1:22" s="19" customFormat="1">
      <c r="A95" s="166"/>
      <c r="B95" s="17"/>
      <c r="C95" s="29"/>
      <c r="D95" s="29"/>
      <c r="E95" s="103"/>
      <c r="F95" s="104"/>
      <c r="G95" s="104"/>
      <c r="L95" s="166"/>
      <c r="M95" s="166"/>
      <c r="N95" s="166"/>
      <c r="O95" s="166"/>
      <c r="P95" s="166"/>
      <c r="Q95" s="166"/>
      <c r="R95" s="166"/>
      <c r="S95" s="166"/>
      <c r="T95" s="166"/>
      <c r="U95" s="168"/>
      <c r="V95" s="166"/>
    </row>
    <row r="96" spans="1:22" s="19" customFormat="1">
      <c r="A96" s="166"/>
      <c r="B96" s="17"/>
      <c r="C96" s="29"/>
      <c r="D96" s="29"/>
      <c r="E96" s="103"/>
      <c r="F96" s="104"/>
      <c r="G96" s="104"/>
      <c r="L96" s="166"/>
      <c r="M96" s="166"/>
      <c r="N96" s="166"/>
      <c r="O96" s="166"/>
      <c r="P96" s="166"/>
      <c r="Q96" s="166"/>
      <c r="R96" s="166"/>
      <c r="S96" s="166"/>
      <c r="T96" s="166"/>
      <c r="U96" s="168"/>
      <c r="V96" s="166"/>
    </row>
    <row r="97" spans="1:22" s="19" customFormat="1">
      <c r="A97" s="166"/>
      <c r="B97" s="17"/>
      <c r="C97" s="29"/>
      <c r="D97" s="29"/>
      <c r="E97" s="103"/>
      <c r="F97" s="104"/>
      <c r="G97" s="104"/>
      <c r="L97" s="166"/>
      <c r="M97" s="166"/>
      <c r="N97" s="166"/>
      <c r="O97" s="166"/>
      <c r="P97" s="166"/>
      <c r="Q97" s="166"/>
      <c r="R97" s="166"/>
      <c r="S97" s="166"/>
      <c r="T97" s="166"/>
      <c r="U97" s="168"/>
      <c r="V97" s="166"/>
    </row>
    <row r="98" spans="1:22" s="19" customFormat="1">
      <c r="A98" s="166"/>
      <c r="B98" s="17"/>
      <c r="C98" s="29"/>
      <c r="D98" s="29"/>
      <c r="E98" s="103"/>
      <c r="F98" s="104"/>
      <c r="G98" s="104"/>
      <c r="L98" s="166"/>
      <c r="M98" s="166"/>
      <c r="N98" s="166"/>
      <c r="O98" s="166"/>
      <c r="P98" s="166"/>
      <c r="Q98" s="166"/>
      <c r="R98" s="166"/>
      <c r="S98" s="166"/>
      <c r="T98" s="166"/>
      <c r="U98" s="168"/>
      <c r="V98" s="166"/>
    </row>
    <row r="99" spans="1:22" s="19" customFormat="1">
      <c r="A99" s="166"/>
      <c r="B99" s="17"/>
      <c r="C99" s="29"/>
      <c r="D99" s="29"/>
      <c r="E99" s="103"/>
      <c r="F99" s="104"/>
      <c r="G99" s="104"/>
      <c r="L99" s="166"/>
      <c r="M99" s="166"/>
      <c r="N99" s="166"/>
      <c r="O99" s="166"/>
      <c r="P99" s="166"/>
      <c r="Q99" s="166"/>
      <c r="R99" s="166"/>
      <c r="S99" s="166"/>
      <c r="T99" s="166"/>
      <c r="U99" s="168"/>
      <c r="V99" s="166"/>
    </row>
    <row r="100" spans="1:22" s="19" customFormat="1">
      <c r="A100" s="166"/>
      <c r="B100" s="17"/>
      <c r="C100" s="29"/>
      <c r="D100" s="29"/>
      <c r="E100" s="103"/>
      <c r="F100" s="104"/>
      <c r="G100" s="104"/>
      <c r="L100" s="166"/>
      <c r="M100" s="166"/>
      <c r="N100" s="166"/>
      <c r="O100" s="166"/>
      <c r="P100" s="166"/>
      <c r="Q100" s="166"/>
      <c r="R100" s="166"/>
      <c r="S100" s="166"/>
      <c r="T100" s="166"/>
      <c r="U100" s="168"/>
      <c r="V100" s="166"/>
    </row>
    <row r="101" spans="1:22" s="19" customFormat="1">
      <c r="A101" s="166"/>
      <c r="B101" s="17"/>
      <c r="C101" s="29"/>
      <c r="D101" s="29"/>
      <c r="E101" s="103"/>
      <c r="F101" s="104"/>
      <c r="G101" s="104"/>
      <c r="L101" s="166"/>
      <c r="M101" s="166"/>
      <c r="N101" s="166"/>
      <c r="O101" s="166"/>
      <c r="P101" s="166"/>
      <c r="Q101" s="166"/>
      <c r="R101" s="166"/>
      <c r="S101" s="166"/>
      <c r="T101" s="166"/>
      <c r="U101" s="168"/>
      <c r="V101" s="166"/>
    </row>
    <row r="102" spans="1:22" s="19" customFormat="1">
      <c r="A102" s="166"/>
      <c r="B102" s="17"/>
      <c r="C102" s="29"/>
      <c r="D102" s="29"/>
      <c r="E102" s="103"/>
      <c r="F102" s="104"/>
      <c r="G102" s="104"/>
      <c r="L102" s="166"/>
      <c r="M102" s="166"/>
      <c r="N102" s="166"/>
      <c r="O102" s="166"/>
      <c r="P102" s="166"/>
      <c r="Q102" s="166"/>
      <c r="R102" s="166"/>
      <c r="S102" s="166"/>
      <c r="T102" s="166"/>
      <c r="U102" s="168"/>
      <c r="V102" s="166"/>
    </row>
    <row r="103" spans="1:22" s="19" customFormat="1">
      <c r="A103" s="166"/>
      <c r="B103" s="17"/>
      <c r="C103" s="29"/>
      <c r="D103" s="29"/>
      <c r="E103" s="103"/>
      <c r="F103" s="104"/>
      <c r="G103" s="104"/>
      <c r="L103" s="166"/>
      <c r="M103" s="166"/>
      <c r="N103" s="166"/>
      <c r="O103" s="166"/>
      <c r="P103" s="166"/>
      <c r="Q103" s="166"/>
      <c r="R103" s="166"/>
      <c r="S103" s="166"/>
      <c r="T103" s="166"/>
      <c r="U103" s="168"/>
      <c r="V103" s="166"/>
    </row>
    <row r="104" spans="1:22" s="19" customFormat="1">
      <c r="A104" s="166"/>
      <c r="B104" s="17"/>
      <c r="C104" s="29"/>
      <c r="D104" s="29"/>
      <c r="E104" s="103"/>
      <c r="F104" s="104"/>
      <c r="G104" s="104"/>
      <c r="L104" s="166"/>
      <c r="M104" s="166"/>
      <c r="N104" s="166"/>
      <c r="O104" s="166"/>
      <c r="P104" s="166"/>
      <c r="Q104" s="166"/>
      <c r="R104" s="166"/>
      <c r="S104" s="166"/>
      <c r="T104" s="166"/>
      <c r="U104" s="168"/>
      <c r="V104" s="166"/>
    </row>
    <row r="105" spans="1:22" s="19" customFormat="1">
      <c r="A105" s="166"/>
      <c r="B105" s="17"/>
      <c r="C105" s="29"/>
      <c r="D105" s="29"/>
      <c r="E105" s="103"/>
      <c r="F105" s="104"/>
      <c r="G105" s="104"/>
      <c r="L105" s="166"/>
      <c r="M105" s="166"/>
      <c r="N105" s="166"/>
      <c r="O105" s="166"/>
      <c r="P105" s="166"/>
      <c r="Q105" s="166"/>
      <c r="R105" s="166"/>
      <c r="S105" s="166"/>
      <c r="T105" s="166"/>
      <c r="U105" s="168"/>
      <c r="V105" s="166"/>
    </row>
    <row r="106" spans="1:22" s="19" customFormat="1">
      <c r="A106" s="166"/>
      <c r="B106" s="17"/>
      <c r="C106" s="29"/>
      <c r="D106" s="29"/>
      <c r="E106" s="103"/>
      <c r="F106" s="104"/>
      <c r="G106" s="104"/>
      <c r="L106" s="166"/>
      <c r="M106" s="166"/>
      <c r="N106" s="166"/>
      <c r="O106" s="166"/>
      <c r="P106" s="166"/>
      <c r="Q106" s="166"/>
      <c r="R106" s="166"/>
      <c r="S106" s="166"/>
      <c r="T106" s="166"/>
      <c r="U106" s="168"/>
      <c r="V106" s="166"/>
    </row>
    <row r="107" spans="1:22" s="19" customFormat="1">
      <c r="A107" s="166"/>
      <c r="B107" s="17"/>
      <c r="C107" s="29"/>
      <c r="D107" s="29"/>
      <c r="E107" s="103"/>
      <c r="F107" s="104"/>
      <c r="G107" s="104"/>
      <c r="L107" s="166"/>
      <c r="M107" s="166"/>
      <c r="N107" s="166"/>
      <c r="O107" s="166"/>
      <c r="P107" s="166"/>
      <c r="Q107" s="166"/>
      <c r="R107" s="166"/>
      <c r="S107" s="166"/>
      <c r="T107" s="166"/>
      <c r="U107" s="168"/>
      <c r="V107" s="166"/>
    </row>
    <row r="108" spans="1:22" s="19" customFormat="1">
      <c r="A108" s="166"/>
      <c r="B108" s="17"/>
      <c r="C108" s="29"/>
      <c r="D108" s="29"/>
      <c r="E108" s="103"/>
      <c r="F108" s="104"/>
      <c r="G108" s="104"/>
      <c r="L108" s="166"/>
      <c r="M108" s="166"/>
      <c r="N108" s="166"/>
      <c r="O108" s="166"/>
      <c r="P108" s="166"/>
      <c r="Q108" s="166"/>
      <c r="R108" s="166"/>
      <c r="S108" s="166"/>
      <c r="T108" s="166"/>
      <c r="U108" s="168"/>
      <c r="V108" s="166"/>
    </row>
    <row r="109" spans="1:22" s="19" customFormat="1">
      <c r="A109" s="166"/>
      <c r="B109" s="17"/>
      <c r="C109" s="29"/>
      <c r="D109" s="29"/>
      <c r="E109" s="103"/>
      <c r="F109" s="104"/>
      <c r="G109" s="104"/>
      <c r="L109" s="166"/>
      <c r="M109" s="166"/>
      <c r="N109" s="166"/>
      <c r="O109" s="166"/>
      <c r="P109" s="166"/>
      <c r="Q109" s="166"/>
      <c r="R109" s="166"/>
      <c r="S109" s="166"/>
      <c r="T109" s="166"/>
      <c r="U109" s="168"/>
      <c r="V109" s="166"/>
    </row>
    <row r="110" spans="1:22" s="19" customFormat="1">
      <c r="A110" s="166"/>
      <c r="B110" s="17"/>
      <c r="C110" s="29"/>
      <c r="D110" s="29"/>
      <c r="E110" s="103"/>
      <c r="F110" s="104"/>
      <c r="G110" s="104"/>
      <c r="L110" s="166"/>
      <c r="M110" s="166"/>
      <c r="N110" s="166"/>
      <c r="O110" s="166"/>
      <c r="P110" s="166"/>
      <c r="Q110" s="166"/>
      <c r="R110" s="166"/>
      <c r="S110" s="166"/>
      <c r="T110" s="166"/>
      <c r="U110" s="168"/>
      <c r="V110" s="166"/>
    </row>
    <row r="111" spans="1:22" s="19" customFormat="1">
      <c r="A111" s="166"/>
      <c r="B111" s="17"/>
      <c r="C111" s="29"/>
      <c r="D111" s="29"/>
      <c r="E111" s="103"/>
      <c r="F111" s="104"/>
      <c r="G111" s="104"/>
      <c r="L111" s="166"/>
      <c r="M111" s="166"/>
      <c r="N111" s="166"/>
      <c r="O111" s="166"/>
      <c r="P111" s="166"/>
      <c r="Q111" s="166"/>
      <c r="R111" s="166"/>
      <c r="S111" s="166"/>
      <c r="T111" s="166"/>
      <c r="U111" s="168"/>
      <c r="V111" s="166"/>
    </row>
    <row r="112" spans="1:22" s="19" customFormat="1">
      <c r="A112" s="166"/>
      <c r="B112" s="17"/>
      <c r="C112" s="29"/>
      <c r="D112" s="29"/>
      <c r="E112" s="103"/>
      <c r="F112" s="104"/>
      <c r="G112" s="104"/>
      <c r="L112" s="166"/>
      <c r="M112" s="166"/>
      <c r="N112" s="166"/>
      <c r="O112" s="166"/>
      <c r="P112" s="166"/>
      <c r="Q112" s="166"/>
      <c r="R112" s="166"/>
      <c r="S112" s="166"/>
      <c r="T112" s="166"/>
      <c r="U112" s="168"/>
      <c r="V112" s="166"/>
    </row>
    <row r="113" spans="1:22" s="19" customFormat="1">
      <c r="A113" s="166"/>
      <c r="B113" s="17"/>
      <c r="C113" s="29"/>
      <c r="D113" s="29"/>
      <c r="E113" s="103"/>
      <c r="F113" s="104"/>
      <c r="G113" s="104"/>
      <c r="L113" s="166"/>
      <c r="M113" s="166"/>
      <c r="N113" s="166"/>
      <c r="O113" s="166"/>
      <c r="P113" s="166"/>
      <c r="Q113" s="166"/>
      <c r="R113" s="166"/>
      <c r="S113" s="166"/>
      <c r="T113" s="166"/>
      <c r="U113" s="168"/>
      <c r="V113" s="166"/>
    </row>
    <row r="114" spans="1:22" s="19" customFormat="1">
      <c r="A114" s="166"/>
      <c r="B114" s="17"/>
      <c r="C114" s="29"/>
      <c r="D114" s="29"/>
      <c r="E114" s="103"/>
      <c r="F114" s="104"/>
      <c r="G114" s="104"/>
      <c r="L114" s="166"/>
      <c r="M114" s="166"/>
      <c r="N114" s="166"/>
      <c r="O114" s="166"/>
      <c r="P114" s="166"/>
      <c r="Q114" s="166"/>
      <c r="R114" s="166"/>
      <c r="S114" s="166"/>
      <c r="T114" s="166"/>
      <c r="U114" s="168"/>
      <c r="V114" s="166"/>
    </row>
    <row r="115" spans="1:22" s="19" customFormat="1">
      <c r="A115" s="166"/>
      <c r="B115" s="17"/>
      <c r="C115" s="29"/>
      <c r="D115" s="29"/>
      <c r="E115" s="103"/>
      <c r="F115" s="104"/>
      <c r="G115" s="104"/>
      <c r="L115" s="166"/>
      <c r="M115" s="166"/>
      <c r="N115" s="166"/>
      <c r="O115" s="166"/>
      <c r="P115" s="166"/>
      <c r="Q115" s="166"/>
      <c r="R115" s="166"/>
      <c r="S115" s="166"/>
      <c r="T115" s="166"/>
      <c r="U115" s="168"/>
      <c r="V115" s="166"/>
    </row>
    <row r="116" spans="1:22" s="19" customFormat="1">
      <c r="A116" s="166"/>
      <c r="B116" s="17"/>
      <c r="C116" s="29"/>
      <c r="D116" s="29"/>
      <c r="E116" s="103"/>
      <c r="F116" s="104"/>
      <c r="G116" s="104"/>
      <c r="L116" s="166"/>
      <c r="M116" s="166"/>
      <c r="N116" s="166"/>
      <c r="O116" s="166"/>
      <c r="P116" s="166"/>
      <c r="Q116" s="166"/>
      <c r="R116" s="166"/>
      <c r="S116" s="166"/>
      <c r="T116" s="166"/>
      <c r="U116" s="168"/>
      <c r="V116" s="166"/>
    </row>
    <row r="117" spans="1:22" s="19" customFormat="1">
      <c r="A117" s="166"/>
      <c r="B117" s="17"/>
      <c r="C117" s="29"/>
      <c r="D117" s="29"/>
      <c r="E117" s="103"/>
      <c r="F117" s="104"/>
      <c r="G117" s="104"/>
      <c r="L117" s="166"/>
      <c r="M117" s="166"/>
      <c r="N117" s="166"/>
      <c r="O117" s="166"/>
      <c r="P117" s="166"/>
      <c r="Q117" s="166"/>
      <c r="R117" s="166"/>
      <c r="S117" s="166"/>
      <c r="T117" s="166"/>
      <c r="U117" s="168"/>
      <c r="V117" s="166"/>
    </row>
    <row r="118" spans="1:22" s="19" customFormat="1">
      <c r="A118" s="166"/>
      <c r="B118" s="17"/>
      <c r="C118" s="29"/>
      <c r="D118" s="29"/>
      <c r="E118" s="103"/>
      <c r="F118" s="104"/>
      <c r="G118" s="104"/>
      <c r="L118" s="166"/>
      <c r="M118" s="166"/>
      <c r="N118" s="166"/>
      <c r="O118" s="166"/>
      <c r="P118" s="166"/>
      <c r="Q118" s="166"/>
      <c r="R118" s="166"/>
      <c r="S118" s="166"/>
      <c r="T118" s="166"/>
      <c r="U118" s="168"/>
      <c r="V118" s="166"/>
    </row>
    <row r="119" spans="1:22" s="19" customFormat="1">
      <c r="A119" s="166"/>
      <c r="B119" s="17"/>
      <c r="C119" s="29"/>
      <c r="D119" s="29"/>
      <c r="E119" s="103"/>
      <c r="F119" s="104"/>
      <c r="G119" s="104"/>
      <c r="L119" s="166"/>
      <c r="M119" s="166"/>
      <c r="N119" s="166"/>
      <c r="O119" s="166"/>
      <c r="P119" s="166"/>
      <c r="Q119" s="166"/>
      <c r="R119" s="166"/>
      <c r="S119" s="166"/>
      <c r="T119" s="166"/>
      <c r="U119" s="168"/>
      <c r="V119" s="166"/>
    </row>
    <row r="120" spans="1:22" s="19" customFormat="1">
      <c r="A120" s="166"/>
      <c r="B120" s="17"/>
      <c r="C120" s="29"/>
      <c r="D120" s="29"/>
      <c r="E120" s="103"/>
      <c r="F120" s="104"/>
      <c r="G120" s="104"/>
      <c r="L120" s="166"/>
      <c r="M120" s="166"/>
      <c r="N120" s="166"/>
      <c r="O120" s="166"/>
      <c r="P120" s="166"/>
      <c r="Q120" s="166"/>
      <c r="R120" s="166"/>
      <c r="S120" s="166"/>
      <c r="T120" s="166"/>
      <c r="U120" s="168"/>
      <c r="V120" s="166"/>
    </row>
    <row r="121" spans="1:22" s="19" customFormat="1">
      <c r="A121" s="166"/>
      <c r="B121" s="17"/>
      <c r="C121" s="29"/>
      <c r="D121" s="29"/>
      <c r="E121" s="103"/>
      <c r="F121" s="104"/>
      <c r="G121" s="104"/>
      <c r="L121" s="166"/>
      <c r="M121" s="166"/>
      <c r="N121" s="166"/>
      <c r="O121" s="166"/>
      <c r="P121" s="166"/>
      <c r="Q121" s="166"/>
      <c r="R121" s="166"/>
      <c r="S121" s="166"/>
      <c r="T121" s="166"/>
      <c r="U121" s="168"/>
      <c r="V121" s="166"/>
    </row>
    <row r="122" spans="1:22" s="19" customFormat="1">
      <c r="A122" s="166"/>
      <c r="B122" s="17"/>
      <c r="C122" s="29"/>
      <c r="D122" s="29"/>
      <c r="E122" s="103"/>
      <c r="F122" s="104"/>
      <c r="G122" s="104"/>
      <c r="L122" s="166"/>
      <c r="M122" s="166"/>
      <c r="N122" s="166"/>
      <c r="O122" s="166"/>
      <c r="P122" s="166"/>
      <c r="Q122" s="166"/>
      <c r="R122" s="166"/>
      <c r="S122" s="166"/>
      <c r="T122" s="166"/>
      <c r="U122" s="168"/>
      <c r="V122" s="166"/>
    </row>
    <row r="123" spans="1:22" s="19" customFormat="1">
      <c r="A123" s="166"/>
      <c r="B123" s="17"/>
      <c r="C123" s="29"/>
      <c r="D123" s="29"/>
      <c r="E123" s="103"/>
      <c r="F123" s="104"/>
      <c r="G123" s="104"/>
      <c r="L123" s="166"/>
      <c r="M123" s="166"/>
      <c r="N123" s="166"/>
      <c r="O123" s="166"/>
      <c r="P123" s="166"/>
      <c r="Q123" s="166"/>
      <c r="R123" s="166"/>
      <c r="S123" s="166"/>
      <c r="T123" s="166"/>
      <c r="U123" s="168"/>
      <c r="V123" s="166"/>
    </row>
    <row r="124" spans="1:22" s="19" customFormat="1">
      <c r="A124" s="166"/>
      <c r="B124" s="17"/>
      <c r="C124" s="29"/>
      <c r="D124" s="29"/>
      <c r="E124" s="103"/>
      <c r="F124" s="104"/>
      <c r="G124" s="104"/>
      <c r="L124" s="166"/>
      <c r="M124" s="166"/>
      <c r="N124" s="166"/>
      <c r="O124" s="166"/>
      <c r="P124" s="166"/>
      <c r="Q124" s="166"/>
      <c r="R124" s="166"/>
      <c r="S124" s="166"/>
      <c r="T124" s="166"/>
      <c r="U124" s="168"/>
      <c r="V124" s="166"/>
    </row>
    <row r="125" spans="1:22" s="19" customFormat="1">
      <c r="A125" s="166"/>
      <c r="B125" s="17"/>
      <c r="C125" s="29"/>
      <c r="D125" s="29"/>
      <c r="E125" s="103"/>
      <c r="F125" s="104"/>
      <c r="G125" s="104"/>
      <c r="L125" s="166"/>
      <c r="M125" s="166"/>
      <c r="N125" s="166"/>
      <c r="O125" s="166"/>
      <c r="P125" s="166"/>
      <c r="Q125" s="166"/>
      <c r="R125" s="166"/>
      <c r="S125" s="166"/>
      <c r="T125" s="166"/>
      <c r="U125" s="168"/>
      <c r="V125" s="166"/>
    </row>
    <row r="126" spans="1:22" s="19" customFormat="1">
      <c r="A126" s="166"/>
      <c r="B126" s="17"/>
      <c r="C126" s="29"/>
      <c r="D126" s="29"/>
      <c r="E126" s="103"/>
      <c r="F126" s="104"/>
      <c r="G126" s="104"/>
      <c r="L126" s="166"/>
      <c r="M126" s="166"/>
      <c r="N126" s="166"/>
      <c r="O126" s="166"/>
      <c r="P126" s="166"/>
      <c r="Q126" s="166"/>
      <c r="R126" s="166"/>
      <c r="S126" s="166"/>
      <c r="T126" s="166"/>
      <c r="U126" s="168"/>
      <c r="V126" s="166"/>
    </row>
    <row r="127" spans="1:22" s="19" customFormat="1">
      <c r="A127" s="166"/>
      <c r="B127" s="17"/>
      <c r="C127" s="29"/>
      <c r="D127" s="29"/>
      <c r="E127" s="103"/>
      <c r="F127" s="104"/>
      <c r="G127" s="104"/>
      <c r="L127" s="166"/>
      <c r="M127" s="166"/>
      <c r="N127" s="166"/>
      <c r="O127" s="166"/>
      <c r="P127" s="166"/>
      <c r="Q127" s="166"/>
      <c r="R127" s="166"/>
      <c r="S127" s="166"/>
      <c r="T127" s="166"/>
      <c r="U127" s="168"/>
      <c r="V127" s="166"/>
    </row>
    <row r="128" spans="1:22" s="19" customFormat="1">
      <c r="A128" s="166"/>
      <c r="B128" s="17"/>
      <c r="C128" s="29"/>
      <c r="D128" s="29"/>
      <c r="E128" s="103"/>
      <c r="F128" s="104"/>
      <c r="G128" s="104"/>
      <c r="L128" s="166"/>
      <c r="M128" s="166"/>
      <c r="N128" s="166"/>
      <c r="O128" s="166"/>
      <c r="P128" s="166"/>
      <c r="Q128" s="166"/>
      <c r="R128" s="166"/>
      <c r="S128" s="166"/>
      <c r="T128" s="166"/>
      <c r="U128" s="168"/>
      <c r="V128" s="166"/>
    </row>
    <row r="129" spans="1:22" s="19" customFormat="1">
      <c r="A129" s="166"/>
      <c r="B129" s="17"/>
      <c r="C129" s="29"/>
      <c r="D129" s="29"/>
      <c r="E129" s="103"/>
      <c r="F129" s="104"/>
      <c r="G129" s="104"/>
      <c r="L129" s="166"/>
      <c r="M129" s="166"/>
      <c r="N129" s="166"/>
      <c r="O129" s="166"/>
      <c r="P129" s="166"/>
      <c r="Q129" s="166"/>
      <c r="R129" s="166"/>
      <c r="S129" s="166"/>
      <c r="T129" s="166"/>
      <c r="U129" s="168"/>
      <c r="V129" s="166"/>
    </row>
    <row r="130" spans="1:22" s="19" customFormat="1">
      <c r="A130" s="166"/>
      <c r="B130" s="17"/>
      <c r="C130" s="29"/>
      <c r="D130" s="29"/>
      <c r="E130" s="103"/>
      <c r="F130" s="104"/>
      <c r="G130" s="104"/>
      <c r="L130" s="166"/>
      <c r="M130" s="166"/>
      <c r="N130" s="166"/>
      <c r="O130" s="166"/>
      <c r="P130" s="166"/>
      <c r="Q130" s="166"/>
      <c r="R130" s="166"/>
      <c r="S130" s="166"/>
      <c r="T130" s="166"/>
      <c r="U130" s="168"/>
      <c r="V130" s="166"/>
    </row>
    <row r="131" spans="1:22" s="19" customFormat="1">
      <c r="A131" s="166"/>
      <c r="B131" s="17"/>
      <c r="C131" s="29"/>
      <c r="D131" s="29"/>
      <c r="E131" s="103"/>
      <c r="F131" s="104"/>
      <c r="G131" s="104"/>
      <c r="L131" s="166"/>
      <c r="M131" s="166"/>
      <c r="N131" s="166"/>
      <c r="O131" s="166"/>
      <c r="P131" s="166"/>
      <c r="Q131" s="166"/>
      <c r="R131" s="166"/>
      <c r="S131" s="166"/>
      <c r="T131" s="166"/>
      <c r="U131" s="168"/>
      <c r="V131" s="166"/>
    </row>
    <row r="132" spans="1:22" s="19" customFormat="1">
      <c r="A132" s="166"/>
      <c r="B132" s="17"/>
      <c r="C132" s="29"/>
      <c r="D132" s="29"/>
      <c r="E132" s="103"/>
      <c r="F132" s="104"/>
      <c r="G132" s="104"/>
      <c r="L132" s="166"/>
      <c r="M132" s="166"/>
      <c r="N132" s="166"/>
      <c r="O132" s="166"/>
      <c r="P132" s="166"/>
      <c r="Q132" s="166"/>
      <c r="R132" s="166"/>
      <c r="S132" s="166"/>
      <c r="T132" s="166"/>
      <c r="U132" s="168"/>
      <c r="V132" s="166"/>
    </row>
    <row r="133" spans="1:22" s="19" customFormat="1">
      <c r="A133" s="166"/>
      <c r="B133" s="17"/>
      <c r="C133" s="29"/>
      <c r="D133" s="29"/>
      <c r="E133" s="103"/>
      <c r="F133" s="104"/>
      <c r="G133" s="104"/>
      <c r="L133" s="166"/>
      <c r="M133" s="166"/>
      <c r="N133" s="166"/>
      <c r="O133" s="166"/>
      <c r="P133" s="166"/>
      <c r="Q133" s="166"/>
      <c r="R133" s="166"/>
      <c r="S133" s="166"/>
      <c r="T133" s="166"/>
      <c r="U133" s="168"/>
      <c r="V133" s="166"/>
    </row>
    <row r="134" spans="1:22" s="19" customFormat="1">
      <c r="A134" s="166"/>
      <c r="B134" s="17"/>
      <c r="C134" s="29"/>
      <c r="D134" s="29"/>
      <c r="E134" s="103"/>
      <c r="F134" s="104"/>
      <c r="G134" s="104"/>
      <c r="L134" s="166"/>
      <c r="M134" s="166"/>
      <c r="N134" s="166"/>
      <c r="O134" s="166"/>
      <c r="P134" s="166"/>
      <c r="Q134" s="166"/>
      <c r="R134" s="166"/>
      <c r="S134" s="166"/>
      <c r="T134" s="166"/>
      <c r="U134" s="168"/>
      <c r="V134" s="166"/>
    </row>
    <row r="135" spans="1:22" s="19" customFormat="1">
      <c r="A135" s="166"/>
      <c r="B135" s="17"/>
      <c r="C135" s="29"/>
      <c r="D135" s="29"/>
      <c r="E135" s="103"/>
      <c r="F135" s="104"/>
      <c r="G135" s="104"/>
      <c r="L135" s="166"/>
      <c r="M135" s="166"/>
      <c r="N135" s="166"/>
      <c r="O135" s="166"/>
      <c r="P135" s="166"/>
      <c r="Q135" s="166"/>
      <c r="R135" s="166"/>
      <c r="S135" s="166"/>
      <c r="T135" s="166"/>
      <c r="U135" s="168"/>
      <c r="V135" s="166"/>
    </row>
    <row r="136" spans="1:22" s="19" customFormat="1">
      <c r="A136" s="166"/>
      <c r="B136" s="17"/>
      <c r="C136" s="29"/>
      <c r="D136" s="29"/>
      <c r="E136" s="103"/>
      <c r="F136" s="104"/>
      <c r="G136" s="104"/>
      <c r="L136" s="166"/>
      <c r="M136" s="166"/>
      <c r="N136" s="166"/>
      <c r="O136" s="166"/>
      <c r="P136" s="166"/>
      <c r="Q136" s="166"/>
      <c r="R136" s="166"/>
      <c r="S136" s="166"/>
      <c r="T136" s="166"/>
      <c r="U136" s="168"/>
      <c r="V136" s="166"/>
    </row>
    <row r="137" spans="1:22" s="19" customFormat="1">
      <c r="A137" s="166"/>
      <c r="B137" s="17"/>
      <c r="C137" s="29"/>
      <c r="D137" s="29"/>
      <c r="E137" s="103"/>
      <c r="F137" s="104"/>
      <c r="G137" s="104"/>
      <c r="L137" s="166"/>
      <c r="M137" s="166"/>
      <c r="N137" s="166"/>
      <c r="O137" s="166"/>
      <c r="P137" s="166"/>
      <c r="Q137" s="166"/>
      <c r="R137" s="166"/>
      <c r="S137" s="166"/>
      <c r="T137" s="166"/>
      <c r="U137" s="168"/>
      <c r="V137" s="166"/>
    </row>
    <row r="138" spans="1:22" s="19" customFormat="1">
      <c r="A138" s="166"/>
      <c r="B138" s="17"/>
      <c r="C138" s="29"/>
      <c r="D138" s="29"/>
      <c r="E138" s="103"/>
      <c r="F138" s="104"/>
      <c r="G138" s="104"/>
      <c r="L138" s="166"/>
      <c r="M138" s="166"/>
      <c r="N138" s="166"/>
      <c r="O138" s="166"/>
      <c r="P138" s="166"/>
      <c r="Q138" s="166"/>
      <c r="R138" s="166"/>
      <c r="S138" s="166"/>
      <c r="T138" s="166"/>
      <c r="U138" s="168"/>
      <c r="V138" s="166"/>
    </row>
    <row r="139" spans="1:22" s="19" customFormat="1">
      <c r="A139" s="166"/>
      <c r="B139" s="17"/>
      <c r="C139" s="29"/>
      <c r="D139" s="29"/>
      <c r="E139" s="103"/>
      <c r="F139" s="104"/>
      <c r="G139" s="104"/>
      <c r="L139" s="166"/>
      <c r="M139" s="166"/>
      <c r="N139" s="166"/>
      <c r="O139" s="166"/>
      <c r="P139" s="166"/>
      <c r="Q139" s="166"/>
      <c r="R139" s="166"/>
      <c r="S139" s="166"/>
      <c r="T139" s="166"/>
      <c r="U139" s="168"/>
      <c r="V139" s="166"/>
    </row>
    <row r="140" spans="1:22" s="19" customFormat="1">
      <c r="A140" s="166"/>
      <c r="B140" s="17"/>
      <c r="C140" s="29"/>
      <c r="D140" s="29"/>
      <c r="E140" s="103"/>
      <c r="F140" s="104"/>
      <c r="G140" s="104"/>
      <c r="L140" s="166"/>
      <c r="M140" s="166"/>
      <c r="N140" s="166"/>
      <c r="O140" s="166"/>
      <c r="P140" s="166"/>
      <c r="Q140" s="166"/>
      <c r="R140" s="166"/>
      <c r="S140" s="166"/>
      <c r="T140" s="166"/>
      <c r="U140" s="168"/>
      <c r="V140" s="166"/>
    </row>
    <row r="141" spans="1:22" s="19" customFormat="1">
      <c r="A141" s="166"/>
      <c r="B141" s="17"/>
      <c r="C141" s="29"/>
      <c r="D141" s="29"/>
      <c r="E141" s="103"/>
      <c r="F141" s="104"/>
      <c r="G141" s="104"/>
      <c r="L141" s="166"/>
      <c r="M141" s="166"/>
      <c r="N141" s="166"/>
      <c r="O141" s="166"/>
      <c r="P141" s="166"/>
      <c r="Q141" s="166"/>
      <c r="R141" s="166"/>
      <c r="S141" s="166"/>
      <c r="T141" s="166"/>
      <c r="U141" s="168"/>
      <c r="V141" s="166"/>
    </row>
    <row r="142" spans="1:22" s="19" customFormat="1">
      <c r="A142" s="166"/>
      <c r="B142" s="17"/>
      <c r="C142" s="29"/>
      <c r="D142" s="29"/>
      <c r="E142" s="103"/>
      <c r="F142" s="104"/>
      <c r="G142" s="104"/>
      <c r="L142" s="166"/>
      <c r="M142" s="166"/>
      <c r="N142" s="166"/>
      <c r="O142" s="166"/>
      <c r="P142" s="166"/>
      <c r="Q142" s="166"/>
      <c r="R142" s="166"/>
      <c r="S142" s="166"/>
      <c r="T142" s="166"/>
      <c r="U142" s="168"/>
      <c r="V142" s="166"/>
    </row>
    <row r="143" spans="1:22" s="19" customFormat="1">
      <c r="A143" s="166"/>
      <c r="B143" s="17"/>
      <c r="C143" s="29"/>
      <c r="D143" s="29"/>
      <c r="E143" s="103"/>
      <c r="F143" s="104"/>
      <c r="G143" s="104"/>
      <c r="L143" s="166"/>
      <c r="M143" s="166"/>
      <c r="N143" s="166"/>
      <c r="O143" s="166"/>
      <c r="P143" s="166"/>
      <c r="Q143" s="166"/>
      <c r="R143" s="166"/>
      <c r="S143" s="166"/>
      <c r="T143" s="166"/>
      <c r="U143" s="168"/>
      <c r="V143" s="166"/>
    </row>
    <row r="144" spans="1:22" s="19" customFormat="1">
      <c r="A144" s="166"/>
      <c r="B144" s="17"/>
      <c r="C144" s="29"/>
      <c r="D144" s="29"/>
      <c r="E144" s="103"/>
      <c r="F144" s="104"/>
      <c r="G144" s="104"/>
      <c r="L144" s="166"/>
      <c r="M144" s="166"/>
      <c r="N144" s="166"/>
      <c r="O144" s="166"/>
      <c r="P144" s="166"/>
      <c r="Q144" s="166"/>
      <c r="R144" s="166"/>
      <c r="S144" s="166"/>
      <c r="T144" s="166"/>
      <c r="U144" s="168"/>
      <c r="V144" s="166"/>
    </row>
    <row r="145" spans="1:22" s="19" customFormat="1">
      <c r="A145" s="166"/>
      <c r="B145" s="17"/>
      <c r="C145" s="29"/>
      <c r="D145" s="29"/>
      <c r="E145" s="103"/>
      <c r="F145" s="104"/>
      <c r="G145" s="104"/>
      <c r="L145" s="166"/>
      <c r="M145" s="166"/>
      <c r="N145" s="166"/>
      <c r="O145" s="166"/>
      <c r="P145" s="166"/>
      <c r="Q145" s="166"/>
      <c r="R145" s="166"/>
      <c r="S145" s="166"/>
      <c r="T145" s="166"/>
      <c r="U145" s="168"/>
      <c r="V145" s="166"/>
    </row>
    <row r="146" spans="1:22" s="19" customFormat="1">
      <c r="A146" s="166"/>
      <c r="B146" s="17"/>
      <c r="C146" s="29"/>
      <c r="D146" s="29"/>
      <c r="E146" s="103"/>
      <c r="F146" s="104"/>
      <c r="G146" s="104"/>
      <c r="L146" s="166"/>
      <c r="M146" s="166"/>
      <c r="N146" s="166"/>
      <c r="O146" s="166"/>
      <c r="P146" s="166"/>
      <c r="Q146" s="166"/>
      <c r="R146" s="166"/>
      <c r="S146" s="166"/>
      <c r="T146" s="166"/>
      <c r="U146" s="168"/>
      <c r="V146" s="166"/>
    </row>
    <row r="147" spans="1:22" s="19" customFormat="1">
      <c r="A147" s="166"/>
      <c r="B147" s="17"/>
      <c r="C147" s="29"/>
      <c r="D147" s="29"/>
      <c r="E147" s="103"/>
      <c r="F147" s="104"/>
      <c r="G147" s="104"/>
      <c r="L147" s="166"/>
      <c r="M147" s="166"/>
      <c r="N147" s="166"/>
      <c r="O147" s="166"/>
      <c r="P147" s="166"/>
      <c r="Q147" s="166"/>
      <c r="R147" s="166"/>
      <c r="S147" s="166"/>
      <c r="T147" s="166"/>
      <c r="U147" s="168"/>
      <c r="V147" s="166"/>
    </row>
    <row r="148" spans="1:22" s="19" customFormat="1">
      <c r="A148" s="166"/>
      <c r="B148" s="17"/>
      <c r="C148" s="29"/>
      <c r="D148" s="29"/>
      <c r="E148" s="103"/>
      <c r="F148" s="104"/>
      <c r="G148" s="104"/>
      <c r="L148" s="166"/>
      <c r="M148" s="166"/>
      <c r="N148" s="166"/>
      <c r="O148" s="166"/>
      <c r="P148" s="166"/>
      <c r="Q148" s="166"/>
      <c r="R148" s="166"/>
      <c r="S148" s="166"/>
      <c r="T148" s="166"/>
      <c r="U148" s="168"/>
      <c r="V148" s="166"/>
    </row>
    <row r="149" spans="1:22" s="19" customFormat="1">
      <c r="A149" s="166"/>
      <c r="B149" s="17"/>
      <c r="C149" s="29"/>
      <c r="D149" s="29"/>
      <c r="E149" s="103"/>
      <c r="F149" s="104"/>
      <c r="G149" s="104"/>
      <c r="L149" s="166"/>
      <c r="M149" s="166"/>
      <c r="N149" s="166"/>
      <c r="O149" s="166"/>
      <c r="P149" s="166"/>
      <c r="Q149" s="166"/>
      <c r="R149" s="166"/>
      <c r="S149" s="166"/>
      <c r="T149" s="166"/>
      <c r="U149" s="168"/>
      <c r="V149" s="166"/>
    </row>
    <row r="150" spans="1:22" s="19" customFormat="1">
      <c r="A150" s="166"/>
      <c r="B150" s="17"/>
      <c r="C150" s="29"/>
      <c r="D150" s="29"/>
      <c r="E150" s="103"/>
      <c r="F150" s="104"/>
      <c r="G150" s="104"/>
      <c r="L150" s="166"/>
      <c r="M150" s="166"/>
      <c r="N150" s="166"/>
      <c r="O150" s="166"/>
      <c r="P150" s="166"/>
      <c r="Q150" s="166"/>
      <c r="R150" s="166"/>
      <c r="S150" s="166"/>
      <c r="T150" s="166"/>
      <c r="U150" s="168"/>
      <c r="V150" s="166"/>
    </row>
    <row r="151" spans="1:22" s="19" customFormat="1">
      <c r="A151" s="166"/>
      <c r="B151" s="17"/>
      <c r="C151" s="29"/>
      <c r="D151" s="29"/>
      <c r="E151" s="103"/>
      <c r="F151" s="104"/>
      <c r="G151" s="104"/>
      <c r="L151" s="166"/>
      <c r="M151" s="166"/>
      <c r="N151" s="166"/>
      <c r="O151" s="166"/>
      <c r="P151" s="166"/>
      <c r="Q151" s="166"/>
      <c r="R151" s="166"/>
      <c r="S151" s="166"/>
      <c r="T151" s="166"/>
      <c r="U151" s="168"/>
      <c r="V151" s="166"/>
    </row>
    <row r="152" spans="1:22" s="19" customFormat="1">
      <c r="A152" s="166"/>
      <c r="B152" s="17"/>
      <c r="C152" s="29"/>
      <c r="D152" s="29"/>
      <c r="E152" s="103"/>
      <c r="F152" s="104"/>
      <c r="G152" s="104"/>
      <c r="L152" s="166"/>
      <c r="M152" s="166"/>
      <c r="N152" s="166"/>
      <c r="O152" s="166"/>
      <c r="P152" s="166"/>
      <c r="Q152" s="166"/>
      <c r="R152" s="166"/>
      <c r="S152" s="166"/>
      <c r="T152" s="166"/>
      <c r="U152" s="168"/>
      <c r="V152" s="166"/>
    </row>
    <row r="153" spans="1:22" s="19" customFormat="1">
      <c r="A153" s="166"/>
      <c r="B153" s="17"/>
      <c r="C153" s="29"/>
      <c r="D153" s="29"/>
      <c r="E153" s="103"/>
      <c r="F153" s="104"/>
      <c r="G153" s="104"/>
      <c r="L153" s="166"/>
      <c r="M153" s="166"/>
      <c r="N153" s="166"/>
      <c r="O153" s="166"/>
      <c r="P153" s="166"/>
      <c r="Q153" s="166"/>
      <c r="R153" s="166"/>
      <c r="S153" s="166"/>
      <c r="T153" s="166"/>
      <c r="U153" s="168"/>
      <c r="V153" s="166"/>
    </row>
    <row r="154" spans="1:22" s="19" customFormat="1">
      <c r="A154" s="166"/>
      <c r="B154" s="17"/>
      <c r="C154" s="29"/>
      <c r="D154" s="29"/>
      <c r="E154" s="103"/>
      <c r="F154" s="104"/>
      <c r="G154" s="104"/>
      <c r="L154" s="166"/>
      <c r="M154" s="166"/>
      <c r="N154" s="166"/>
      <c r="O154" s="166"/>
      <c r="P154" s="166"/>
      <c r="Q154" s="166"/>
      <c r="R154" s="166"/>
      <c r="S154" s="166"/>
      <c r="T154" s="166"/>
      <c r="U154" s="168"/>
      <c r="V154" s="166"/>
    </row>
    <row r="155" spans="1:22" s="19" customFormat="1">
      <c r="A155" s="166"/>
      <c r="B155" s="17"/>
      <c r="C155" s="29"/>
      <c r="D155" s="29"/>
      <c r="E155" s="103"/>
      <c r="F155" s="104"/>
      <c r="G155" s="104"/>
      <c r="L155" s="166"/>
      <c r="M155" s="166"/>
      <c r="N155" s="166"/>
      <c r="O155" s="166"/>
      <c r="P155" s="166"/>
      <c r="Q155" s="166"/>
      <c r="R155" s="166"/>
      <c r="S155" s="166"/>
      <c r="T155" s="166"/>
      <c r="U155" s="168"/>
      <c r="V155" s="166"/>
    </row>
    <row r="156" spans="1:22" s="19" customFormat="1">
      <c r="A156" s="166"/>
      <c r="B156" s="17"/>
      <c r="C156" s="29"/>
      <c r="D156" s="29"/>
      <c r="E156" s="103"/>
      <c r="F156" s="104"/>
      <c r="G156" s="104"/>
      <c r="L156" s="166"/>
      <c r="M156" s="166"/>
      <c r="N156" s="166"/>
      <c r="O156" s="166"/>
      <c r="P156" s="166"/>
      <c r="Q156" s="166"/>
      <c r="R156" s="166"/>
      <c r="S156" s="166"/>
      <c r="T156" s="166"/>
      <c r="U156" s="168"/>
      <c r="V156" s="166"/>
    </row>
    <row r="157" spans="1:22" s="19" customFormat="1">
      <c r="A157" s="166"/>
      <c r="B157" s="17"/>
      <c r="C157" s="29"/>
      <c r="D157" s="29"/>
      <c r="E157" s="103"/>
      <c r="F157" s="104"/>
      <c r="G157" s="104"/>
      <c r="L157" s="166"/>
      <c r="M157" s="166"/>
      <c r="N157" s="166"/>
      <c r="O157" s="166"/>
      <c r="P157" s="166"/>
      <c r="Q157" s="166"/>
      <c r="R157" s="166"/>
      <c r="S157" s="166"/>
      <c r="T157" s="166"/>
      <c r="U157" s="168"/>
      <c r="V157" s="166"/>
    </row>
    <row r="158" spans="1:22" s="19" customFormat="1">
      <c r="A158" s="166"/>
      <c r="B158" s="17"/>
      <c r="C158" s="29"/>
      <c r="D158" s="29"/>
      <c r="E158" s="103"/>
      <c r="F158" s="104"/>
      <c r="G158" s="104"/>
      <c r="L158" s="166"/>
      <c r="M158" s="166"/>
      <c r="N158" s="166"/>
      <c r="O158" s="166"/>
      <c r="P158" s="166"/>
      <c r="Q158" s="166"/>
      <c r="R158" s="166"/>
      <c r="S158" s="166"/>
      <c r="T158" s="166"/>
      <c r="U158" s="168"/>
      <c r="V158" s="166"/>
    </row>
    <row r="159" spans="1:22" s="19" customFormat="1">
      <c r="A159" s="166"/>
      <c r="B159" s="17"/>
      <c r="C159" s="29"/>
      <c r="D159" s="29"/>
      <c r="E159" s="103"/>
      <c r="F159" s="104"/>
      <c r="G159" s="104"/>
      <c r="L159" s="166"/>
      <c r="M159" s="166"/>
      <c r="N159" s="166"/>
      <c r="O159" s="166"/>
      <c r="P159" s="166"/>
      <c r="Q159" s="166"/>
      <c r="R159" s="166"/>
      <c r="S159" s="166"/>
      <c r="T159" s="166"/>
      <c r="U159" s="168"/>
      <c r="V159" s="166"/>
    </row>
    <row r="160" spans="1:22" s="19" customFormat="1">
      <c r="A160" s="166"/>
      <c r="B160" s="17"/>
      <c r="C160" s="29"/>
      <c r="D160" s="29"/>
      <c r="E160" s="103"/>
      <c r="F160" s="104"/>
      <c r="G160" s="104"/>
      <c r="L160" s="166"/>
      <c r="M160" s="166"/>
      <c r="N160" s="166"/>
      <c r="O160" s="166"/>
      <c r="P160" s="166"/>
      <c r="Q160" s="166"/>
      <c r="R160" s="166"/>
      <c r="S160" s="166"/>
      <c r="T160" s="166"/>
      <c r="U160" s="168"/>
      <c r="V160" s="166"/>
    </row>
    <row r="161" spans="1:22" s="19" customFormat="1">
      <c r="A161" s="166"/>
      <c r="B161" s="17"/>
      <c r="C161" s="29"/>
      <c r="D161" s="29"/>
      <c r="E161" s="103"/>
      <c r="F161" s="104"/>
      <c r="G161" s="104"/>
      <c r="L161" s="166"/>
      <c r="M161" s="166"/>
      <c r="N161" s="166"/>
      <c r="O161" s="166"/>
      <c r="P161" s="166"/>
      <c r="Q161" s="166"/>
      <c r="R161" s="166"/>
      <c r="S161" s="166"/>
      <c r="T161" s="166"/>
      <c r="U161" s="168"/>
      <c r="V161" s="166"/>
    </row>
    <row r="162" spans="1:22" s="19" customFormat="1">
      <c r="A162" s="166"/>
      <c r="B162" s="17"/>
      <c r="C162" s="29"/>
      <c r="D162" s="29"/>
      <c r="E162" s="103"/>
      <c r="F162" s="104"/>
      <c r="G162" s="104"/>
      <c r="L162" s="166"/>
      <c r="M162" s="166"/>
      <c r="N162" s="166"/>
      <c r="O162" s="166"/>
      <c r="P162" s="166"/>
      <c r="Q162" s="166"/>
      <c r="R162" s="166"/>
      <c r="S162" s="166"/>
      <c r="T162" s="166"/>
      <c r="U162" s="168"/>
      <c r="V162" s="166"/>
    </row>
    <row r="163" spans="1:22" s="19" customFormat="1">
      <c r="A163" s="166"/>
      <c r="B163" s="17"/>
      <c r="C163" s="29"/>
      <c r="D163" s="29"/>
      <c r="E163" s="103"/>
      <c r="F163" s="104"/>
      <c r="G163" s="104"/>
      <c r="L163" s="166"/>
      <c r="M163" s="166"/>
      <c r="N163" s="166"/>
      <c r="O163" s="166"/>
      <c r="P163" s="166"/>
      <c r="Q163" s="166"/>
      <c r="R163" s="166"/>
      <c r="S163" s="166"/>
      <c r="T163" s="166"/>
      <c r="U163" s="168"/>
      <c r="V163" s="166"/>
    </row>
    <row r="164" spans="1:22" s="19" customFormat="1">
      <c r="A164" s="166"/>
      <c r="B164" s="17"/>
      <c r="C164" s="29"/>
      <c r="D164" s="29"/>
      <c r="E164" s="103"/>
      <c r="F164" s="104"/>
      <c r="G164" s="104"/>
      <c r="L164" s="166"/>
      <c r="M164" s="166"/>
      <c r="N164" s="166"/>
      <c r="O164" s="166"/>
      <c r="P164" s="166"/>
      <c r="Q164" s="166"/>
      <c r="R164" s="166"/>
      <c r="S164" s="166"/>
      <c r="T164" s="166"/>
      <c r="U164" s="168"/>
      <c r="V164" s="166"/>
    </row>
    <row r="165" spans="1:22" s="19" customFormat="1">
      <c r="A165" s="166"/>
      <c r="B165" s="17"/>
      <c r="C165" s="29"/>
      <c r="D165" s="29"/>
      <c r="E165" s="103"/>
      <c r="F165" s="104"/>
      <c r="G165" s="104"/>
      <c r="L165" s="166"/>
      <c r="M165" s="166"/>
      <c r="N165" s="166"/>
      <c r="O165" s="166"/>
      <c r="P165" s="166"/>
      <c r="Q165" s="166"/>
      <c r="R165" s="166"/>
      <c r="S165" s="166"/>
      <c r="T165" s="166"/>
      <c r="U165" s="168"/>
      <c r="V165" s="166"/>
    </row>
    <row r="166" spans="1:22" s="19" customFormat="1">
      <c r="A166" s="166"/>
      <c r="B166" s="17"/>
      <c r="C166" s="29"/>
      <c r="D166" s="29"/>
      <c r="E166" s="103"/>
      <c r="F166" s="104"/>
      <c r="G166" s="104"/>
      <c r="L166" s="166"/>
      <c r="M166" s="166"/>
      <c r="N166" s="166"/>
      <c r="O166" s="166"/>
      <c r="P166" s="166"/>
      <c r="Q166" s="166"/>
      <c r="R166" s="166"/>
      <c r="S166" s="166"/>
      <c r="T166" s="166"/>
      <c r="U166" s="168"/>
      <c r="V166" s="166"/>
    </row>
    <row r="167" spans="1:22" s="19" customFormat="1">
      <c r="A167" s="166"/>
      <c r="B167" s="17"/>
      <c r="C167" s="29"/>
      <c r="D167" s="29"/>
      <c r="E167" s="103"/>
      <c r="F167" s="104"/>
      <c r="G167" s="104"/>
      <c r="L167" s="166"/>
      <c r="M167" s="166"/>
      <c r="N167" s="166"/>
      <c r="O167" s="166"/>
      <c r="P167" s="166"/>
      <c r="Q167" s="166"/>
      <c r="R167" s="166"/>
      <c r="S167" s="166"/>
      <c r="T167" s="166"/>
      <c r="U167" s="168"/>
      <c r="V167" s="166"/>
    </row>
    <row r="168" spans="1:22" s="19" customFormat="1">
      <c r="A168" s="166"/>
      <c r="B168" s="17"/>
      <c r="C168" s="29"/>
      <c r="D168" s="29"/>
      <c r="E168" s="103"/>
      <c r="F168" s="104"/>
      <c r="G168" s="104"/>
      <c r="L168" s="166"/>
      <c r="M168" s="166"/>
      <c r="N168" s="166"/>
      <c r="O168" s="166"/>
      <c r="P168" s="166"/>
      <c r="Q168" s="166"/>
      <c r="R168" s="166"/>
      <c r="S168" s="166"/>
      <c r="T168" s="166"/>
      <c r="U168" s="168"/>
      <c r="V168" s="166"/>
    </row>
    <row r="169" spans="1:22" s="19" customFormat="1">
      <c r="A169" s="166"/>
      <c r="B169" s="17"/>
      <c r="C169" s="29"/>
      <c r="D169" s="29"/>
      <c r="E169" s="103"/>
      <c r="F169" s="104"/>
      <c r="G169" s="104"/>
      <c r="L169" s="166"/>
      <c r="M169" s="166"/>
      <c r="N169" s="166"/>
      <c r="O169" s="166"/>
      <c r="P169" s="166"/>
      <c r="Q169" s="166"/>
      <c r="R169" s="166"/>
      <c r="S169" s="166"/>
      <c r="T169" s="166"/>
      <c r="U169" s="168"/>
      <c r="V169" s="166"/>
    </row>
    <row r="170" spans="1:22" s="19" customFormat="1">
      <c r="A170" s="166"/>
      <c r="B170" s="17"/>
      <c r="C170" s="29"/>
      <c r="D170" s="29"/>
      <c r="E170" s="103"/>
      <c r="F170" s="104"/>
      <c r="G170" s="104"/>
      <c r="L170" s="166"/>
      <c r="M170" s="166"/>
      <c r="N170" s="166"/>
      <c r="O170" s="166"/>
      <c r="P170" s="166"/>
      <c r="Q170" s="166"/>
      <c r="R170" s="166"/>
      <c r="S170" s="166"/>
      <c r="T170" s="166"/>
      <c r="U170" s="168"/>
      <c r="V170" s="166"/>
    </row>
    <row r="171" spans="1:22" s="19" customFormat="1">
      <c r="A171" s="166"/>
      <c r="B171" s="17"/>
      <c r="C171" s="29"/>
      <c r="D171" s="29"/>
      <c r="E171" s="103"/>
      <c r="F171" s="104"/>
      <c r="G171" s="104"/>
      <c r="L171" s="166"/>
      <c r="M171" s="166"/>
      <c r="N171" s="166"/>
      <c r="O171" s="166"/>
      <c r="P171" s="166"/>
      <c r="Q171" s="166"/>
      <c r="R171" s="166"/>
      <c r="S171" s="166"/>
      <c r="T171" s="166"/>
      <c r="U171" s="168"/>
      <c r="V171" s="166"/>
    </row>
    <row r="172" spans="1:22" s="19" customFormat="1">
      <c r="A172" s="166"/>
      <c r="B172" s="17"/>
      <c r="C172" s="29"/>
      <c r="D172" s="29"/>
      <c r="E172" s="103"/>
      <c r="F172" s="104"/>
      <c r="G172" s="104"/>
      <c r="L172" s="166"/>
      <c r="M172" s="166"/>
      <c r="N172" s="166"/>
      <c r="O172" s="166"/>
      <c r="P172" s="166"/>
      <c r="Q172" s="166"/>
      <c r="R172" s="166"/>
      <c r="S172" s="166"/>
      <c r="T172" s="166"/>
      <c r="U172" s="168"/>
      <c r="V172" s="166"/>
    </row>
    <row r="173" spans="1:22" s="19" customFormat="1">
      <c r="A173" s="166"/>
      <c r="B173" s="17"/>
      <c r="C173" s="29"/>
      <c r="D173" s="29"/>
      <c r="E173" s="103"/>
      <c r="F173" s="104"/>
      <c r="G173" s="104"/>
      <c r="L173" s="166"/>
      <c r="M173" s="166"/>
      <c r="N173" s="166"/>
      <c r="O173" s="166"/>
      <c r="P173" s="166"/>
      <c r="Q173" s="166"/>
      <c r="R173" s="166"/>
      <c r="S173" s="166"/>
      <c r="T173" s="166"/>
      <c r="U173" s="168"/>
      <c r="V173" s="166"/>
    </row>
    <row r="174" spans="1:22" s="19" customFormat="1">
      <c r="A174" s="166"/>
      <c r="B174" s="17"/>
      <c r="C174" s="29"/>
      <c r="D174" s="29"/>
      <c r="E174" s="103"/>
      <c r="F174" s="104"/>
      <c r="G174" s="104"/>
      <c r="L174" s="166"/>
      <c r="M174" s="166"/>
      <c r="N174" s="166"/>
      <c r="O174" s="166"/>
      <c r="P174" s="166"/>
      <c r="Q174" s="166"/>
      <c r="R174" s="166"/>
      <c r="S174" s="166"/>
      <c r="T174" s="166"/>
      <c r="U174" s="168"/>
      <c r="V174" s="166"/>
    </row>
    <row r="175" spans="1:22" s="19" customFormat="1">
      <c r="A175" s="166"/>
      <c r="B175" s="17"/>
      <c r="C175" s="29"/>
      <c r="D175" s="29"/>
      <c r="E175" s="103"/>
      <c r="F175" s="104"/>
      <c r="G175" s="104"/>
      <c r="L175" s="166"/>
      <c r="M175" s="166"/>
      <c r="N175" s="166"/>
      <c r="O175" s="166"/>
      <c r="P175" s="166"/>
      <c r="Q175" s="166"/>
      <c r="R175" s="166"/>
      <c r="S175" s="166"/>
      <c r="T175" s="166"/>
      <c r="U175" s="168"/>
      <c r="V175" s="166"/>
    </row>
    <row r="176" spans="1:22" s="19" customFormat="1">
      <c r="A176" s="166"/>
      <c r="B176" s="17"/>
      <c r="C176" s="29"/>
      <c r="D176" s="29"/>
      <c r="E176" s="103"/>
      <c r="F176" s="104"/>
      <c r="G176" s="104"/>
      <c r="L176" s="166"/>
      <c r="M176" s="166"/>
      <c r="N176" s="166"/>
      <c r="O176" s="166"/>
      <c r="P176" s="166"/>
      <c r="Q176" s="166"/>
      <c r="R176" s="166"/>
      <c r="S176" s="166"/>
      <c r="T176" s="166"/>
      <c r="U176" s="168"/>
      <c r="V176" s="166"/>
    </row>
    <row r="177" spans="1:22" s="19" customFormat="1">
      <c r="A177" s="166"/>
      <c r="B177" s="17"/>
      <c r="C177" s="29"/>
      <c r="D177" s="29"/>
      <c r="E177" s="103"/>
      <c r="F177" s="104"/>
      <c r="G177" s="104"/>
      <c r="L177" s="166"/>
      <c r="M177" s="166"/>
      <c r="N177" s="166"/>
      <c r="O177" s="166"/>
      <c r="P177" s="166"/>
      <c r="Q177" s="166"/>
      <c r="R177" s="166"/>
      <c r="S177" s="166"/>
      <c r="T177" s="166"/>
      <c r="U177" s="168"/>
      <c r="V177" s="166"/>
    </row>
    <row r="178" spans="1:22" s="19" customFormat="1">
      <c r="A178" s="166"/>
      <c r="B178" s="17"/>
      <c r="C178" s="29"/>
      <c r="D178" s="29"/>
      <c r="E178" s="103"/>
      <c r="F178" s="104"/>
      <c r="G178" s="104"/>
      <c r="L178" s="166"/>
      <c r="M178" s="166"/>
      <c r="N178" s="166"/>
      <c r="O178" s="166"/>
      <c r="P178" s="166"/>
      <c r="Q178" s="166"/>
      <c r="R178" s="166"/>
      <c r="S178" s="166"/>
      <c r="T178" s="166"/>
      <c r="U178" s="168"/>
      <c r="V178" s="166"/>
    </row>
    <row r="179" spans="1:22" s="19" customFormat="1">
      <c r="A179" s="166"/>
      <c r="B179" s="17"/>
      <c r="C179" s="29"/>
      <c r="D179" s="29"/>
      <c r="E179" s="103"/>
      <c r="F179" s="104"/>
      <c r="G179" s="104"/>
      <c r="L179" s="166"/>
      <c r="M179" s="166"/>
      <c r="N179" s="166"/>
      <c r="O179" s="166"/>
      <c r="P179" s="166"/>
      <c r="Q179" s="166"/>
      <c r="R179" s="166"/>
      <c r="S179" s="166"/>
      <c r="T179" s="166"/>
      <c r="U179" s="168"/>
      <c r="V179" s="166"/>
    </row>
    <row r="180" spans="1:22" s="19" customFormat="1">
      <c r="A180" s="166"/>
      <c r="B180" s="17"/>
      <c r="C180" s="29"/>
      <c r="D180" s="29"/>
      <c r="E180" s="103"/>
      <c r="F180" s="104"/>
      <c r="G180" s="104"/>
      <c r="L180" s="166"/>
      <c r="M180" s="166"/>
      <c r="N180" s="166"/>
      <c r="O180" s="166"/>
      <c r="P180" s="166"/>
      <c r="Q180" s="166"/>
      <c r="R180" s="166"/>
      <c r="S180" s="166"/>
      <c r="T180" s="166"/>
      <c r="U180" s="168"/>
      <c r="V180" s="166"/>
    </row>
    <row r="181" spans="1:22" s="19" customFormat="1">
      <c r="A181" s="166"/>
      <c r="B181" s="17"/>
      <c r="C181" s="29"/>
      <c r="D181" s="29"/>
      <c r="E181" s="103"/>
      <c r="F181" s="104"/>
      <c r="G181" s="104"/>
      <c r="L181" s="166"/>
      <c r="M181" s="166"/>
      <c r="N181" s="166"/>
      <c r="O181" s="166"/>
      <c r="P181" s="166"/>
      <c r="Q181" s="166"/>
      <c r="R181" s="166"/>
      <c r="S181" s="166"/>
      <c r="T181" s="166"/>
      <c r="U181" s="168"/>
      <c r="V181" s="166"/>
    </row>
    <row r="182" spans="1:22" s="19" customFormat="1">
      <c r="A182" s="166"/>
      <c r="B182" s="17"/>
      <c r="C182" s="29"/>
      <c r="D182" s="29"/>
      <c r="E182" s="103"/>
      <c r="F182" s="104"/>
      <c r="G182" s="104"/>
      <c r="L182" s="166"/>
      <c r="M182" s="166"/>
      <c r="N182" s="166"/>
      <c r="O182" s="166"/>
      <c r="P182" s="166"/>
      <c r="Q182" s="166"/>
      <c r="R182" s="166"/>
      <c r="S182" s="166"/>
      <c r="T182" s="166"/>
      <c r="U182" s="168"/>
      <c r="V182" s="166"/>
    </row>
    <row r="183" spans="1:22" s="19" customFormat="1">
      <c r="A183" s="166"/>
      <c r="B183" s="17"/>
      <c r="C183" s="29"/>
      <c r="D183" s="29"/>
      <c r="E183" s="103"/>
      <c r="F183" s="104"/>
      <c r="G183" s="104"/>
      <c r="L183" s="166"/>
      <c r="M183" s="166"/>
      <c r="N183" s="166"/>
      <c r="O183" s="166"/>
      <c r="P183" s="166"/>
      <c r="Q183" s="166"/>
      <c r="R183" s="166"/>
      <c r="S183" s="166"/>
      <c r="T183" s="166"/>
      <c r="U183" s="168"/>
      <c r="V183" s="166"/>
    </row>
    <row r="184" spans="1:22" s="19" customFormat="1">
      <c r="A184" s="166"/>
      <c r="B184" s="17"/>
      <c r="C184" s="29"/>
      <c r="D184" s="29"/>
      <c r="E184" s="103"/>
      <c r="F184" s="104"/>
      <c r="G184" s="104"/>
      <c r="L184" s="166"/>
      <c r="M184" s="166"/>
      <c r="N184" s="166"/>
      <c r="O184" s="166"/>
      <c r="P184" s="166"/>
      <c r="Q184" s="166"/>
      <c r="R184" s="166"/>
      <c r="S184" s="166"/>
      <c r="T184" s="166"/>
      <c r="U184" s="168"/>
      <c r="V184" s="166"/>
    </row>
    <row r="185" spans="1:22" s="19" customFormat="1">
      <c r="A185" s="166"/>
      <c r="B185" s="17"/>
      <c r="C185" s="29"/>
      <c r="D185" s="29"/>
      <c r="E185" s="103"/>
      <c r="F185" s="104"/>
      <c r="G185" s="104"/>
      <c r="L185" s="166"/>
      <c r="M185" s="166"/>
      <c r="N185" s="166"/>
      <c r="O185" s="166"/>
      <c r="P185" s="166"/>
      <c r="Q185" s="166"/>
      <c r="R185" s="166"/>
      <c r="S185" s="166"/>
      <c r="T185" s="166"/>
      <c r="U185" s="168"/>
      <c r="V185" s="166"/>
    </row>
    <row r="186" spans="1:22" s="19" customFormat="1">
      <c r="A186" s="166"/>
      <c r="B186" s="17"/>
      <c r="C186" s="29"/>
      <c r="D186" s="29"/>
      <c r="E186" s="103"/>
      <c r="F186" s="104"/>
      <c r="G186" s="104"/>
      <c r="L186" s="166"/>
      <c r="M186" s="166"/>
      <c r="N186" s="166"/>
      <c r="O186" s="166"/>
      <c r="P186" s="166"/>
      <c r="Q186" s="166"/>
      <c r="R186" s="166"/>
      <c r="S186" s="166"/>
      <c r="T186" s="166"/>
      <c r="U186" s="168"/>
      <c r="V186" s="166"/>
    </row>
    <row r="187" spans="1:22" s="19" customFormat="1">
      <c r="A187" s="166"/>
      <c r="B187" s="17"/>
      <c r="C187" s="29"/>
      <c r="D187" s="29"/>
      <c r="E187" s="103"/>
      <c r="F187" s="104"/>
      <c r="G187" s="104"/>
      <c r="L187" s="166"/>
      <c r="M187" s="166"/>
      <c r="N187" s="166"/>
      <c r="O187" s="166"/>
      <c r="P187" s="166"/>
      <c r="Q187" s="166"/>
      <c r="R187" s="166"/>
      <c r="S187" s="166"/>
      <c r="T187" s="166"/>
      <c r="U187" s="168"/>
      <c r="V187" s="166"/>
    </row>
    <row r="188" spans="1:22" s="19" customFormat="1">
      <c r="A188" s="166"/>
      <c r="B188" s="17"/>
      <c r="C188" s="29"/>
      <c r="D188" s="29"/>
      <c r="E188" s="103"/>
      <c r="F188" s="104"/>
      <c r="G188" s="104"/>
      <c r="L188" s="166"/>
      <c r="M188" s="166"/>
      <c r="N188" s="166"/>
      <c r="O188" s="166"/>
      <c r="P188" s="166"/>
      <c r="Q188" s="166"/>
      <c r="R188" s="166"/>
      <c r="S188" s="166"/>
      <c r="T188" s="166"/>
      <c r="U188" s="168"/>
      <c r="V188" s="166"/>
    </row>
    <row r="189" spans="1:22" s="19" customFormat="1">
      <c r="A189" s="166"/>
      <c r="B189" s="17"/>
      <c r="C189" s="29"/>
      <c r="D189" s="29"/>
      <c r="E189" s="103"/>
      <c r="F189" s="104"/>
      <c r="G189" s="104"/>
      <c r="L189" s="166"/>
      <c r="M189" s="166"/>
      <c r="N189" s="166"/>
      <c r="O189" s="166"/>
      <c r="P189" s="166"/>
      <c r="Q189" s="166"/>
      <c r="R189" s="166"/>
      <c r="S189" s="166"/>
      <c r="T189" s="166"/>
      <c r="U189" s="168"/>
      <c r="V189" s="166"/>
    </row>
    <row r="190" spans="1:22" s="19" customFormat="1">
      <c r="A190" s="166"/>
      <c r="B190" s="17"/>
      <c r="C190" s="29"/>
      <c r="D190" s="29"/>
      <c r="E190" s="103"/>
      <c r="F190" s="104"/>
      <c r="G190" s="104"/>
      <c r="L190" s="166"/>
      <c r="M190" s="166"/>
      <c r="N190" s="166"/>
      <c r="O190" s="166"/>
      <c r="P190" s="166"/>
      <c r="Q190" s="166"/>
      <c r="R190" s="166"/>
      <c r="S190" s="166"/>
      <c r="T190" s="166"/>
      <c r="U190" s="168"/>
      <c r="V190" s="166"/>
    </row>
    <row r="191" spans="1:22" s="19" customFormat="1">
      <c r="A191" s="166"/>
      <c r="B191" s="17"/>
      <c r="C191" s="29"/>
      <c r="D191" s="29"/>
      <c r="E191" s="103"/>
      <c r="F191" s="104"/>
      <c r="G191" s="104"/>
      <c r="L191" s="166"/>
      <c r="M191" s="166"/>
      <c r="N191" s="166"/>
      <c r="O191" s="166"/>
      <c r="P191" s="166"/>
      <c r="Q191" s="166"/>
      <c r="R191" s="166"/>
      <c r="S191" s="166"/>
      <c r="T191" s="166"/>
      <c r="U191" s="168"/>
      <c r="V191" s="166"/>
    </row>
    <row r="192" spans="1:22" s="19" customFormat="1">
      <c r="A192" s="166"/>
      <c r="B192" s="17"/>
      <c r="C192" s="29"/>
      <c r="D192" s="29"/>
      <c r="E192" s="103"/>
      <c r="F192" s="104"/>
      <c r="G192" s="104"/>
      <c r="L192" s="166"/>
      <c r="M192" s="166"/>
      <c r="N192" s="166"/>
      <c r="O192" s="166"/>
      <c r="P192" s="166"/>
      <c r="Q192" s="166"/>
      <c r="R192" s="166"/>
      <c r="S192" s="166"/>
      <c r="T192" s="166"/>
      <c r="U192" s="168"/>
      <c r="V192" s="166"/>
    </row>
    <row r="193" spans="1:22" s="19" customFormat="1">
      <c r="A193" s="166"/>
      <c r="B193" s="17"/>
      <c r="C193" s="29"/>
      <c r="D193" s="29"/>
      <c r="E193" s="103"/>
      <c r="F193" s="104"/>
      <c r="G193" s="104"/>
      <c r="L193" s="166"/>
      <c r="M193" s="166"/>
      <c r="N193" s="166"/>
      <c r="O193" s="166"/>
      <c r="P193" s="166"/>
      <c r="Q193" s="166"/>
      <c r="R193" s="166"/>
      <c r="S193" s="166"/>
      <c r="T193" s="166"/>
      <c r="U193" s="168"/>
      <c r="V193" s="166"/>
    </row>
    <row r="194" spans="1:22" s="19" customFormat="1">
      <c r="A194" s="166"/>
      <c r="B194" s="17"/>
      <c r="C194" s="29"/>
      <c r="D194" s="29"/>
      <c r="E194" s="103"/>
      <c r="F194" s="104"/>
      <c r="G194" s="104"/>
      <c r="L194" s="166"/>
      <c r="M194" s="166"/>
      <c r="N194" s="166"/>
      <c r="O194" s="166"/>
      <c r="P194" s="166"/>
      <c r="Q194" s="166"/>
      <c r="R194" s="166"/>
      <c r="S194" s="166"/>
      <c r="T194" s="166"/>
      <c r="U194" s="168"/>
      <c r="V194" s="166"/>
    </row>
    <row r="195" spans="1:22" s="19" customFormat="1">
      <c r="A195" s="166"/>
      <c r="B195" s="17"/>
      <c r="C195" s="29"/>
      <c r="D195" s="29"/>
      <c r="E195" s="103"/>
      <c r="F195" s="104"/>
      <c r="G195" s="104"/>
      <c r="L195" s="166"/>
      <c r="M195" s="166"/>
      <c r="N195" s="166"/>
      <c r="O195" s="166"/>
      <c r="P195" s="166"/>
      <c r="Q195" s="166"/>
      <c r="R195" s="166"/>
      <c r="S195" s="166"/>
      <c r="T195" s="166"/>
      <c r="U195" s="168"/>
      <c r="V195" s="166"/>
    </row>
    <row r="196" spans="1:22" s="19" customFormat="1">
      <c r="A196" s="166"/>
      <c r="B196" s="17"/>
      <c r="C196" s="29"/>
      <c r="D196" s="29"/>
      <c r="E196" s="103"/>
      <c r="F196" s="104"/>
      <c r="G196" s="104"/>
      <c r="L196" s="166"/>
      <c r="M196" s="166"/>
      <c r="N196" s="166"/>
      <c r="O196" s="166"/>
      <c r="P196" s="166"/>
      <c r="Q196" s="166"/>
      <c r="R196" s="166"/>
      <c r="S196" s="166"/>
      <c r="T196" s="166"/>
      <c r="U196" s="168"/>
      <c r="V196" s="166"/>
    </row>
    <row r="197" spans="1:22" s="19" customFormat="1">
      <c r="A197" s="166"/>
      <c r="B197" s="17"/>
      <c r="C197" s="29"/>
      <c r="D197" s="29"/>
      <c r="E197" s="103"/>
      <c r="F197" s="104"/>
      <c r="G197" s="104"/>
      <c r="L197" s="166"/>
      <c r="M197" s="166"/>
      <c r="N197" s="166"/>
      <c r="O197" s="166"/>
      <c r="P197" s="166"/>
      <c r="Q197" s="166"/>
      <c r="R197" s="166"/>
      <c r="S197" s="166"/>
      <c r="T197" s="166"/>
      <c r="U197" s="168"/>
      <c r="V197" s="166"/>
    </row>
    <row r="198" spans="1:22" s="19" customFormat="1">
      <c r="A198" s="166"/>
      <c r="B198" s="17"/>
      <c r="C198" s="29"/>
      <c r="D198" s="29"/>
      <c r="E198" s="103"/>
      <c r="F198" s="104"/>
      <c r="G198" s="104"/>
      <c r="L198" s="166"/>
      <c r="M198" s="166"/>
      <c r="N198" s="166"/>
      <c r="O198" s="166"/>
      <c r="P198" s="166"/>
      <c r="Q198" s="166"/>
      <c r="R198" s="166"/>
      <c r="S198" s="166"/>
      <c r="T198" s="166"/>
      <c r="U198" s="168"/>
      <c r="V198" s="166"/>
    </row>
    <row r="199" spans="1:22" s="19" customFormat="1">
      <c r="A199" s="166"/>
      <c r="B199" s="17"/>
      <c r="C199" s="29"/>
      <c r="D199" s="29"/>
      <c r="E199" s="103"/>
      <c r="F199" s="104"/>
      <c r="G199" s="104"/>
      <c r="L199" s="166"/>
      <c r="M199" s="166"/>
      <c r="N199" s="166"/>
      <c r="O199" s="166"/>
      <c r="P199" s="166"/>
      <c r="Q199" s="166"/>
      <c r="R199" s="166"/>
      <c r="S199" s="166"/>
      <c r="T199" s="166"/>
      <c r="U199" s="168"/>
      <c r="V199" s="166"/>
    </row>
    <row r="200" spans="1:22" s="19" customFormat="1">
      <c r="A200" s="166"/>
      <c r="B200" s="17"/>
      <c r="C200" s="29"/>
      <c r="D200" s="29"/>
      <c r="E200" s="103"/>
      <c r="F200" s="104"/>
      <c r="G200" s="104"/>
      <c r="L200" s="166"/>
      <c r="M200" s="166"/>
      <c r="N200" s="166"/>
      <c r="O200" s="166"/>
      <c r="P200" s="166"/>
      <c r="Q200" s="166"/>
      <c r="R200" s="166"/>
      <c r="S200" s="166"/>
      <c r="T200" s="166"/>
      <c r="U200" s="168"/>
      <c r="V200" s="166"/>
    </row>
    <row r="201" spans="1:22" s="19" customFormat="1">
      <c r="A201" s="166"/>
      <c r="B201" s="17"/>
      <c r="C201" s="29"/>
      <c r="D201" s="29"/>
      <c r="E201" s="103"/>
      <c r="F201" s="104"/>
      <c r="G201" s="104"/>
      <c r="L201" s="166"/>
      <c r="M201" s="166"/>
      <c r="N201" s="166"/>
      <c r="O201" s="166"/>
      <c r="P201" s="166"/>
      <c r="Q201" s="166"/>
      <c r="R201" s="166"/>
      <c r="S201" s="166"/>
      <c r="T201" s="166"/>
      <c r="U201" s="168"/>
      <c r="V201" s="166"/>
    </row>
    <row r="202" spans="1:22" s="19" customFormat="1">
      <c r="A202" s="166"/>
      <c r="B202" s="17"/>
      <c r="C202" s="29"/>
      <c r="D202" s="29"/>
      <c r="E202" s="103"/>
      <c r="F202" s="104"/>
      <c r="G202" s="104"/>
      <c r="L202" s="166"/>
      <c r="M202" s="166"/>
      <c r="N202" s="166"/>
      <c r="O202" s="166"/>
      <c r="P202" s="166"/>
      <c r="Q202" s="166"/>
      <c r="R202" s="166"/>
      <c r="S202" s="166"/>
      <c r="T202" s="166"/>
      <c r="U202" s="168"/>
      <c r="V202" s="166"/>
    </row>
    <row r="203" spans="1:22" s="19" customFormat="1">
      <c r="A203" s="166"/>
      <c r="B203" s="17"/>
      <c r="C203" s="29"/>
      <c r="D203" s="29"/>
      <c r="E203" s="103"/>
      <c r="F203" s="104"/>
      <c r="G203" s="104"/>
      <c r="L203" s="166"/>
      <c r="M203" s="166"/>
      <c r="N203" s="166"/>
      <c r="O203" s="166"/>
      <c r="P203" s="166"/>
      <c r="Q203" s="166"/>
      <c r="R203" s="166"/>
      <c r="S203" s="166"/>
      <c r="T203" s="166"/>
      <c r="U203" s="168"/>
      <c r="V203" s="166"/>
    </row>
    <row r="204" spans="1:22" s="19" customFormat="1">
      <c r="A204" s="166"/>
      <c r="B204" s="17"/>
      <c r="C204" s="29"/>
      <c r="D204" s="29"/>
      <c r="E204" s="103"/>
      <c r="F204" s="104"/>
      <c r="G204" s="104"/>
      <c r="L204" s="166"/>
      <c r="M204" s="166"/>
      <c r="N204" s="166"/>
      <c r="O204" s="166"/>
      <c r="P204" s="166"/>
      <c r="Q204" s="166"/>
      <c r="R204" s="166"/>
      <c r="S204" s="166"/>
      <c r="T204" s="166"/>
      <c r="U204" s="168"/>
      <c r="V204" s="166"/>
    </row>
    <row r="205" spans="1:22" s="19" customFormat="1">
      <c r="A205" s="166"/>
      <c r="B205" s="17"/>
      <c r="C205" s="29"/>
      <c r="D205" s="29"/>
      <c r="E205" s="103"/>
      <c r="F205" s="104"/>
      <c r="G205" s="104"/>
      <c r="L205" s="166"/>
      <c r="M205" s="166"/>
      <c r="N205" s="166"/>
      <c r="O205" s="166"/>
      <c r="P205" s="166"/>
      <c r="Q205" s="166"/>
      <c r="R205" s="166"/>
      <c r="S205" s="166"/>
      <c r="T205" s="166"/>
      <c r="U205" s="168"/>
      <c r="V205" s="166"/>
    </row>
    <row r="206" spans="1:22" s="19" customFormat="1">
      <c r="A206" s="166"/>
      <c r="B206" s="17"/>
      <c r="C206" s="29"/>
      <c r="D206" s="29"/>
      <c r="E206" s="103"/>
      <c r="F206" s="104"/>
      <c r="G206" s="104"/>
      <c r="L206" s="166"/>
      <c r="M206" s="166"/>
      <c r="N206" s="166"/>
      <c r="O206" s="166"/>
      <c r="P206" s="166"/>
      <c r="Q206" s="166"/>
      <c r="R206" s="166"/>
      <c r="S206" s="166"/>
      <c r="T206" s="166"/>
      <c r="U206" s="168"/>
      <c r="V206" s="166"/>
    </row>
    <row r="207" spans="1:22" s="19" customFormat="1">
      <c r="A207" s="166"/>
      <c r="B207" s="17"/>
      <c r="C207" s="29"/>
      <c r="D207" s="29"/>
      <c r="E207" s="103"/>
      <c r="F207" s="104"/>
      <c r="G207" s="104"/>
      <c r="L207" s="166"/>
      <c r="M207" s="166"/>
      <c r="N207" s="166"/>
      <c r="O207" s="166"/>
      <c r="P207" s="166"/>
      <c r="Q207" s="166"/>
      <c r="R207" s="166"/>
      <c r="S207" s="166"/>
      <c r="T207" s="166"/>
      <c r="U207" s="168"/>
      <c r="V207" s="166"/>
    </row>
    <row r="208" spans="1:22" s="19" customFormat="1">
      <c r="A208" s="166"/>
      <c r="B208" s="17"/>
      <c r="C208" s="29"/>
      <c r="D208" s="29"/>
      <c r="E208" s="103"/>
      <c r="F208" s="104"/>
      <c r="G208" s="104"/>
      <c r="L208" s="166"/>
      <c r="M208" s="166"/>
      <c r="N208" s="166"/>
      <c r="O208" s="166"/>
      <c r="P208" s="166"/>
      <c r="Q208" s="166"/>
      <c r="R208" s="166"/>
      <c r="S208" s="166"/>
      <c r="T208" s="166"/>
      <c r="U208" s="168"/>
      <c r="V208" s="166"/>
    </row>
    <row r="209" spans="1:22" s="19" customFormat="1">
      <c r="A209" s="166"/>
      <c r="B209" s="17"/>
      <c r="C209" s="29"/>
      <c r="D209" s="29"/>
      <c r="E209" s="103"/>
      <c r="F209" s="104"/>
      <c r="G209" s="104"/>
      <c r="L209" s="166"/>
      <c r="M209" s="166"/>
      <c r="N209" s="166"/>
      <c r="O209" s="166"/>
      <c r="P209" s="166"/>
      <c r="Q209" s="166"/>
      <c r="R209" s="166"/>
      <c r="S209" s="166"/>
      <c r="T209" s="166"/>
      <c r="U209" s="168"/>
      <c r="V209" s="166"/>
    </row>
    <row r="210" spans="1:22" s="19" customFormat="1">
      <c r="A210" s="166"/>
      <c r="B210" s="17"/>
      <c r="C210" s="29"/>
      <c r="D210" s="29"/>
      <c r="E210" s="103"/>
      <c r="F210" s="104"/>
      <c r="G210" s="104"/>
      <c r="L210" s="166"/>
      <c r="M210" s="166"/>
      <c r="N210" s="166"/>
      <c r="O210" s="166"/>
      <c r="P210" s="166"/>
      <c r="Q210" s="166"/>
      <c r="R210" s="166"/>
      <c r="S210" s="166"/>
      <c r="T210" s="166"/>
      <c r="U210" s="168"/>
      <c r="V210" s="166"/>
    </row>
    <row r="211" spans="1:22" s="19" customFormat="1">
      <c r="A211" s="166"/>
      <c r="B211" s="17"/>
      <c r="C211" s="29"/>
      <c r="D211" s="29"/>
      <c r="E211" s="103"/>
      <c r="F211" s="104"/>
      <c r="G211" s="104"/>
      <c r="L211" s="166"/>
      <c r="M211" s="166"/>
      <c r="N211" s="166"/>
      <c r="O211" s="166"/>
      <c r="P211" s="166"/>
      <c r="Q211" s="166"/>
      <c r="R211" s="166"/>
      <c r="S211" s="166"/>
      <c r="T211" s="166"/>
      <c r="U211" s="168"/>
      <c r="V211" s="166"/>
    </row>
    <row r="212" spans="1:22" s="19" customFormat="1">
      <c r="A212" s="166"/>
      <c r="B212" s="17"/>
      <c r="C212" s="29"/>
      <c r="D212" s="29"/>
      <c r="E212" s="103"/>
      <c r="F212" s="104"/>
      <c r="G212" s="104"/>
      <c r="L212" s="166"/>
      <c r="M212" s="166"/>
      <c r="N212" s="166"/>
      <c r="O212" s="166"/>
      <c r="P212" s="166"/>
      <c r="Q212" s="166"/>
      <c r="R212" s="166"/>
      <c r="S212" s="166"/>
      <c r="T212" s="166"/>
      <c r="U212" s="168"/>
      <c r="V212" s="166"/>
    </row>
    <row r="213" spans="1:22" s="19" customFormat="1">
      <c r="A213" s="166"/>
      <c r="B213" s="17"/>
      <c r="C213" s="29"/>
      <c r="D213" s="29"/>
      <c r="E213" s="103"/>
      <c r="F213" s="104"/>
      <c r="G213" s="104"/>
      <c r="L213" s="166"/>
      <c r="M213" s="166"/>
      <c r="N213" s="166"/>
      <c r="O213" s="166"/>
      <c r="P213" s="166"/>
      <c r="Q213" s="166"/>
      <c r="R213" s="166"/>
      <c r="S213" s="166"/>
      <c r="T213" s="166"/>
      <c r="U213" s="168"/>
      <c r="V213" s="166"/>
    </row>
    <row r="214" spans="1:22" s="19" customFormat="1">
      <c r="A214" s="166"/>
      <c r="B214" s="17"/>
      <c r="C214" s="29"/>
      <c r="D214" s="29"/>
      <c r="E214" s="103"/>
      <c r="F214" s="104"/>
      <c r="G214" s="104"/>
      <c r="L214" s="166"/>
      <c r="M214" s="166"/>
      <c r="N214" s="166"/>
      <c r="O214" s="166"/>
      <c r="P214" s="166"/>
      <c r="Q214" s="166"/>
      <c r="R214" s="166"/>
      <c r="S214" s="166"/>
      <c r="T214" s="166"/>
      <c r="U214" s="168"/>
      <c r="V214" s="166"/>
    </row>
    <row r="215" spans="1:22" s="19" customFormat="1">
      <c r="A215" s="166"/>
      <c r="B215" s="17"/>
      <c r="C215" s="29"/>
      <c r="D215" s="29"/>
      <c r="E215" s="103"/>
      <c r="F215" s="104"/>
      <c r="G215" s="104"/>
      <c r="L215" s="166"/>
      <c r="M215" s="166"/>
      <c r="N215" s="166"/>
      <c r="O215" s="166"/>
      <c r="P215" s="166"/>
      <c r="Q215" s="166"/>
      <c r="R215" s="166"/>
      <c r="S215" s="166"/>
      <c r="T215" s="166"/>
      <c r="U215" s="168"/>
      <c r="V215" s="166"/>
    </row>
    <row r="216" spans="1:22" s="19" customFormat="1">
      <c r="A216" s="166"/>
      <c r="B216" s="17"/>
      <c r="C216" s="29"/>
      <c r="D216" s="29"/>
      <c r="E216" s="103"/>
      <c r="F216" s="104"/>
      <c r="G216" s="104"/>
      <c r="L216" s="166"/>
      <c r="M216" s="166"/>
      <c r="N216" s="166"/>
      <c r="O216" s="166"/>
      <c r="P216" s="166"/>
      <c r="Q216" s="166"/>
      <c r="R216" s="166"/>
      <c r="S216" s="166"/>
      <c r="T216" s="166"/>
      <c r="U216" s="168"/>
      <c r="V216" s="166"/>
    </row>
    <row r="217" spans="1:22" s="19" customFormat="1">
      <c r="A217" s="166"/>
      <c r="B217" s="17"/>
      <c r="C217" s="29"/>
      <c r="D217" s="29"/>
      <c r="E217" s="103"/>
      <c r="F217" s="104"/>
      <c r="G217" s="104"/>
      <c r="L217" s="166"/>
      <c r="M217" s="166"/>
      <c r="N217" s="166"/>
      <c r="O217" s="166"/>
      <c r="P217" s="166"/>
      <c r="Q217" s="166"/>
      <c r="R217" s="166"/>
      <c r="S217" s="166"/>
      <c r="T217" s="166"/>
      <c r="U217" s="168"/>
      <c r="V217" s="166"/>
    </row>
    <row r="218" spans="1:22" s="19" customFormat="1">
      <c r="A218" s="166"/>
      <c r="B218" s="17"/>
      <c r="C218" s="29"/>
      <c r="D218" s="29"/>
      <c r="E218" s="103"/>
      <c r="F218" s="104"/>
      <c r="G218" s="104"/>
      <c r="L218" s="166"/>
      <c r="M218" s="166"/>
      <c r="N218" s="166"/>
      <c r="O218" s="166"/>
      <c r="P218" s="166"/>
      <c r="Q218" s="166"/>
      <c r="R218" s="166"/>
      <c r="S218" s="166"/>
      <c r="T218" s="166"/>
      <c r="U218" s="168"/>
      <c r="V218" s="166"/>
    </row>
    <row r="219" spans="1:22" s="19" customFormat="1">
      <c r="A219" s="166"/>
      <c r="B219" s="17"/>
      <c r="C219" s="29"/>
      <c r="D219" s="29"/>
      <c r="E219" s="103"/>
      <c r="F219" s="104"/>
      <c r="G219" s="104"/>
      <c r="L219" s="166"/>
      <c r="M219" s="166"/>
      <c r="N219" s="166"/>
      <c r="O219" s="166"/>
      <c r="P219" s="166"/>
      <c r="Q219" s="166"/>
      <c r="R219" s="166"/>
      <c r="S219" s="166"/>
      <c r="T219" s="166"/>
      <c r="U219" s="168"/>
      <c r="V219" s="166"/>
    </row>
    <row r="220" spans="1:22" s="19" customFormat="1">
      <c r="A220" s="166"/>
      <c r="B220" s="17"/>
      <c r="C220" s="29"/>
      <c r="D220" s="29"/>
      <c r="E220" s="103"/>
      <c r="F220" s="104"/>
      <c r="G220" s="104"/>
      <c r="L220" s="166"/>
      <c r="M220" s="166"/>
      <c r="N220" s="166"/>
      <c r="O220" s="166"/>
      <c r="P220" s="166"/>
      <c r="Q220" s="166"/>
      <c r="R220" s="166"/>
      <c r="S220" s="166"/>
      <c r="T220" s="166"/>
      <c r="U220" s="168"/>
      <c r="V220" s="166"/>
    </row>
    <row r="221" spans="1:22" s="19" customFormat="1">
      <c r="A221" s="166"/>
      <c r="B221" s="17"/>
      <c r="C221" s="29"/>
      <c r="D221" s="29"/>
      <c r="E221" s="103"/>
      <c r="F221" s="104"/>
      <c r="G221" s="104"/>
      <c r="L221" s="166"/>
      <c r="M221" s="166"/>
      <c r="N221" s="166"/>
      <c r="O221" s="166"/>
      <c r="P221" s="166"/>
      <c r="Q221" s="166"/>
      <c r="R221" s="166"/>
      <c r="S221" s="166"/>
      <c r="T221" s="166"/>
      <c r="U221" s="168"/>
      <c r="V221" s="166"/>
    </row>
    <row r="222" spans="1:22" s="19" customFormat="1">
      <c r="A222" s="166"/>
      <c r="B222" s="17"/>
      <c r="C222" s="29"/>
      <c r="D222" s="29"/>
      <c r="E222" s="103"/>
      <c r="F222" s="104"/>
      <c r="G222" s="104"/>
      <c r="L222" s="166"/>
      <c r="M222" s="166"/>
      <c r="N222" s="166"/>
      <c r="O222" s="166"/>
      <c r="P222" s="166"/>
      <c r="Q222" s="166"/>
      <c r="R222" s="166"/>
      <c r="S222" s="166"/>
      <c r="T222" s="166"/>
      <c r="U222" s="168"/>
      <c r="V222" s="166"/>
    </row>
    <row r="223" spans="1:22" s="19" customFormat="1">
      <c r="A223" s="166"/>
      <c r="B223" s="17"/>
      <c r="C223" s="29"/>
      <c r="D223" s="29"/>
      <c r="E223" s="103"/>
      <c r="F223" s="104"/>
      <c r="G223" s="104"/>
      <c r="L223" s="166"/>
      <c r="M223" s="166"/>
      <c r="N223" s="166"/>
      <c r="O223" s="166"/>
      <c r="P223" s="166"/>
      <c r="Q223" s="166"/>
      <c r="R223" s="166"/>
      <c r="S223" s="166"/>
      <c r="T223" s="166"/>
      <c r="U223" s="168"/>
      <c r="V223" s="166"/>
    </row>
    <row r="224" spans="1:22" s="19" customFormat="1">
      <c r="A224" s="166"/>
      <c r="B224" s="17"/>
      <c r="C224" s="29"/>
      <c r="D224" s="29"/>
      <c r="E224" s="103"/>
      <c r="F224" s="104"/>
      <c r="G224" s="104"/>
      <c r="L224" s="166"/>
      <c r="M224" s="166"/>
      <c r="N224" s="166"/>
      <c r="O224" s="166"/>
      <c r="P224" s="166"/>
      <c r="Q224" s="166"/>
      <c r="R224" s="166"/>
      <c r="S224" s="166"/>
      <c r="T224" s="166"/>
      <c r="U224" s="168"/>
      <c r="V224" s="166"/>
    </row>
    <row r="225" spans="1:22" s="19" customFormat="1">
      <c r="A225" s="166"/>
      <c r="B225" s="17"/>
      <c r="C225" s="29"/>
      <c r="D225" s="29"/>
      <c r="E225" s="103"/>
      <c r="F225" s="104"/>
      <c r="G225" s="104"/>
      <c r="L225" s="166"/>
      <c r="M225" s="166"/>
      <c r="N225" s="166"/>
      <c r="O225" s="166"/>
      <c r="P225" s="166"/>
      <c r="Q225" s="166"/>
      <c r="R225" s="166"/>
      <c r="S225" s="166"/>
      <c r="T225" s="166"/>
      <c r="U225" s="168"/>
      <c r="V225" s="166"/>
    </row>
    <row r="226" spans="1:22" s="19" customFormat="1">
      <c r="A226" s="166"/>
      <c r="B226" s="17"/>
      <c r="C226" s="29"/>
      <c r="D226" s="29"/>
      <c r="E226" s="103"/>
      <c r="F226" s="104"/>
      <c r="G226" s="104"/>
      <c r="L226" s="166"/>
      <c r="M226" s="166"/>
      <c r="N226" s="166"/>
      <c r="O226" s="166"/>
      <c r="P226" s="166"/>
      <c r="Q226" s="166"/>
      <c r="R226" s="166"/>
      <c r="S226" s="166"/>
      <c r="T226" s="166"/>
      <c r="U226" s="168"/>
      <c r="V226" s="166"/>
    </row>
    <row r="227" spans="1:22" s="19" customFormat="1">
      <c r="A227" s="166"/>
      <c r="B227" s="17"/>
      <c r="C227" s="29"/>
      <c r="D227" s="29"/>
      <c r="E227" s="103"/>
      <c r="F227" s="104"/>
      <c r="G227" s="104"/>
      <c r="L227" s="166"/>
      <c r="M227" s="166"/>
      <c r="N227" s="166"/>
      <c r="O227" s="166"/>
      <c r="P227" s="166"/>
      <c r="Q227" s="166"/>
      <c r="R227" s="166"/>
      <c r="S227" s="166"/>
      <c r="T227" s="166"/>
      <c r="U227" s="168"/>
      <c r="V227" s="166"/>
    </row>
    <row r="228" spans="1:22" s="19" customFormat="1">
      <c r="A228" s="166"/>
      <c r="B228" s="17"/>
      <c r="C228" s="29"/>
      <c r="D228" s="29"/>
      <c r="E228" s="103"/>
      <c r="F228" s="104"/>
      <c r="G228" s="104"/>
      <c r="L228" s="166"/>
      <c r="M228" s="166"/>
      <c r="N228" s="166"/>
      <c r="O228" s="166"/>
      <c r="P228" s="166"/>
      <c r="Q228" s="166"/>
      <c r="R228" s="166"/>
      <c r="S228" s="166"/>
      <c r="T228" s="166"/>
      <c r="U228" s="168"/>
      <c r="V228" s="166"/>
    </row>
    <row r="229" spans="1:22" s="19" customFormat="1">
      <c r="A229" s="166"/>
      <c r="B229" s="17"/>
      <c r="C229" s="29"/>
      <c r="D229" s="29"/>
      <c r="E229" s="103"/>
      <c r="F229" s="104"/>
      <c r="G229" s="104"/>
      <c r="L229" s="166"/>
      <c r="M229" s="166"/>
      <c r="N229" s="166"/>
      <c r="O229" s="166"/>
      <c r="P229" s="166"/>
      <c r="Q229" s="166"/>
      <c r="R229" s="166"/>
      <c r="S229" s="166"/>
      <c r="T229" s="166"/>
      <c r="U229" s="168"/>
      <c r="V229" s="166"/>
    </row>
    <row r="230" spans="1:22" s="19" customFormat="1">
      <c r="A230" s="166"/>
      <c r="B230" s="17"/>
      <c r="C230" s="29"/>
      <c r="D230" s="29"/>
      <c r="E230" s="103"/>
      <c r="F230" s="104"/>
      <c r="G230" s="104"/>
      <c r="L230" s="166"/>
      <c r="M230" s="166"/>
      <c r="N230" s="166"/>
      <c r="O230" s="166"/>
      <c r="P230" s="166"/>
      <c r="Q230" s="166"/>
      <c r="R230" s="166"/>
      <c r="S230" s="166"/>
      <c r="T230" s="166"/>
      <c r="U230" s="168"/>
      <c r="V230" s="166"/>
    </row>
    <row r="231" spans="1:22" s="19" customFormat="1">
      <c r="A231" s="166"/>
      <c r="B231" s="17"/>
      <c r="C231" s="29"/>
      <c r="D231" s="29"/>
      <c r="E231" s="103"/>
      <c r="F231" s="104"/>
      <c r="G231" s="104"/>
      <c r="L231" s="166"/>
      <c r="M231" s="166"/>
      <c r="N231" s="166"/>
      <c r="O231" s="166"/>
      <c r="P231" s="166"/>
      <c r="Q231" s="166"/>
      <c r="R231" s="166"/>
      <c r="S231" s="166"/>
      <c r="T231" s="166"/>
      <c r="U231" s="168"/>
      <c r="V231" s="166"/>
    </row>
    <row r="232" spans="1:22" s="19" customFormat="1">
      <c r="A232" s="166"/>
      <c r="B232" s="17"/>
      <c r="C232" s="29"/>
      <c r="D232" s="29"/>
      <c r="E232" s="103"/>
      <c r="F232" s="104"/>
      <c r="G232" s="104"/>
      <c r="L232" s="166"/>
      <c r="M232" s="166"/>
      <c r="N232" s="166"/>
      <c r="O232" s="166"/>
      <c r="P232" s="166"/>
      <c r="Q232" s="166"/>
      <c r="R232" s="166"/>
      <c r="S232" s="166"/>
      <c r="T232" s="166"/>
      <c r="U232" s="168"/>
      <c r="V232" s="166"/>
    </row>
    <row r="233" spans="1:22" s="19" customFormat="1">
      <c r="A233" s="166"/>
      <c r="B233" s="17"/>
      <c r="C233" s="29"/>
      <c r="D233" s="29"/>
      <c r="E233" s="103"/>
      <c r="F233" s="104"/>
      <c r="G233" s="104"/>
      <c r="L233" s="166"/>
      <c r="M233" s="166"/>
      <c r="N233" s="166"/>
      <c r="O233" s="166"/>
      <c r="P233" s="166"/>
      <c r="Q233" s="166"/>
      <c r="R233" s="166"/>
      <c r="S233" s="166"/>
      <c r="T233" s="166"/>
      <c r="U233" s="168"/>
      <c r="V233" s="166"/>
    </row>
    <row r="234" spans="1:22" s="19" customFormat="1">
      <c r="A234" s="166"/>
      <c r="B234" s="17"/>
      <c r="C234" s="29"/>
      <c r="D234" s="29"/>
      <c r="E234" s="103"/>
      <c r="F234" s="104"/>
      <c r="G234" s="104"/>
      <c r="L234" s="166"/>
      <c r="M234" s="166"/>
      <c r="N234" s="166"/>
      <c r="O234" s="166"/>
      <c r="P234" s="166"/>
      <c r="Q234" s="166"/>
      <c r="R234" s="166"/>
      <c r="S234" s="166"/>
      <c r="T234" s="166"/>
      <c r="U234" s="168"/>
      <c r="V234" s="166"/>
    </row>
    <row r="235" spans="1:22" s="19" customFormat="1">
      <c r="A235" s="166"/>
      <c r="B235" s="17"/>
      <c r="C235" s="29"/>
      <c r="D235" s="29"/>
      <c r="E235" s="103"/>
      <c r="F235" s="104"/>
      <c r="G235" s="104"/>
      <c r="L235" s="166"/>
      <c r="M235" s="166"/>
      <c r="N235" s="166"/>
      <c r="O235" s="166"/>
      <c r="P235" s="166"/>
      <c r="Q235" s="166"/>
      <c r="R235" s="166"/>
      <c r="S235" s="166"/>
      <c r="T235" s="166"/>
      <c r="U235" s="168"/>
      <c r="V235" s="166"/>
    </row>
    <row r="236" spans="1:22" s="19" customFormat="1">
      <c r="A236" s="166"/>
      <c r="B236" s="17"/>
      <c r="C236" s="29"/>
      <c r="D236" s="29"/>
      <c r="E236" s="103"/>
      <c r="F236" s="104"/>
      <c r="G236" s="104"/>
      <c r="L236" s="166"/>
      <c r="M236" s="166"/>
      <c r="N236" s="166"/>
      <c r="O236" s="166"/>
      <c r="P236" s="166"/>
      <c r="Q236" s="166"/>
      <c r="R236" s="166"/>
      <c r="S236" s="166"/>
      <c r="T236" s="166"/>
      <c r="U236" s="168"/>
      <c r="V236" s="166"/>
    </row>
    <row r="237" spans="1:22" s="19" customFormat="1">
      <c r="A237" s="166"/>
      <c r="B237" s="17"/>
      <c r="C237" s="29"/>
      <c r="D237" s="29"/>
      <c r="E237" s="103"/>
      <c r="F237" s="104"/>
      <c r="G237" s="104"/>
      <c r="L237" s="166"/>
      <c r="M237" s="166"/>
      <c r="N237" s="166"/>
      <c r="O237" s="166"/>
      <c r="P237" s="166"/>
      <c r="Q237" s="166"/>
      <c r="R237" s="166"/>
      <c r="S237" s="166"/>
      <c r="T237" s="166"/>
      <c r="U237" s="168"/>
      <c r="V237" s="166"/>
    </row>
    <row r="238" spans="1:22" s="19" customFormat="1">
      <c r="A238" s="166"/>
      <c r="B238" s="17"/>
      <c r="C238" s="29"/>
      <c r="D238" s="29"/>
      <c r="E238" s="103"/>
      <c r="F238" s="104"/>
      <c r="G238" s="104"/>
      <c r="L238" s="166"/>
      <c r="M238" s="166"/>
      <c r="N238" s="166"/>
      <c r="O238" s="166"/>
      <c r="P238" s="166"/>
      <c r="Q238" s="166"/>
      <c r="R238" s="166"/>
      <c r="S238" s="166"/>
      <c r="T238" s="166"/>
      <c r="U238" s="168"/>
      <c r="V238" s="166"/>
    </row>
    <row r="239" spans="1:22" s="19" customFormat="1">
      <c r="A239" s="166"/>
      <c r="B239" s="17"/>
      <c r="C239" s="29"/>
      <c r="D239" s="29"/>
      <c r="E239" s="103"/>
      <c r="F239" s="104"/>
      <c r="G239" s="104"/>
      <c r="L239" s="166"/>
      <c r="M239" s="166"/>
      <c r="N239" s="166"/>
      <c r="O239" s="166"/>
      <c r="P239" s="166"/>
      <c r="Q239" s="166"/>
      <c r="R239" s="166"/>
      <c r="S239" s="166"/>
      <c r="T239" s="166"/>
      <c r="U239" s="168"/>
      <c r="V239" s="166"/>
    </row>
    <row r="240" spans="1:22" s="19" customFormat="1">
      <c r="A240" s="166"/>
      <c r="B240" s="17"/>
      <c r="C240" s="29"/>
      <c r="D240" s="29"/>
      <c r="E240" s="103"/>
      <c r="F240" s="104"/>
      <c r="G240" s="104"/>
      <c r="L240" s="166"/>
      <c r="M240" s="166"/>
      <c r="N240" s="166"/>
      <c r="O240" s="166"/>
      <c r="P240" s="166"/>
      <c r="Q240" s="166"/>
      <c r="R240" s="166"/>
      <c r="S240" s="166"/>
      <c r="T240" s="166"/>
      <c r="U240" s="168"/>
      <c r="V240" s="166"/>
    </row>
    <row r="241" spans="1:22" s="19" customFormat="1">
      <c r="A241" s="166"/>
      <c r="B241" s="17"/>
      <c r="C241" s="29"/>
      <c r="D241" s="29"/>
      <c r="E241" s="103"/>
      <c r="F241" s="104"/>
      <c r="G241" s="104"/>
      <c r="L241" s="166"/>
      <c r="M241" s="166"/>
      <c r="N241" s="166"/>
      <c r="O241" s="166"/>
      <c r="P241" s="166"/>
      <c r="Q241" s="166"/>
      <c r="R241" s="166"/>
      <c r="S241" s="166"/>
      <c r="T241" s="166"/>
      <c r="U241" s="168"/>
      <c r="V241" s="166"/>
    </row>
    <row r="242" spans="1:22" s="19" customFormat="1">
      <c r="A242" s="166"/>
      <c r="B242" s="17"/>
      <c r="C242" s="29"/>
      <c r="D242" s="29"/>
      <c r="E242" s="103"/>
      <c r="F242" s="104"/>
      <c r="G242" s="104"/>
      <c r="L242" s="166"/>
      <c r="M242" s="166"/>
      <c r="N242" s="166"/>
      <c r="O242" s="166"/>
      <c r="P242" s="166"/>
      <c r="Q242" s="166"/>
      <c r="R242" s="166"/>
      <c r="S242" s="166"/>
      <c r="T242" s="166"/>
      <c r="U242" s="168"/>
      <c r="V242" s="166"/>
    </row>
    <row r="243" spans="1:22" s="19" customFormat="1">
      <c r="A243" s="166"/>
      <c r="B243" s="17"/>
      <c r="C243" s="29"/>
      <c r="D243" s="29"/>
      <c r="E243" s="103"/>
      <c r="F243" s="104"/>
      <c r="G243" s="104"/>
      <c r="L243" s="166"/>
      <c r="M243" s="166"/>
      <c r="N243" s="166"/>
      <c r="O243" s="166"/>
      <c r="P243" s="166"/>
      <c r="Q243" s="166"/>
      <c r="R243" s="166"/>
      <c r="S243" s="166"/>
      <c r="T243" s="166"/>
      <c r="U243" s="168"/>
      <c r="V243" s="166"/>
    </row>
    <row r="244" spans="1:22" s="19" customFormat="1">
      <c r="A244" s="166"/>
      <c r="B244" s="17"/>
      <c r="C244" s="29"/>
      <c r="D244" s="29"/>
      <c r="E244" s="103"/>
      <c r="F244" s="104"/>
      <c r="G244" s="104"/>
      <c r="L244" s="166"/>
      <c r="M244" s="166"/>
      <c r="N244" s="166"/>
      <c r="O244" s="166"/>
      <c r="P244" s="166"/>
      <c r="Q244" s="166"/>
      <c r="R244" s="166"/>
      <c r="S244" s="166"/>
      <c r="T244" s="166"/>
      <c r="U244" s="168"/>
      <c r="V244" s="166"/>
    </row>
    <row r="245" spans="1:22" s="19" customFormat="1">
      <c r="A245" s="166"/>
      <c r="B245" s="17"/>
      <c r="C245" s="29"/>
      <c r="D245" s="29"/>
      <c r="E245" s="103"/>
      <c r="F245" s="104"/>
      <c r="G245" s="104"/>
      <c r="L245" s="166"/>
      <c r="M245" s="166"/>
      <c r="N245" s="166"/>
      <c r="O245" s="166"/>
      <c r="P245" s="166"/>
      <c r="Q245" s="166"/>
      <c r="R245" s="166"/>
      <c r="S245" s="166"/>
      <c r="T245" s="166"/>
      <c r="U245" s="168"/>
      <c r="V245" s="166"/>
    </row>
    <row r="246" spans="1:22" s="19" customFormat="1">
      <c r="A246" s="166"/>
      <c r="B246" s="17"/>
      <c r="C246" s="29"/>
      <c r="D246" s="29"/>
      <c r="E246" s="103"/>
      <c r="F246" s="104"/>
      <c r="G246" s="104"/>
      <c r="L246" s="166"/>
      <c r="M246" s="166"/>
      <c r="N246" s="166"/>
      <c r="O246" s="166"/>
      <c r="P246" s="166"/>
      <c r="Q246" s="166"/>
      <c r="R246" s="166"/>
      <c r="S246" s="166"/>
      <c r="T246" s="166"/>
      <c r="U246" s="168"/>
      <c r="V246" s="166"/>
    </row>
    <row r="247" spans="1:22" s="19" customFormat="1">
      <c r="A247" s="166"/>
      <c r="B247" s="17"/>
      <c r="C247" s="29"/>
      <c r="D247" s="29"/>
      <c r="E247" s="103"/>
      <c r="F247" s="104"/>
      <c r="G247" s="104"/>
      <c r="L247" s="166"/>
      <c r="M247" s="166"/>
      <c r="N247" s="166"/>
      <c r="O247" s="166"/>
      <c r="P247" s="166"/>
      <c r="Q247" s="166"/>
      <c r="R247" s="166"/>
      <c r="S247" s="166"/>
      <c r="T247" s="166"/>
      <c r="U247" s="168"/>
      <c r="V247" s="166"/>
    </row>
    <row r="248" spans="1:22" s="19" customFormat="1">
      <c r="A248" s="166"/>
      <c r="B248" s="17"/>
      <c r="C248" s="29"/>
      <c r="D248" s="29"/>
      <c r="E248" s="103"/>
      <c r="F248" s="104"/>
      <c r="G248" s="104"/>
      <c r="L248" s="166"/>
      <c r="M248" s="166"/>
      <c r="N248" s="166"/>
      <c r="O248" s="166"/>
      <c r="P248" s="166"/>
      <c r="Q248" s="166"/>
      <c r="R248" s="166"/>
      <c r="S248" s="166"/>
      <c r="T248" s="166"/>
      <c r="U248" s="168"/>
      <c r="V248" s="166"/>
    </row>
    <row r="249" spans="1:22" s="19" customFormat="1">
      <c r="A249" s="166"/>
      <c r="B249" s="17"/>
      <c r="C249" s="29"/>
      <c r="D249" s="29"/>
      <c r="E249" s="103"/>
      <c r="F249" s="104"/>
      <c r="G249" s="104"/>
      <c r="L249" s="166"/>
      <c r="M249" s="166"/>
      <c r="N249" s="166"/>
      <c r="O249" s="166"/>
      <c r="P249" s="166"/>
      <c r="Q249" s="166"/>
      <c r="R249" s="166"/>
      <c r="S249" s="166"/>
      <c r="T249" s="166"/>
      <c r="U249" s="168"/>
      <c r="V249" s="166"/>
    </row>
    <row r="250" spans="1:22" s="19" customFormat="1">
      <c r="A250" s="166"/>
      <c r="B250" s="17"/>
      <c r="C250" s="29"/>
      <c r="D250" s="29"/>
      <c r="E250" s="103"/>
      <c r="F250" s="104"/>
      <c r="G250" s="104"/>
      <c r="L250" s="166"/>
      <c r="M250" s="166"/>
      <c r="N250" s="166"/>
      <c r="O250" s="166"/>
      <c r="P250" s="166"/>
      <c r="Q250" s="166"/>
      <c r="R250" s="166"/>
      <c r="S250" s="166"/>
      <c r="T250" s="166"/>
      <c r="U250" s="168"/>
      <c r="V250" s="166"/>
    </row>
    <row r="251" spans="1:22" s="19" customFormat="1">
      <c r="A251" s="166"/>
      <c r="B251" s="17"/>
      <c r="C251" s="29"/>
      <c r="D251" s="29"/>
      <c r="E251" s="103"/>
      <c r="F251" s="104"/>
      <c r="G251" s="104"/>
      <c r="L251" s="166"/>
      <c r="M251" s="166"/>
      <c r="N251" s="166"/>
      <c r="O251" s="166"/>
      <c r="P251" s="166"/>
      <c r="Q251" s="166"/>
      <c r="R251" s="166"/>
      <c r="S251" s="166"/>
      <c r="T251" s="166"/>
      <c r="U251" s="168"/>
      <c r="V251" s="166"/>
    </row>
    <row r="252" spans="1:22" s="19" customFormat="1">
      <c r="A252" s="166"/>
      <c r="B252" s="17"/>
      <c r="C252" s="29"/>
      <c r="D252" s="29"/>
      <c r="E252" s="103"/>
      <c r="F252" s="104"/>
      <c r="G252" s="104"/>
      <c r="L252" s="166"/>
      <c r="M252" s="166"/>
      <c r="N252" s="166"/>
      <c r="O252" s="166"/>
      <c r="P252" s="166"/>
      <c r="Q252" s="166"/>
      <c r="R252" s="166"/>
      <c r="S252" s="166"/>
      <c r="T252" s="166"/>
      <c r="U252" s="168"/>
      <c r="V252" s="166"/>
    </row>
    <row r="253" spans="1:22" s="19" customFormat="1">
      <c r="A253" s="166"/>
      <c r="B253" s="17"/>
      <c r="C253" s="29"/>
      <c r="D253" s="29"/>
      <c r="E253" s="103"/>
      <c r="F253" s="104"/>
      <c r="G253" s="104"/>
      <c r="L253" s="166"/>
      <c r="M253" s="166"/>
      <c r="N253" s="166"/>
      <c r="O253" s="166"/>
      <c r="P253" s="166"/>
      <c r="Q253" s="166"/>
      <c r="R253" s="166"/>
      <c r="S253" s="166"/>
      <c r="T253" s="166"/>
      <c r="U253" s="168"/>
      <c r="V253" s="166"/>
    </row>
    <row r="254" spans="1:22" s="19" customFormat="1">
      <c r="A254" s="166"/>
      <c r="B254" s="17"/>
      <c r="C254" s="29"/>
      <c r="D254" s="29"/>
      <c r="E254" s="103"/>
      <c r="F254" s="104"/>
      <c r="G254" s="104"/>
      <c r="L254" s="166"/>
      <c r="M254" s="166"/>
      <c r="N254" s="166"/>
      <c r="O254" s="166"/>
      <c r="P254" s="166"/>
      <c r="Q254" s="166"/>
      <c r="R254" s="166"/>
      <c r="S254" s="166"/>
      <c r="T254" s="166"/>
      <c r="U254" s="168"/>
      <c r="V254" s="166"/>
    </row>
    <row r="255" spans="1:22" s="19" customFormat="1">
      <c r="A255" s="166"/>
      <c r="B255" s="17"/>
      <c r="C255" s="29"/>
      <c r="D255" s="29"/>
      <c r="E255" s="103"/>
      <c r="F255" s="104"/>
      <c r="G255" s="104"/>
      <c r="L255" s="166"/>
      <c r="M255" s="166"/>
      <c r="N255" s="166"/>
      <c r="O255" s="166"/>
      <c r="P255" s="166"/>
      <c r="Q255" s="166"/>
      <c r="R255" s="166"/>
      <c r="S255" s="166"/>
      <c r="T255" s="166"/>
      <c r="U255" s="168"/>
      <c r="V255" s="166"/>
    </row>
    <row r="256" spans="1:22">
      <c r="B256" s="17"/>
      <c r="C256" s="29"/>
      <c r="D256" s="29"/>
      <c r="E256" s="103"/>
    </row>
    <row r="257" spans="2:5">
      <c r="B257" s="17"/>
      <c r="C257" s="29"/>
      <c r="D257" s="29"/>
      <c r="E257" s="103"/>
    </row>
    <row r="258" spans="2:5">
      <c r="B258" s="17"/>
      <c r="C258" s="29"/>
      <c r="D258" s="29"/>
      <c r="E258" s="103"/>
    </row>
    <row r="259" spans="2:5">
      <c r="B259" s="17"/>
      <c r="C259" s="29"/>
      <c r="D259" s="29"/>
      <c r="E259" s="103"/>
    </row>
    <row r="260" spans="2:5">
      <c r="B260" s="17"/>
      <c r="C260" s="29"/>
      <c r="D260" s="29"/>
      <c r="E260" s="103"/>
    </row>
    <row r="261" spans="2:5">
      <c r="B261" s="17"/>
      <c r="C261" s="29"/>
      <c r="D261" s="29"/>
      <c r="E261" s="103"/>
    </row>
    <row r="262" spans="2:5">
      <c r="B262" s="17"/>
      <c r="C262" s="29"/>
      <c r="D262" s="29"/>
      <c r="E262" s="103"/>
    </row>
    <row r="263" spans="2:5">
      <c r="B263" s="17"/>
      <c r="C263" s="29"/>
      <c r="D263" s="29"/>
      <c r="E263" s="103"/>
    </row>
    <row r="264" spans="2:5">
      <c r="B264" s="17"/>
      <c r="C264" s="29"/>
      <c r="D264" s="29"/>
      <c r="E264" s="103"/>
    </row>
    <row r="265" spans="2:5">
      <c r="B265" s="17"/>
      <c r="C265" s="29"/>
      <c r="D265" s="29"/>
      <c r="E265" s="103"/>
    </row>
    <row r="266" spans="2:5">
      <c r="B266" s="17"/>
      <c r="C266" s="29"/>
      <c r="D266" s="29"/>
      <c r="E266" s="103"/>
    </row>
    <row r="267" spans="2:5">
      <c r="B267" s="17"/>
      <c r="C267" s="29"/>
      <c r="D267" s="29"/>
      <c r="E267" s="103"/>
    </row>
    <row r="268" spans="2:5">
      <c r="B268" s="17"/>
      <c r="C268" s="29"/>
      <c r="D268" s="29"/>
      <c r="E268" s="103"/>
    </row>
    <row r="269" spans="2:5">
      <c r="B269" s="17"/>
      <c r="C269" s="29"/>
      <c r="D269" s="29"/>
      <c r="E269" s="103"/>
    </row>
    <row r="270" spans="2:5">
      <c r="B270" s="17"/>
      <c r="C270" s="29"/>
      <c r="D270" s="29"/>
      <c r="E270" s="103"/>
    </row>
    <row r="271" spans="2:5">
      <c r="B271" s="17"/>
      <c r="C271" s="29"/>
      <c r="D271" s="29"/>
      <c r="E271" s="103"/>
    </row>
    <row r="272" spans="2:5">
      <c r="B272" s="17"/>
      <c r="C272" s="29"/>
      <c r="D272" s="29"/>
      <c r="E272" s="103"/>
    </row>
    <row r="273" spans="2:5">
      <c r="B273" s="17"/>
      <c r="C273" s="29"/>
      <c r="D273" s="29"/>
      <c r="E273" s="103"/>
    </row>
    <row r="274" spans="2:5">
      <c r="B274" s="17"/>
      <c r="C274" s="29"/>
      <c r="D274" s="29"/>
      <c r="E274" s="103"/>
    </row>
    <row r="275" spans="2:5">
      <c r="B275" s="17"/>
      <c r="C275" s="29"/>
      <c r="D275" s="29"/>
      <c r="E275" s="103"/>
    </row>
    <row r="276" spans="2:5">
      <c r="B276" s="17"/>
      <c r="C276" s="29"/>
      <c r="D276" s="29"/>
      <c r="E276" s="103"/>
    </row>
    <row r="277" spans="2:5">
      <c r="B277" s="17"/>
      <c r="C277" s="29"/>
      <c r="D277" s="29"/>
      <c r="E277" s="103"/>
    </row>
    <row r="278" spans="2:5">
      <c r="B278" s="17"/>
      <c r="C278" s="29"/>
      <c r="D278" s="29"/>
      <c r="E278" s="103"/>
    </row>
    <row r="279" spans="2:5">
      <c r="B279" s="17"/>
      <c r="C279" s="29"/>
      <c r="D279" s="29"/>
      <c r="E279" s="103"/>
    </row>
    <row r="280" spans="2:5">
      <c r="B280" s="17"/>
      <c r="C280" s="29"/>
      <c r="D280" s="29"/>
      <c r="E280" s="103"/>
    </row>
    <row r="281" spans="2:5">
      <c r="B281" s="17"/>
      <c r="C281" s="29"/>
      <c r="D281" s="29"/>
      <c r="E281" s="103"/>
    </row>
    <row r="282" spans="2:5">
      <c r="B282" s="17"/>
      <c r="C282" s="29"/>
      <c r="D282" s="29"/>
      <c r="E282" s="103"/>
    </row>
    <row r="283" spans="2:5">
      <c r="B283" s="17"/>
      <c r="C283" s="29"/>
      <c r="D283" s="29"/>
      <c r="E283" s="103"/>
    </row>
    <row r="284" spans="2:5">
      <c r="B284" s="17"/>
      <c r="C284" s="29"/>
      <c r="D284" s="29"/>
      <c r="E284" s="103"/>
    </row>
    <row r="285" spans="2:5">
      <c r="B285" s="17"/>
      <c r="C285" s="29"/>
      <c r="D285" s="29"/>
      <c r="E285" s="103"/>
    </row>
    <row r="286" spans="2:5">
      <c r="B286" s="17"/>
      <c r="C286" s="29"/>
      <c r="D286" s="29"/>
      <c r="E286" s="103"/>
    </row>
    <row r="287" spans="2:5">
      <c r="B287" s="17"/>
      <c r="C287" s="29"/>
      <c r="D287" s="29"/>
      <c r="E287" s="103"/>
    </row>
    <row r="288" spans="2:5">
      <c r="B288" s="17"/>
      <c r="C288" s="29"/>
      <c r="D288" s="29"/>
      <c r="E288" s="103"/>
    </row>
  </sheetData>
  <sheetProtection insertRows="0" deleteRows="0"/>
  <protectedRanges>
    <protectedRange sqref="M16 N1:P16 L1:M15 J64:P1048576 J56:P59 M60:P63 J1:K55 L17:P55 U1:U1048576" name="Obseg1"/>
    <protectedRange sqref="J62:L63" name="Obseg1_1_1"/>
  </protectedRanges>
  <mergeCells count="8">
    <mergeCell ref="A62:L6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2" manualBreakCount="2">
    <brk id="38" max="20" man="1"/>
    <brk id="150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13"/>
  <sheetViews>
    <sheetView zoomScaleNormal="100" zoomScaleSheetLayoutView="100" workbookViewId="0">
      <selection activeCell="N13" sqref="N13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1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81" t="str">
        <f>+'prva stran'!B6</f>
        <v>Vrtec Mavrica Vojnik</v>
      </c>
      <c r="D2" s="482"/>
      <c r="E2" s="482"/>
      <c r="F2" s="482"/>
      <c r="G2" s="482"/>
      <c r="H2" s="482"/>
      <c r="I2" s="482"/>
      <c r="J2" s="482"/>
    </row>
    <row r="3" spans="1:21" ht="15">
      <c r="B3" s="51" t="s">
        <v>84</v>
      </c>
      <c r="C3" s="483" t="str">
        <f>+'prva stran'!B7</f>
        <v>Prušnikova 29a, 3212 Vojnik</v>
      </c>
      <c r="D3" s="484"/>
      <c r="E3" s="484"/>
      <c r="F3" s="484"/>
      <c r="G3" s="484"/>
      <c r="H3" s="484"/>
      <c r="I3" s="484"/>
      <c r="J3" s="484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85">
        <f>+'prva stran'!B10</f>
        <v>0</v>
      </c>
      <c r="D6" s="486"/>
      <c r="E6" s="486"/>
      <c r="F6" s="486"/>
      <c r="G6" s="486"/>
      <c r="H6" s="486"/>
      <c r="I6" s="486"/>
      <c r="J6" s="486"/>
    </row>
    <row r="7" spans="1:21" ht="17.25" customHeight="1">
      <c r="B7" s="52" t="s">
        <v>84</v>
      </c>
      <c r="C7" s="487">
        <f>+'prva stran'!B11</f>
        <v>0</v>
      </c>
      <c r="D7" s="488"/>
      <c r="E7" s="488"/>
      <c r="F7" s="488"/>
      <c r="G7" s="488"/>
      <c r="H7" s="488"/>
      <c r="I7" s="488"/>
      <c r="J7" s="488"/>
    </row>
    <row r="8" spans="1:21" ht="17.25" customHeight="1">
      <c r="B8" s="52" t="s">
        <v>85</v>
      </c>
      <c r="C8" s="487">
        <f>+'prva stran'!B12</f>
        <v>0</v>
      </c>
      <c r="D8" s="488"/>
      <c r="E8" s="488"/>
      <c r="F8" s="488"/>
      <c r="G8" s="488"/>
      <c r="H8" s="488"/>
      <c r="I8" s="488"/>
      <c r="J8" s="488"/>
    </row>
    <row r="9" spans="1:21" s="13" customFormat="1" ht="17.25" customHeight="1">
      <c r="A9" s="10"/>
      <c r="B9" s="53" t="s">
        <v>87</v>
      </c>
      <c r="C9" s="489">
        <f>+'prva stran'!B13</f>
        <v>0</v>
      </c>
      <c r="D9" s="488"/>
      <c r="E9" s="488"/>
      <c r="F9" s="488"/>
      <c r="G9" s="488"/>
      <c r="H9" s="488"/>
      <c r="I9" s="488"/>
      <c r="J9" s="488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pred_rekapitulacija'!A18</f>
        <v>5.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480" t="str">
        <f>+'Ponudbeni pred_rekapitulacija'!B18</f>
        <v>KRUH IN PEKOVSKI IZDELKI</v>
      </c>
      <c r="C13" s="480"/>
      <c r="D13" s="480"/>
      <c r="E13" s="480"/>
      <c r="F13" s="480"/>
      <c r="G13" s="480"/>
      <c r="H13" s="480"/>
      <c r="I13" s="480"/>
      <c r="J13" s="480"/>
      <c r="K13" s="480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160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97</v>
      </c>
      <c r="G15" s="59" t="s">
        <v>98</v>
      </c>
      <c r="H15" s="60" t="s">
        <v>133</v>
      </c>
      <c r="I15" s="60" t="s">
        <v>148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172" customFormat="1" ht="24">
      <c r="A16" s="174" t="s">
        <v>1</v>
      </c>
      <c r="B16" s="181" t="s">
        <v>571</v>
      </c>
      <c r="C16" s="173">
        <v>1</v>
      </c>
      <c r="D16" s="173" t="s">
        <v>0</v>
      </c>
      <c r="E16" s="180"/>
      <c r="F16" s="158">
        <v>900</v>
      </c>
      <c r="G16" s="135" t="s">
        <v>0</v>
      </c>
      <c r="H16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I16" s="82" t="str">
        <f>IF(Sklop5[[#This Row],[ZAHTEVANA SHEMA KAKOVOSTI]]&lt;&gt;"",Sklop5[[#This Row],[Preračunana masa/volumen/kos na enoto kg]],"")</f>
        <v/>
      </c>
      <c r="J16" s="88"/>
      <c r="K16" s="175"/>
      <c r="L16" s="175"/>
      <c r="M16" s="176"/>
      <c r="N16" s="177"/>
      <c r="O16" s="177"/>
      <c r="P16" s="178"/>
      <c r="Q16" s="177">
        <f>+Sklop5[[#This Row],[cena/enota brez DDV v EUR]]*Sklop5[[#This Row],[Stopnja DDV (%)]]</f>
        <v>0</v>
      </c>
      <c r="R16" s="177">
        <f>+Sklop5[[#This Row],[cena/enota brez DDV v EUR]]+Sklop5[[#This Row],[Davek (EUR)]]</f>
        <v>0</v>
      </c>
      <c r="S16" s="177">
        <f>+Sklop5[[#This Row],[cena/enota brez DDV v EUR]]*Sklop5[[#This Row],[Okvirna količina]]</f>
        <v>0</v>
      </c>
      <c r="T16" s="177">
        <f>+Sklop5[[#This Row],[Končna cena/enoto mere (EUR) z DDV]]*Sklop5[[#This Row],[Okvirna količina]]</f>
        <v>0</v>
      </c>
      <c r="U16" s="93"/>
    </row>
    <row r="17" spans="1:21" s="172" customFormat="1" ht="24">
      <c r="A17" s="174" t="s">
        <v>3</v>
      </c>
      <c r="B17" s="152" t="s">
        <v>572</v>
      </c>
      <c r="C17" s="155">
        <v>1</v>
      </c>
      <c r="D17" s="173" t="s">
        <v>0</v>
      </c>
      <c r="E17" s="180"/>
      <c r="F17" s="116">
        <v>2100</v>
      </c>
      <c r="G17" s="136" t="s">
        <v>0</v>
      </c>
      <c r="H17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2100</v>
      </c>
      <c r="I17" s="116" t="str">
        <f>IF(Sklop5[[#This Row],[ZAHTEVANA SHEMA KAKOVOSTI]]&lt;&gt;"",Sklop5[[#This Row],[Preračunana masa/volumen/kos na enoto kg]],"")</f>
        <v/>
      </c>
      <c r="J17" s="129"/>
      <c r="K17" s="130"/>
      <c r="L17" s="130"/>
      <c r="M17" s="131"/>
      <c r="N17" s="156"/>
      <c r="O17" s="156"/>
      <c r="P17" s="157"/>
      <c r="Q17" s="156">
        <f>+Sklop5[[#This Row],[cena/enota brez DDV v EUR]]*Sklop5[[#This Row],[Stopnja DDV (%)]]</f>
        <v>0</v>
      </c>
      <c r="R17" s="156">
        <f>+Sklop5[[#This Row],[cena/enota brez DDV v EUR]]+Sklop5[[#This Row],[Davek (EUR)]]</f>
        <v>0</v>
      </c>
      <c r="S17" s="156">
        <f>+Sklop5[[#This Row],[cena/enota brez DDV v EUR]]*Sklop5[[#This Row],[Okvirna količina]]</f>
        <v>0</v>
      </c>
      <c r="T17" s="302">
        <f>+Sklop5[[#This Row],[Končna cena/enoto mere (EUR) z DDV]]*Sklop5[[#This Row],[Okvirna količina]]</f>
        <v>0</v>
      </c>
      <c r="U17" s="303"/>
    </row>
    <row r="18" spans="1:21" s="172" customFormat="1" ht="24">
      <c r="A18" s="174" t="s">
        <v>4</v>
      </c>
      <c r="B18" s="152" t="s">
        <v>573</v>
      </c>
      <c r="C18" s="155">
        <v>1</v>
      </c>
      <c r="D18" s="173" t="s">
        <v>0</v>
      </c>
      <c r="E18" s="180"/>
      <c r="F18" s="116">
        <v>750</v>
      </c>
      <c r="G18" s="136" t="s">
        <v>0</v>
      </c>
      <c r="H18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750</v>
      </c>
      <c r="I18" s="116" t="str">
        <f>IF(Sklop5[[#This Row],[ZAHTEVANA SHEMA KAKOVOSTI]]&lt;&gt;"",Sklop5[[#This Row],[Preračunana masa/volumen/kos na enoto kg]],"")</f>
        <v/>
      </c>
      <c r="J18" s="129"/>
      <c r="K18" s="130"/>
      <c r="L18" s="130"/>
      <c r="M18" s="131"/>
      <c r="N18" s="156"/>
      <c r="O18" s="156"/>
      <c r="P18" s="157"/>
      <c r="Q18" s="156">
        <f>+Sklop5[[#This Row],[cena/enota brez DDV v EUR]]*Sklop5[[#This Row],[Stopnja DDV (%)]]</f>
        <v>0</v>
      </c>
      <c r="R18" s="156">
        <f>+Sklop5[[#This Row],[cena/enota brez DDV v EUR]]+Sklop5[[#This Row],[Davek (EUR)]]</f>
        <v>0</v>
      </c>
      <c r="S18" s="156">
        <f>+Sklop5[[#This Row],[cena/enota brez DDV v EUR]]*Sklop5[[#This Row],[Okvirna količina]]</f>
        <v>0</v>
      </c>
      <c r="T18" s="302">
        <f>+Sklop5[[#This Row],[Končna cena/enoto mere (EUR) z DDV]]*Sklop5[[#This Row],[Okvirna količina]]</f>
        <v>0</v>
      </c>
      <c r="U18" s="303"/>
    </row>
    <row r="19" spans="1:21" s="172" customFormat="1" ht="36">
      <c r="A19" s="174" t="s">
        <v>5</v>
      </c>
      <c r="B19" s="152" t="s">
        <v>574</v>
      </c>
      <c r="C19" s="155">
        <v>1</v>
      </c>
      <c r="D19" s="173" t="s">
        <v>0</v>
      </c>
      <c r="E19" s="180"/>
      <c r="F19" s="116">
        <v>2500</v>
      </c>
      <c r="G19" s="136" t="s">
        <v>0</v>
      </c>
      <c r="H19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2500</v>
      </c>
      <c r="I19" s="116" t="str">
        <f>IF(Sklop5[[#This Row],[ZAHTEVANA SHEMA KAKOVOSTI]]&lt;&gt;"",Sklop5[[#This Row],[Preračunana masa/volumen/kos na enoto kg]],"")</f>
        <v/>
      </c>
      <c r="J19" s="129"/>
      <c r="K19" s="130"/>
      <c r="L19" s="130"/>
      <c r="M19" s="131"/>
      <c r="N19" s="156"/>
      <c r="O19" s="156"/>
      <c r="P19" s="157"/>
      <c r="Q19" s="156">
        <f>+Sklop5[[#This Row],[cena/enota brez DDV v EUR]]*Sklop5[[#This Row],[Stopnja DDV (%)]]</f>
        <v>0</v>
      </c>
      <c r="R19" s="156">
        <f>+Sklop5[[#This Row],[cena/enota brez DDV v EUR]]+Sklop5[[#This Row],[Davek (EUR)]]</f>
        <v>0</v>
      </c>
      <c r="S19" s="156">
        <f>+Sklop5[[#This Row],[cena/enota brez DDV v EUR]]*Sklop5[[#This Row],[Okvirna količina]]</f>
        <v>0</v>
      </c>
      <c r="T19" s="302">
        <f>+Sklop5[[#This Row],[Končna cena/enoto mere (EUR) z DDV]]*Sklop5[[#This Row],[Okvirna količina]]</f>
        <v>0</v>
      </c>
      <c r="U19" s="303"/>
    </row>
    <row r="20" spans="1:21" s="172" customFormat="1" ht="36">
      <c r="A20" s="174" t="s">
        <v>6</v>
      </c>
      <c r="B20" s="152" t="s">
        <v>575</v>
      </c>
      <c r="C20" s="155">
        <v>1</v>
      </c>
      <c r="D20" s="173" t="s">
        <v>0</v>
      </c>
      <c r="E20" s="180"/>
      <c r="F20" s="116">
        <v>120</v>
      </c>
      <c r="G20" s="136" t="s">
        <v>0</v>
      </c>
      <c r="H20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0" s="116" t="str">
        <f>IF(Sklop5[[#This Row],[ZAHTEVANA SHEMA KAKOVOSTI]]&lt;&gt;"",Sklop5[[#This Row],[Preračunana masa/volumen/kos na enoto kg]],"")</f>
        <v/>
      </c>
      <c r="J20" s="129"/>
      <c r="K20" s="130"/>
      <c r="L20" s="130"/>
      <c r="M20" s="131"/>
      <c r="N20" s="156"/>
      <c r="O20" s="156"/>
      <c r="P20" s="157"/>
      <c r="Q20" s="156">
        <f>+Sklop5[[#This Row],[cena/enota brez DDV v EUR]]*Sklop5[[#This Row],[Stopnja DDV (%)]]</f>
        <v>0</v>
      </c>
      <c r="R20" s="156">
        <f>+Sklop5[[#This Row],[cena/enota brez DDV v EUR]]+Sklop5[[#This Row],[Davek (EUR)]]</f>
        <v>0</v>
      </c>
      <c r="S20" s="156">
        <f>+Sklop5[[#This Row],[cena/enota brez DDV v EUR]]*Sklop5[[#This Row],[Okvirna količina]]</f>
        <v>0</v>
      </c>
      <c r="T20" s="302">
        <f>+Sklop5[[#This Row],[Končna cena/enoto mere (EUR) z DDV]]*Sklop5[[#This Row],[Okvirna količina]]</f>
        <v>0</v>
      </c>
      <c r="U20" s="303"/>
    </row>
    <row r="21" spans="1:21" s="172" customFormat="1" ht="24">
      <c r="A21" s="174" t="s">
        <v>7</v>
      </c>
      <c r="B21" s="152" t="s">
        <v>576</v>
      </c>
      <c r="C21" s="155">
        <v>1</v>
      </c>
      <c r="D21" s="173" t="s">
        <v>0</v>
      </c>
      <c r="E21" s="180"/>
      <c r="F21" s="116">
        <v>360</v>
      </c>
      <c r="G21" s="136" t="s">
        <v>0</v>
      </c>
      <c r="H21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I21" s="116" t="str">
        <f>IF(Sklop5[[#This Row],[ZAHTEVANA SHEMA KAKOVOSTI]]&lt;&gt;"",Sklop5[[#This Row],[Preračunana masa/volumen/kos na enoto kg]],"")</f>
        <v/>
      </c>
      <c r="J21" s="129"/>
      <c r="K21" s="130"/>
      <c r="L21" s="130"/>
      <c r="M21" s="131"/>
      <c r="N21" s="156"/>
      <c r="O21" s="156"/>
      <c r="P21" s="157"/>
      <c r="Q21" s="156">
        <f>+Sklop5[[#This Row],[cena/enota brez DDV v EUR]]*Sklop5[[#This Row],[Stopnja DDV (%)]]</f>
        <v>0</v>
      </c>
      <c r="R21" s="156">
        <f>+Sklop5[[#This Row],[cena/enota brez DDV v EUR]]+Sklop5[[#This Row],[Davek (EUR)]]</f>
        <v>0</v>
      </c>
      <c r="S21" s="156">
        <f>+Sklop5[[#This Row],[cena/enota brez DDV v EUR]]*Sklop5[[#This Row],[Okvirna količina]]</f>
        <v>0</v>
      </c>
      <c r="T21" s="302">
        <f>+Sklop5[[#This Row],[Končna cena/enoto mere (EUR) z DDV]]*Sklop5[[#This Row],[Okvirna količina]]</f>
        <v>0</v>
      </c>
      <c r="U21" s="303"/>
    </row>
    <row r="22" spans="1:21" s="172" customFormat="1" ht="24">
      <c r="A22" s="174" t="s">
        <v>8</v>
      </c>
      <c r="B22" s="152" t="s">
        <v>577</v>
      </c>
      <c r="C22" s="155">
        <v>1</v>
      </c>
      <c r="D22" s="173" t="s">
        <v>0</v>
      </c>
      <c r="E22" s="180"/>
      <c r="F22" s="116">
        <v>480</v>
      </c>
      <c r="G22" s="136" t="s">
        <v>0</v>
      </c>
      <c r="H22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480</v>
      </c>
      <c r="I22" s="116" t="str">
        <f>IF(Sklop5[[#This Row],[ZAHTEVANA SHEMA KAKOVOSTI]]&lt;&gt;"",Sklop5[[#This Row],[Preračunana masa/volumen/kos na enoto kg]],"")</f>
        <v/>
      </c>
      <c r="J22" s="129"/>
      <c r="K22" s="130"/>
      <c r="L22" s="130"/>
      <c r="M22" s="131"/>
      <c r="N22" s="156"/>
      <c r="O22" s="156"/>
      <c r="P22" s="157"/>
      <c r="Q22" s="156">
        <f>+Sklop5[[#This Row],[cena/enota brez DDV v EUR]]*Sklop5[[#This Row],[Stopnja DDV (%)]]</f>
        <v>0</v>
      </c>
      <c r="R22" s="156">
        <f>+Sklop5[[#This Row],[cena/enota brez DDV v EUR]]+Sklop5[[#This Row],[Davek (EUR)]]</f>
        <v>0</v>
      </c>
      <c r="S22" s="156">
        <f>+Sklop5[[#This Row],[cena/enota brez DDV v EUR]]*Sklop5[[#This Row],[Okvirna količina]]</f>
        <v>0</v>
      </c>
      <c r="T22" s="302">
        <f>+Sklop5[[#This Row],[Končna cena/enoto mere (EUR) z DDV]]*Sklop5[[#This Row],[Okvirna količina]]</f>
        <v>0</v>
      </c>
      <c r="U22" s="303"/>
    </row>
    <row r="23" spans="1:21" s="172" customFormat="1" ht="36">
      <c r="A23" s="174" t="s">
        <v>9</v>
      </c>
      <c r="B23" s="152" t="s">
        <v>578</v>
      </c>
      <c r="C23" s="155">
        <v>1</v>
      </c>
      <c r="D23" s="173" t="s">
        <v>0</v>
      </c>
      <c r="E23" s="180"/>
      <c r="F23" s="116">
        <v>300</v>
      </c>
      <c r="G23" s="136" t="s">
        <v>0</v>
      </c>
      <c r="H23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3" s="116" t="str">
        <f>IF(Sklop5[[#This Row],[ZAHTEVANA SHEMA KAKOVOSTI]]&lt;&gt;"",Sklop5[[#This Row],[Preračunana masa/volumen/kos na enoto kg]],"")</f>
        <v/>
      </c>
      <c r="J23" s="129"/>
      <c r="K23" s="130"/>
      <c r="L23" s="130"/>
      <c r="M23" s="131"/>
      <c r="N23" s="156"/>
      <c r="O23" s="156"/>
      <c r="P23" s="157"/>
      <c r="Q23" s="156">
        <f>+Sklop5[[#This Row],[cena/enota brez DDV v EUR]]*Sklop5[[#This Row],[Stopnja DDV (%)]]</f>
        <v>0</v>
      </c>
      <c r="R23" s="156">
        <f>+Sklop5[[#This Row],[cena/enota brez DDV v EUR]]+Sklop5[[#This Row],[Davek (EUR)]]</f>
        <v>0</v>
      </c>
      <c r="S23" s="156">
        <f>+Sklop5[[#This Row],[cena/enota brez DDV v EUR]]*Sklop5[[#This Row],[Okvirna količina]]</f>
        <v>0</v>
      </c>
      <c r="T23" s="302">
        <f>+Sklop5[[#This Row],[Končna cena/enoto mere (EUR) z DDV]]*Sklop5[[#This Row],[Okvirna količina]]</f>
        <v>0</v>
      </c>
      <c r="U23" s="303"/>
    </row>
    <row r="24" spans="1:21" s="172" customFormat="1" ht="12">
      <c r="A24" s="174" t="s">
        <v>10</v>
      </c>
      <c r="B24" s="152" t="s">
        <v>324</v>
      </c>
      <c r="C24" s="155">
        <v>1</v>
      </c>
      <c r="D24" s="173" t="s">
        <v>0</v>
      </c>
      <c r="E24" s="180"/>
      <c r="F24" s="116">
        <v>300</v>
      </c>
      <c r="G24" s="136" t="s">
        <v>0</v>
      </c>
      <c r="H24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4" s="116" t="str">
        <f>IF(Sklop5[[#This Row],[ZAHTEVANA SHEMA KAKOVOSTI]]&lt;&gt;"",Sklop5[[#This Row],[Preračunana masa/volumen/kos na enoto kg]],"")</f>
        <v/>
      </c>
      <c r="J24" s="129"/>
      <c r="K24" s="130"/>
      <c r="L24" s="130"/>
      <c r="M24" s="131"/>
      <c r="N24" s="156"/>
      <c r="O24" s="156"/>
      <c r="P24" s="157"/>
      <c r="Q24" s="156">
        <f>+Sklop5[[#This Row],[cena/enota brez DDV v EUR]]*Sklop5[[#This Row],[Stopnja DDV (%)]]</f>
        <v>0</v>
      </c>
      <c r="R24" s="156">
        <f>+Sklop5[[#This Row],[cena/enota brez DDV v EUR]]+Sklop5[[#This Row],[Davek (EUR)]]</f>
        <v>0</v>
      </c>
      <c r="S24" s="156">
        <f>+Sklop5[[#This Row],[cena/enota brez DDV v EUR]]*Sklop5[[#This Row],[Okvirna količina]]</f>
        <v>0</v>
      </c>
      <c r="T24" s="302">
        <f>+Sklop5[[#This Row],[Končna cena/enoto mere (EUR) z DDV]]*Sklop5[[#This Row],[Okvirna količina]]</f>
        <v>0</v>
      </c>
      <c r="U24" s="303"/>
    </row>
    <row r="25" spans="1:21" s="172" customFormat="1" ht="36">
      <c r="A25" s="174" t="s">
        <v>11</v>
      </c>
      <c r="B25" s="152" t="s">
        <v>579</v>
      </c>
      <c r="C25" s="155">
        <v>1</v>
      </c>
      <c r="D25" s="173" t="s">
        <v>0</v>
      </c>
      <c r="E25" s="180"/>
      <c r="F25" s="116">
        <v>510</v>
      </c>
      <c r="G25" s="136" t="s">
        <v>0</v>
      </c>
      <c r="H25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510</v>
      </c>
      <c r="I25" s="116" t="str">
        <f>IF(Sklop5[[#This Row],[ZAHTEVANA SHEMA KAKOVOSTI]]&lt;&gt;"",Sklop5[[#This Row],[Preračunana masa/volumen/kos na enoto kg]],"")</f>
        <v/>
      </c>
      <c r="J25" s="129"/>
      <c r="K25" s="130"/>
      <c r="L25" s="130"/>
      <c r="M25" s="131"/>
      <c r="N25" s="156"/>
      <c r="O25" s="156"/>
      <c r="P25" s="157"/>
      <c r="Q25" s="156">
        <f>+Sklop5[[#This Row],[cena/enota brez DDV v EUR]]*Sklop5[[#This Row],[Stopnja DDV (%)]]</f>
        <v>0</v>
      </c>
      <c r="R25" s="156">
        <f>+Sklop5[[#This Row],[cena/enota brez DDV v EUR]]+Sklop5[[#This Row],[Davek (EUR)]]</f>
        <v>0</v>
      </c>
      <c r="S25" s="156">
        <f>+Sklop5[[#This Row],[cena/enota brez DDV v EUR]]*Sklop5[[#This Row],[Okvirna količina]]</f>
        <v>0</v>
      </c>
      <c r="T25" s="302">
        <f>+Sklop5[[#This Row],[Končna cena/enoto mere (EUR) z DDV]]*Sklop5[[#This Row],[Okvirna količina]]</f>
        <v>0</v>
      </c>
      <c r="U25" s="303"/>
    </row>
    <row r="26" spans="1:21" s="172" customFormat="1" ht="12">
      <c r="A26" s="174" t="s">
        <v>12</v>
      </c>
      <c r="B26" s="152" t="s">
        <v>580</v>
      </c>
      <c r="C26" s="155">
        <v>1</v>
      </c>
      <c r="D26" s="173" t="s">
        <v>0</v>
      </c>
      <c r="E26" s="180"/>
      <c r="F26" s="116">
        <v>90</v>
      </c>
      <c r="G26" s="136" t="s">
        <v>0</v>
      </c>
      <c r="H26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26" s="116" t="str">
        <f>IF(Sklop5[[#This Row],[ZAHTEVANA SHEMA KAKOVOSTI]]&lt;&gt;"",Sklop5[[#This Row],[Preračunana masa/volumen/kos na enoto kg]],"")</f>
        <v/>
      </c>
      <c r="J26" s="129"/>
      <c r="K26" s="130"/>
      <c r="L26" s="130"/>
      <c r="M26" s="131"/>
      <c r="N26" s="156"/>
      <c r="O26" s="156"/>
      <c r="P26" s="157"/>
      <c r="Q26" s="156">
        <f>+Sklop5[[#This Row],[cena/enota brez DDV v EUR]]*Sklop5[[#This Row],[Stopnja DDV (%)]]</f>
        <v>0</v>
      </c>
      <c r="R26" s="156">
        <f>+Sklop5[[#This Row],[cena/enota brez DDV v EUR]]+Sklop5[[#This Row],[Davek (EUR)]]</f>
        <v>0</v>
      </c>
      <c r="S26" s="156">
        <f>+Sklop5[[#This Row],[cena/enota brez DDV v EUR]]*Sklop5[[#This Row],[Okvirna količina]]</f>
        <v>0</v>
      </c>
      <c r="T26" s="302">
        <f>+Sklop5[[#This Row],[Končna cena/enoto mere (EUR) z DDV]]*Sklop5[[#This Row],[Okvirna količina]]</f>
        <v>0</v>
      </c>
      <c r="U26" s="303"/>
    </row>
    <row r="27" spans="1:21" s="172" customFormat="1" ht="36">
      <c r="A27" s="174" t="s">
        <v>13</v>
      </c>
      <c r="B27" s="152" t="s">
        <v>581</v>
      </c>
      <c r="C27" s="155">
        <v>1</v>
      </c>
      <c r="D27" s="173" t="s">
        <v>0</v>
      </c>
      <c r="E27" s="180"/>
      <c r="F27" s="116">
        <v>550</v>
      </c>
      <c r="G27" s="136" t="s">
        <v>0</v>
      </c>
      <c r="H27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550</v>
      </c>
      <c r="I27" s="116" t="str">
        <f>IF(Sklop5[[#This Row],[ZAHTEVANA SHEMA KAKOVOSTI]]&lt;&gt;"",Sklop5[[#This Row],[Preračunana masa/volumen/kos na enoto kg]],"")</f>
        <v/>
      </c>
      <c r="J27" s="129"/>
      <c r="K27" s="130"/>
      <c r="L27" s="130"/>
      <c r="M27" s="131"/>
      <c r="N27" s="156"/>
      <c r="O27" s="156"/>
      <c r="P27" s="157"/>
      <c r="Q27" s="156">
        <f>+Sklop5[[#This Row],[cena/enota brez DDV v EUR]]*Sklop5[[#This Row],[Stopnja DDV (%)]]</f>
        <v>0</v>
      </c>
      <c r="R27" s="156">
        <f>+Sklop5[[#This Row],[cena/enota brez DDV v EUR]]+Sklop5[[#This Row],[Davek (EUR)]]</f>
        <v>0</v>
      </c>
      <c r="S27" s="156">
        <f>+Sklop5[[#This Row],[cena/enota brez DDV v EUR]]*Sklop5[[#This Row],[Okvirna količina]]</f>
        <v>0</v>
      </c>
      <c r="T27" s="302">
        <f>+Sklop5[[#This Row],[Končna cena/enoto mere (EUR) z DDV]]*Sklop5[[#This Row],[Okvirna količina]]</f>
        <v>0</v>
      </c>
      <c r="U27" s="303"/>
    </row>
    <row r="28" spans="1:21" s="172" customFormat="1" ht="24">
      <c r="A28" s="174" t="s">
        <v>14</v>
      </c>
      <c r="B28" s="152" t="s">
        <v>582</v>
      </c>
      <c r="C28" s="155">
        <v>1</v>
      </c>
      <c r="D28" s="173" t="s">
        <v>0</v>
      </c>
      <c r="E28" s="180"/>
      <c r="F28" s="116">
        <v>1100</v>
      </c>
      <c r="G28" s="136" t="s">
        <v>0</v>
      </c>
      <c r="H28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1100</v>
      </c>
      <c r="I28" s="116" t="str">
        <f>IF(Sklop5[[#This Row],[ZAHTEVANA SHEMA KAKOVOSTI]]&lt;&gt;"",Sklop5[[#This Row],[Preračunana masa/volumen/kos na enoto kg]],"")</f>
        <v/>
      </c>
      <c r="J28" s="129"/>
      <c r="K28" s="130"/>
      <c r="L28" s="130"/>
      <c r="M28" s="131"/>
      <c r="N28" s="156"/>
      <c r="O28" s="156"/>
      <c r="P28" s="157"/>
      <c r="Q28" s="156">
        <f>+Sklop5[[#This Row],[cena/enota brez DDV v EUR]]*Sklop5[[#This Row],[Stopnja DDV (%)]]</f>
        <v>0</v>
      </c>
      <c r="R28" s="156">
        <f>+Sklop5[[#This Row],[cena/enota brez DDV v EUR]]+Sklop5[[#This Row],[Davek (EUR)]]</f>
        <v>0</v>
      </c>
      <c r="S28" s="156">
        <f>+Sklop5[[#This Row],[cena/enota brez DDV v EUR]]*Sklop5[[#This Row],[Okvirna količina]]</f>
        <v>0</v>
      </c>
      <c r="T28" s="302">
        <f>+Sklop5[[#This Row],[Končna cena/enoto mere (EUR) z DDV]]*Sklop5[[#This Row],[Okvirna količina]]</f>
        <v>0</v>
      </c>
      <c r="U28" s="303"/>
    </row>
    <row r="29" spans="1:21" s="172" customFormat="1" ht="12">
      <c r="A29" s="174" t="s">
        <v>15</v>
      </c>
      <c r="B29" s="152" t="s">
        <v>325</v>
      </c>
      <c r="C29" s="173" t="s">
        <v>112</v>
      </c>
      <c r="D29" s="173" t="s">
        <v>0</v>
      </c>
      <c r="E29" s="180"/>
      <c r="F29" s="116">
        <v>75</v>
      </c>
      <c r="G29" s="136" t="s">
        <v>0</v>
      </c>
      <c r="H29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29" s="116" t="str">
        <f>IF(Sklop5[[#This Row],[ZAHTEVANA SHEMA KAKOVOSTI]]&lt;&gt;"",Sklop5[[#This Row],[Preračunana masa/volumen/kos na enoto kg]],"")</f>
        <v/>
      </c>
      <c r="J29" s="129"/>
      <c r="K29" s="130"/>
      <c r="L29" s="130"/>
      <c r="M29" s="131"/>
      <c r="N29" s="156"/>
      <c r="O29" s="156"/>
      <c r="P29" s="157"/>
      <c r="Q29" s="156">
        <f>+Sklop5[[#This Row],[cena/enota brez DDV v EUR]]*Sklop5[[#This Row],[Stopnja DDV (%)]]</f>
        <v>0</v>
      </c>
      <c r="R29" s="156">
        <f>+Sklop5[[#This Row],[cena/enota brez DDV v EUR]]+Sklop5[[#This Row],[Davek (EUR)]]</f>
        <v>0</v>
      </c>
      <c r="S29" s="156">
        <f>+Sklop5[[#This Row],[cena/enota brez DDV v EUR]]*Sklop5[[#This Row],[Okvirna količina]]</f>
        <v>0</v>
      </c>
      <c r="T29" s="302">
        <f>+Sklop5[[#This Row],[Končna cena/enoto mere (EUR) z DDV]]*Sklop5[[#This Row],[Okvirna količina]]</f>
        <v>0</v>
      </c>
      <c r="U29" s="303"/>
    </row>
    <row r="30" spans="1:21" s="172" customFormat="1" ht="12">
      <c r="A30" s="174" t="s">
        <v>16</v>
      </c>
      <c r="B30" s="152" t="s">
        <v>326</v>
      </c>
      <c r="C30" s="173" t="s">
        <v>112</v>
      </c>
      <c r="D30" s="173" t="s">
        <v>0</v>
      </c>
      <c r="E30" s="180"/>
      <c r="F30" s="116">
        <v>330</v>
      </c>
      <c r="G30" s="136" t="s">
        <v>0</v>
      </c>
      <c r="H30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330</v>
      </c>
      <c r="I30" s="116" t="str">
        <f>IF(Sklop5[[#This Row],[ZAHTEVANA SHEMA KAKOVOSTI]]&lt;&gt;"",Sklop5[[#This Row],[Preračunana masa/volumen/kos na enoto kg]],"")</f>
        <v/>
      </c>
      <c r="J30" s="129"/>
      <c r="K30" s="130"/>
      <c r="L30" s="130"/>
      <c r="M30" s="131"/>
      <c r="N30" s="156"/>
      <c r="O30" s="156"/>
      <c r="P30" s="157"/>
      <c r="Q30" s="156">
        <f>+Sklop5[[#This Row],[cena/enota brez DDV v EUR]]*Sklop5[[#This Row],[Stopnja DDV (%)]]</f>
        <v>0</v>
      </c>
      <c r="R30" s="156">
        <f>+Sklop5[[#This Row],[cena/enota brez DDV v EUR]]+Sklop5[[#This Row],[Davek (EUR)]]</f>
        <v>0</v>
      </c>
      <c r="S30" s="156">
        <f>+Sklop5[[#This Row],[cena/enota brez DDV v EUR]]*Sklop5[[#This Row],[Okvirna količina]]</f>
        <v>0</v>
      </c>
      <c r="T30" s="302">
        <f>+Sklop5[[#This Row],[Končna cena/enoto mere (EUR) z DDV]]*Sklop5[[#This Row],[Okvirna količina]]</f>
        <v>0</v>
      </c>
      <c r="U30" s="303"/>
    </row>
    <row r="31" spans="1:21" s="172" customFormat="1" ht="12">
      <c r="A31" s="174" t="s">
        <v>17</v>
      </c>
      <c r="B31" s="152" t="s">
        <v>583</v>
      </c>
      <c r="C31" s="155">
        <v>0.5</v>
      </c>
      <c r="D31" s="276" t="s">
        <v>0</v>
      </c>
      <c r="E31" s="180"/>
      <c r="F31" s="116">
        <v>30</v>
      </c>
      <c r="G31" s="136" t="s">
        <v>176</v>
      </c>
      <c r="H31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31" s="116" t="str">
        <f>IF(Sklop5[[#This Row],[ZAHTEVANA SHEMA KAKOVOSTI]]&lt;&gt;"",Sklop5[[#This Row],[Preračunana masa/volumen/kos na enoto kg]],"")</f>
        <v/>
      </c>
      <c r="J31" s="129"/>
      <c r="K31" s="130"/>
      <c r="L31" s="130"/>
      <c r="M31" s="131"/>
      <c r="N31" s="156"/>
      <c r="O31" s="156"/>
      <c r="P31" s="157"/>
      <c r="Q31" s="156">
        <f>+Sklop5[[#This Row],[cena/enota brez DDV v EUR]]*Sklop5[[#This Row],[Stopnja DDV (%)]]</f>
        <v>0</v>
      </c>
      <c r="R31" s="156">
        <f>+Sklop5[[#This Row],[cena/enota brez DDV v EUR]]+Sklop5[[#This Row],[Davek (EUR)]]</f>
        <v>0</v>
      </c>
      <c r="S31" s="156">
        <f>+Sklop5[[#This Row],[cena/enota brez DDV v EUR]]*Sklop5[[#This Row],[Okvirna količina]]</f>
        <v>0</v>
      </c>
      <c r="T31" s="302">
        <f>+Sklop5[[#This Row],[Končna cena/enoto mere (EUR) z DDV]]*Sklop5[[#This Row],[Okvirna količina]]</f>
        <v>0</v>
      </c>
      <c r="U31" s="303"/>
    </row>
    <row r="32" spans="1:21" s="172" customFormat="1" ht="12">
      <c r="A32" s="174" t="s">
        <v>18</v>
      </c>
      <c r="B32" s="152" t="s">
        <v>584</v>
      </c>
      <c r="C32" s="155">
        <v>0.5</v>
      </c>
      <c r="D32" s="276" t="s">
        <v>0</v>
      </c>
      <c r="E32" s="180"/>
      <c r="F32" s="116">
        <v>60</v>
      </c>
      <c r="G32" s="136" t="s">
        <v>176</v>
      </c>
      <c r="H32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2" s="116" t="str">
        <f>IF(Sklop5[[#This Row],[ZAHTEVANA SHEMA KAKOVOSTI]]&lt;&gt;"",Sklop5[[#This Row],[Preračunana masa/volumen/kos na enoto kg]],"")</f>
        <v/>
      </c>
      <c r="J32" s="129"/>
      <c r="K32" s="130"/>
      <c r="L32" s="130"/>
      <c r="M32" s="131"/>
      <c r="N32" s="156"/>
      <c r="O32" s="156"/>
      <c r="P32" s="157"/>
      <c r="Q32" s="156">
        <f>+Sklop5[[#This Row],[cena/enota brez DDV v EUR]]*Sklop5[[#This Row],[Stopnja DDV (%)]]</f>
        <v>0</v>
      </c>
      <c r="R32" s="156">
        <f>+Sklop5[[#This Row],[cena/enota brez DDV v EUR]]+Sklop5[[#This Row],[Davek (EUR)]]</f>
        <v>0</v>
      </c>
      <c r="S32" s="156">
        <f>+Sklop5[[#This Row],[cena/enota brez DDV v EUR]]*Sklop5[[#This Row],[Okvirna količina]]</f>
        <v>0</v>
      </c>
      <c r="T32" s="302">
        <f>+Sklop5[[#This Row],[Končna cena/enoto mere (EUR) z DDV]]*Sklop5[[#This Row],[Okvirna količina]]</f>
        <v>0</v>
      </c>
      <c r="U32" s="303"/>
    </row>
    <row r="33" spans="1:21" s="172" customFormat="1" ht="12">
      <c r="A33" s="174" t="s">
        <v>19</v>
      </c>
      <c r="B33" s="152" t="s">
        <v>585</v>
      </c>
      <c r="C33" s="155">
        <v>60</v>
      </c>
      <c r="D33" s="276" t="s">
        <v>111</v>
      </c>
      <c r="E33" s="180"/>
      <c r="F33" s="116">
        <v>1890</v>
      </c>
      <c r="G33" s="136" t="s">
        <v>176</v>
      </c>
      <c r="H33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113.39999999999999</v>
      </c>
      <c r="I33" s="116" t="str">
        <f>IF(Sklop5[[#This Row],[ZAHTEVANA SHEMA KAKOVOSTI]]&lt;&gt;"",Sklop5[[#This Row],[Preračunana masa/volumen/kos na enoto kg]],"")</f>
        <v/>
      </c>
      <c r="J33" s="129"/>
      <c r="K33" s="130"/>
      <c r="L33" s="130"/>
      <c r="M33" s="131"/>
      <c r="N33" s="156"/>
      <c r="O33" s="156"/>
      <c r="P33" s="157"/>
      <c r="Q33" s="156">
        <f>+Sklop5[[#This Row],[cena/enota brez DDV v EUR]]*Sklop5[[#This Row],[Stopnja DDV (%)]]</f>
        <v>0</v>
      </c>
      <c r="R33" s="156">
        <f>+Sklop5[[#This Row],[cena/enota brez DDV v EUR]]+Sklop5[[#This Row],[Davek (EUR)]]</f>
        <v>0</v>
      </c>
      <c r="S33" s="156">
        <f>+Sklop5[[#This Row],[cena/enota brez DDV v EUR]]*Sklop5[[#This Row],[Okvirna količina]]</f>
        <v>0</v>
      </c>
      <c r="T33" s="302">
        <f>+Sklop5[[#This Row],[Končna cena/enoto mere (EUR) z DDV]]*Sklop5[[#This Row],[Okvirna količina]]</f>
        <v>0</v>
      </c>
      <c r="U33" s="303"/>
    </row>
    <row r="34" spans="1:21" s="172" customFormat="1" ht="12">
      <c r="A34" s="174" t="s">
        <v>20</v>
      </c>
      <c r="B34" s="152" t="s">
        <v>586</v>
      </c>
      <c r="C34" s="155">
        <v>60</v>
      </c>
      <c r="D34" s="276" t="s">
        <v>111</v>
      </c>
      <c r="E34" s="180"/>
      <c r="F34" s="116">
        <v>1800</v>
      </c>
      <c r="G34" s="136" t="s">
        <v>176</v>
      </c>
      <c r="H34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108</v>
      </c>
      <c r="I34" s="116" t="str">
        <f>IF(Sklop5[[#This Row],[ZAHTEVANA SHEMA KAKOVOSTI]]&lt;&gt;"",Sklop5[[#This Row],[Preračunana masa/volumen/kos na enoto kg]],"")</f>
        <v/>
      </c>
      <c r="J34" s="129"/>
      <c r="K34" s="130"/>
      <c r="L34" s="130"/>
      <c r="M34" s="131"/>
      <c r="N34" s="156"/>
      <c r="O34" s="156"/>
      <c r="P34" s="157"/>
      <c r="Q34" s="156">
        <f>+Sklop5[[#This Row],[cena/enota brez DDV v EUR]]*Sklop5[[#This Row],[Stopnja DDV (%)]]</f>
        <v>0</v>
      </c>
      <c r="R34" s="156">
        <f>+Sklop5[[#This Row],[cena/enota brez DDV v EUR]]+Sklop5[[#This Row],[Davek (EUR)]]</f>
        <v>0</v>
      </c>
      <c r="S34" s="156">
        <f>+Sklop5[[#This Row],[cena/enota brez DDV v EUR]]*Sklop5[[#This Row],[Okvirna količina]]</f>
        <v>0</v>
      </c>
      <c r="T34" s="302">
        <f>+Sklop5[[#This Row],[Končna cena/enoto mere (EUR) z DDV]]*Sklop5[[#This Row],[Okvirna količina]]</f>
        <v>0</v>
      </c>
      <c r="U34" s="303"/>
    </row>
    <row r="35" spans="1:21" s="172" customFormat="1" ht="12">
      <c r="A35" s="174" t="s">
        <v>21</v>
      </c>
      <c r="B35" s="152" t="s">
        <v>587</v>
      </c>
      <c r="C35" s="155">
        <v>60</v>
      </c>
      <c r="D35" s="276" t="s">
        <v>111</v>
      </c>
      <c r="E35" s="180"/>
      <c r="F35" s="116">
        <v>5700</v>
      </c>
      <c r="G35" s="136" t="s">
        <v>176</v>
      </c>
      <c r="H35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342</v>
      </c>
      <c r="I35" s="116" t="str">
        <f>IF(Sklop5[[#This Row],[ZAHTEVANA SHEMA KAKOVOSTI]]&lt;&gt;"",Sklop5[[#This Row],[Preračunana masa/volumen/kos na enoto kg]],"")</f>
        <v/>
      </c>
      <c r="J35" s="129"/>
      <c r="K35" s="130"/>
      <c r="L35" s="130"/>
      <c r="M35" s="131"/>
      <c r="N35" s="156"/>
      <c r="O35" s="156"/>
      <c r="P35" s="157"/>
      <c r="Q35" s="156">
        <f>+Sklop5[[#This Row],[cena/enota brez DDV v EUR]]*Sklop5[[#This Row],[Stopnja DDV (%)]]</f>
        <v>0</v>
      </c>
      <c r="R35" s="156">
        <f>+Sklop5[[#This Row],[cena/enota brez DDV v EUR]]+Sklop5[[#This Row],[Davek (EUR)]]</f>
        <v>0</v>
      </c>
      <c r="S35" s="156">
        <f>+Sklop5[[#This Row],[cena/enota brez DDV v EUR]]*Sklop5[[#This Row],[Okvirna količina]]</f>
        <v>0</v>
      </c>
      <c r="T35" s="302">
        <f>+Sklop5[[#This Row],[Končna cena/enoto mere (EUR) z DDV]]*Sklop5[[#This Row],[Okvirna količina]]</f>
        <v>0</v>
      </c>
      <c r="U35" s="303"/>
    </row>
    <row r="36" spans="1:21" s="172" customFormat="1" ht="12">
      <c r="A36" s="174" t="s">
        <v>22</v>
      </c>
      <c r="B36" s="152" t="s">
        <v>588</v>
      </c>
      <c r="C36" s="155">
        <v>40</v>
      </c>
      <c r="D36" s="276" t="s">
        <v>111</v>
      </c>
      <c r="E36" s="180"/>
      <c r="F36" s="116">
        <v>1560</v>
      </c>
      <c r="G36" s="136" t="s">
        <v>176</v>
      </c>
      <c r="H36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62.4</v>
      </c>
      <c r="I36" s="116" t="str">
        <f>IF(Sklop5[[#This Row],[ZAHTEVANA SHEMA KAKOVOSTI]]&lt;&gt;"",Sklop5[[#This Row],[Preračunana masa/volumen/kos na enoto kg]],"")</f>
        <v/>
      </c>
      <c r="J36" s="129"/>
      <c r="K36" s="130"/>
      <c r="L36" s="130"/>
      <c r="M36" s="131"/>
      <c r="N36" s="156"/>
      <c r="O36" s="156"/>
      <c r="P36" s="157"/>
      <c r="Q36" s="156">
        <f>+Sklop5[[#This Row],[cena/enota brez DDV v EUR]]*Sklop5[[#This Row],[Stopnja DDV (%)]]</f>
        <v>0</v>
      </c>
      <c r="R36" s="156">
        <f>+Sklop5[[#This Row],[cena/enota brez DDV v EUR]]+Sklop5[[#This Row],[Davek (EUR)]]</f>
        <v>0</v>
      </c>
      <c r="S36" s="156">
        <f>+Sklop5[[#This Row],[cena/enota brez DDV v EUR]]*Sklop5[[#This Row],[Okvirna količina]]</f>
        <v>0</v>
      </c>
      <c r="T36" s="302">
        <f>+Sklop5[[#This Row],[Končna cena/enoto mere (EUR) z DDV]]*Sklop5[[#This Row],[Okvirna količina]]</f>
        <v>0</v>
      </c>
      <c r="U36" s="303"/>
    </row>
    <row r="37" spans="1:21" s="172" customFormat="1" ht="12">
      <c r="A37" s="174" t="s">
        <v>23</v>
      </c>
      <c r="B37" s="152" t="s">
        <v>589</v>
      </c>
      <c r="C37" s="155">
        <v>40</v>
      </c>
      <c r="D37" s="276" t="s">
        <v>111</v>
      </c>
      <c r="E37" s="180"/>
      <c r="F37" s="116">
        <v>1560</v>
      </c>
      <c r="G37" s="136" t="s">
        <v>176</v>
      </c>
      <c r="H37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62.4</v>
      </c>
      <c r="I37" s="116" t="str">
        <f>IF(Sklop5[[#This Row],[ZAHTEVANA SHEMA KAKOVOSTI]]&lt;&gt;"",Sklop5[[#This Row],[Preračunana masa/volumen/kos na enoto kg]],"")</f>
        <v/>
      </c>
      <c r="J37" s="129"/>
      <c r="K37" s="130"/>
      <c r="L37" s="130"/>
      <c r="M37" s="131"/>
      <c r="N37" s="156"/>
      <c r="O37" s="156"/>
      <c r="P37" s="157"/>
      <c r="Q37" s="156">
        <f>+Sklop5[[#This Row],[cena/enota brez DDV v EUR]]*Sklop5[[#This Row],[Stopnja DDV (%)]]</f>
        <v>0</v>
      </c>
      <c r="R37" s="156">
        <f>+Sklop5[[#This Row],[cena/enota brez DDV v EUR]]+Sklop5[[#This Row],[Davek (EUR)]]</f>
        <v>0</v>
      </c>
      <c r="S37" s="156">
        <f>+Sklop5[[#This Row],[cena/enota brez DDV v EUR]]*Sklop5[[#This Row],[Okvirna količina]]</f>
        <v>0</v>
      </c>
      <c r="T37" s="302">
        <f>+Sklop5[[#This Row],[Končna cena/enoto mere (EUR) z DDV]]*Sklop5[[#This Row],[Okvirna količina]]</f>
        <v>0</v>
      </c>
      <c r="U37" s="303"/>
    </row>
    <row r="38" spans="1:21" s="172" customFormat="1" ht="24">
      <c r="A38" s="174" t="s">
        <v>24</v>
      </c>
      <c r="B38" s="152" t="s">
        <v>590</v>
      </c>
      <c r="C38" s="155">
        <v>60</v>
      </c>
      <c r="D38" s="276" t="s">
        <v>111</v>
      </c>
      <c r="E38" s="180"/>
      <c r="F38" s="116">
        <v>5700</v>
      </c>
      <c r="G38" s="136" t="s">
        <v>176</v>
      </c>
      <c r="H38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342</v>
      </c>
      <c r="I38" s="116" t="str">
        <f>IF(Sklop5[[#This Row],[ZAHTEVANA SHEMA KAKOVOSTI]]&lt;&gt;"",Sklop5[[#This Row],[Preračunana masa/volumen/kos na enoto kg]],"")</f>
        <v/>
      </c>
      <c r="J38" s="129"/>
      <c r="K38" s="130"/>
      <c r="L38" s="130"/>
      <c r="M38" s="131"/>
      <c r="N38" s="156"/>
      <c r="O38" s="156"/>
      <c r="P38" s="157"/>
      <c r="Q38" s="156">
        <f>+Sklop5[[#This Row],[cena/enota brez DDV v EUR]]*Sklop5[[#This Row],[Stopnja DDV (%)]]</f>
        <v>0</v>
      </c>
      <c r="R38" s="156">
        <f>+Sklop5[[#This Row],[cena/enota brez DDV v EUR]]+Sklop5[[#This Row],[Davek (EUR)]]</f>
        <v>0</v>
      </c>
      <c r="S38" s="156">
        <f>+Sklop5[[#This Row],[cena/enota brez DDV v EUR]]*Sklop5[[#This Row],[Okvirna količina]]</f>
        <v>0</v>
      </c>
      <c r="T38" s="302">
        <f>+Sklop5[[#This Row],[Končna cena/enoto mere (EUR) z DDV]]*Sklop5[[#This Row],[Okvirna količina]]</f>
        <v>0</v>
      </c>
      <c r="U38" s="303"/>
    </row>
    <row r="39" spans="1:21" s="172" customFormat="1" ht="12">
      <c r="A39" s="174" t="s">
        <v>25</v>
      </c>
      <c r="B39" s="152" t="s">
        <v>591</v>
      </c>
      <c r="C39" s="155">
        <v>40</v>
      </c>
      <c r="D39" s="276" t="s">
        <v>111</v>
      </c>
      <c r="E39" s="180"/>
      <c r="F39" s="116">
        <v>3000</v>
      </c>
      <c r="G39" s="136" t="s">
        <v>176</v>
      </c>
      <c r="H39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39" s="116" t="str">
        <f>IF(Sklop5[[#This Row],[ZAHTEVANA SHEMA KAKOVOSTI]]&lt;&gt;"",Sklop5[[#This Row],[Preračunana masa/volumen/kos na enoto kg]],"")</f>
        <v/>
      </c>
      <c r="J39" s="129"/>
      <c r="K39" s="130"/>
      <c r="L39" s="130"/>
      <c r="M39" s="131"/>
      <c r="N39" s="156"/>
      <c r="O39" s="156"/>
      <c r="P39" s="157"/>
      <c r="Q39" s="156">
        <f>+Sklop5[[#This Row],[cena/enota brez DDV v EUR]]*Sklop5[[#This Row],[Stopnja DDV (%)]]</f>
        <v>0</v>
      </c>
      <c r="R39" s="156">
        <f>+Sklop5[[#This Row],[cena/enota brez DDV v EUR]]+Sklop5[[#This Row],[Davek (EUR)]]</f>
        <v>0</v>
      </c>
      <c r="S39" s="156">
        <f>+Sklop5[[#This Row],[cena/enota brez DDV v EUR]]*Sklop5[[#This Row],[Okvirna količina]]</f>
        <v>0</v>
      </c>
      <c r="T39" s="302">
        <f>+Sklop5[[#This Row],[Končna cena/enoto mere (EUR) z DDV]]*Sklop5[[#This Row],[Okvirna količina]]</f>
        <v>0</v>
      </c>
      <c r="U39" s="303"/>
    </row>
    <row r="40" spans="1:21" s="172" customFormat="1" ht="12">
      <c r="A40" s="174" t="s">
        <v>26</v>
      </c>
      <c r="B40" s="152" t="s">
        <v>591</v>
      </c>
      <c r="C40" s="155">
        <v>60</v>
      </c>
      <c r="D40" s="276" t="s">
        <v>111</v>
      </c>
      <c r="E40" s="180"/>
      <c r="F40" s="116">
        <v>3000</v>
      </c>
      <c r="G40" s="136" t="s">
        <v>176</v>
      </c>
      <c r="H40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40" s="116" t="str">
        <f>IF(Sklop5[[#This Row],[ZAHTEVANA SHEMA KAKOVOSTI]]&lt;&gt;"",Sklop5[[#This Row],[Preračunana masa/volumen/kos na enoto kg]],"")</f>
        <v/>
      </c>
      <c r="J40" s="129"/>
      <c r="K40" s="130"/>
      <c r="L40" s="130"/>
      <c r="M40" s="131"/>
      <c r="N40" s="156"/>
      <c r="O40" s="156"/>
      <c r="P40" s="157"/>
      <c r="Q40" s="156">
        <f>+Sklop5[[#This Row],[cena/enota brez DDV v EUR]]*Sklop5[[#This Row],[Stopnja DDV (%)]]</f>
        <v>0</v>
      </c>
      <c r="R40" s="156">
        <f>+Sklop5[[#This Row],[cena/enota brez DDV v EUR]]+Sklop5[[#This Row],[Davek (EUR)]]</f>
        <v>0</v>
      </c>
      <c r="S40" s="156">
        <f>+Sklop5[[#This Row],[cena/enota brez DDV v EUR]]*Sklop5[[#This Row],[Okvirna količina]]</f>
        <v>0</v>
      </c>
      <c r="T40" s="302">
        <f>+Sklop5[[#This Row],[Končna cena/enoto mere (EUR) z DDV]]*Sklop5[[#This Row],[Okvirna količina]]</f>
        <v>0</v>
      </c>
      <c r="U40" s="303"/>
    </row>
    <row r="41" spans="1:21" s="172" customFormat="1" ht="12">
      <c r="A41" s="174" t="s">
        <v>27</v>
      </c>
      <c r="B41" s="152" t="s">
        <v>592</v>
      </c>
      <c r="C41" s="155">
        <v>40</v>
      </c>
      <c r="D41" s="276" t="s">
        <v>111</v>
      </c>
      <c r="E41" s="180"/>
      <c r="F41" s="116">
        <v>7200</v>
      </c>
      <c r="G41" s="136" t="s">
        <v>176</v>
      </c>
      <c r="H41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288</v>
      </c>
      <c r="I41" s="116" t="str">
        <f>IF(Sklop5[[#This Row],[ZAHTEVANA SHEMA KAKOVOSTI]]&lt;&gt;"",Sklop5[[#This Row],[Preračunana masa/volumen/kos na enoto kg]],"")</f>
        <v/>
      </c>
      <c r="J41" s="129"/>
      <c r="K41" s="130"/>
      <c r="L41" s="130"/>
      <c r="M41" s="131"/>
      <c r="N41" s="156"/>
      <c r="O41" s="156"/>
      <c r="P41" s="157"/>
      <c r="Q41" s="156">
        <f>+Sklop5[[#This Row],[cena/enota brez DDV v EUR]]*Sklop5[[#This Row],[Stopnja DDV (%)]]</f>
        <v>0</v>
      </c>
      <c r="R41" s="156">
        <f>+Sklop5[[#This Row],[cena/enota brez DDV v EUR]]+Sklop5[[#This Row],[Davek (EUR)]]</f>
        <v>0</v>
      </c>
      <c r="S41" s="156">
        <f>+Sklop5[[#This Row],[cena/enota brez DDV v EUR]]*Sklop5[[#This Row],[Okvirna količina]]</f>
        <v>0</v>
      </c>
      <c r="T41" s="302">
        <f>+Sklop5[[#This Row],[Končna cena/enoto mere (EUR) z DDV]]*Sklop5[[#This Row],[Okvirna količina]]</f>
        <v>0</v>
      </c>
      <c r="U41" s="303"/>
    </row>
    <row r="42" spans="1:21" s="172" customFormat="1" ht="12">
      <c r="A42" s="174" t="s">
        <v>28</v>
      </c>
      <c r="B42" s="152" t="s">
        <v>593</v>
      </c>
      <c r="C42" s="155">
        <v>60</v>
      </c>
      <c r="D42" s="276" t="s">
        <v>111</v>
      </c>
      <c r="E42" s="180"/>
      <c r="F42" s="116">
        <v>3600</v>
      </c>
      <c r="G42" s="136" t="s">
        <v>176</v>
      </c>
      <c r="H42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216</v>
      </c>
      <c r="I42" s="116" t="str">
        <f>IF(Sklop5[[#This Row],[ZAHTEVANA SHEMA KAKOVOSTI]]&lt;&gt;"",Sklop5[[#This Row],[Preračunana masa/volumen/kos na enoto kg]],"")</f>
        <v/>
      </c>
      <c r="J42" s="129"/>
      <c r="K42" s="130"/>
      <c r="L42" s="130"/>
      <c r="M42" s="131"/>
      <c r="N42" s="156"/>
      <c r="O42" s="156"/>
      <c r="P42" s="157"/>
      <c r="Q42" s="156">
        <f>+Sklop5[[#This Row],[cena/enota brez DDV v EUR]]*Sklop5[[#This Row],[Stopnja DDV (%)]]</f>
        <v>0</v>
      </c>
      <c r="R42" s="156">
        <f>+Sklop5[[#This Row],[cena/enota brez DDV v EUR]]+Sklop5[[#This Row],[Davek (EUR)]]</f>
        <v>0</v>
      </c>
      <c r="S42" s="156">
        <f>+Sklop5[[#This Row],[cena/enota brez DDV v EUR]]*Sklop5[[#This Row],[Okvirna količina]]</f>
        <v>0</v>
      </c>
      <c r="T42" s="302">
        <f>+Sklop5[[#This Row],[Končna cena/enoto mere (EUR) z DDV]]*Sklop5[[#This Row],[Okvirna količina]]</f>
        <v>0</v>
      </c>
      <c r="U42" s="303"/>
    </row>
    <row r="43" spans="1:21" s="172" customFormat="1" ht="12">
      <c r="A43" s="174" t="s">
        <v>29</v>
      </c>
      <c r="B43" s="152" t="s">
        <v>594</v>
      </c>
      <c r="C43" s="155">
        <v>60</v>
      </c>
      <c r="D43" s="276" t="s">
        <v>111</v>
      </c>
      <c r="E43" s="180"/>
      <c r="F43" s="116">
        <v>3000</v>
      </c>
      <c r="G43" s="136" t="s">
        <v>176</v>
      </c>
      <c r="H43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43" s="116" t="str">
        <f>IF(Sklop5[[#This Row],[ZAHTEVANA SHEMA KAKOVOSTI]]&lt;&gt;"",Sklop5[[#This Row],[Preračunana masa/volumen/kos na enoto kg]],"")</f>
        <v/>
      </c>
      <c r="J43" s="129"/>
      <c r="K43" s="130"/>
      <c r="L43" s="130"/>
      <c r="M43" s="131"/>
      <c r="N43" s="156"/>
      <c r="O43" s="156"/>
      <c r="P43" s="157"/>
      <c r="Q43" s="156">
        <f>+Sklop5[[#This Row],[cena/enota brez DDV v EUR]]*Sklop5[[#This Row],[Stopnja DDV (%)]]</f>
        <v>0</v>
      </c>
      <c r="R43" s="156">
        <f>+Sklop5[[#This Row],[cena/enota brez DDV v EUR]]+Sklop5[[#This Row],[Davek (EUR)]]</f>
        <v>0</v>
      </c>
      <c r="S43" s="156">
        <f>+Sklop5[[#This Row],[cena/enota brez DDV v EUR]]*Sklop5[[#This Row],[Okvirna količina]]</f>
        <v>0</v>
      </c>
      <c r="T43" s="302">
        <f>+Sklop5[[#This Row],[Končna cena/enoto mere (EUR) z DDV]]*Sklop5[[#This Row],[Okvirna količina]]</f>
        <v>0</v>
      </c>
      <c r="U43" s="303"/>
    </row>
    <row r="44" spans="1:21" s="172" customFormat="1" ht="12">
      <c r="A44" s="174" t="s">
        <v>30</v>
      </c>
      <c r="B44" s="152" t="s">
        <v>595</v>
      </c>
      <c r="C44" s="155">
        <v>60</v>
      </c>
      <c r="D44" s="276" t="s">
        <v>111</v>
      </c>
      <c r="E44" s="180"/>
      <c r="F44" s="116">
        <v>1560</v>
      </c>
      <c r="G44" s="136" t="s">
        <v>176</v>
      </c>
      <c r="H44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93.6</v>
      </c>
      <c r="I44" s="116" t="str">
        <f>IF(Sklop5[[#This Row],[ZAHTEVANA SHEMA KAKOVOSTI]]&lt;&gt;"",Sklop5[[#This Row],[Preračunana masa/volumen/kos na enoto kg]],"")</f>
        <v/>
      </c>
      <c r="J44" s="129"/>
      <c r="K44" s="130"/>
      <c r="L44" s="130"/>
      <c r="M44" s="131"/>
      <c r="N44" s="156"/>
      <c r="O44" s="156"/>
      <c r="P44" s="157"/>
      <c r="Q44" s="156">
        <f>+Sklop5[[#This Row],[cena/enota brez DDV v EUR]]*Sklop5[[#This Row],[Stopnja DDV (%)]]</f>
        <v>0</v>
      </c>
      <c r="R44" s="156">
        <f>+Sklop5[[#This Row],[cena/enota brez DDV v EUR]]+Sklop5[[#This Row],[Davek (EUR)]]</f>
        <v>0</v>
      </c>
      <c r="S44" s="156">
        <f>+Sklop5[[#This Row],[cena/enota brez DDV v EUR]]*Sklop5[[#This Row],[Okvirna količina]]</f>
        <v>0</v>
      </c>
      <c r="T44" s="302">
        <f>+Sklop5[[#This Row],[Končna cena/enoto mere (EUR) z DDV]]*Sklop5[[#This Row],[Okvirna količina]]</f>
        <v>0</v>
      </c>
      <c r="U44" s="303"/>
    </row>
    <row r="45" spans="1:21" s="172" customFormat="1" ht="12">
      <c r="A45" s="174" t="s">
        <v>31</v>
      </c>
      <c r="B45" s="152" t="s">
        <v>596</v>
      </c>
      <c r="C45" s="155">
        <v>60</v>
      </c>
      <c r="D45" s="276" t="s">
        <v>111</v>
      </c>
      <c r="E45" s="180"/>
      <c r="F45" s="116">
        <v>4000</v>
      </c>
      <c r="G45" s="136" t="s">
        <v>176</v>
      </c>
      <c r="H45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45" s="116" t="str">
        <f>IF(Sklop5[[#This Row],[ZAHTEVANA SHEMA KAKOVOSTI]]&lt;&gt;"",Sklop5[[#This Row],[Preračunana masa/volumen/kos na enoto kg]],"")</f>
        <v/>
      </c>
      <c r="J45" s="129"/>
      <c r="K45" s="130"/>
      <c r="L45" s="130"/>
      <c r="M45" s="131"/>
      <c r="N45" s="156"/>
      <c r="O45" s="156"/>
      <c r="P45" s="157"/>
      <c r="Q45" s="156">
        <f>+Sklop5[[#This Row],[cena/enota brez DDV v EUR]]*Sklop5[[#This Row],[Stopnja DDV (%)]]</f>
        <v>0</v>
      </c>
      <c r="R45" s="156">
        <f>+Sklop5[[#This Row],[cena/enota brez DDV v EUR]]+Sklop5[[#This Row],[Davek (EUR)]]</f>
        <v>0</v>
      </c>
      <c r="S45" s="156">
        <f>+Sklop5[[#This Row],[cena/enota brez DDV v EUR]]*Sklop5[[#This Row],[Okvirna količina]]</f>
        <v>0</v>
      </c>
      <c r="T45" s="302">
        <f>+Sklop5[[#This Row],[Končna cena/enoto mere (EUR) z DDV]]*Sklop5[[#This Row],[Okvirna količina]]</f>
        <v>0</v>
      </c>
      <c r="U45" s="303"/>
    </row>
    <row r="46" spans="1:21" s="172" customFormat="1" ht="12">
      <c r="A46" s="174" t="s">
        <v>32</v>
      </c>
      <c r="B46" s="152" t="s">
        <v>597</v>
      </c>
      <c r="C46" s="155">
        <v>60</v>
      </c>
      <c r="D46" s="276" t="s">
        <v>111</v>
      </c>
      <c r="E46" s="180"/>
      <c r="F46" s="116">
        <v>3000</v>
      </c>
      <c r="G46" s="136" t="s">
        <v>176</v>
      </c>
      <c r="H46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46" s="116" t="str">
        <f>IF(Sklop5[[#This Row],[ZAHTEVANA SHEMA KAKOVOSTI]]&lt;&gt;"",Sklop5[[#This Row],[Preračunana masa/volumen/kos na enoto kg]],"")</f>
        <v/>
      </c>
      <c r="J46" s="129"/>
      <c r="K46" s="130"/>
      <c r="L46" s="130"/>
      <c r="M46" s="131"/>
      <c r="N46" s="156"/>
      <c r="O46" s="156"/>
      <c r="P46" s="157"/>
      <c r="Q46" s="156">
        <f>+Sklop5[[#This Row],[cena/enota brez DDV v EUR]]*Sklop5[[#This Row],[Stopnja DDV (%)]]</f>
        <v>0</v>
      </c>
      <c r="R46" s="156">
        <f>+Sklop5[[#This Row],[cena/enota brez DDV v EUR]]+Sklop5[[#This Row],[Davek (EUR)]]</f>
        <v>0</v>
      </c>
      <c r="S46" s="156">
        <f>+Sklop5[[#This Row],[cena/enota brez DDV v EUR]]*Sklop5[[#This Row],[Okvirna količina]]</f>
        <v>0</v>
      </c>
      <c r="T46" s="302">
        <f>+Sklop5[[#This Row],[Končna cena/enoto mere (EUR) z DDV]]*Sklop5[[#This Row],[Okvirna količina]]</f>
        <v>0</v>
      </c>
      <c r="U46" s="303"/>
    </row>
    <row r="47" spans="1:21" s="172" customFormat="1" ht="12">
      <c r="A47" s="174" t="s">
        <v>33</v>
      </c>
      <c r="B47" s="152" t="s">
        <v>599</v>
      </c>
      <c r="C47" s="155">
        <v>60</v>
      </c>
      <c r="D47" s="276" t="s">
        <v>111</v>
      </c>
      <c r="E47" s="180"/>
      <c r="F47" s="116">
        <v>150</v>
      </c>
      <c r="G47" s="136" t="s">
        <v>176</v>
      </c>
      <c r="H47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</v>
      </c>
      <c r="I47" s="116" t="str">
        <f>IF(Sklop5[[#This Row],[ZAHTEVANA SHEMA KAKOVOSTI]]&lt;&gt;"",Sklop5[[#This Row],[Preračunana masa/volumen/kos na enoto kg]],"")</f>
        <v/>
      </c>
      <c r="J47" s="129"/>
      <c r="K47" s="130"/>
      <c r="L47" s="130"/>
      <c r="M47" s="131"/>
      <c r="N47" s="156"/>
      <c r="O47" s="156"/>
      <c r="P47" s="157"/>
      <c r="Q47" s="156">
        <f>+Sklop5[[#This Row],[cena/enota brez DDV v EUR]]*Sklop5[[#This Row],[Stopnja DDV (%)]]</f>
        <v>0</v>
      </c>
      <c r="R47" s="156">
        <f>+Sklop5[[#This Row],[cena/enota brez DDV v EUR]]+Sklop5[[#This Row],[Davek (EUR)]]</f>
        <v>0</v>
      </c>
      <c r="S47" s="156">
        <f>+Sklop5[[#This Row],[cena/enota brez DDV v EUR]]*Sklop5[[#This Row],[Okvirna količina]]</f>
        <v>0</v>
      </c>
      <c r="T47" s="302">
        <f>+Sklop5[[#This Row],[Končna cena/enoto mere (EUR) z DDV]]*Sklop5[[#This Row],[Okvirna količina]]</f>
        <v>0</v>
      </c>
      <c r="U47" s="303"/>
    </row>
    <row r="48" spans="1:21" s="172" customFormat="1" ht="12">
      <c r="A48" s="174" t="s">
        <v>34</v>
      </c>
      <c r="B48" s="152" t="s">
        <v>598</v>
      </c>
      <c r="C48" s="155">
        <v>40</v>
      </c>
      <c r="D48" s="276" t="s">
        <v>111</v>
      </c>
      <c r="E48" s="180"/>
      <c r="F48" s="116">
        <v>4800</v>
      </c>
      <c r="G48" s="136" t="s">
        <v>176</v>
      </c>
      <c r="H48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192</v>
      </c>
      <c r="I48" s="116" t="str">
        <f>IF(Sklop5[[#This Row],[ZAHTEVANA SHEMA KAKOVOSTI]]&lt;&gt;"",Sklop5[[#This Row],[Preračunana masa/volumen/kos na enoto kg]],"")</f>
        <v/>
      </c>
      <c r="J48" s="129"/>
      <c r="K48" s="130"/>
      <c r="L48" s="130"/>
      <c r="M48" s="131"/>
      <c r="N48" s="156"/>
      <c r="O48" s="156"/>
      <c r="P48" s="157"/>
      <c r="Q48" s="156">
        <f>+Sklop5[[#This Row],[cena/enota brez DDV v EUR]]*Sklop5[[#This Row],[Stopnja DDV (%)]]</f>
        <v>0</v>
      </c>
      <c r="R48" s="156">
        <f>+Sklop5[[#This Row],[cena/enota brez DDV v EUR]]+Sklop5[[#This Row],[Davek (EUR)]]</f>
        <v>0</v>
      </c>
      <c r="S48" s="156">
        <f>+Sklop5[[#This Row],[cena/enota brez DDV v EUR]]*Sklop5[[#This Row],[Okvirna količina]]</f>
        <v>0</v>
      </c>
      <c r="T48" s="302">
        <f>+Sklop5[[#This Row],[Končna cena/enoto mere (EUR) z DDV]]*Sklop5[[#This Row],[Okvirna količina]]</f>
        <v>0</v>
      </c>
      <c r="U48" s="303"/>
    </row>
    <row r="49" spans="1:21" s="172" customFormat="1" ht="12">
      <c r="A49" s="174" t="s">
        <v>35</v>
      </c>
      <c r="B49" s="152" t="s">
        <v>600</v>
      </c>
      <c r="C49" s="155">
        <v>40</v>
      </c>
      <c r="D49" s="276" t="s">
        <v>111</v>
      </c>
      <c r="E49" s="180"/>
      <c r="F49" s="116">
        <v>4800</v>
      </c>
      <c r="G49" s="136" t="s">
        <v>176</v>
      </c>
      <c r="H49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192</v>
      </c>
      <c r="I49" s="116" t="str">
        <f>IF(Sklop5[[#This Row],[ZAHTEVANA SHEMA KAKOVOSTI]]&lt;&gt;"",Sklop5[[#This Row],[Preračunana masa/volumen/kos na enoto kg]],"")</f>
        <v/>
      </c>
      <c r="J49" s="129"/>
      <c r="K49" s="130"/>
      <c r="L49" s="130"/>
      <c r="M49" s="131"/>
      <c r="N49" s="156"/>
      <c r="O49" s="156"/>
      <c r="P49" s="157"/>
      <c r="Q49" s="156">
        <f>+Sklop5[[#This Row],[cena/enota brez DDV v EUR]]*Sklop5[[#This Row],[Stopnja DDV (%)]]</f>
        <v>0</v>
      </c>
      <c r="R49" s="156">
        <f>+Sklop5[[#This Row],[cena/enota brez DDV v EUR]]+Sklop5[[#This Row],[Davek (EUR)]]</f>
        <v>0</v>
      </c>
      <c r="S49" s="156">
        <f>+Sklop5[[#This Row],[cena/enota brez DDV v EUR]]*Sklop5[[#This Row],[Okvirna količina]]</f>
        <v>0</v>
      </c>
      <c r="T49" s="302">
        <f>+Sklop5[[#This Row],[Končna cena/enoto mere (EUR) z DDV]]*Sklop5[[#This Row],[Okvirna količina]]</f>
        <v>0</v>
      </c>
      <c r="U49" s="303"/>
    </row>
    <row r="50" spans="1:21" s="172" customFormat="1" ht="12">
      <c r="A50" s="174" t="s">
        <v>36</v>
      </c>
      <c r="B50" s="152" t="s">
        <v>601</v>
      </c>
      <c r="C50" s="155">
        <v>60</v>
      </c>
      <c r="D50" s="276" t="s">
        <v>111</v>
      </c>
      <c r="E50" s="180"/>
      <c r="F50" s="116">
        <v>7200</v>
      </c>
      <c r="G50" s="136" t="s">
        <v>176</v>
      </c>
      <c r="H50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432</v>
      </c>
      <c r="I50" s="116" t="str">
        <f>IF(Sklop5[[#This Row],[ZAHTEVANA SHEMA KAKOVOSTI]]&lt;&gt;"",Sklop5[[#This Row],[Preračunana masa/volumen/kos na enoto kg]],"")</f>
        <v/>
      </c>
      <c r="J50" s="129"/>
      <c r="K50" s="130"/>
      <c r="L50" s="130"/>
      <c r="M50" s="131"/>
      <c r="N50" s="156"/>
      <c r="O50" s="156"/>
      <c r="P50" s="157"/>
      <c r="Q50" s="156">
        <f>+Sklop5[[#This Row],[cena/enota brez DDV v EUR]]*Sklop5[[#This Row],[Stopnja DDV (%)]]</f>
        <v>0</v>
      </c>
      <c r="R50" s="156">
        <f>+Sklop5[[#This Row],[cena/enota brez DDV v EUR]]+Sklop5[[#This Row],[Davek (EUR)]]</f>
        <v>0</v>
      </c>
      <c r="S50" s="156">
        <f>+Sklop5[[#This Row],[cena/enota brez DDV v EUR]]*Sklop5[[#This Row],[Okvirna količina]]</f>
        <v>0</v>
      </c>
      <c r="T50" s="302">
        <f>+Sklop5[[#This Row],[Končna cena/enoto mere (EUR) z DDV]]*Sklop5[[#This Row],[Okvirna količina]]</f>
        <v>0</v>
      </c>
      <c r="U50" s="303"/>
    </row>
    <row r="51" spans="1:21" s="172" customFormat="1" ht="12">
      <c r="A51" s="174" t="s">
        <v>37</v>
      </c>
      <c r="B51" s="152" t="s">
        <v>602</v>
      </c>
      <c r="C51" s="155">
        <v>60</v>
      </c>
      <c r="D51" s="276" t="s">
        <v>111</v>
      </c>
      <c r="E51" s="180"/>
      <c r="F51" s="116">
        <v>5700</v>
      </c>
      <c r="G51" s="136" t="s">
        <v>176</v>
      </c>
      <c r="H51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342</v>
      </c>
      <c r="I51" s="116" t="str">
        <f>IF(Sklop5[[#This Row],[ZAHTEVANA SHEMA KAKOVOSTI]]&lt;&gt;"",Sklop5[[#This Row],[Preračunana masa/volumen/kos na enoto kg]],"")</f>
        <v/>
      </c>
      <c r="J51" s="129"/>
      <c r="K51" s="130"/>
      <c r="L51" s="130"/>
      <c r="M51" s="131"/>
      <c r="N51" s="156"/>
      <c r="O51" s="156"/>
      <c r="P51" s="157"/>
      <c r="Q51" s="156">
        <f>+Sklop5[[#This Row],[cena/enota brez DDV v EUR]]*Sklop5[[#This Row],[Stopnja DDV (%)]]</f>
        <v>0</v>
      </c>
      <c r="R51" s="156">
        <f>+Sklop5[[#This Row],[cena/enota brez DDV v EUR]]+Sklop5[[#This Row],[Davek (EUR)]]</f>
        <v>0</v>
      </c>
      <c r="S51" s="156">
        <f>+Sklop5[[#This Row],[cena/enota brez DDV v EUR]]*Sklop5[[#This Row],[Okvirna količina]]</f>
        <v>0</v>
      </c>
      <c r="T51" s="302">
        <f>+Sklop5[[#This Row],[Končna cena/enoto mere (EUR) z DDV]]*Sklop5[[#This Row],[Okvirna količina]]</f>
        <v>0</v>
      </c>
      <c r="U51" s="303"/>
    </row>
    <row r="52" spans="1:21" s="172" customFormat="1" ht="12">
      <c r="A52" s="174" t="s">
        <v>38</v>
      </c>
      <c r="B52" s="152" t="s">
        <v>603</v>
      </c>
      <c r="C52" s="155">
        <v>80</v>
      </c>
      <c r="D52" s="276" t="s">
        <v>111</v>
      </c>
      <c r="E52" s="180"/>
      <c r="F52" s="116">
        <v>900</v>
      </c>
      <c r="G52" s="136" t="s">
        <v>176</v>
      </c>
      <c r="H52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52" s="116" t="str">
        <f>IF(Sklop5[[#This Row],[ZAHTEVANA SHEMA KAKOVOSTI]]&lt;&gt;"",Sklop5[[#This Row],[Preračunana masa/volumen/kos na enoto kg]],"")</f>
        <v/>
      </c>
      <c r="J52" s="129"/>
      <c r="K52" s="130"/>
      <c r="L52" s="130"/>
      <c r="M52" s="131"/>
      <c r="N52" s="156"/>
      <c r="O52" s="156"/>
      <c r="P52" s="157"/>
      <c r="Q52" s="156">
        <f>+Sklop5[[#This Row],[cena/enota brez DDV v EUR]]*Sklop5[[#This Row],[Stopnja DDV (%)]]</f>
        <v>0</v>
      </c>
      <c r="R52" s="156">
        <f>+Sklop5[[#This Row],[cena/enota brez DDV v EUR]]+Sklop5[[#This Row],[Davek (EUR)]]</f>
        <v>0</v>
      </c>
      <c r="S52" s="156">
        <f>+Sklop5[[#This Row],[cena/enota brez DDV v EUR]]*Sklop5[[#This Row],[Okvirna količina]]</f>
        <v>0</v>
      </c>
      <c r="T52" s="302">
        <f>+Sklop5[[#This Row],[Končna cena/enoto mere (EUR) z DDV]]*Sklop5[[#This Row],[Okvirna količina]]</f>
        <v>0</v>
      </c>
      <c r="U52" s="303"/>
    </row>
    <row r="53" spans="1:21" s="172" customFormat="1" ht="12">
      <c r="A53" s="174" t="s">
        <v>39</v>
      </c>
      <c r="B53" s="152" t="s">
        <v>604</v>
      </c>
      <c r="C53" s="155">
        <v>80</v>
      </c>
      <c r="D53" s="276" t="s">
        <v>111</v>
      </c>
      <c r="E53" s="180"/>
      <c r="F53" s="116">
        <v>60</v>
      </c>
      <c r="G53" s="136" t="s">
        <v>176</v>
      </c>
      <c r="H53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4.8</v>
      </c>
      <c r="I53" s="116" t="str">
        <f>IF(Sklop5[[#This Row],[ZAHTEVANA SHEMA KAKOVOSTI]]&lt;&gt;"",Sklop5[[#This Row],[Preračunana masa/volumen/kos na enoto kg]],"")</f>
        <v/>
      </c>
      <c r="J53" s="129"/>
      <c r="K53" s="130"/>
      <c r="L53" s="130"/>
      <c r="M53" s="131"/>
      <c r="N53" s="156"/>
      <c r="O53" s="156"/>
      <c r="P53" s="157"/>
      <c r="Q53" s="156">
        <f>+Sklop5[[#This Row],[cena/enota brez DDV v EUR]]*Sklop5[[#This Row],[Stopnja DDV (%)]]</f>
        <v>0</v>
      </c>
      <c r="R53" s="156">
        <f>+Sklop5[[#This Row],[cena/enota brez DDV v EUR]]+Sklop5[[#This Row],[Davek (EUR)]]</f>
        <v>0</v>
      </c>
      <c r="S53" s="156">
        <f>+Sklop5[[#This Row],[cena/enota brez DDV v EUR]]*Sklop5[[#This Row],[Okvirna količina]]</f>
        <v>0</v>
      </c>
      <c r="T53" s="302">
        <f>+Sklop5[[#This Row],[Končna cena/enoto mere (EUR) z DDV]]*Sklop5[[#This Row],[Okvirna količina]]</f>
        <v>0</v>
      </c>
      <c r="U53" s="303"/>
    </row>
    <row r="54" spans="1:21" s="172" customFormat="1" ht="12">
      <c r="A54" s="174" t="s">
        <v>40</v>
      </c>
      <c r="B54" s="152" t="s">
        <v>605</v>
      </c>
      <c r="C54" s="155">
        <v>80</v>
      </c>
      <c r="D54" s="276" t="s">
        <v>111</v>
      </c>
      <c r="E54" s="180"/>
      <c r="F54" s="116">
        <v>900</v>
      </c>
      <c r="G54" s="136" t="s">
        <v>176</v>
      </c>
      <c r="H54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54" s="116" t="str">
        <f>IF(Sklop5[[#This Row],[ZAHTEVANA SHEMA KAKOVOSTI]]&lt;&gt;"",Sklop5[[#This Row],[Preračunana masa/volumen/kos na enoto kg]],"")</f>
        <v/>
      </c>
      <c r="J54" s="129"/>
      <c r="K54" s="130"/>
      <c r="L54" s="130"/>
      <c r="M54" s="131"/>
      <c r="N54" s="156"/>
      <c r="O54" s="156"/>
      <c r="P54" s="157"/>
      <c r="Q54" s="156">
        <f>+Sklop5[[#This Row],[cena/enota brez DDV v EUR]]*Sklop5[[#This Row],[Stopnja DDV (%)]]</f>
        <v>0</v>
      </c>
      <c r="R54" s="156">
        <f>+Sklop5[[#This Row],[cena/enota brez DDV v EUR]]+Sklop5[[#This Row],[Davek (EUR)]]</f>
        <v>0</v>
      </c>
      <c r="S54" s="156">
        <f>+Sklop5[[#This Row],[cena/enota brez DDV v EUR]]*Sklop5[[#This Row],[Okvirna količina]]</f>
        <v>0</v>
      </c>
      <c r="T54" s="302">
        <f>+Sklop5[[#This Row],[Končna cena/enoto mere (EUR) z DDV]]*Sklop5[[#This Row],[Okvirna količina]]</f>
        <v>0</v>
      </c>
      <c r="U54" s="303"/>
    </row>
    <row r="55" spans="1:21" s="172" customFormat="1" ht="12">
      <c r="A55" s="174" t="s">
        <v>41</v>
      </c>
      <c r="B55" s="152" t="s">
        <v>606</v>
      </c>
      <c r="C55" s="155">
        <v>80</v>
      </c>
      <c r="D55" s="276" t="s">
        <v>111</v>
      </c>
      <c r="E55" s="180"/>
      <c r="F55" s="116">
        <v>60</v>
      </c>
      <c r="G55" s="136" t="s">
        <v>176</v>
      </c>
      <c r="H55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4.8</v>
      </c>
      <c r="I55" s="116" t="str">
        <f>IF(Sklop5[[#This Row],[ZAHTEVANA SHEMA KAKOVOSTI]]&lt;&gt;"",Sklop5[[#This Row],[Preračunana masa/volumen/kos na enoto kg]],"")</f>
        <v/>
      </c>
      <c r="J55" s="129"/>
      <c r="K55" s="130"/>
      <c r="L55" s="130"/>
      <c r="M55" s="131"/>
      <c r="N55" s="156"/>
      <c r="O55" s="156"/>
      <c r="P55" s="157"/>
      <c r="Q55" s="156">
        <f>+Sklop5[[#This Row],[cena/enota brez DDV v EUR]]*Sklop5[[#This Row],[Stopnja DDV (%)]]</f>
        <v>0</v>
      </c>
      <c r="R55" s="156">
        <f>+Sklop5[[#This Row],[cena/enota brez DDV v EUR]]+Sklop5[[#This Row],[Davek (EUR)]]</f>
        <v>0</v>
      </c>
      <c r="S55" s="156">
        <f>+Sklop5[[#This Row],[cena/enota brez DDV v EUR]]*Sklop5[[#This Row],[Okvirna količina]]</f>
        <v>0</v>
      </c>
      <c r="T55" s="302">
        <f>+Sklop5[[#This Row],[Končna cena/enoto mere (EUR) z DDV]]*Sklop5[[#This Row],[Okvirna količina]]</f>
        <v>0</v>
      </c>
      <c r="U55" s="303"/>
    </row>
    <row r="56" spans="1:21" s="172" customFormat="1" ht="12">
      <c r="A56" s="174" t="s">
        <v>42</v>
      </c>
      <c r="B56" s="152" t="s">
        <v>607</v>
      </c>
      <c r="C56" s="155">
        <v>80</v>
      </c>
      <c r="D56" s="276" t="s">
        <v>111</v>
      </c>
      <c r="E56" s="180"/>
      <c r="F56" s="116">
        <v>900</v>
      </c>
      <c r="G56" s="136" t="s">
        <v>176</v>
      </c>
      <c r="H56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</v>
      </c>
      <c r="I56" s="116" t="str">
        <f>IF(Sklop5[[#This Row],[ZAHTEVANA SHEMA KAKOVOSTI]]&lt;&gt;"",Sklop5[[#This Row],[Preračunana masa/volumen/kos na enoto kg]],"")</f>
        <v/>
      </c>
      <c r="J56" s="129"/>
      <c r="K56" s="130"/>
      <c r="L56" s="130"/>
      <c r="M56" s="131"/>
      <c r="N56" s="156"/>
      <c r="O56" s="156"/>
      <c r="P56" s="157"/>
      <c r="Q56" s="156">
        <f>+Sklop5[[#This Row],[cena/enota brez DDV v EUR]]*Sklop5[[#This Row],[Stopnja DDV (%)]]</f>
        <v>0</v>
      </c>
      <c r="R56" s="156">
        <f>+Sklop5[[#This Row],[cena/enota brez DDV v EUR]]+Sklop5[[#This Row],[Davek (EUR)]]</f>
        <v>0</v>
      </c>
      <c r="S56" s="156">
        <f>+Sklop5[[#This Row],[cena/enota brez DDV v EUR]]*Sklop5[[#This Row],[Okvirna količina]]</f>
        <v>0</v>
      </c>
      <c r="T56" s="302">
        <f>+Sklop5[[#This Row],[Končna cena/enoto mere (EUR) z DDV]]*Sklop5[[#This Row],[Okvirna količina]]</f>
        <v>0</v>
      </c>
      <c r="U56" s="303"/>
    </row>
    <row r="57" spans="1:21" s="172" customFormat="1" ht="12">
      <c r="A57" s="174" t="s">
        <v>43</v>
      </c>
      <c r="B57" s="152" t="s">
        <v>608</v>
      </c>
      <c r="C57" s="155">
        <v>80</v>
      </c>
      <c r="D57" s="276" t="s">
        <v>111</v>
      </c>
      <c r="E57" s="180"/>
      <c r="F57" s="116">
        <v>60</v>
      </c>
      <c r="G57" s="136" t="s">
        <v>176</v>
      </c>
      <c r="H57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4.8</v>
      </c>
      <c r="I57" s="116" t="str">
        <f>IF(Sklop5[[#This Row],[ZAHTEVANA SHEMA KAKOVOSTI]]&lt;&gt;"",Sklop5[[#This Row],[Preračunana masa/volumen/kos na enoto kg]],"")</f>
        <v/>
      </c>
      <c r="J57" s="129"/>
      <c r="K57" s="130"/>
      <c r="L57" s="130"/>
      <c r="M57" s="131"/>
      <c r="N57" s="156"/>
      <c r="O57" s="156"/>
      <c r="P57" s="157"/>
      <c r="Q57" s="156">
        <f>+Sklop5[[#This Row],[cena/enota brez DDV v EUR]]*Sklop5[[#This Row],[Stopnja DDV (%)]]</f>
        <v>0</v>
      </c>
      <c r="R57" s="156">
        <f>+Sklop5[[#This Row],[cena/enota brez DDV v EUR]]+Sklop5[[#This Row],[Davek (EUR)]]</f>
        <v>0</v>
      </c>
      <c r="S57" s="156">
        <f>+Sklop5[[#This Row],[cena/enota brez DDV v EUR]]*Sklop5[[#This Row],[Okvirna količina]]</f>
        <v>0</v>
      </c>
      <c r="T57" s="302">
        <f>+Sklop5[[#This Row],[Končna cena/enoto mere (EUR) z DDV]]*Sklop5[[#This Row],[Okvirna količina]]</f>
        <v>0</v>
      </c>
      <c r="U57" s="303"/>
    </row>
    <row r="58" spans="1:21" s="172" customFormat="1" ht="12">
      <c r="A58" s="174" t="s">
        <v>48</v>
      </c>
      <c r="B58" s="152" t="s">
        <v>609</v>
      </c>
      <c r="C58" s="155">
        <v>100</v>
      </c>
      <c r="D58" s="276" t="s">
        <v>111</v>
      </c>
      <c r="E58" s="180"/>
      <c r="F58" s="116">
        <v>1800</v>
      </c>
      <c r="G58" s="136" t="s">
        <v>176</v>
      </c>
      <c r="H58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58" s="116" t="str">
        <f>IF(Sklop5[[#This Row],[ZAHTEVANA SHEMA KAKOVOSTI]]&lt;&gt;"",Sklop5[[#This Row],[Preračunana masa/volumen/kos na enoto kg]],"")</f>
        <v/>
      </c>
      <c r="J58" s="129"/>
      <c r="K58" s="130"/>
      <c r="L58" s="130"/>
      <c r="M58" s="131"/>
      <c r="N58" s="156"/>
      <c r="O58" s="156"/>
      <c r="P58" s="157"/>
      <c r="Q58" s="156">
        <f>+Sklop5[[#This Row],[cena/enota brez DDV v EUR]]*Sklop5[[#This Row],[Stopnja DDV (%)]]</f>
        <v>0</v>
      </c>
      <c r="R58" s="156">
        <f>+Sklop5[[#This Row],[cena/enota brez DDV v EUR]]+Sklop5[[#This Row],[Davek (EUR)]]</f>
        <v>0</v>
      </c>
      <c r="S58" s="156">
        <f>+Sklop5[[#This Row],[cena/enota brez DDV v EUR]]*Sklop5[[#This Row],[Okvirna količina]]</f>
        <v>0</v>
      </c>
      <c r="T58" s="302">
        <f>+Sklop5[[#This Row],[Končna cena/enoto mere (EUR) z DDV]]*Sklop5[[#This Row],[Okvirna količina]]</f>
        <v>0</v>
      </c>
      <c r="U58" s="303"/>
    </row>
    <row r="59" spans="1:21" s="172" customFormat="1" ht="12">
      <c r="A59" s="174" t="s">
        <v>44</v>
      </c>
      <c r="B59" s="152" t="s">
        <v>610</v>
      </c>
      <c r="C59" s="155">
        <v>60</v>
      </c>
      <c r="D59" s="276" t="s">
        <v>111</v>
      </c>
      <c r="E59" s="180"/>
      <c r="F59" s="116">
        <v>1050</v>
      </c>
      <c r="G59" s="136" t="s">
        <v>176</v>
      </c>
      <c r="H59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63</v>
      </c>
      <c r="I59" s="116" t="str">
        <f>IF(Sklop5[[#This Row],[ZAHTEVANA SHEMA KAKOVOSTI]]&lt;&gt;"",Sklop5[[#This Row],[Preračunana masa/volumen/kos na enoto kg]],"")</f>
        <v/>
      </c>
      <c r="J59" s="129"/>
      <c r="K59" s="130"/>
      <c r="L59" s="130"/>
      <c r="M59" s="131"/>
      <c r="N59" s="156"/>
      <c r="O59" s="156"/>
      <c r="P59" s="157"/>
      <c r="Q59" s="156">
        <f>+Sklop5[[#This Row],[cena/enota brez DDV v EUR]]*Sklop5[[#This Row],[Stopnja DDV (%)]]</f>
        <v>0</v>
      </c>
      <c r="R59" s="156">
        <f>+Sklop5[[#This Row],[cena/enota brez DDV v EUR]]+Sklop5[[#This Row],[Davek (EUR)]]</f>
        <v>0</v>
      </c>
      <c r="S59" s="156">
        <f>+Sklop5[[#This Row],[cena/enota brez DDV v EUR]]*Sklop5[[#This Row],[Okvirna količina]]</f>
        <v>0</v>
      </c>
      <c r="T59" s="302">
        <f>+Sklop5[[#This Row],[Končna cena/enoto mere (EUR) z DDV]]*Sklop5[[#This Row],[Okvirna količina]]</f>
        <v>0</v>
      </c>
      <c r="U59" s="303"/>
    </row>
    <row r="60" spans="1:21" s="172" customFormat="1" ht="12">
      <c r="A60" s="174" t="s">
        <v>45</v>
      </c>
      <c r="B60" s="181" t="s">
        <v>611</v>
      </c>
      <c r="C60" s="173">
        <v>60</v>
      </c>
      <c r="D60" s="276" t="s">
        <v>111</v>
      </c>
      <c r="E60" s="180"/>
      <c r="F60" s="401">
        <v>3150</v>
      </c>
      <c r="G60" s="135" t="s">
        <v>176</v>
      </c>
      <c r="H60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189</v>
      </c>
      <c r="I60" s="116" t="str">
        <f>IF(Sklop5[[#This Row],[ZAHTEVANA SHEMA KAKOVOSTI]]&lt;&gt;"",Sklop5[[#This Row],[Preračunana masa/volumen/kos na enoto kg]],"")</f>
        <v/>
      </c>
      <c r="J60" s="129"/>
      <c r="K60" s="130"/>
      <c r="L60" s="130"/>
      <c r="M60" s="131"/>
      <c r="N60" s="156"/>
      <c r="O60" s="156"/>
      <c r="P60" s="157"/>
      <c r="Q60" s="156">
        <f>+Sklop5[[#This Row],[cena/enota brez DDV v EUR]]*Sklop5[[#This Row],[Stopnja DDV (%)]]</f>
        <v>0</v>
      </c>
      <c r="R60" s="156">
        <f>+Sklop5[[#This Row],[cena/enota brez DDV v EUR]]+Sklop5[[#This Row],[Davek (EUR)]]</f>
        <v>0</v>
      </c>
      <c r="S60" s="156">
        <f>+Sklop5[[#This Row],[cena/enota brez DDV v EUR]]*Sklop5[[#This Row],[Okvirna količina]]</f>
        <v>0</v>
      </c>
      <c r="T60" s="132">
        <f>+Sklop5[[#This Row],[Končna cena/enoto mere (EUR) z DDV]]*Sklop5[[#This Row],[Okvirna količina]]</f>
        <v>0</v>
      </c>
      <c r="U60" s="133"/>
    </row>
    <row r="61" spans="1:21" s="172" customFormat="1" ht="12">
      <c r="A61" s="174" t="s">
        <v>49</v>
      </c>
      <c r="B61" s="151" t="s">
        <v>612</v>
      </c>
      <c r="C61" s="173">
        <v>60</v>
      </c>
      <c r="D61" s="276" t="s">
        <v>111</v>
      </c>
      <c r="E61" s="180"/>
      <c r="F61" s="401">
        <v>3900</v>
      </c>
      <c r="G61" s="135" t="s">
        <v>176</v>
      </c>
      <c r="H61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234</v>
      </c>
      <c r="I61" s="82" t="str">
        <f>IF(Sklop5[[#This Row],[ZAHTEVANA SHEMA KAKOVOSTI]]&lt;&gt;"",Sklop5[[#This Row],[Preračunana masa/volumen/kos na enoto kg]],"")</f>
        <v/>
      </c>
      <c r="J61" s="89"/>
      <c r="K61" s="86"/>
      <c r="L61" s="86"/>
      <c r="M61" s="91"/>
      <c r="N61" s="87"/>
      <c r="O61" s="87"/>
      <c r="P61" s="92"/>
      <c r="Q61" s="87">
        <f>+Sklop5[[#This Row],[cena/enota brez DDV v EUR]]*Sklop5[[#This Row],[Stopnja DDV (%)]]</f>
        <v>0</v>
      </c>
      <c r="R61" s="87">
        <f>+Sklop5[[#This Row],[cena/enota brez DDV v EUR]]+Sklop5[[#This Row],[Davek (EUR)]]</f>
        <v>0</v>
      </c>
      <c r="S61" s="87">
        <f>+Sklop5[[#This Row],[cena/enota brez DDV v EUR]]*Sklop5[[#This Row],[Okvirna količina]]</f>
        <v>0</v>
      </c>
      <c r="T61" s="87">
        <f>+Sklop5[[#This Row],[Končna cena/enoto mere (EUR) z DDV]]*Sklop5[[#This Row],[Okvirna količina]]</f>
        <v>0</v>
      </c>
      <c r="U61" s="94"/>
    </row>
    <row r="62" spans="1:21" s="172" customFormat="1" ht="12">
      <c r="A62" s="174" t="s">
        <v>50</v>
      </c>
      <c r="B62" s="152" t="s">
        <v>613</v>
      </c>
      <c r="C62" s="173">
        <v>60</v>
      </c>
      <c r="D62" s="276" t="s">
        <v>111</v>
      </c>
      <c r="E62" s="180"/>
      <c r="F62" s="401">
        <v>1560</v>
      </c>
      <c r="G62" s="135" t="s">
        <v>176</v>
      </c>
      <c r="H62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93.6</v>
      </c>
      <c r="I62" s="116" t="str">
        <f>IF(Sklop5[[#This Row],[ZAHTEVANA SHEMA KAKOVOSTI]]&lt;&gt;"",Sklop5[[#This Row],[Preračunana masa/volumen/kos na enoto kg]],"")</f>
        <v/>
      </c>
      <c r="J62" s="129"/>
      <c r="K62" s="130"/>
      <c r="L62" s="130"/>
      <c r="M62" s="131"/>
      <c r="N62" s="156"/>
      <c r="O62" s="156"/>
      <c r="P62" s="157"/>
      <c r="Q62" s="156">
        <f>+Sklop5[[#This Row],[cena/enota brez DDV v EUR]]*Sklop5[[#This Row],[Stopnja DDV (%)]]</f>
        <v>0</v>
      </c>
      <c r="R62" s="156">
        <f>+Sklop5[[#This Row],[cena/enota brez DDV v EUR]]+Sklop5[[#This Row],[Davek (EUR)]]</f>
        <v>0</v>
      </c>
      <c r="S62" s="156">
        <f>+Sklop5[[#This Row],[cena/enota brez DDV v EUR]]*Sklop5[[#This Row],[Okvirna količina]]</f>
        <v>0</v>
      </c>
      <c r="T62" s="132">
        <f>+Sklop5[[#This Row],[Končna cena/enoto mere (EUR) z DDV]]*Sklop5[[#This Row],[Okvirna količina]]</f>
        <v>0</v>
      </c>
      <c r="U62" s="133"/>
    </row>
    <row r="63" spans="1:21" s="172" customFormat="1" ht="12">
      <c r="A63" s="174" t="s">
        <v>46</v>
      </c>
      <c r="B63" s="152" t="s">
        <v>614</v>
      </c>
      <c r="C63" s="173">
        <v>60</v>
      </c>
      <c r="D63" s="276" t="s">
        <v>111</v>
      </c>
      <c r="E63" s="180"/>
      <c r="F63" s="401">
        <v>3900</v>
      </c>
      <c r="G63" s="135" t="s">
        <v>176</v>
      </c>
      <c r="H63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234</v>
      </c>
      <c r="I63" s="116" t="str">
        <f>IF(Sklop5[[#This Row],[ZAHTEVANA SHEMA KAKOVOSTI]]&lt;&gt;"",Sklop5[[#This Row],[Preračunana masa/volumen/kos na enoto kg]],"")</f>
        <v/>
      </c>
      <c r="J63" s="129"/>
      <c r="K63" s="130"/>
      <c r="L63" s="130"/>
      <c r="M63" s="131"/>
      <c r="N63" s="156"/>
      <c r="O63" s="156"/>
      <c r="P63" s="157"/>
      <c r="Q63" s="156">
        <f>+Sklop5[[#This Row],[cena/enota brez DDV v EUR]]*Sklop5[[#This Row],[Stopnja DDV (%)]]</f>
        <v>0</v>
      </c>
      <c r="R63" s="156">
        <f>+Sklop5[[#This Row],[cena/enota brez DDV v EUR]]+Sklop5[[#This Row],[Davek (EUR)]]</f>
        <v>0</v>
      </c>
      <c r="S63" s="156">
        <f>+Sklop5[[#This Row],[cena/enota brez DDV v EUR]]*Sklop5[[#This Row],[Okvirna količina]]</f>
        <v>0</v>
      </c>
      <c r="T63" s="132">
        <f>+Sklop5[[#This Row],[Končna cena/enoto mere (EUR) z DDV]]*Sklop5[[#This Row],[Okvirna količina]]</f>
        <v>0</v>
      </c>
      <c r="U63" s="133"/>
    </row>
    <row r="64" spans="1:21" s="172" customFormat="1" ht="12">
      <c r="A64" s="174" t="s">
        <v>51</v>
      </c>
      <c r="B64" s="152" t="s">
        <v>615</v>
      </c>
      <c r="C64" s="173">
        <v>60</v>
      </c>
      <c r="D64" s="276" t="s">
        <v>111</v>
      </c>
      <c r="E64" s="180"/>
      <c r="F64" s="401">
        <v>4500</v>
      </c>
      <c r="G64" s="135" t="s">
        <v>176</v>
      </c>
      <c r="H64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270</v>
      </c>
      <c r="I64" s="116" t="str">
        <f>IF(Sklop5[[#This Row],[ZAHTEVANA SHEMA KAKOVOSTI]]&lt;&gt;"",Sklop5[[#This Row],[Preračunana masa/volumen/kos na enoto kg]],"")</f>
        <v/>
      </c>
      <c r="J64" s="129"/>
      <c r="K64" s="130"/>
      <c r="L64" s="130"/>
      <c r="M64" s="131"/>
      <c r="N64" s="156"/>
      <c r="O64" s="156"/>
      <c r="P64" s="157"/>
      <c r="Q64" s="156">
        <f>+Sklop5[[#This Row],[cena/enota brez DDV v EUR]]*Sklop5[[#This Row],[Stopnja DDV (%)]]</f>
        <v>0</v>
      </c>
      <c r="R64" s="156">
        <f>+Sklop5[[#This Row],[cena/enota brez DDV v EUR]]+Sklop5[[#This Row],[Davek (EUR)]]</f>
        <v>0</v>
      </c>
      <c r="S64" s="156">
        <f>+Sklop5[[#This Row],[cena/enota brez DDV v EUR]]*Sklop5[[#This Row],[Okvirna količina]]</f>
        <v>0</v>
      </c>
      <c r="T64" s="132">
        <f>+Sklop5[[#This Row],[Končna cena/enoto mere (EUR) z DDV]]*Sklop5[[#This Row],[Okvirna količina]]</f>
        <v>0</v>
      </c>
      <c r="U64" s="133"/>
    </row>
    <row r="65" spans="1:22" s="172" customFormat="1" ht="12">
      <c r="A65" s="174" t="s">
        <v>47</v>
      </c>
      <c r="B65" s="152" t="s">
        <v>616</v>
      </c>
      <c r="C65" s="173">
        <v>60</v>
      </c>
      <c r="D65" s="276" t="s">
        <v>111</v>
      </c>
      <c r="E65" s="180"/>
      <c r="F65" s="401">
        <v>1440</v>
      </c>
      <c r="G65" s="135" t="s">
        <v>176</v>
      </c>
      <c r="H65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86.399999999999991</v>
      </c>
      <c r="I65" s="116" t="str">
        <f>IF(Sklop5[[#This Row],[ZAHTEVANA SHEMA KAKOVOSTI]]&lt;&gt;"",Sklop5[[#This Row],[Preračunana masa/volumen/kos na enoto kg]],"")</f>
        <v/>
      </c>
      <c r="J65" s="129"/>
      <c r="K65" s="130"/>
      <c r="L65" s="130"/>
      <c r="M65" s="131"/>
      <c r="N65" s="156"/>
      <c r="O65" s="156"/>
      <c r="P65" s="157"/>
      <c r="Q65" s="156">
        <f>+Sklop5[[#This Row],[cena/enota brez DDV v EUR]]*Sklop5[[#This Row],[Stopnja DDV (%)]]</f>
        <v>0</v>
      </c>
      <c r="R65" s="156">
        <f>+Sklop5[[#This Row],[cena/enota brez DDV v EUR]]+Sklop5[[#This Row],[Davek (EUR)]]</f>
        <v>0</v>
      </c>
      <c r="S65" s="156">
        <f>+Sklop5[[#This Row],[cena/enota brez DDV v EUR]]*Sklop5[[#This Row],[Okvirna količina]]</f>
        <v>0</v>
      </c>
      <c r="T65" s="132">
        <f>+Sklop5[[#This Row],[Končna cena/enoto mere (EUR) z DDV]]*Sklop5[[#This Row],[Okvirna količina]]</f>
        <v>0</v>
      </c>
      <c r="U65" s="133"/>
    </row>
    <row r="66" spans="1:22" s="172" customFormat="1" ht="12">
      <c r="A66" s="174" t="s">
        <v>52</v>
      </c>
      <c r="B66" s="152" t="s">
        <v>617</v>
      </c>
      <c r="C66" s="173">
        <v>60</v>
      </c>
      <c r="D66" s="276" t="s">
        <v>111</v>
      </c>
      <c r="E66" s="180"/>
      <c r="F66" s="401">
        <v>2340</v>
      </c>
      <c r="G66" s="135" t="s">
        <v>176</v>
      </c>
      <c r="H66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140.4</v>
      </c>
      <c r="I66" s="116" t="str">
        <f>IF(Sklop5[[#This Row],[ZAHTEVANA SHEMA KAKOVOSTI]]&lt;&gt;"",Sklop5[[#This Row],[Preračunana masa/volumen/kos na enoto kg]],"")</f>
        <v/>
      </c>
      <c r="J66" s="129"/>
      <c r="K66" s="130"/>
      <c r="L66" s="130"/>
      <c r="M66" s="131"/>
      <c r="N66" s="156"/>
      <c r="O66" s="156"/>
      <c r="P66" s="157"/>
      <c r="Q66" s="156">
        <f>+Sklop5[[#This Row],[cena/enota brez DDV v EUR]]*Sklop5[[#This Row],[Stopnja DDV (%)]]</f>
        <v>0</v>
      </c>
      <c r="R66" s="156">
        <f>+Sklop5[[#This Row],[cena/enota brez DDV v EUR]]+Sklop5[[#This Row],[Davek (EUR)]]</f>
        <v>0</v>
      </c>
      <c r="S66" s="156">
        <f>+Sklop5[[#This Row],[cena/enota brez DDV v EUR]]*Sklop5[[#This Row],[Okvirna količina]]</f>
        <v>0</v>
      </c>
      <c r="T66" s="132">
        <f>+Sklop5[[#This Row],[Končna cena/enoto mere (EUR) z DDV]]*Sklop5[[#This Row],[Okvirna količina]]</f>
        <v>0</v>
      </c>
      <c r="U66" s="133"/>
    </row>
    <row r="67" spans="1:22" s="172" customFormat="1" ht="12">
      <c r="A67" s="174" t="s">
        <v>53</v>
      </c>
      <c r="B67" s="152" t="s">
        <v>618</v>
      </c>
      <c r="C67" s="173">
        <v>1</v>
      </c>
      <c r="D67" s="276" t="s">
        <v>0</v>
      </c>
      <c r="E67" s="180"/>
      <c r="F67" s="401">
        <v>500</v>
      </c>
      <c r="G67" s="135" t="s">
        <v>0</v>
      </c>
      <c r="H67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67" s="116" t="str">
        <f>IF(Sklop5[[#This Row],[ZAHTEVANA SHEMA KAKOVOSTI]]&lt;&gt;"",Sklop5[[#This Row],[Preračunana masa/volumen/kos na enoto kg]],"")</f>
        <v/>
      </c>
      <c r="J67" s="129"/>
      <c r="K67" s="130"/>
      <c r="L67" s="130"/>
      <c r="M67" s="131"/>
      <c r="N67" s="156"/>
      <c r="O67" s="156"/>
      <c r="P67" s="157"/>
      <c r="Q67" s="156">
        <f>+Sklop5[[#This Row],[cena/enota brez DDV v EUR]]*Sklop5[[#This Row],[Stopnja DDV (%)]]</f>
        <v>0</v>
      </c>
      <c r="R67" s="156">
        <f>+Sklop5[[#This Row],[cena/enota brez DDV v EUR]]+Sklop5[[#This Row],[Davek (EUR)]]</f>
        <v>0</v>
      </c>
      <c r="S67" s="156">
        <f>+Sklop5[[#This Row],[cena/enota brez DDV v EUR]]*Sklop5[[#This Row],[Okvirna količina]]</f>
        <v>0</v>
      </c>
      <c r="T67" s="132">
        <f>+Sklop5[[#This Row],[Končna cena/enoto mere (EUR) z DDV]]*Sklop5[[#This Row],[Okvirna količina]]</f>
        <v>0</v>
      </c>
      <c r="U67" s="133"/>
    </row>
    <row r="68" spans="1:22" s="172" customFormat="1" ht="12">
      <c r="A68" s="174" t="s">
        <v>54</v>
      </c>
      <c r="B68" s="152" t="s">
        <v>619</v>
      </c>
      <c r="C68" s="173">
        <v>100</v>
      </c>
      <c r="D68" s="276" t="s">
        <v>111</v>
      </c>
      <c r="E68" s="180"/>
      <c r="F68" s="401">
        <v>1800</v>
      </c>
      <c r="G68" s="135" t="s">
        <v>176</v>
      </c>
      <c r="H68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68" s="116" t="str">
        <f>IF(Sklop5[[#This Row],[ZAHTEVANA SHEMA KAKOVOSTI]]&lt;&gt;"",Sklop5[[#This Row],[Preračunana masa/volumen/kos na enoto kg]],"")</f>
        <v/>
      </c>
      <c r="J68" s="129"/>
      <c r="K68" s="130"/>
      <c r="L68" s="130"/>
      <c r="M68" s="131"/>
      <c r="N68" s="156"/>
      <c r="O68" s="156"/>
      <c r="P68" s="157"/>
      <c r="Q68" s="156">
        <f>+Sklop5[[#This Row],[cena/enota brez DDV v EUR]]*Sklop5[[#This Row],[Stopnja DDV (%)]]</f>
        <v>0</v>
      </c>
      <c r="R68" s="156">
        <f>+Sklop5[[#This Row],[cena/enota brez DDV v EUR]]+Sklop5[[#This Row],[Davek (EUR)]]</f>
        <v>0</v>
      </c>
      <c r="S68" s="156">
        <f>+Sklop5[[#This Row],[cena/enota brez DDV v EUR]]*Sklop5[[#This Row],[Okvirna količina]]</f>
        <v>0</v>
      </c>
      <c r="T68" s="132">
        <f>+Sklop5[[#This Row],[Končna cena/enoto mere (EUR) z DDV]]*Sklop5[[#This Row],[Okvirna količina]]</f>
        <v>0</v>
      </c>
      <c r="U68" s="133"/>
    </row>
    <row r="69" spans="1:22" s="172" customFormat="1" ht="12">
      <c r="A69" s="174" t="s">
        <v>55</v>
      </c>
      <c r="B69" s="152" t="s">
        <v>620</v>
      </c>
      <c r="C69" s="173">
        <v>100</v>
      </c>
      <c r="D69" s="276" t="s">
        <v>111</v>
      </c>
      <c r="E69" s="180"/>
      <c r="F69" s="401">
        <v>600</v>
      </c>
      <c r="G69" s="135" t="s">
        <v>176</v>
      </c>
      <c r="H69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69" s="116" t="str">
        <f>IF(Sklop5[[#This Row],[ZAHTEVANA SHEMA KAKOVOSTI]]&lt;&gt;"",Sklop5[[#This Row],[Preračunana masa/volumen/kos na enoto kg]],"")</f>
        <v/>
      </c>
      <c r="J69" s="129"/>
      <c r="K69" s="130"/>
      <c r="L69" s="130"/>
      <c r="M69" s="131"/>
      <c r="N69" s="156"/>
      <c r="O69" s="156"/>
      <c r="P69" s="157"/>
      <c r="Q69" s="156">
        <f>+Sklop5[[#This Row],[cena/enota brez DDV v EUR]]*Sklop5[[#This Row],[Stopnja DDV (%)]]</f>
        <v>0</v>
      </c>
      <c r="R69" s="156">
        <f>+Sklop5[[#This Row],[cena/enota brez DDV v EUR]]+Sklop5[[#This Row],[Davek (EUR)]]</f>
        <v>0</v>
      </c>
      <c r="S69" s="156">
        <f>+Sklop5[[#This Row],[cena/enota brez DDV v EUR]]*Sklop5[[#This Row],[Okvirna količina]]</f>
        <v>0</v>
      </c>
      <c r="T69" s="132">
        <f>+Sklop5[[#This Row],[Končna cena/enoto mere (EUR) z DDV]]*Sklop5[[#This Row],[Okvirna količina]]</f>
        <v>0</v>
      </c>
      <c r="U69" s="133"/>
    </row>
    <row r="70" spans="1:22" s="172" customFormat="1" ht="12">
      <c r="A70" s="174" t="s">
        <v>56</v>
      </c>
      <c r="B70" s="152" t="s">
        <v>621</v>
      </c>
      <c r="C70" s="173">
        <v>100</v>
      </c>
      <c r="D70" s="276" t="s">
        <v>111</v>
      </c>
      <c r="E70" s="180"/>
      <c r="F70" s="401">
        <v>600</v>
      </c>
      <c r="G70" s="135" t="s">
        <v>176</v>
      </c>
      <c r="H70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70" s="116" t="str">
        <f>IF(Sklop5[[#This Row],[ZAHTEVANA SHEMA KAKOVOSTI]]&lt;&gt;"",Sklop5[[#This Row],[Preračunana masa/volumen/kos na enoto kg]],"")</f>
        <v/>
      </c>
      <c r="J70" s="129"/>
      <c r="K70" s="130"/>
      <c r="L70" s="130"/>
      <c r="M70" s="131"/>
      <c r="N70" s="156"/>
      <c r="O70" s="156"/>
      <c r="P70" s="157"/>
      <c r="Q70" s="156">
        <f>+Sklop5[[#This Row],[cena/enota brez DDV v EUR]]*Sklop5[[#This Row],[Stopnja DDV (%)]]</f>
        <v>0</v>
      </c>
      <c r="R70" s="156">
        <f>+Sklop5[[#This Row],[cena/enota brez DDV v EUR]]+Sklop5[[#This Row],[Davek (EUR)]]</f>
        <v>0</v>
      </c>
      <c r="S70" s="156">
        <f>+Sklop5[[#This Row],[cena/enota brez DDV v EUR]]*Sklop5[[#This Row],[Okvirna količina]]</f>
        <v>0</v>
      </c>
      <c r="T70" s="132">
        <f>+Sklop5[[#This Row],[Končna cena/enoto mere (EUR) z DDV]]*Sklop5[[#This Row],[Okvirna količina]]</f>
        <v>0</v>
      </c>
      <c r="U70" s="133"/>
    </row>
    <row r="71" spans="1:22" s="172" customFormat="1" ht="12">
      <c r="A71" s="174" t="s">
        <v>57</v>
      </c>
      <c r="B71" s="152" t="s">
        <v>623</v>
      </c>
      <c r="C71" s="173">
        <v>100</v>
      </c>
      <c r="D71" s="276" t="s">
        <v>111</v>
      </c>
      <c r="E71" s="180"/>
      <c r="F71" s="401">
        <v>30</v>
      </c>
      <c r="G71" s="135" t="s">
        <v>176</v>
      </c>
      <c r="H71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</v>
      </c>
      <c r="I71" s="116" t="str">
        <f>IF(Sklop5[[#This Row],[ZAHTEVANA SHEMA KAKOVOSTI]]&lt;&gt;"",Sklop5[[#This Row],[Preračunana masa/volumen/kos na enoto kg]],"")</f>
        <v/>
      </c>
      <c r="J71" s="129"/>
      <c r="K71" s="130"/>
      <c r="L71" s="130"/>
      <c r="M71" s="131"/>
      <c r="N71" s="156"/>
      <c r="O71" s="156"/>
      <c r="P71" s="157"/>
      <c r="Q71" s="156">
        <f>+Sklop5[[#This Row],[cena/enota brez DDV v EUR]]*Sklop5[[#This Row],[Stopnja DDV (%)]]</f>
        <v>0</v>
      </c>
      <c r="R71" s="156">
        <f>+Sklop5[[#This Row],[cena/enota brez DDV v EUR]]+Sklop5[[#This Row],[Davek (EUR)]]</f>
        <v>0</v>
      </c>
      <c r="S71" s="156">
        <f>+Sklop5[[#This Row],[cena/enota brez DDV v EUR]]*Sklop5[[#This Row],[Okvirna količina]]</f>
        <v>0</v>
      </c>
      <c r="T71" s="132">
        <f>+Sklop5[[#This Row],[Končna cena/enoto mere (EUR) z DDV]]*Sklop5[[#This Row],[Okvirna količina]]</f>
        <v>0</v>
      </c>
      <c r="U71" s="133"/>
    </row>
    <row r="72" spans="1:22" s="172" customFormat="1" ht="12">
      <c r="A72" s="174" t="s">
        <v>58</v>
      </c>
      <c r="B72" s="152" t="s">
        <v>622</v>
      </c>
      <c r="C72" s="173">
        <v>500</v>
      </c>
      <c r="D72" s="276" t="s">
        <v>111</v>
      </c>
      <c r="E72" s="180"/>
      <c r="F72" s="401">
        <v>15</v>
      </c>
      <c r="G72" s="135" t="s">
        <v>176</v>
      </c>
      <c r="H72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7.5</v>
      </c>
      <c r="I72" s="116" t="str">
        <f>IF(Sklop5[[#This Row],[ZAHTEVANA SHEMA KAKOVOSTI]]&lt;&gt;"",Sklop5[[#This Row],[Preračunana masa/volumen/kos na enoto kg]],"")</f>
        <v/>
      </c>
      <c r="J72" s="129"/>
      <c r="K72" s="130"/>
      <c r="L72" s="130"/>
      <c r="M72" s="131"/>
      <c r="N72" s="156"/>
      <c r="O72" s="156"/>
      <c r="P72" s="157"/>
      <c r="Q72" s="156">
        <f>+Sklop5[[#This Row],[cena/enota brez DDV v EUR]]*Sklop5[[#This Row],[Stopnja DDV (%)]]</f>
        <v>0</v>
      </c>
      <c r="R72" s="156">
        <f>+Sklop5[[#This Row],[cena/enota brez DDV v EUR]]+Sklop5[[#This Row],[Davek (EUR)]]</f>
        <v>0</v>
      </c>
      <c r="S72" s="156">
        <f>+Sklop5[[#This Row],[cena/enota brez DDV v EUR]]*Sklop5[[#This Row],[Okvirna količina]]</f>
        <v>0</v>
      </c>
      <c r="T72" s="132">
        <f>+Sklop5[[#This Row],[Končna cena/enoto mere (EUR) z DDV]]*Sklop5[[#This Row],[Okvirna količina]]</f>
        <v>0</v>
      </c>
      <c r="U72" s="133"/>
    </row>
    <row r="73" spans="1:22" s="172" customFormat="1" ht="12">
      <c r="A73" s="174" t="s">
        <v>59</v>
      </c>
      <c r="B73" s="152" t="s">
        <v>381</v>
      </c>
      <c r="C73" s="173">
        <v>400</v>
      </c>
      <c r="D73" s="276" t="s">
        <v>111</v>
      </c>
      <c r="E73" s="180"/>
      <c r="F73" s="401">
        <v>15</v>
      </c>
      <c r="G73" s="135" t="s">
        <v>176</v>
      </c>
      <c r="H73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I73" s="116" t="str">
        <f>IF(Sklop5[[#This Row],[ZAHTEVANA SHEMA KAKOVOSTI]]&lt;&gt;"",Sklop5[[#This Row],[Preračunana masa/volumen/kos na enoto kg]],"")</f>
        <v/>
      </c>
      <c r="J73" s="129"/>
      <c r="K73" s="130"/>
      <c r="L73" s="130"/>
      <c r="M73" s="131"/>
      <c r="N73" s="156"/>
      <c r="O73" s="156"/>
      <c r="P73" s="157"/>
      <c r="Q73" s="156">
        <f>+Sklop5[[#This Row],[cena/enota brez DDV v EUR]]*Sklop5[[#This Row],[Stopnja DDV (%)]]</f>
        <v>0</v>
      </c>
      <c r="R73" s="156">
        <f>+Sklop5[[#This Row],[cena/enota brez DDV v EUR]]+Sklop5[[#This Row],[Davek (EUR)]]</f>
        <v>0</v>
      </c>
      <c r="S73" s="156">
        <f>+Sklop5[[#This Row],[cena/enota brez DDV v EUR]]*Sklop5[[#This Row],[Okvirna količina]]</f>
        <v>0</v>
      </c>
      <c r="T73" s="132">
        <f>+Sklop5[[#This Row],[Končna cena/enoto mere (EUR) z DDV]]*Sklop5[[#This Row],[Okvirna količina]]</f>
        <v>0</v>
      </c>
      <c r="U73" s="133"/>
    </row>
    <row r="74" spans="1:22" s="172" customFormat="1" ht="12">
      <c r="A74" s="174" t="s">
        <v>60</v>
      </c>
      <c r="B74" s="152" t="s">
        <v>624</v>
      </c>
      <c r="C74" s="173">
        <v>500</v>
      </c>
      <c r="D74" s="276" t="s">
        <v>111</v>
      </c>
      <c r="E74" s="180"/>
      <c r="F74" s="401">
        <v>30</v>
      </c>
      <c r="G74" s="135" t="s">
        <v>176</v>
      </c>
      <c r="H74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74" s="116" t="str">
        <f>IF(Sklop5[[#This Row],[ZAHTEVANA SHEMA KAKOVOSTI]]&lt;&gt;"",Sklop5[[#This Row],[Preračunana masa/volumen/kos na enoto kg]],"")</f>
        <v/>
      </c>
      <c r="J74" s="129"/>
      <c r="K74" s="130"/>
      <c r="L74" s="130"/>
      <c r="M74" s="131"/>
      <c r="N74" s="156"/>
      <c r="O74" s="156"/>
      <c r="P74" s="157"/>
      <c r="Q74" s="156">
        <f>+Sklop5[[#This Row],[cena/enota brez DDV v EUR]]*Sklop5[[#This Row],[Stopnja DDV (%)]]</f>
        <v>0</v>
      </c>
      <c r="R74" s="156">
        <f>+Sklop5[[#This Row],[cena/enota brez DDV v EUR]]+Sklop5[[#This Row],[Davek (EUR)]]</f>
        <v>0</v>
      </c>
      <c r="S74" s="156">
        <f>+Sklop5[[#This Row],[cena/enota brez DDV v EUR]]*Sklop5[[#This Row],[Okvirna količina]]</f>
        <v>0</v>
      </c>
      <c r="T74" s="132">
        <f>+Sklop5[[#This Row],[Končna cena/enoto mere (EUR) z DDV]]*Sklop5[[#This Row],[Okvirna količina]]</f>
        <v>0</v>
      </c>
      <c r="U74" s="133"/>
    </row>
    <row r="75" spans="1:22" s="172" customFormat="1" ht="12">
      <c r="A75" s="174" t="s">
        <v>61</v>
      </c>
      <c r="B75" s="152" t="s">
        <v>327</v>
      </c>
      <c r="C75" s="173" t="s">
        <v>112</v>
      </c>
      <c r="D75" s="276" t="s">
        <v>0</v>
      </c>
      <c r="E75" s="180"/>
      <c r="F75" s="401">
        <v>300</v>
      </c>
      <c r="G75" s="135" t="s">
        <v>0</v>
      </c>
      <c r="H75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75" s="116" t="str">
        <f>IF(Sklop5[[#This Row],[ZAHTEVANA SHEMA KAKOVOSTI]]&lt;&gt;"",Sklop5[[#This Row],[Preračunana masa/volumen/kos na enoto kg]],"")</f>
        <v/>
      </c>
      <c r="J75" s="129"/>
      <c r="K75" s="130"/>
      <c r="L75" s="130"/>
      <c r="M75" s="131"/>
      <c r="N75" s="156"/>
      <c r="O75" s="156"/>
      <c r="P75" s="157"/>
      <c r="Q75" s="156">
        <f>+Sklop5[[#This Row],[cena/enota brez DDV v EUR]]*Sklop5[[#This Row],[Stopnja DDV (%)]]</f>
        <v>0</v>
      </c>
      <c r="R75" s="156">
        <f>+Sklop5[[#This Row],[cena/enota brez DDV v EUR]]+Sklop5[[#This Row],[Davek (EUR)]]</f>
        <v>0</v>
      </c>
      <c r="S75" s="156">
        <f>+Sklop5[[#This Row],[cena/enota brez DDV v EUR]]*Sklop5[[#This Row],[Okvirna količina]]</f>
        <v>0</v>
      </c>
      <c r="T75" s="132">
        <f>+Sklop5[[#This Row],[Končna cena/enoto mere (EUR) z DDV]]*Sklop5[[#This Row],[Okvirna količina]]</f>
        <v>0</v>
      </c>
      <c r="U75" s="133"/>
    </row>
    <row r="76" spans="1:22" s="172" customFormat="1" ht="12">
      <c r="A76" s="174" t="s">
        <v>62</v>
      </c>
      <c r="B76" s="152" t="s">
        <v>625</v>
      </c>
      <c r="C76" s="173">
        <v>1</v>
      </c>
      <c r="D76" s="276" t="s">
        <v>0</v>
      </c>
      <c r="E76" s="180"/>
      <c r="F76" s="401">
        <v>50</v>
      </c>
      <c r="G76" s="135" t="s">
        <v>0</v>
      </c>
      <c r="H76" s="10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76" s="116" t="str">
        <f>IF(Sklop5[[#This Row],[ZAHTEVANA SHEMA KAKOVOSTI]]&lt;&gt;"",Sklop5[[#This Row],[Preračunana masa/volumen/kos na enoto kg]],"")</f>
        <v/>
      </c>
      <c r="J76" s="129"/>
      <c r="K76" s="130"/>
      <c r="L76" s="130"/>
      <c r="M76" s="131"/>
      <c r="N76" s="156"/>
      <c r="O76" s="156"/>
      <c r="P76" s="157"/>
      <c r="Q76" s="156">
        <f>+Sklop5[[#This Row],[cena/enota brez DDV v EUR]]*Sklop5[[#This Row],[Stopnja DDV (%)]]</f>
        <v>0</v>
      </c>
      <c r="R76" s="156">
        <f>+Sklop5[[#This Row],[cena/enota brez DDV v EUR]]+Sklop5[[#This Row],[Davek (EUR)]]</f>
        <v>0</v>
      </c>
      <c r="S76" s="156">
        <f>+Sklop5[[#This Row],[cena/enota brez DDV v EUR]]*Sklop5[[#This Row],[Okvirna količina]]</f>
        <v>0</v>
      </c>
      <c r="T76" s="132">
        <f>+Sklop5[[#This Row],[Končna cena/enoto mere (EUR) z DDV]]*Sklop5[[#This Row],[Okvirna količina]]</f>
        <v>0</v>
      </c>
      <c r="U76" s="133"/>
    </row>
    <row r="77" spans="1:22" s="172" customFormat="1" ht="12">
      <c r="A77" s="174" t="s">
        <v>68</v>
      </c>
      <c r="B77" s="152" t="s">
        <v>626</v>
      </c>
      <c r="C77" s="155">
        <v>0.5</v>
      </c>
      <c r="D77" s="276" t="s">
        <v>0</v>
      </c>
      <c r="E77" s="180"/>
      <c r="F77" s="116">
        <v>12</v>
      </c>
      <c r="G77" s="136" t="s">
        <v>176</v>
      </c>
      <c r="H77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I77" s="116" t="str">
        <f>IF(Sklop5[[#This Row],[ZAHTEVANA SHEMA KAKOVOSTI]]&lt;&gt;"",Sklop5[[#This Row],[Preračunana masa/volumen/kos na enoto kg]],"")</f>
        <v/>
      </c>
      <c r="J77" s="129"/>
      <c r="K77" s="130"/>
      <c r="L77" s="130"/>
      <c r="M77" s="131"/>
      <c r="N77" s="156"/>
      <c r="O77" s="156"/>
      <c r="P77" s="157"/>
      <c r="Q77" s="156">
        <f>+Sklop5[[#This Row],[cena/enota brez DDV v EUR]]*Sklop5[[#This Row],[Stopnja DDV (%)]]</f>
        <v>0</v>
      </c>
      <c r="R77" s="156">
        <f>+Sklop5[[#This Row],[cena/enota brez DDV v EUR]]+Sklop5[[#This Row],[Davek (EUR)]]</f>
        <v>0</v>
      </c>
      <c r="S77" s="156">
        <f>+Sklop5[[#This Row],[cena/enota brez DDV v EUR]]*Sklop5[[#This Row],[Okvirna količina]]</f>
        <v>0</v>
      </c>
      <c r="T77" s="302">
        <f>+Sklop5[[#This Row],[Končna cena/enoto mere (EUR) z DDV]]*Sklop5[[#This Row],[Okvirna količina]]</f>
        <v>0</v>
      </c>
      <c r="U77" s="303"/>
    </row>
    <row r="78" spans="1:22">
      <c r="A78" s="174" t="s">
        <v>69</v>
      </c>
      <c r="B78" s="151" t="s">
        <v>626</v>
      </c>
      <c r="C78" s="155">
        <v>5</v>
      </c>
      <c r="D78" s="276" t="s">
        <v>0</v>
      </c>
      <c r="E78" s="180"/>
      <c r="F78" s="116">
        <v>200</v>
      </c>
      <c r="G78" s="310" t="s">
        <v>176</v>
      </c>
      <c r="H78" s="23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78" s="116" t="str">
        <f>IF(Sklop5[[#This Row],[ZAHTEVANA SHEMA KAKOVOSTI]]&lt;&gt;"",Sklop5[[#This Row],[Preračunana masa/volumen/kos na enoto kg]],"")</f>
        <v/>
      </c>
      <c r="J78" s="129"/>
      <c r="K78" s="130"/>
      <c r="L78" s="130"/>
      <c r="M78" s="131"/>
      <c r="N78" s="156"/>
      <c r="O78" s="156"/>
      <c r="P78" s="182"/>
      <c r="Q78" s="156">
        <f>+Sklop5[[#This Row],[cena/enota brez DDV v EUR]]*Sklop5[[#This Row],[Stopnja DDV (%)]]</f>
        <v>0</v>
      </c>
      <c r="R78" s="156">
        <f>+Sklop5[[#This Row],[cena/enota brez DDV v EUR]]+Sklop5[[#This Row],[Davek (EUR)]]</f>
        <v>0</v>
      </c>
      <c r="S78" s="156">
        <f>+Sklop5[[#This Row],[cena/enota brez DDV v EUR]]*Sklop5[[#This Row],[Okvirna količina]]</f>
        <v>0</v>
      </c>
      <c r="T78" s="302">
        <f>+Sklop5[[#This Row],[Končna cena/enoto mere (EUR) z DDV]]*Sklop5[[#This Row],[Okvirna količina]]</f>
        <v>0</v>
      </c>
      <c r="U78" s="303"/>
    </row>
    <row r="79" spans="1:22">
      <c r="A79" s="289" t="s">
        <v>134</v>
      </c>
      <c r="B79" s="290"/>
      <c r="C79" s="291"/>
      <c r="D79" s="291"/>
      <c r="E79" s="292"/>
      <c r="F79" s="293"/>
      <c r="G79" s="294"/>
      <c r="H79" s="295">
        <f>SUBTOTAL(109,Sklop5[Preračunana masa/volumen/kos na enoto kg])</f>
        <v>18113.099999999999</v>
      </c>
      <c r="I79" s="295">
        <f>SUBTOTAL(109,Sklop5[Živila iz shem kakovosti (kg)])</f>
        <v>0</v>
      </c>
      <c r="J79" s="293"/>
      <c r="K79" s="296"/>
      <c r="L79" s="296"/>
      <c r="M79" s="297"/>
      <c r="N79" s="298"/>
      <c r="O79" s="298"/>
      <c r="P79" s="298"/>
      <c r="Q79" s="299"/>
      <c r="R79" s="300"/>
      <c r="S79" s="299">
        <f>SUBTOTAL(109,Sklop5[Vrednost za okvirno količino (EUR) brez DDV])</f>
        <v>0</v>
      </c>
      <c r="T79" s="299">
        <f>SUBTOTAL(109,Sklop5[Vrednost za okvirno količino (EUR) z DDV])</f>
        <v>0</v>
      </c>
      <c r="U79" s="301">
        <f>SUBTOTAL(103,Sklop5[Shema kakovosti
(nacionalne, evropske)
])</f>
        <v>0</v>
      </c>
    </row>
    <row r="80" spans="1:22" s="19" customFormat="1">
      <c r="A80" s="49" t="s">
        <v>130</v>
      </c>
      <c r="B80" s="17"/>
      <c r="C80" s="29"/>
      <c r="D80" s="29"/>
      <c r="E80" s="103"/>
      <c r="F80" s="104"/>
      <c r="G80" s="104"/>
      <c r="L80" s="12"/>
      <c r="M80" s="12"/>
      <c r="N80" s="12"/>
      <c r="O80" s="12"/>
      <c r="P80" s="12"/>
      <c r="Q80" s="49"/>
      <c r="R80" s="49"/>
      <c r="S80" s="49"/>
      <c r="T80" s="49"/>
      <c r="U80" s="71"/>
      <c r="V80" s="12"/>
    </row>
    <row r="81" spans="1:22" s="19" customFormat="1">
      <c r="A81" s="12" t="s">
        <v>132</v>
      </c>
      <c r="B81" s="17"/>
      <c r="C81" s="29"/>
      <c r="D81" s="29"/>
      <c r="E81" s="103"/>
      <c r="F81" s="104"/>
      <c r="G81" s="104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97" t="s">
        <v>175</v>
      </c>
      <c r="B82" s="18"/>
      <c r="C82" s="28"/>
      <c r="D82" s="28"/>
      <c r="E82" s="101"/>
      <c r="F82" s="71"/>
      <c r="G82" s="71"/>
      <c r="H82" s="30"/>
      <c r="I82" s="30"/>
      <c r="J82" s="30"/>
      <c r="K82" s="30"/>
      <c r="L82" s="57"/>
      <c r="M82" s="57"/>
      <c r="N82" s="30"/>
      <c r="O82" s="30"/>
      <c r="P82" s="30"/>
      <c r="Q82" s="30"/>
      <c r="R82" s="30"/>
      <c r="S82" s="12"/>
      <c r="T82" s="12"/>
      <c r="U82" s="71"/>
      <c r="V82" s="12"/>
    </row>
    <row r="83" spans="1:22" s="19" customFormat="1">
      <c r="A83" s="165" t="s">
        <v>166</v>
      </c>
      <c r="B83" s="165"/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2"/>
    </row>
    <row r="84" spans="1:22" s="19" customFormat="1">
      <c r="A84" s="112" t="s">
        <v>167</v>
      </c>
      <c r="B84" s="112"/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  <c r="U84" s="112"/>
      <c r="V84" s="12"/>
    </row>
    <row r="85" spans="1:22" s="19" customFormat="1">
      <c r="A85" s="479"/>
      <c r="B85" s="479"/>
      <c r="C85" s="479"/>
      <c r="D85" s="479"/>
      <c r="E85" s="479"/>
      <c r="F85" s="479"/>
      <c r="G85" s="479"/>
      <c r="H85" s="479"/>
      <c r="I85" s="479"/>
      <c r="J85" s="479"/>
      <c r="K85" s="479"/>
      <c r="L85" s="479"/>
      <c r="M85" s="12"/>
      <c r="N85" s="30"/>
      <c r="O85" s="30"/>
      <c r="P85" s="30"/>
      <c r="Q85" s="30"/>
      <c r="R85" s="30"/>
      <c r="S85" s="12"/>
      <c r="T85" s="12"/>
      <c r="U85" s="71"/>
      <c r="V85" s="12"/>
    </row>
    <row r="86" spans="1:22" s="19" customFormat="1">
      <c r="A86" s="500" t="s">
        <v>978</v>
      </c>
      <c r="B86" s="500"/>
      <c r="C86" s="500"/>
      <c r="D86" s="500"/>
      <c r="E86" s="500"/>
      <c r="F86" s="500"/>
      <c r="G86" s="500"/>
      <c r="H86" s="500"/>
      <c r="I86" s="500"/>
      <c r="J86" s="500"/>
      <c r="K86" s="500"/>
      <c r="L86" s="500"/>
      <c r="M86" s="166"/>
      <c r="N86" s="167"/>
      <c r="O86" s="167"/>
      <c r="P86" s="167"/>
      <c r="Q86" s="167"/>
      <c r="R86" s="167"/>
      <c r="S86" s="166"/>
      <c r="T86" s="166"/>
      <c r="U86" s="168"/>
      <c r="V86" s="166"/>
    </row>
    <row r="87" spans="1:22" s="19" customFormat="1">
      <c r="A87" s="368"/>
      <c r="B87" s="368"/>
      <c r="C87" s="368"/>
      <c r="D87" s="368"/>
      <c r="E87" s="368"/>
      <c r="F87" s="368"/>
      <c r="G87" s="368"/>
      <c r="H87" s="368"/>
      <c r="I87" s="368"/>
      <c r="J87" s="368"/>
      <c r="K87" s="368"/>
      <c r="L87" s="368"/>
      <c r="M87" s="166"/>
      <c r="N87" s="167"/>
      <c r="O87" s="167"/>
      <c r="P87" s="167"/>
      <c r="Q87" s="167"/>
      <c r="R87" s="167"/>
      <c r="S87" s="166"/>
      <c r="T87" s="166"/>
      <c r="U87" s="168"/>
      <c r="V87" s="166"/>
    </row>
    <row r="88" spans="1:22" s="19" customFormat="1">
      <c r="A88" s="368"/>
      <c r="B88" s="368"/>
      <c r="C88" s="368"/>
      <c r="D88" s="368"/>
      <c r="E88" s="368"/>
      <c r="F88" s="368"/>
      <c r="G88" s="368"/>
      <c r="H88" s="368"/>
      <c r="I88" s="368"/>
      <c r="J88" s="368"/>
      <c r="K88" s="368"/>
      <c r="L88" s="368"/>
      <c r="M88" s="166"/>
      <c r="N88" s="167"/>
      <c r="O88" s="167"/>
      <c r="P88" s="167"/>
      <c r="Q88" s="167"/>
      <c r="R88" s="167"/>
      <c r="S88" s="166"/>
      <c r="T88" s="166"/>
      <c r="U88" s="168"/>
      <c r="V88" s="166"/>
    </row>
    <row r="89" spans="1:22" s="19" customFormat="1">
      <c r="A89" s="97" t="s">
        <v>65</v>
      </c>
      <c r="B89" s="18"/>
      <c r="C89" s="28"/>
      <c r="D89" s="28"/>
      <c r="E89" s="101"/>
      <c r="F89" s="71"/>
      <c r="G89" s="71" t="s">
        <v>66</v>
      </c>
      <c r="H89" s="30"/>
      <c r="I89" s="30"/>
      <c r="J89" s="30"/>
      <c r="K89" s="30"/>
      <c r="L89" s="57"/>
      <c r="M89" s="57"/>
      <c r="N89" s="98"/>
      <c r="O89" s="30"/>
      <c r="P89" s="30"/>
      <c r="Q89" s="30" t="s">
        <v>67</v>
      </c>
      <c r="R89" s="30"/>
      <c r="S89" s="12"/>
      <c r="T89" s="12"/>
      <c r="U89" s="71"/>
      <c r="V89" s="12"/>
    </row>
    <row r="90" spans="1:22" s="19" customFormat="1" ht="15">
      <c r="A90" s="7"/>
      <c r="B90" s="5"/>
      <c r="C90" s="27"/>
      <c r="D90" s="27"/>
      <c r="E90" s="26"/>
      <c r="F90" s="8"/>
      <c r="G90" s="104"/>
      <c r="H90" s="9"/>
      <c r="I90" s="9"/>
      <c r="J90" s="9"/>
      <c r="K90" s="9"/>
      <c r="L90" s="56"/>
      <c r="M90" s="56"/>
      <c r="N90" s="9"/>
      <c r="O90" s="9"/>
      <c r="P90" s="9"/>
      <c r="Q90" s="9"/>
      <c r="R90" s="9"/>
      <c r="S90" s="4"/>
      <c r="T90" s="4"/>
      <c r="U90" s="8"/>
      <c r="V90" s="12"/>
    </row>
    <row r="91" spans="1:22" s="19" customFormat="1">
      <c r="A91" s="12"/>
      <c r="B91" s="17"/>
      <c r="C91" s="29"/>
      <c r="D91" s="29"/>
      <c r="E91" s="103"/>
      <c r="F91" s="104"/>
      <c r="G91" s="104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3"/>
      <c r="F92" s="104"/>
      <c r="G92" s="104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3"/>
      <c r="F93" s="104"/>
      <c r="G93" s="104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3"/>
      <c r="F94" s="104"/>
      <c r="G94" s="104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3"/>
      <c r="F95" s="104"/>
      <c r="G95" s="104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3"/>
      <c r="F96" s="104"/>
      <c r="G96" s="104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3"/>
      <c r="F97" s="104"/>
      <c r="G97" s="104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3"/>
      <c r="F98" s="104"/>
      <c r="G98" s="104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3"/>
      <c r="F99" s="104"/>
      <c r="G99" s="104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3"/>
      <c r="F100" s="104"/>
      <c r="G100" s="104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3"/>
      <c r="F101" s="104"/>
      <c r="G101" s="104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3"/>
      <c r="F102" s="104"/>
      <c r="G102" s="104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3"/>
      <c r="F103" s="104"/>
      <c r="G103" s="104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3"/>
      <c r="F104" s="104"/>
      <c r="G104" s="104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3"/>
      <c r="F105" s="104"/>
      <c r="G105" s="104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3"/>
      <c r="F106" s="104"/>
      <c r="G106" s="104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3"/>
      <c r="F107" s="104"/>
      <c r="G107" s="104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3"/>
      <c r="F108" s="104"/>
      <c r="G108" s="104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3"/>
      <c r="F109" s="104"/>
      <c r="G109" s="104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3"/>
      <c r="F110" s="104"/>
      <c r="G110" s="104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3"/>
      <c r="F111" s="104"/>
      <c r="G111" s="104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3"/>
      <c r="F112" s="104"/>
      <c r="G112" s="104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3"/>
      <c r="F113" s="104"/>
      <c r="G113" s="104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3"/>
      <c r="F114" s="104"/>
      <c r="G114" s="104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3"/>
      <c r="F115" s="104"/>
      <c r="G115" s="104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3"/>
      <c r="F116" s="104"/>
      <c r="G116" s="104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3"/>
      <c r="F117" s="104"/>
      <c r="G117" s="104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3"/>
      <c r="F118" s="104"/>
      <c r="G118" s="104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3"/>
      <c r="F119" s="104"/>
      <c r="G119" s="104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3"/>
      <c r="F120" s="104"/>
      <c r="G120" s="104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3"/>
      <c r="F121" s="104"/>
      <c r="G121" s="104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3"/>
      <c r="F122" s="104"/>
      <c r="G122" s="104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3"/>
      <c r="F123" s="104"/>
      <c r="G123" s="104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3"/>
      <c r="F124" s="104"/>
      <c r="G124" s="104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3"/>
      <c r="F125" s="104"/>
      <c r="G125" s="104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3"/>
      <c r="F126" s="104"/>
      <c r="G126" s="104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3"/>
      <c r="F127" s="104"/>
      <c r="G127" s="104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3"/>
      <c r="F128" s="104"/>
      <c r="G128" s="104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3"/>
      <c r="F129" s="104"/>
      <c r="G129" s="104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3"/>
      <c r="F130" s="104"/>
      <c r="G130" s="104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3"/>
      <c r="F131" s="104"/>
      <c r="G131" s="104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3"/>
      <c r="F132" s="104"/>
      <c r="G132" s="104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3"/>
      <c r="F133" s="104"/>
      <c r="G133" s="104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3"/>
      <c r="F134" s="104"/>
      <c r="G134" s="104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3"/>
      <c r="F135" s="104"/>
      <c r="G135" s="104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3"/>
      <c r="F136" s="104"/>
      <c r="G136" s="104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3"/>
      <c r="F137" s="104"/>
      <c r="G137" s="104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3"/>
      <c r="F138" s="104"/>
      <c r="G138" s="104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3"/>
      <c r="F139" s="104"/>
      <c r="G139" s="104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3"/>
      <c r="F140" s="104"/>
      <c r="G140" s="104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3"/>
      <c r="F141" s="104"/>
      <c r="G141" s="104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3"/>
      <c r="F142" s="104"/>
      <c r="G142" s="104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3"/>
      <c r="F143" s="104"/>
      <c r="G143" s="104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3"/>
      <c r="F144" s="104"/>
      <c r="G144" s="104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3"/>
      <c r="F145" s="104"/>
      <c r="G145" s="104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3"/>
      <c r="F146" s="104"/>
      <c r="G146" s="104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3"/>
      <c r="F147" s="104"/>
      <c r="G147" s="104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3"/>
      <c r="F148" s="104"/>
      <c r="G148" s="104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3"/>
      <c r="F149" s="104"/>
      <c r="G149" s="104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3"/>
      <c r="F150" s="104"/>
      <c r="G150" s="104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3"/>
      <c r="F151" s="104"/>
      <c r="G151" s="104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3"/>
      <c r="F152" s="104"/>
      <c r="G152" s="104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3"/>
      <c r="F153" s="104"/>
      <c r="G153" s="104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3"/>
      <c r="F154" s="104"/>
      <c r="G154" s="104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3"/>
      <c r="F155" s="104"/>
      <c r="G155" s="104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3"/>
      <c r="F156" s="104"/>
      <c r="G156" s="104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3"/>
      <c r="F157" s="104"/>
      <c r="G157" s="104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3"/>
      <c r="F158" s="104"/>
      <c r="G158" s="104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3"/>
      <c r="F159" s="104"/>
      <c r="G159" s="104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3"/>
      <c r="F160" s="104"/>
      <c r="G160" s="104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3"/>
      <c r="F161" s="104"/>
      <c r="G161" s="104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3"/>
      <c r="F162" s="104"/>
      <c r="G162" s="104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3"/>
      <c r="F163" s="104"/>
      <c r="G163" s="104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3"/>
      <c r="F164" s="104"/>
      <c r="G164" s="104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3"/>
      <c r="F165" s="104"/>
      <c r="G165" s="104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3"/>
      <c r="F166" s="104"/>
      <c r="G166" s="104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3"/>
      <c r="F167" s="104"/>
      <c r="G167" s="104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3"/>
      <c r="F168" s="104"/>
      <c r="G168" s="104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3"/>
      <c r="F169" s="104"/>
      <c r="G169" s="104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3"/>
      <c r="F170" s="104"/>
      <c r="G170" s="104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3"/>
      <c r="F171" s="104"/>
      <c r="G171" s="104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3"/>
      <c r="F172" s="104"/>
      <c r="G172" s="104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3"/>
      <c r="F173" s="104"/>
      <c r="G173" s="104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3"/>
      <c r="F174" s="104"/>
      <c r="G174" s="104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3"/>
      <c r="F175" s="104"/>
      <c r="G175" s="104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3"/>
      <c r="F176" s="104"/>
      <c r="G176" s="104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3"/>
      <c r="F177" s="104"/>
      <c r="G177" s="104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3"/>
      <c r="F178" s="104"/>
      <c r="G178" s="104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3"/>
      <c r="F179" s="104"/>
      <c r="G179" s="104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3"/>
      <c r="F180" s="104"/>
      <c r="G180" s="104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3"/>
      <c r="F181" s="104"/>
      <c r="G181" s="104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3"/>
      <c r="F182" s="104"/>
      <c r="G182" s="104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3"/>
      <c r="F183" s="104"/>
      <c r="G183" s="104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3"/>
      <c r="F184" s="104"/>
      <c r="G184" s="104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3"/>
      <c r="F185" s="104"/>
      <c r="G185" s="104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3"/>
      <c r="F186" s="104"/>
      <c r="G186" s="104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3"/>
      <c r="F187" s="104"/>
      <c r="G187" s="104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3"/>
      <c r="F188" s="104"/>
      <c r="G188" s="104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3"/>
      <c r="F189" s="104"/>
      <c r="G189" s="104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3"/>
      <c r="F190" s="104"/>
      <c r="G190" s="104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3"/>
      <c r="F191" s="104"/>
      <c r="G191" s="104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3"/>
      <c r="F192" s="104"/>
      <c r="G192" s="104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3"/>
      <c r="F193" s="104"/>
      <c r="G193" s="104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3"/>
      <c r="F194" s="104"/>
      <c r="G194" s="104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3"/>
      <c r="F195" s="104"/>
      <c r="G195" s="104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3"/>
      <c r="F196" s="104"/>
      <c r="G196" s="104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3"/>
      <c r="F197" s="104"/>
      <c r="G197" s="104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3"/>
      <c r="F198" s="104"/>
      <c r="G198" s="104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3"/>
      <c r="F199" s="104"/>
      <c r="G199" s="104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3"/>
      <c r="F200" s="104"/>
      <c r="G200" s="104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3"/>
      <c r="F201" s="104"/>
      <c r="G201" s="104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3"/>
      <c r="F202" s="104"/>
      <c r="G202" s="104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3"/>
      <c r="F203" s="104"/>
      <c r="G203" s="104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3"/>
      <c r="F204" s="104"/>
      <c r="G204" s="104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3"/>
      <c r="F205" s="104"/>
      <c r="G205" s="104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3"/>
      <c r="F206" s="104"/>
      <c r="G206" s="104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3"/>
      <c r="F207" s="104"/>
      <c r="G207" s="104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3"/>
      <c r="F208" s="104"/>
      <c r="G208" s="104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3"/>
      <c r="F209" s="104"/>
      <c r="G209" s="104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3"/>
      <c r="F210" s="104"/>
      <c r="G210" s="104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3"/>
      <c r="F211" s="104"/>
      <c r="G211" s="104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3"/>
      <c r="F212" s="104"/>
      <c r="G212" s="104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3"/>
      <c r="F213" s="104"/>
      <c r="G213" s="104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3"/>
      <c r="F214" s="104"/>
      <c r="G214" s="104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3"/>
      <c r="F215" s="104"/>
      <c r="G215" s="104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3"/>
      <c r="F216" s="104"/>
      <c r="G216" s="104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3"/>
      <c r="F217" s="104"/>
      <c r="G217" s="104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3"/>
      <c r="F218" s="104"/>
      <c r="G218" s="104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3"/>
      <c r="F219" s="104"/>
      <c r="G219" s="104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3"/>
      <c r="F220" s="104"/>
      <c r="G220" s="104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3"/>
      <c r="F221" s="104"/>
      <c r="G221" s="104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3"/>
      <c r="F222" s="104"/>
      <c r="G222" s="104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3"/>
      <c r="F223" s="104"/>
      <c r="G223" s="104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3"/>
      <c r="F224" s="104"/>
      <c r="G224" s="104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3"/>
      <c r="F225" s="104"/>
      <c r="G225" s="104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3"/>
      <c r="F226" s="104"/>
      <c r="G226" s="104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3"/>
      <c r="F227" s="104"/>
      <c r="G227" s="104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3"/>
      <c r="F228" s="104"/>
      <c r="G228" s="104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3"/>
      <c r="F229" s="104"/>
      <c r="G229" s="104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3"/>
      <c r="F230" s="104"/>
      <c r="G230" s="104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3"/>
      <c r="F231" s="104"/>
      <c r="G231" s="104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3"/>
      <c r="F232" s="104"/>
      <c r="G232" s="104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3"/>
      <c r="F233" s="104"/>
      <c r="G233" s="104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3"/>
      <c r="F234" s="104"/>
      <c r="G234" s="104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3"/>
      <c r="F235" s="104"/>
      <c r="G235" s="104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3"/>
      <c r="F236" s="104"/>
      <c r="G236" s="104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3"/>
      <c r="F237" s="104"/>
      <c r="G237" s="104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3"/>
      <c r="F238" s="104"/>
      <c r="G238" s="104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3"/>
      <c r="F239" s="104"/>
      <c r="G239" s="104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3"/>
      <c r="F240" s="104"/>
      <c r="G240" s="104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3"/>
      <c r="F241" s="104"/>
      <c r="G241" s="104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3"/>
      <c r="F242" s="104"/>
      <c r="G242" s="104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3"/>
      <c r="F243" s="104"/>
      <c r="G243" s="104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3"/>
      <c r="F244" s="104"/>
      <c r="G244" s="104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3"/>
      <c r="F245" s="104"/>
      <c r="G245" s="104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3"/>
      <c r="F246" s="104"/>
      <c r="G246" s="104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3"/>
      <c r="F247" s="104"/>
      <c r="G247" s="104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3"/>
      <c r="F248" s="104"/>
      <c r="G248" s="104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3"/>
      <c r="F249" s="104"/>
      <c r="G249" s="104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3"/>
      <c r="F250" s="104"/>
      <c r="G250" s="104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3"/>
      <c r="F251" s="104"/>
      <c r="G251" s="104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3"/>
      <c r="F252" s="104"/>
      <c r="G252" s="104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3"/>
      <c r="F253" s="104"/>
      <c r="G253" s="104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3"/>
      <c r="F254" s="104"/>
      <c r="G254" s="104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3"/>
      <c r="F255" s="104"/>
      <c r="G255" s="104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3"/>
      <c r="F256" s="104"/>
      <c r="G256" s="104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3"/>
      <c r="F257" s="104"/>
      <c r="G257" s="104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3"/>
      <c r="F258" s="104"/>
      <c r="G258" s="104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3"/>
      <c r="F259" s="104"/>
      <c r="G259" s="104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3"/>
      <c r="F260" s="104"/>
      <c r="G260" s="104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3"/>
      <c r="F261" s="104"/>
      <c r="G261" s="104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3"/>
      <c r="F262" s="104"/>
      <c r="G262" s="104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3"/>
      <c r="F263" s="104"/>
      <c r="G263" s="104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3"/>
      <c r="F264" s="104"/>
      <c r="G264" s="104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3"/>
      <c r="F265" s="104"/>
      <c r="G265" s="104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3"/>
      <c r="F266" s="104"/>
      <c r="G266" s="104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3"/>
      <c r="F267" s="104"/>
      <c r="G267" s="104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3"/>
      <c r="F268" s="104"/>
      <c r="G268" s="104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3"/>
      <c r="F269" s="104"/>
      <c r="G269" s="104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3"/>
      <c r="F270" s="104"/>
      <c r="G270" s="104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3"/>
      <c r="F271" s="104"/>
      <c r="G271" s="104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3"/>
      <c r="F272" s="104"/>
      <c r="G272" s="104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3"/>
      <c r="F273" s="104"/>
      <c r="G273" s="104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3"/>
      <c r="F274" s="104"/>
      <c r="G274" s="104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3"/>
      <c r="F275" s="104"/>
      <c r="G275" s="104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3"/>
      <c r="F276" s="104"/>
      <c r="G276" s="104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3"/>
      <c r="F277" s="104"/>
      <c r="G277" s="104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3"/>
      <c r="F278" s="104"/>
      <c r="G278" s="104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3"/>
      <c r="F279" s="104"/>
      <c r="G279" s="104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3"/>
      <c r="F280" s="104"/>
      <c r="G280" s="104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3"/>
      <c r="F281" s="104"/>
      <c r="G281" s="104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3"/>
      <c r="F282" s="104"/>
      <c r="G282" s="104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3"/>
      <c r="F283" s="104"/>
      <c r="G283" s="104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3"/>
      <c r="F284" s="104"/>
      <c r="G284" s="104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3"/>
      <c r="F285" s="104"/>
      <c r="G285" s="104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3"/>
      <c r="F286" s="104"/>
      <c r="G286" s="104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3"/>
      <c r="F287" s="104"/>
      <c r="G287" s="104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3"/>
      <c r="F288" s="104"/>
      <c r="G288" s="104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3"/>
      <c r="F289" s="104"/>
      <c r="G289" s="104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3"/>
      <c r="F290" s="104"/>
      <c r="G290" s="104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3"/>
      <c r="F291" s="104"/>
      <c r="G291" s="104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>
      <c r="B292" s="17"/>
      <c r="C292" s="29"/>
      <c r="D292" s="29"/>
      <c r="E292" s="103"/>
    </row>
    <row r="293" spans="1:22">
      <c r="B293" s="17"/>
      <c r="C293" s="29"/>
      <c r="D293" s="29"/>
      <c r="E293" s="103"/>
    </row>
    <row r="294" spans="1:22">
      <c r="B294" s="17"/>
      <c r="C294" s="29"/>
      <c r="D294" s="29"/>
      <c r="E294" s="103"/>
    </row>
    <row r="295" spans="1:22">
      <c r="B295" s="17"/>
      <c r="C295" s="29"/>
      <c r="D295" s="29"/>
      <c r="E295" s="103"/>
    </row>
    <row r="296" spans="1:22">
      <c r="B296" s="17"/>
      <c r="C296" s="29"/>
      <c r="D296" s="29"/>
      <c r="E296" s="103"/>
    </row>
    <row r="297" spans="1:22">
      <c r="B297" s="17"/>
      <c r="C297" s="29"/>
      <c r="D297" s="29"/>
      <c r="E297" s="103"/>
    </row>
    <row r="298" spans="1:22">
      <c r="B298" s="17"/>
      <c r="C298" s="29"/>
      <c r="D298" s="29"/>
      <c r="E298" s="103"/>
    </row>
    <row r="299" spans="1:22">
      <c r="B299" s="17"/>
      <c r="C299" s="29"/>
      <c r="D299" s="29"/>
      <c r="E299" s="103"/>
    </row>
    <row r="300" spans="1:22">
      <c r="B300" s="17"/>
      <c r="C300" s="29"/>
      <c r="D300" s="29"/>
      <c r="E300" s="103"/>
    </row>
    <row r="301" spans="1:22">
      <c r="B301" s="17"/>
      <c r="C301" s="29"/>
      <c r="D301" s="29"/>
      <c r="E301" s="103"/>
    </row>
    <row r="302" spans="1:22">
      <c r="B302" s="17"/>
      <c r="C302" s="29"/>
      <c r="D302" s="29"/>
      <c r="E302" s="103"/>
    </row>
    <row r="303" spans="1:22">
      <c r="B303" s="17"/>
      <c r="C303" s="29"/>
      <c r="D303" s="29"/>
      <c r="E303" s="103"/>
    </row>
    <row r="304" spans="1:22">
      <c r="B304" s="17"/>
      <c r="C304" s="29"/>
      <c r="D304" s="29"/>
      <c r="E304" s="103"/>
    </row>
    <row r="305" spans="2:5">
      <c r="B305" s="17"/>
      <c r="C305" s="29"/>
      <c r="D305" s="29"/>
      <c r="E305" s="103"/>
    </row>
    <row r="306" spans="2:5">
      <c r="B306" s="17"/>
      <c r="C306" s="29"/>
      <c r="D306" s="29"/>
      <c r="E306" s="103"/>
    </row>
    <row r="307" spans="2:5">
      <c r="B307" s="17"/>
      <c r="C307" s="29"/>
      <c r="D307" s="29"/>
      <c r="E307" s="103"/>
    </row>
    <row r="308" spans="2:5">
      <c r="B308" s="17"/>
      <c r="C308" s="29"/>
      <c r="D308" s="29"/>
      <c r="E308" s="103"/>
    </row>
    <row r="309" spans="2:5">
      <c r="B309" s="17"/>
      <c r="C309" s="29"/>
      <c r="D309" s="29"/>
      <c r="E309" s="103"/>
    </row>
    <row r="310" spans="2:5">
      <c r="B310" s="17"/>
      <c r="C310" s="29"/>
      <c r="D310" s="29"/>
      <c r="E310" s="103"/>
    </row>
    <row r="311" spans="2:5">
      <c r="B311" s="17"/>
      <c r="C311" s="29"/>
      <c r="D311" s="29"/>
      <c r="E311" s="103"/>
    </row>
    <row r="312" spans="2:5">
      <c r="B312" s="17"/>
      <c r="C312" s="29"/>
      <c r="D312" s="29"/>
      <c r="E312" s="103"/>
    </row>
    <row r="313" spans="2:5">
      <c r="B313" s="17"/>
      <c r="C313" s="29"/>
      <c r="D313" s="29"/>
      <c r="E313" s="103"/>
    </row>
  </sheetData>
  <sheetProtection insertRows="0" deleteRows="0"/>
  <protectedRanges>
    <protectedRange sqref="J89:P1048576 U85:U1048576 U79:U82 J79:P82 M85:P88 J1:P77 U1:U77" name="Obseg1"/>
    <protectedRange sqref="J85:L88" name="Obseg1_1_1"/>
  </protectedRanges>
  <mergeCells count="9">
    <mergeCell ref="A86:L86"/>
    <mergeCell ref="A85:L8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35" max="20" man="1"/>
    <brk id="17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49"/>
  <sheetViews>
    <sheetView topLeftCell="A9" zoomScale="140" zoomScaleNormal="140" zoomScaleSheetLayoutView="100" workbookViewId="0">
      <selection activeCell="E37" sqref="E37"/>
    </sheetView>
  </sheetViews>
  <sheetFormatPr defaultColWidth="8.85546875" defaultRowHeight="12.75"/>
  <cols>
    <col min="1" max="1" width="4.28515625" style="12" customWidth="1"/>
    <col min="2" max="2" width="29.85546875" style="18" customWidth="1"/>
    <col min="3" max="3" width="10.7109375" style="28" customWidth="1"/>
    <col min="4" max="4" width="8.85546875" style="28" customWidth="1"/>
    <col min="5" max="5" width="9.42578125" style="101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81" t="str">
        <f>+'prva stran'!B6</f>
        <v>Vrtec Mavrica Vojnik</v>
      </c>
      <c r="D2" s="482"/>
      <c r="E2" s="482"/>
      <c r="F2" s="482"/>
      <c r="G2" s="482"/>
      <c r="H2" s="482"/>
      <c r="I2" s="482"/>
      <c r="J2" s="482"/>
    </row>
    <row r="3" spans="1:21" ht="15">
      <c r="B3" s="51" t="s">
        <v>84</v>
      </c>
      <c r="C3" s="483" t="str">
        <f>+'prva stran'!B7</f>
        <v>Prušnikova 29a, 3212 Vojnik</v>
      </c>
      <c r="D3" s="484"/>
      <c r="E3" s="484"/>
      <c r="F3" s="484"/>
      <c r="G3" s="484"/>
      <c r="H3" s="484"/>
      <c r="I3" s="484"/>
      <c r="J3" s="484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85">
        <f>+'prva stran'!B10</f>
        <v>0</v>
      </c>
      <c r="D6" s="486"/>
      <c r="E6" s="486"/>
      <c r="F6" s="486"/>
      <c r="G6" s="486"/>
      <c r="H6" s="486"/>
      <c r="I6" s="486"/>
      <c r="J6" s="486"/>
    </row>
    <row r="7" spans="1:21" ht="17.25" customHeight="1">
      <c r="B7" s="52" t="s">
        <v>84</v>
      </c>
      <c r="C7" s="487">
        <f>+'prva stran'!B11</f>
        <v>0</v>
      </c>
      <c r="D7" s="488"/>
      <c r="E7" s="488"/>
      <c r="F7" s="488"/>
      <c r="G7" s="488"/>
      <c r="H7" s="488"/>
      <c r="I7" s="488"/>
      <c r="J7" s="488"/>
    </row>
    <row r="8" spans="1:21" ht="17.25" customHeight="1">
      <c r="B8" s="52" t="s">
        <v>85</v>
      </c>
      <c r="C8" s="487">
        <f>+'prva stran'!B12</f>
        <v>0</v>
      </c>
      <c r="D8" s="488"/>
      <c r="E8" s="488"/>
      <c r="F8" s="488"/>
      <c r="G8" s="488"/>
      <c r="H8" s="488"/>
      <c r="I8" s="488"/>
      <c r="J8" s="488"/>
    </row>
    <row r="9" spans="1:21" s="13" customFormat="1" ht="17.25" customHeight="1">
      <c r="A9" s="10"/>
      <c r="B9" s="53" t="s">
        <v>87</v>
      </c>
      <c r="C9" s="489">
        <f>+'prva stran'!B13</f>
        <v>0</v>
      </c>
      <c r="D9" s="488"/>
      <c r="E9" s="488"/>
      <c r="F9" s="488"/>
      <c r="G9" s="488"/>
      <c r="H9" s="488"/>
      <c r="I9" s="488"/>
      <c r="J9" s="488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pred_rekapitulacija'!A19</f>
        <v>6.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480" t="str">
        <f>+'Ponudbeni pred_rekapitulacija'!B19</f>
        <v>SADJE IN ZELENJAVA</v>
      </c>
      <c r="C13" s="480"/>
      <c r="D13" s="480"/>
      <c r="E13" s="480"/>
      <c r="F13" s="480"/>
      <c r="G13" s="480"/>
      <c r="H13" s="480"/>
      <c r="I13" s="480"/>
      <c r="J13" s="480"/>
      <c r="K13" s="480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160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97</v>
      </c>
      <c r="G15" s="59" t="s">
        <v>98</v>
      </c>
      <c r="H15" s="60" t="s">
        <v>133</v>
      </c>
      <c r="I15" s="60" t="s">
        <v>148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172" customFormat="1" ht="24">
      <c r="A16" s="174" t="s">
        <v>1</v>
      </c>
      <c r="B16" s="202" t="s">
        <v>970</v>
      </c>
      <c r="C16" s="173" t="s">
        <v>112</v>
      </c>
      <c r="D16" s="173" t="s">
        <v>0</v>
      </c>
      <c r="E16" s="158"/>
      <c r="F16" s="155">
        <v>2400</v>
      </c>
      <c r="G16" s="135" t="s">
        <v>0</v>
      </c>
      <c r="H16" s="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2400</v>
      </c>
      <c r="I16" s="82" t="str">
        <f>IF(Sklop6[[#This Row],[ZAHTEVANA SHEMA KAKOVOSTI]]&lt;&gt;"",Sklop6[[#This Row],[Preračunana masa/volumen/kos na enoto kg]],"")</f>
        <v/>
      </c>
      <c r="J16" s="88"/>
      <c r="K16" s="175"/>
      <c r="L16" s="364" t="s">
        <v>112</v>
      </c>
      <c r="M16" s="364" t="s">
        <v>112</v>
      </c>
      <c r="N16" s="177"/>
      <c r="O16" s="364" t="s">
        <v>112</v>
      </c>
      <c r="P16" s="178"/>
      <c r="Q16" s="177">
        <f>+Sklop6[[#This Row],[cena/enota brez DDV v EUR]]*Sklop6[[#This Row],[Stopnja DDV (%)]]</f>
        <v>0</v>
      </c>
      <c r="R16" s="177">
        <f>+Sklop6[[#This Row],[cena/enota brez DDV v EUR]]+Sklop6[[#This Row],[Davek (EUR)]]</f>
        <v>0</v>
      </c>
      <c r="S16" s="177">
        <f>+Sklop6[[#This Row],[cena/enota brez DDV v EUR]]*Sklop6[[#This Row],[Okvirna količina]]</f>
        <v>0</v>
      </c>
      <c r="T16" s="177">
        <f>+Sklop6[[#This Row],[Končna cena/enoto mere (EUR) z DDV]]*Sklop6[[#This Row],[Okvirna količina]]</f>
        <v>0</v>
      </c>
      <c r="U16" s="364" t="s">
        <v>112</v>
      </c>
    </row>
    <row r="17" spans="1:21" s="172" customFormat="1" ht="12">
      <c r="A17" s="174" t="s">
        <v>3</v>
      </c>
      <c r="B17" s="152" t="s">
        <v>328</v>
      </c>
      <c r="C17" s="173" t="s">
        <v>112</v>
      </c>
      <c r="D17" s="173" t="s">
        <v>0</v>
      </c>
      <c r="E17" s="158"/>
      <c r="F17" s="187">
        <v>590</v>
      </c>
      <c r="G17" s="136" t="s">
        <v>0</v>
      </c>
      <c r="H17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590</v>
      </c>
      <c r="I17" s="116" t="str">
        <f>IF(Sklop6[[#This Row],[ZAHTEVANA SHEMA KAKOVOSTI]]&lt;&gt;"",Sklop6[[#This Row],[Preračunana masa/volumen/kos na enoto kg]],"")</f>
        <v/>
      </c>
      <c r="J17" s="129"/>
      <c r="K17" s="130"/>
      <c r="L17" s="364" t="s">
        <v>112</v>
      </c>
      <c r="M17" s="364" t="s">
        <v>112</v>
      </c>
      <c r="N17" s="156"/>
      <c r="O17" s="364" t="s">
        <v>112</v>
      </c>
      <c r="P17" s="157"/>
      <c r="Q17" s="156">
        <f>+Sklop6[[#This Row],[cena/enota brez DDV v EUR]]*Sklop6[[#This Row],[Stopnja DDV (%)]]</f>
        <v>0</v>
      </c>
      <c r="R17" s="156">
        <f>+Sklop6[[#This Row],[cena/enota brez DDV v EUR]]+Sklop6[[#This Row],[Davek (EUR)]]</f>
        <v>0</v>
      </c>
      <c r="S17" s="156">
        <f>+Sklop6[[#This Row],[cena/enota brez DDV v EUR]]*Sklop6[[#This Row],[Okvirna količina]]</f>
        <v>0</v>
      </c>
      <c r="T17" s="302">
        <f>+Sklop6[[#This Row],[Končna cena/enoto mere (EUR) z DDV]]*Sklop6[[#This Row],[Okvirna količina]]</f>
        <v>0</v>
      </c>
      <c r="U17" s="364" t="s">
        <v>112</v>
      </c>
    </row>
    <row r="18" spans="1:21" s="172" customFormat="1" ht="24">
      <c r="A18" s="174" t="s">
        <v>4</v>
      </c>
      <c r="B18" s="152" t="s">
        <v>971</v>
      </c>
      <c r="C18" s="173" t="s">
        <v>112</v>
      </c>
      <c r="D18" s="173" t="s">
        <v>0</v>
      </c>
      <c r="E18" s="158"/>
      <c r="F18" s="187">
        <v>550</v>
      </c>
      <c r="G18" s="136" t="s">
        <v>0</v>
      </c>
      <c r="H18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550</v>
      </c>
      <c r="I18" s="116" t="str">
        <f>IF(Sklop6[[#This Row],[ZAHTEVANA SHEMA KAKOVOSTI]]&lt;&gt;"",Sklop6[[#This Row],[Preračunana masa/volumen/kos na enoto kg]],"")</f>
        <v/>
      </c>
      <c r="J18" s="129"/>
      <c r="K18" s="130"/>
      <c r="L18" s="364" t="s">
        <v>112</v>
      </c>
      <c r="M18" s="364" t="s">
        <v>112</v>
      </c>
      <c r="N18" s="156"/>
      <c r="O18" s="364" t="s">
        <v>112</v>
      </c>
      <c r="P18" s="157"/>
      <c r="Q18" s="156">
        <f>+Sklop6[[#This Row],[cena/enota brez DDV v EUR]]*Sklop6[[#This Row],[Stopnja DDV (%)]]</f>
        <v>0</v>
      </c>
      <c r="R18" s="156">
        <f>+Sklop6[[#This Row],[cena/enota brez DDV v EUR]]+Sklop6[[#This Row],[Davek (EUR)]]</f>
        <v>0</v>
      </c>
      <c r="S18" s="156">
        <f>+Sklop6[[#This Row],[cena/enota brez DDV v EUR]]*Sklop6[[#This Row],[Okvirna količina]]</f>
        <v>0</v>
      </c>
      <c r="T18" s="302">
        <f>+Sklop6[[#This Row],[Končna cena/enoto mere (EUR) z DDV]]*Sklop6[[#This Row],[Okvirna količina]]</f>
        <v>0</v>
      </c>
      <c r="U18" s="364" t="s">
        <v>112</v>
      </c>
    </row>
    <row r="19" spans="1:21" s="172" customFormat="1" ht="12">
      <c r="A19" s="174" t="s">
        <v>5</v>
      </c>
      <c r="B19" s="152" t="s">
        <v>972</v>
      </c>
      <c r="C19" s="173" t="s">
        <v>112</v>
      </c>
      <c r="D19" s="173" t="s">
        <v>0</v>
      </c>
      <c r="E19" s="158"/>
      <c r="F19" s="187">
        <v>2400</v>
      </c>
      <c r="G19" s="136" t="s">
        <v>0</v>
      </c>
      <c r="H19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2400</v>
      </c>
      <c r="I19" s="116" t="str">
        <f>IF(Sklop6[[#This Row],[ZAHTEVANA SHEMA KAKOVOSTI]]&lt;&gt;"",Sklop6[[#This Row],[Preračunana masa/volumen/kos na enoto kg]],"")</f>
        <v/>
      </c>
      <c r="J19" s="129"/>
      <c r="K19" s="130"/>
      <c r="L19" s="364" t="s">
        <v>112</v>
      </c>
      <c r="M19" s="364" t="s">
        <v>112</v>
      </c>
      <c r="N19" s="156"/>
      <c r="O19" s="364" t="s">
        <v>112</v>
      </c>
      <c r="P19" s="157"/>
      <c r="Q19" s="156">
        <f>+Sklop6[[#This Row],[cena/enota brez DDV v EUR]]*Sklop6[[#This Row],[Stopnja DDV (%)]]</f>
        <v>0</v>
      </c>
      <c r="R19" s="156">
        <f>+Sklop6[[#This Row],[cena/enota brez DDV v EUR]]+Sklop6[[#This Row],[Davek (EUR)]]</f>
        <v>0</v>
      </c>
      <c r="S19" s="156">
        <f>+Sklop6[[#This Row],[cena/enota brez DDV v EUR]]*Sklop6[[#This Row],[Okvirna količina]]</f>
        <v>0</v>
      </c>
      <c r="T19" s="302">
        <f>+Sklop6[[#This Row],[Končna cena/enoto mere (EUR) z DDV]]*Sklop6[[#This Row],[Okvirna količina]]</f>
        <v>0</v>
      </c>
      <c r="U19" s="364" t="s">
        <v>112</v>
      </c>
    </row>
    <row r="20" spans="1:21" s="172" customFormat="1" ht="12">
      <c r="A20" s="174" t="s">
        <v>6</v>
      </c>
      <c r="B20" s="152" t="s">
        <v>329</v>
      </c>
      <c r="C20" s="173" t="s">
        <v>112</v>
      </c>
      <c r="D20" s="173" t="s">
        <v>0</v>
      </c>
      <c r="E20" s="158"/>
      <c r="F20" s="187">
        <v>90</v>
      </c>
      <c r="G20" s="136" t="s">
        <v>0</v>
      </c>
      <c r="H20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20" s="116" t="str">
        <f>IF(Sklop6[[#This Row],[ZAHTEVANA SHEMA KAKOVOSTI]]&lt;&gt;"",Sklop6[[#This Row],[Preračunana masa/volumen/kos na enoto kg]],"")</f>
        <v/>
      </c>
      <c r="J20" s="129"/>
      <c r="K20" s="130"/>
      <c r="L20" s="364" t="s">
        <v>112</v>
      </c>
      <c r="M20" s="364" t="s">
        <v>112</v>
      </c>
      <c r="N20" s="156"/>
      <c r="O20" s="364" t="s">
        <v>112</v>
      </c>
      <c r="P20" s="157"/>
      <c r="Q20" s="156">
        <f>+Sklop6[[#This Row],[cena/enota brez DDV v EUR]]*Sklop6[[#This Row],[Stopnja DDV (%)]]</f>
        <v>0</v>
      </c>
      <c r="R20" s="156">
        <f>+Sklop6[[#This Row],[cena/enota brez DDV v EUR]]+Sklop6[[#This Row],[Davek (EUR)]]</f>
        <v>0</v>
      </c>
      <c r="S20" s="156">
        <f>+Sklop6[[#This Row],[cena/enota brez DDV v EUR]]*Sklop6[[#This Row],[Okvirna količina]]</f>
        <v>0</v>
      </c>
      <c r="T20" s="302">
        <f>+Sklop6[[#This Row],[Končna cena/enoto mere (EUR) z DDV]]*Sklop6[[#This Row],[Okvirna količina]]</f>
        <v>0</v>
      </c>
      <c r="U20" s="364" t="s">
        <v>112</v>
      </c>
    </row>
    <row r="21" spans="1:21" s="172" customFormat="1" ht="12">
      <c r="A21" s="174" t="s">
        <v>7</v>
      </c>
      <c r="B21" s="152" t="s">
        <v>330</v>
      </c>
      <c r="C21" s="173" t="s">
        <v>112</v>
      </c>
      <c r="D21" s="173" t="s">
        <v>0</v>
      </c>
      <c r="E21" s="158"/>
      <c r="F21" s="187">
        <v>210</v>
      </c>
      <c r="G21" s="136" t="s">
        <v>0</v>
      </c>
      <c r="H21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210</v>
      </c>
      <c r="I21" s="116" t="str">
        <f>IF(Sklop6[[#This Row],[ZAHTEVANA SHEMA KAKOVOSTI]]&lt;&gt;"",Sklop6[[#This Row],[Preračunana masa/volumen/kos na enoto kg]],"")</f>
        <v/>
      </c>
      <c r="J21" s="129"/>
      <c r="K21" s="130"/>
      <c r="L21" s="364" t="s">
        <v>112</v>
      </c>
      <c r="M21" s="364" t="s">
        <v>112</v>
      </c>
      <c r="N21" s="156"/>
      <c r="O21" s="364" t="s">
        <v>112</v>
      </c>
      <c r="P21" s="157"/>
      <c r="Q21" s="156">
        <f>+Sklop6[[#This Row],[cena/enota brez DDV v EUR]]*Sklop6[[#This Row],[Stopnja DDV (%)]]</f>
        <v>0</v>
      </c>
      <c r="R21" s="156">
        <f>+Sklop6[[#This Row],[cena/enota brez DDV v EUR]]+Sklop6[[#This Row],[Davek (EUR)]]</f>
        <v>0</v>
      </c>
      <c r="S21" s="156">
        <f>+Sklop6[[#This Row],[cena/enota brez DDV v EUR]]*Sklop6[[#This Row],[Okvirna količina]]</f>
        <v>0</v>
      </c>
      <c r="T21" s="302">
        <f>+Sklop6[[#This Row],[Končna cena/enoto mere (EUR) z DDV]]*Sklop6[[#This Row],[Okvirna količina]]</f>
        <v>0</v>
      </c>
      <c r="U21" s="364" t="s">
        <v>112</v>
      </c>
    </row>
    <row r="22" spans="1:21" s="172" customFormat="1" ht="12">
      <c r="A22" s="174" t="s">
        <v>8</v>
      </c>
      <c r="B22" s="152" t="s">
        <v>331</v>
      </c>
      <c r="C22" s="173" t="s">
        <v>112</v>
      </c>
      <c r="D22" s="173" t="s">
        <v>0</v>
      </c>
      <c r="E22" s="158"/>
      <c r="F22" s="187">
        <v>450</v>
      </c>
      <c r="G22" s="136" t="s">
        <v>0</v>
      </c>
      <c r="H22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</v>
      </c>
      <c r="I22" s="116" t="str">
        <f>IF(Sklop6[[#This Row],[ZAHTEVANA SHEMA KAKOVOSTI]]&lt;&gt;"",Sklop6[[#This Row],[Preračunana masa/volumen/kos na enoto kg]],"")</f>
        <v/>
      </c>
      <c r="J22" s="129"/>
      <c r="K22" s="130"/>
      <c r="L22" s="364" t="s">
        <v>112</v>
      </c>
      <c r="M22" s="364" t="s">
        <v>112</v>
      </c>
      <c r="N22" s="156"/>
      <c r="O22" s="364" t="s">
        <v>112</v>
      </c>
      <c r="P22" s="157"/>
      <c r="Q22" s="156">
        <f>+Sklop6[[#This Row],[cena/enota brez DDV v EUR]]*Sklop6[[#This Row],[Stopnja DDV (%)]]</f>
        <v>0</v>
      </c>
      <c r="R22" s="156">
        <f>+Sklop6[[#This Row],[cena/enota brez DDV v EUR]]+Sklop6[[#This Row],[Davek (EUR)]]</f>
        <v>0</v>
      </c>
      <c r="S22" s="156">
        <f>+Sklop6[[#This Row],[cena/enota brez DDV v EUR]]*Sklop6[[#This Row],[Okvirna količina]]</f>
        <v>0</v>
      </c>
      <c r="T22" s="302">
        <f>+Sklop6[[#This Row],[Končna cena/enoto mere (EUR) z DDV]]*Sklop6[[#This Row],[Okvirna količina]]</f>
        <v>0</v>
      </c>
      <c r="U22" s="364" t="s">
        <v>112</v>
      </c>
    </row>
    <row r="23" spans="1:21" s="172" customFormat="1" ht="12">
      <c r="A23" s="174" t="s">
        <v>9</v>
      </c>
      <c r="B23" s="152" t="s">
        <v>332</v>
      </c>
      <c r="C23" s="173" t="s">
        <v>112</v>
      </c>
      <c r="D23" s="173" t="s">
        <v>0</v>
      </c>
      <c r="E23" s="158"/>
      <c r="F23" s="187">
        <v>300</v>
      </c>
      <c r="G23" s="136" t="s">
        <v>0</v>
      </c>
      <c r="H23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3" s="116" t="str">
        <f>IF(Sklop6[[#This Row],[ZAHTEVANA SHEMA KAKOVOSTI]]&lt;&gt;"",Sklop6[[#This Row],[Preračunana masa/volumen/kos na enoto kg]],"")</f>
        <v/>
      </c>
      <c r="J23" s="129"/>
      <c r="K23" s="130"/>
      <c r="L23" s="364" t="s">
        <v>112</v>
      </c>
      <c r="M23" s="364" t="s">
        <v>112</v>
      </c>
      <c r="N23" s="156"/>
      <c r="O23" s="364" t="s">
        <v>112</v>
      </c>
      <c r="P23" s="157"/>
      <c r="Q23" s="156">
        <f>+Sklop6[[#This Row],[cena/enota brez DDV v EUR]]*Sklop6[[#This Row],[Stopnja DDV (%)]]</f>
        <v>0</v>
      </c>
      <c r="R23" s="156">
        <f>+Sklop6[[#This Row],[cena/enota brez DDV v EUR]]+Sklop6[[#This Row],[Davek (EUR)]]</f>
        <v>0</v>
      </c>
      <c r="S23" s="156">
        <f>+Sklop6[[#This Row],[cena/enota brez DDV v EUR]]*Sklop6[[#This Row],[Okvirna količina]]</f>
        <v>0</v>
      </c>
      <c r="T23" s="302">
        <f>+Sklop6[[#This Row],[Končna cena/enoto mere (EUR) z DDV]]*Sklop6[[#This Row],[Okvirna količina]]</f>
        <v>0</v>
      </c>
      <c r="U23" s="364" t="s">
        <v>112</v>
      </c>
    </row>
    <row r="24" spans="1:21" s="172" customFormat="1" ht="12">
      <c r="A24" s="174" t="s">
        <v>10</v>
      </c>
      <c r="B24" s="152" t="s">
        <v>333</v>
      </c>
      <c r="C24" s="173" t="s">
        <v>112</v>
      </c>
      <c r="D24" s="173" t="s">
        <v>0</v>
      </c>
      <c r="E24" s="158"/>
      <c r="F24" s="187">
        <v>900</v>
      </c>
      <c r="G24" s="136" t="s">
        <v>0</v>
      </c>
      <c r="H24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</v>
      </c>
      <c r="I24" s="116" t="str">
        <f>IF(Sklop6[[#This Row],[ZAHTEVANA SHEMA KAKOVOSTI]]&lt;&gt;"",Sklop6[[#This Row],[Preračunana masa/volumen/kos na enoto kg]],"")</f>
        <v/>
      </c>
      <c r="J24" s="129"/>
      <c r="K24" s="130"/>
      <c r="L24" s="364" t="s">
        <v>112</v>
      </c>
      <c r="M24" s="364" t="s">
        <v>112</v>
      </c>
      <c r="N24" s="156"/>
      <c r="O24" s="364" t="s">
        <v>112</v>
      </c>
      <c r="P24" s="157"/>
      <c r="Q24" s="156">
        <f>+Sklop6[[#This Row],[cena/enota brez DDV v EUR]]*Sklop6[[#This Row],[Stopnja DDV (%)]]</f>
        <v>0</v>
      </c>
      <c r="R24" s="156">
        <f>+Sklop6[[#This Row],[cena/enota brez DDV v EUR]]+Sklop6[[#This Row],[Davek (EUR)]]</f>
        <v>0</v>
      </c>
      <c r="S24" s="156">
        <f>+Sklop6[[#This Row],[cena/enota brez DDV v EUR]]*Sklop6[[#This Row],[Okvirna količina]]</f>
        <v>0</v>
      </c>
      <c r="T24" s="302">
        <f>+Sklop6[[#This Row],[Končna cena/enoto mere (EUR) z DDV]]*Sklop6[[#This Row],[Okvirna količina]]</f>
        <v>0</v>
      </c>
      <c r="U24" s="364" t="s">
        <v>112</v>
      </c>
    </row>
    <row r="25" spans="1:21" s="172" customFormat="1" ht="12">
      <c r="A25" s="174" t="s">
        <v>11</v>
      </c>
      <c r="B25" s="152" t="s">
        <v>334</v>
      </c>
      <c r="C25" s="173" t="s">
        <v>112</v>
      </c>
      <c r="D25" s="173" t="s">
        <v>0</v>
      </c>
      <c r="E25" s="158"/>
      <c r="F25" s="187">
        <v>120</v>
      </c>
      <c r="G25" s="136" t="s">
        <v>0</v>
      </c>
      <c r="H25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5" s="116" t="str">
        <f>IF(Sklop6[[#This Row],[ZAHTEVANA SHEMA KAKOVOSTI]]&lt;&gt;"",Sklop6[[#This Row],[Preračunana masa/volumen/kos na enoto kg]],"")</f>
        <v/>
      </c>
      <c r="J25" s="129"/>
      <c r="K25" s="130"/>
      <c r="L25" s="364" t="s">
        <v>112</v>
      </c>
      <c r="M25" s="364" t="s">
        <v>112</v>
      </c>
      <c r="N25" s="156"/>
      <c r="O25" s="364" t="s">
        <v>112</v>
      </c>
      <c r="P25" s="157"/>
      <c r="Q25" s="156">
        <f>+Sklop6[[#This Row],[cena/enota brez DDV v EUR]]*Sklop6[[#This Row],[Stopnja DDV (%)]]</f>
        <v>0</v>
      </c>
      <c r="R25" s="156">
        <f>+Sklop6[[#This Row],[cena/enota brez DDV v EUR]]+Sklop6[[#This Row],[Davek (EUR)]]</f>
        <v>0</v>
      </c>
      <c r="S25" s="156">
        <f>+Sklop6[[#This Row],[cena/enota brez DDV v EUR]]*Sklop6[[#This Row],[Okvirna količina]]</f>
        <v>0</v>
      </c>
      <c r="T25" s="302">
        <f>+Sklop6[[#This Row],[Končna cena/enoto mere (EUR) z DDV]]*Sklop6[[#This Row],[Okvirna količina]]</f>
        <v>0</v>
      </c>
      <c r="U25" s="364" t="s">
        <v>112</v>
      </c>
    </row>
    <row r="26" spans="1:21" s="172" customFormat="1" ht="12">
      <c r="A26" s="174" t="s">
        <v>12</v>
      </c>
      <c r="B26" s="152" t="s">
        <v>335</v>
      </c>
      <c r="C26" s="173" t="s">
        <v>112</v>
      </c>
      <c r="D26" s="173" t="s">
        <v>0</v>
      </c>
      <c r="E26" s="158"/>
      <c r="F26" s="187">
        <v>120</v>
      </c>
      <c r="G26" s="136" t="s">
        <v>0</v>
      </c>
      <c r="H26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6" s="116" t="str">
        <f>IF(Sklop6[[#This Row],[ZAHTEVANA SHEMA KAKOVOSTI]]&lt;&gt;"",Sklop6[[#This Row],[Preračunana masa/volumen/kos na enoto kg]],"")</f>
        <v/>
      </c>
      <c r="J26" s="129"/>
      <c r="K26" s="130"/>
      <c r="L26" s="364" t="s">
        <v>112</v>
      </c>
      <c r="M26" s="364" t="s">
        <v>112</v>
      </c>
      <c r="N26" s="156"/>
      <c r="O26" s="364" t="s">
        <v>112</v>
      </c>
      <c r="P26" s="157"/>
      <c r="Q26" s="156">
        <f>+Sklop6[[#This Row],[cena/enota brez DDV v EUR]]*Sklop6[[#This Row],[Stopnja DDV (%)]]</f>
        <v>0</v>
      </c>
      <c r="R26" s="156">
        <f>+Sklop6[[#This Row],[cena/enota brez DDV v EUR]]+Sklop6[[#This Row],[Davek (EUR)]]</f>
        <v>0</v>
      </c>
      <c r="S26" s="156">
        <f>+Sklop6[[#This Row],[cena/enota brez DDV v EUR]]*Sklop6[[#This Row],[Okvirna količina]]</f>
        <v>0</v>
      </c>
      <c r="T26" s="302">
        <f>+Sklop6[[#This Row],[Končna cena/enoto mere (EUR) z DDV]]*Sklop6[[#This Row],[Okvirna količina]]</f>
        <v>0</v>
      </c>
      <c r="U26" s="364" t="s">
        <v>112</v>
      </c>
    </row>
    <row r="27" spans="1:21" s="172" customFormat="1" ht="12">
      <c r="A27" s="174" t="s">
        <v>13</v>
      </c>
      <c r="B27" s="152" t="s">
        <v>336</v>
      </c>
      <c r="C27" s="173" t="s">
        <v>112</v>
      </c>
      <c r="D27" s="173" t="s">
        <v>0</v>
      </c>
      <c r="E27" s="158"/>
      <c r="F27" s="187">
        <v>1100</v>
      </c>
      <c r="G27" s="136" t="s">
        <v>0</v>
      </c>
      <c r="H27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1100</v>
      </c>
      <c r="I27" s="116" t="str">
        <f>IF(Sklop6[[#This Row],[ZAHTEVANA SHEMA KAKOVOSTI]]&lt;&gt;"",Sklop6[[#This Row],[Preračunana masa/volumen/kos na enoto kg]],"")</f>
        <v/>
      </c>
      <c r="J27" s="129"/>
      <c r="K27" s="130"/>
      <c r="L27" s="364" t="s">
        <v>112</v>
      </c>
      <c r="M27" s="364" t="s">
        <v>112</v>
      </c>
      <c r="N27" s="156"/>
      <c r="O27" s="364" t="s">
        <v>112</v>
      </c>
      <c r="P27" s="157"/>
      <c r="Q27" s="156">
        <f>+Sklop6[[#This Row],[cena/enota brez DDV v EUR]]*Sklop6[[#This Row],[Stopnja DDV (%)]]</f>
        <v>0</v>
      </c>
      <c r="R27" s="156">
        <f>+Sklop6[[#This Row],[cena/enota brez DDV v EUR]]+Sklop6[[#This Row],[Davek (EUR)]]</f>
        <v>0</v>
      </c>
      <c r="S27" s="156">
        <f>+Sklop6[[#This Row],[cena/enota brez DDV v EUR]]*Sklop6[[#This Row],[Okvirna količina]]</f>
        <v>0</v>
      </c>
      <c r="T27" s="302">
        <f>+Sklop6[[#This Row],[Končna cena/enoto mere (EUR) z DDV]]*Sklop6[[#This Row],[Okvirna količina]]</f>
        <v>0</v>
      </c>
      <c r="U27" s="364" t="s">
        <v>112</v>
      </c>
    </row>
    <row r="28" spans="1:21" s="172" customFormat="1" ht="12">
      <c r="A28" s="174" t="s">
        <v>14</v>
      </c>
      <c r="B28" s="152" t="s">
        <v>337</v>
      </c>
      <c r="C28" s="173" t="s">
        <v>112</v>
      </c>
      <c r="D28" s="173" t="s">
        <v>0</v>
      </c>
      <c r="E28" s="158"/>
      <c r="F28" s="187">
        <v>15</v>
      </c>
      <c r="G28" s="136" t="s">
        <v>0</v>
      </c>
      <c r="H28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8" s="116" t="str">
        <f>IF(Sklop6[[#This Row],[ZAHTEVANA SHEMA KAKOVOSTI]]&lt;&gt;"",Sklop6[[#This Row],[Preračunana masa/volumen/kos na enoto kg]],"")</f>
        <v/>
      </c>
      <c r="J28" s="129"/>
      <c r="K28" s="130"/>
      <c r="L28" s="364" t="s">
        <v>112</v>
      </c>
      <c r="M28" s="364" t="s">
        <v>112</v>
      </c>
      <c r="N28" s="156"/>
      <c r="O28" s="364" t="s">
        <v>112</v>
      </c>
      <c r="P28" s="157"/>
      <c r="Q28" s="156">
        <f>+Sklop6[[#This Row],[cena/enota brez DDV v EUR]]*Sklop6[[#This Row],[Stopnja DDV (%)]]</f>
        <v>0</v>
      </c>
      <c r="R28" s="156">
        <f>+Sklop6[[#This Row],[cena/enota brez DDV v EUR]]+Sklop6[[#This Row],[Davek (EUR)]]</f>
        <v>0</v>
      </c>
      <c r="S28" s="156">
        <f>+Sklop6[[#This Row],[cena/enota brez DDV v EUR]]*Sklop6[[#This Row],[Okvirna količina]]</f>
        <v>0</v>
      </c>
      <c r="T28" s="302">
        <f>+Sklop6[[#This Row],[Končna cena/enoto mere (EUR) z DDV]]*Sklop6[[#This Row],[Okvirna količina]]</f>
        <v>0</v>
      </c>
      <c r="U28" s="364" t="s">
        <v>112</v>
      </c>
    </row>
    <row r="29" spans="1:21" s="172" customFormat="1" ht="12">
      <c r="A29" s="174" t="s">
        <v>15</v>
      </c>
      <c r="B29" s="152" t="s">
        <v>338</v>
      </c>
      <c r="C29" s="173" t="s">
        <v>112</v>
      </c>
      <c r="D29" s="173" t="s">
        <v>0</v>
      </c>
      <c r="E29" s="158"/>
      <c r="F29" s="187">
        <v>750</v>
      </c>
      <c r="G29" s="136" t="s">
        <v>0</v>
      </c>
      <c r="H29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750</v>
      </c>
      <c r="I29" s="116" t="str">
        <f>IF(Sklop6[[#This Row],[ZAHTEVANA SHEMA KAKOVOSTI]]&lt;&gt;"",Sklop6[[#This Row],[Preračunana masa/volumen/kos na enoto kg]],"")</f>
        <v/>
      </c>
      <c r="J29" s="129"/>
      <c r="K29" s="130"/>
      <c r="L29" s="364" t="s">
        <v>112</v>
      </c>
      <c r="M29" s="364" t="s">
        <v>112</v>
      </c>
      <c r="N29" s="156"/>
      <c r="O29" s="364" t="s">
        <v>112</v>
      </c>
      <c r="P29" s="157"/>
      <c r="Q29" s="156">
        <f>+Sklop6[[#This Row],[cena/enota brez DDV v EUR]]*Sklop6[[#This Row],[Stopnja DDV (%)]]</f>
        <v>0</v>
      </c>
      <c r="R29" s="156">
        <f>+Sklop6[[#This Row],[cena/enota brez DDV v EUR]]+Sklop6[[#This Row],[Davek (EUR)]]</f>
        <v>0</v>
      </c>
      <c r="S29" s="156">
        <f>+Sklop6[[#This Row],[cena/enota brez DDV v EUR]]*Sklop6[[#This Row],[Okvirna količina]]</f>
        <v>0</v>
      </c>
      <c r="T29" s="302">
        <f>+Sklop6[[#This Row],[Končna cena/enoto mere (EUR) z DDV]]*Sklop6[[#This Row],[Okvirna količina]]</f>
        <v>0</v>
      </c>
      <c r="U29" s="364" t="s">
        <v>112</v>
      </c>
    </row>
    <row r="30" spans="1:21" s="172" customFormat="1" ht="12">
      <c r="A30" s="174" t="s">
        <v>16</v>
      </c>
      <c r="B30" s="152" t="s">
        <v>339</v>
      </c>
      <c r="C30" s="173" t="s">
        <v>112</v>
      </c>
      <c r="D30" s="173" t="s">
        <v>0</v>
      </c>
      <c r="E30" s="158"/>
      <c r="F30" s="187">
        <v>750</v>
      </c>
      <c r="G30" s="136" t="s">
        <v>0</v>
      </c>
      <c r="H30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750</v>
      </c>
      <c r="I30" s="116" t="str">
        <f>IF(Sklop6[[#This Row],[ZAHTEVANA SHEMA KAKOVOSTI]]&lt;&gt;"",Sklop6[[#This Row],[Preračunana masa/volumen/kos na enoto kg]],"")</f>
        <v/>
      </c>
      <c r="J30" s="129"/>
      <c r="K30" s="130"/>
      <c r="L30" s="364" t="s">
        <v>112</v>
      </c>
      <c r="M30" s="364" t="s">
        <v>112</v>
      </c>
      <c r="N30" s="156"/>
      <c r="O30" s="364" t="s">
        <v>112</v>
      </c>
      <c r="P30" s="157"/>
      <c r="Q30" s="156">
        <f>+Sklop6[[#This Row],[cena/enota brez DDV v EUR]]*Sklop6[[#This Row],[Stopnja DDV (%)]]</f>
        <v>0</v>
      </c>
      <c r="R30" s="156">
        <f>+Sklop6[[#This Row],[cena/enota brez DDV v EUR]]+Sklop6[[#This Row],[Davek (EUR)]]</f>
        <v>0</v>
      </c>
      <c r="S30" s="156">
        <f>+Sklop6[[#This Row],[cena/enota brez DDV v EUR]]*Sklop6[[#This Row],[Okvirna količina]]</f>
        <v>0</v>
      </c>
      <c r="T30" s="302">
        <f>+Sklop6[[#This Row],[Končna cena/enoto mere (EUR) z DDV]]*Sklop6[[#This Row],[Okvirna količina]]</f>
        <v>0</v>
      </c>
      <c r="U30" s="364" t="s">
        <v>112</v>
      </c>
    </row>
    <row r="31" spans="1:21" s="172" customFormat="1" ht="12">
      <c r="A31" s="174" t="s">
        <v>17</v>
      </c>
      <c r="B31" s="152" t="s">
        <v>340</v>
      </c>
      <c r="C31" s="173" t="s">
        <v>112</v>
      </c>
      <c r="D31" s="173" t="s">
        <v>0</v>
      </c>
      <c r="E31" s="158"/>
      <c r="F31" s="187">
        <v>810</v>
      </c>
      <c r="G31" s="136" t="s">
        <v>0</v>
      </c>
      <c r="H31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810</v>
      </c>
      <c r="I31" s="116" t="str">
        <f>IF(Sklop6[[#This Row],[ZAHTEVANA SHEMA KAKOVOSTI]]&lt;&gt;"",Sklop6[[#This Row],[Preračunana masa/volumen/kos na enoto kg]],"")</f>
        <v/>
      </c>
      <c r="J31" s="129"/>
      <c r="K31" s="130"/>
      <c r="L31" s="364" t="s">
        <v>112</v>
      </c>
      <c r="M31" s="364" t="s">
        <v>112</v>
      </c>
      <c r="N31" s="156"/>
      <c r="O31" s="364" t="s">
        <v>112</v>
      </c>
      <c r="P31" s="157"/>
      <c r="Q31" s="156">
        <f>+Sklop6[[#This Row],[cena/enota brez DDV v EUR]]*Sklop6[[#This Row],[Stopnja DDV (%)]]</f>
        <v>0</v>
      </c>
      <c r="R31" s="156">
        <f>+Sklop6[[#This Row],[cena/enota brez DDV v EUR]]+Sklop6[[#This Row],[Davek (EUR)]]</f>
        <v>0</v>
      </c>
      <c r="S31" s="156">
        <f>+Sklop6[[#This Row],[cena/enota brez DDV v EUR]]*Sklop6[[#This Row],[Okvirna količina]]</f>
        <v>0</v>
      </c>
      <c r="T31" s="302">
        <f>+Sklop6[[#This Row],[Končna cena/enoto mere (EUR) z DDV]]*Sklop6[[#This Row],[Okvirna količina]]</f>
        <v>0</v>
      </c>
      <c r="U31" s="364" t="s">
        <v>112</v>
      </c>
    </row>
    <row r="32" spans="1:21" s="172" customFormat="1" ht="12">
      <c r="A32" s="174" t="s">
        <v>18</v>
      </c>
      <c r="B32" s="152" t="s">
        <v>341</v>
      </c>
      <c r="C32" s="173" t="s">
        <v>112</v>
      </c>
      <c r="D32" s="173" t="s">
        <v>0</v>
      </c>
      <c r="E32" s="158"/>
      <c r="F32" s="187">
        <v>6000</v>
      </c>
      <c r="G32" s="136" t="s">
        <v>0</v>
      </c>
      <c r="H32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6000</v>
      </c>
      <c r="I32" s="116" t="str">
        <f>IF(Sklop6[[#This Row],[ZAHTEVANA SHEMA KAKOVOSTI]]&lt;&gt;"",Sklop6[[#This Row],[Preračunana masa/volumen/kos na enoto kg]],"")</f>
        <v/>
      </c>
      <c r="J32" s="129"/>
      <c r="K32" s="130"/>
      <c r="L32" s="364" t="s">
        <v>112</v>
      </c>
      <c r="M32" s="364" t="s">
        <v>112</v>
      </c>
      <c r="N32" s="156"/>
      <c r="O32" s="364" t="s">
        <v>112</v>
      </c>
      <c r="P32" s="157"/>
      <c r="Q32" s="156">
        <f>+Sklop6[[#This Row],[cena/enota brez DDV v EUR]]*Sklop6[[#This Row],[Stopnja DDV (%)]]</f>
        <v>0</v>
      </c>
      <c r="R32" s="156">
        <f>+Sklop6[[#This Row],[cena/enota brez DDV v EUR]]+Sklop6[[#This Row],[Davek (EUR)]]</f>
        <v>0</v>
      </c>
      <c r="S32" s="156">
        <f>+Sklop6[[#This Row],[cena/enota brez DDV v EUR]]*Sklop6[[#This Row],[Okvirna količina]]</f>
        <v>0</v>
      </c>
      <c r="T32" s="302">
        <f>+Sklop6[[#This Row],[Končna cena/enoto mere (EUR) z DDV]]*Sklop6[[#This Row],[Okvirna količina]]</f>
        <v>0</v>
      </c>
      <c r="U32" s="364" t="s">
        <v>112</v>
      </c>
    </row>
    <row r="33" spans="1:21" s="172" customFormat="1" ht="12">
      <c r="A33" s="174" t="s">
        <v>19</v>
      </c>
      <c r="B33" s="152" t="s">
        <v>342</v>
      </c>
      <c r="C33" s="173" t="s">
        <v>112</v>
      </c>
      <c r="D33" s="173" t="s">
        <v>0</v>
      </c>
      <c r="E33" s="158"/>
      <c r="F33" s="187">
        <v>345</v>
      </c>
      <c r="G33" s="136" t="s">
        <v>0</v>
      </c>
      <c r="H33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345</v>
      </c>
      <c r="I33" s="116" t="str">
        <f>IF(Sklop6[[#This Row],[ZAHTEVANA SHEMA KAKOVOSTI]]&lt;&gt;"",Sklop6[[#This Row],[Preračunana masa/volumen/kos na enoto kg]],"")</f>
        <v/>
      </c>
      <c r="J33" s="129"/>
      <c r="K33" s="130"/>
      <c r="L33" s="364" t="s">
        <v>112</v>
      </c>
      <c r="M33" s="364" t="s">
        <v>112</v>
      </c>
      <c r="N33" s="156"/>
      <c r="O33" s="364" t="s">
        <v>112</v>
      </c>
      <c r="P33" s="157"/>
      <c r="Q33" s="156">
        <f>+Sklop6[[#This Row],[cena/enota brez DDV v EUR]]*Sklop6[[#This Row],[Stopnja DDV (%)]]</f>
        <v>0</v>
      </c>
      <c r="R33" s="156">
        <f>+Sklop6[[#This Row],[cena/enota brez DDV v EUR]]+Sklop6[[#This Row],[Davek (EUR)]]</f>
        <v>0</v>
      </c>
      <c r="S33" s="156">
        <f>+Sklop6[[#This Row],[cena/enota brez DDV v EUR]]*Sklop6[[#This Row],[Okvirna količina]]</f>
        <v>0</v>
      </c>
      <c r="T33" s="302">
        <f>+Sklop6[[#This Row],[Končna cena/enoto mere (EUR) z DDV]]*Sklop6[[#This Row],[Okvirna količina]]</f>
        <v>0</v>
      </c>
      <c r="U33" s="364" t="s">
        <v>112</v>
      </c>
    </row>
    <row r="34" spans="1:21" s="172" customFormat="1" ht="12">
      <c r="A34" s="174" t="s">
        <v>20</v>
      </c>
      <c r="B34" s="152" t="s">
        <v>343</v>
      </c>
      <c r="C34" s="173" t="s">
        <v>112</v>
      </c>
      <c r="D34" s="173" t="s">
        <v>0</v>
      </c>
      <c r="E34" s="158"/>
      <c r="F34" s="187">
        <v>2500</v>
      </c>
      <c r="G34" s="136" t="s">
        <v>0</v>
      </c>
      <c r="H34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2500</v>
      </c>
      <c r="I34" s="116" t="str">
        <f>IF(Sklop6[[#This Row],[ZAHTEVANA SHEMA KAKOVOSTI]]&lt;&gt;"",Sklop6[[#This Row],[Preračunana masa/volumen/kos na enoto kg]],"")</f>
        <v/>
      </c>
      <c r="J34" s="129"/>
      <c r="K34" s="130"/>
      <c r="L34" s="364" t="s">
        <v>112</v>
      </c>
      <c r="M34" s="364" t="s">
        <v>112</v>
      </c>
      <c r="N34" s="156"/>
      <c r="O34" s="364" t="s">
        <v>112</v>
      </c>
      <c r="P34" s="157"/>
      <c r="Q34" s="156">
        <f>+Sklop6[[#This Row],[cena/enota brez DDV v EUR]]*Sklop6[[#This Row],[Stopnja DDV (%)]]</f>
        <v>0</v>
      </c>
      <c r="R34" s="156">
        <f>+Sklop6[[#This Row],[cena/enota brez DDV v EUR]]+Sklop6[[#This Row],[Davek (EUR)]]</f>
        <v>0</v>
      </c>
      <c r="S34" s="156">
        <f>+Sklop6[[#This Row],[cena/enota brez DDV v EUR]]*Sklop6[[#This Row],[Okvirna količina]]</f>
        <v>0</v>
      </c>
      <c r="T34" s="302">
        <f>+Sklop6[[#This Row],[Končna cena/enoto mere (EUR) z DDV]]*Sklop6[[#This Row],[Okvirna količina]]</f>
        <v>0</v>
      </c>
      <c r="U34" s="364" t="s">
        <v>112</v>
      </c>
    </row>
    <row r="35" spans="1:21" s="172" customFormat="1" ht="12">
      <c r="A35" s="174" t="s">
        <v>21</v>
      </c>
      <c r="B35" s="152" t="s">
        <v>344</v>
      </c>
      <c r="C35" s="173" t="s">
        <v>112</v>
      </c>
      <c r="D35" s="173" t="s">
        <v>0</v>
      </c>
      <c r="E35" s="158"/>
      <c r="F35" s="187">
        <v>150</v>
      </c>
      <c r="G35" s="136" t="s">
        <v>0</v>
      </c>
      <c r="H35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5" s="116" t="str">
        <f>IF(Sklop6[[#This Row],[ZAHTEVANA SHEMA KAKOVOSTI]]&lt;&gt;"",Sklop6[[#This Row],[Preračunana masa/volumen/kos na enoto kg]],"")</f>
        <v/>
      </c>
      <c r="J35" s="129"/>
      <c r="K35" s="130"/>
      <c r="L35" s="364" t="s">
        <v>112</v>
      </c>
      <c r="M35" s="364" t="s">
        <v>112</v>
      </c>
      <c r="N35" s="156"/>
      <c r="O35" s="364" t="s">
        <v>112</v>
      </c>
      <c r="P35" s="157"/>
      <c r="Q35" s="156">
        <f>+Sklop6[[#This Row],[cena/enota brez DDV v EUR]]*Sklop6[[#This Row],[Stopnja DDV (%)]]</f>
        <v>0</v>
      </c>
      <c r="R35" s="156">
        <f>+Sklop6[[#This Row],[cena/enota brez DDV v EUR]]+Sklop6[[#This Row],[Davek (EUR)]]</f>
        <v>0</v>
      </c>
      <c r="S35" s="156">
        <f>+Sklop6[[#This Row],[cena/enota brez DDV v EUR]]*Sklop6[[#This Row],[Okvirna količina]]</f>
        <v>0</v>
      </c>
      <c r="T35" s="302">
        <f>+Sklop6[[#This Row],[Končna cena/enoto mere (EUR) z DDV]]*Sklop6[[#This Row],[Okvirna količina]]</f>
        <v>0</v>
      </c>
      <c r="U35" s="364" t="s">
        <v>112</v>
      </c>
    </row>
    <row r="36" spans="1:21" s="172" customFormat="1" ht="12">
      <c r="A36" s="174" t="s">
        <v>22</v>
      </c>
      <c r="B36" s="152" t="s">
        <v>345</v>
      </c>
      <c r="C36" s="173" t="s">
        <v>112</v>
      </c>
      <c r="D36" s="173" t="s">
        <v>0</v>
      </c>
      <c r="E36" s="158"/>
      <c r="F36" s="187">
        <v>150</v>
      </c>
      <c r="G36" s="136" t="s">
        <v>0</v>
      </c>
      <c r="H36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36" s="116" t="str">
        <f>IF(Sklop6[[#This Row],[ZAHTEVANA SHEMA KAKOVOSTI]]&lt;&gt;"",Sklop6[[#This Row],[Preračunana masa/volumen/kos na enoto kg]],"")</f>
        <v/>
      </c>
      <c r="J36" s="129"/>
      <c r="K36" s="130"/>
      <c r="L36" s="364" t="s">
        <v>112</v>
      </c>
      <c r="M36" s="364" t="s">
        <v>112</v>
      </c>
      <c r="N36" s="156"/>
      <c r="O36" s="364" t="s">
        <v>112</v>
      </c>
      <c r="P36" s="157"/>
      <c r="Q36" s="156">
        <f>+Sklop6[[#This Row],[cena/enota brez DDV v EUR]]*Sklop6[[#This Row],[Stopnja DDV (%)]]</f>
        <v>0</v>
      </c>
      <c r="R36" s="156">
        <f>+Sklop6[[#This Row],[cena/enota brez DDV v EUR]]+Sklop6[[#This Row],[Davek (EUR)]]</f>
        <v>0</v>
      </c>
      <c r="S36" s="156">
        <f>+Sklop6[[#This Row],[cena/enota brez DDV v EUR]]*Sklop6[[#This Row],[Okvirna količina]]</f>
        <v>0</v>
      </c>
      <c r="T36" s="302">
        <f>+Sklop6[[#This Row],[Končna cena/enoto mere (EUR) z DDV]]*Sklop6[[#This Row],[Okvirna količina]]</f>
        <v>0</v>
      </c>
      <c r="U36" s="364" t="s">
        <v>112</v>
      </c>
    </row>
    <row r="37" spans="1:21" s="172" customFormat="1" ht="12">
      <c r="A37" s="174" t="s">
        <v>23</v>
      </c>
      <c r="B37" s="152" t="s">
        <v>346</v>
      </c>
      <c r="C37" s="173" t="s">
        <v>112</v>
      </c>
      <c r="D37" s="173" t="s">
        <v>0</v>
      </c>
      <c r="E37" s="158"/>
      <c r="F37" s="187">
        <v>30</v>
      </c>
      <c r="G37" s="136" t="s">
        <v>0</v>
      </c>
      <c r="H37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7" s="116" t="str">
        <f>IF(Sklop6[[#This Row],[ZAHTEVANA SHEMA KAKOVOSTI]]&lt;&gt;"",Sklop6[[#This Row],[Preračunana masa/volumen/kos na enoto kg]],"")</f>
        <v/>
      </c>
      <c r="J37" s="129"/>
      <c r="K37" s="130"/>
      <c r="L37" s="364" t="s">
        <v>112</v>
      </c>
      <c r="M37" s="364" t="s">
        <v>112</v>
      </c>
      <c r="N37" s="156"/>
      <c r="O37" s="364" t="s">
        <v>112</v>
      </c>
      <c r="P37" s="157"/>
      <c r="Q37" s="156">
        <f>+Sklop6[[#This Row],[cena/enota brez DDV v EUR]]*Sklop6[[#This Row],[Stopnja DDV (%)]]</f>
        <v>0</v>
      </c>
      <c r="R37" s="156">
        <f>+Sklop6[[#This Row],[cena/enota brez DDV v EUR]]+Sklop6[[#This Row],[Davek (EUR)]]</f>
        <v>0</v>
      </c>
      <c r="S37" s="156">
        <f>+Sklop6[[#This Row],[cena/enota brez DDV v EUR]]*Sklop6[[#This Row],[Okvirna količina]]</f>
        <v>0</v>
      </c>
      <c r="T37" s="302">
        <f>+Sklop6[[#This Row],[Končna cena/enoto mere (EUR) z DDV]]*Sklop6[[#This Row],[Okvirna količina]]</f>
        <v>0</v>
      </c>
      <c r="U37" s="364" t="s">
        <v>112</v>
      </c>
    </row>
    <row r="38" spans="1:21" s="172" customFormat="1" ht="12">
      <c r="A38" s="174" t="s">
        <v>24</v>
      </c>
      <c r="B38" s="152" t="s">
        <v>347</v>
      </c>
      <c r="C38" s="173" t="s">
        <v>112</v>
      </c>
      <c r="D38" s="173" t="s">
        <v>0</v>
      </c>
      <c r="E38" s="158"/>
      <c r="F38" s="187">
        <v>390</v>
      </c>
      <c r="G38" s="136" t="s">
        <v>0</v>
      </c>
      <c r="H38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390</v>
      </c>
      <c r="I38" s="116" t="str">
        <f>IF(Sklop6[[#This Row],[ZAHTEVANA SHEMA KAKOVOSTI]]&lt;&gt;"",Sklop6[[#This Row],[Preračunana masa/volumen/kos na enoto kg]],"")</f>
        <v/>
      </c>
      <c r="J38" s="129"/>
      <c r="K38" s="130"/>
      <c r="L38" s="364" t="s">
        <v>112</v>
      </c>
      <c r="M38" s="364" t="s">
        <v>112</v>
      </c>
      <c r="N38" s="156"/>
      <c r="O38" s="364" t="s">
        <v>112</v>
      </c>
      <c r="P38" s="157"/>
      <c r="Q38" s="156">
        <f>+Sklop6[[#This Row],[cena/enota brez DDV v EUR]]*Sklop6[[#This Row],[Stopnja DDV (%)]]</f>
        <v>0</v>
      </c>
      <c r="R38" s="156">
        <f>+Sklop6[[#This Row],[cena/enota brez DDV v EUR]]+Sklop6[[#This Row],[Davek (EUR)]]</f>
        <v>0</v>
      </c>
      <c r="S38" s="156">
        <f>+Sklop6[[#This Row],[cena/enota brez DDV v EUR]]*Sklop6[[#This Row],[Okvirna količina]]</f>
        <v>0</v>
      </c>
      <c r="T38" s="302">
        <f>+Sklop6[[#This Row],[Končna cena/enoto mere (EUR) z DDV]]*Sklop6[[#This Row],[Okvirna količina]]</f>
        <v>0</v>
      </c>
      <c r="U38" s="364" t="s">
        <v>112</v>
      </c>
    </row>
    <row r="39" spans="1:21" s="172" customFormat="1" ht="12">
      <c r="A39" s="174" t="s">
        <v>25</v>
      </c>
      <c r="B39" s="152" t="s">
        <v>348</v>
      </c>
      <c r="C39" s="173" t="s">
        <v>112</v>
      </c>
      <c r="D39" s="173" t="s">
        <v>0</v>
      </c>
      <c r="E39" s="158"/>
      <c r="F39" s="187">
        <v>900</v>
      </c>
      <c r="G39" s="136" t="s">
        <v>0</v>
      </c>
      <c r="H39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</v>
      </c>
      <c r="I39" s="116" t="str">
        <f>IF(Sklop6[[#This Row],[ZAHTEVANA SHEMA KAKOVOSTI]]&lt;&gt;"",Sklop6[[#This Row],[Preračunana masa/volumen/kos na enoto kg]],"")</f>
        <v/>
      </c>
      <c r="J39" s="129"/>
      <c r="K39" s="130"/>
      <c r="L39" s="364" t="s">
        <v>112</v>
      </c>
      <c r="M39" s="364" t="s">
        <v>112</v>
      </c>
      <c r="N39" s="156"/>
      <c r="O39" s="364" t="s">
        <v>112</v>
      </c>
      <c r="P39" s="157"/>
      <c r="Q39" s="156">
        <f>+Sklop6[[#This Row],[cena/enota brez DDV v EUR]]*Sklop6[[#This Row],[Stopnja DDV (%)]]</f>
        <v>0</v>
      </c>
      <c r="R39" s="156">
        <f>+Sklop6[[#This Row],[cena/enota brez DDV v EUR]]+Sklop6[[#This Row],[Davek (EUR)]]</f>
        <v>0</v>
      </c>
      <c r="S39" s="156">
        <f>+Sklop6[[#This Row],[cena/enota brez DDV v EUR]]*Sklop6[[#This Row],[Okvirna količina]]</f>
        <v>0</v>
      </c>
      <c r="T39" s="302">
        <f>+Sklop6[[#This Row],[Končna cena/enoto mere (EUR) z DDV]]*Sklop6[[#This Row],[Okvirna količina]]</f>
        <v>0</v>
      </c>
      <c r="U39" s="364" t="s">
        <v>112</v>
      </c>
    </row>
    <row r="40" spans="1:21" s="172" customFormat="1" ht="12">
      <c r="A40" s="174" t="s">
        <v>26</v>
      </c>
      <c r="B40" s="152" t="s">
        <v>349</v>
      </c>
      <c r="C40" s="173" t="s">
        <v>112</v>
      </c>
      <c r="D40" s="173" t="s">
        <v>0</v>
      </c>
      <c r="E40" s="158"/>
      <c r="F40" s="187">
        <v>1500</v>
      </c>
      <c r="G40" s="136" t="s">
        <v>0</v>
      </c>
      <c r="H40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I40" s="116" t="str">
        <f>IF(Sklop6[[#This Row],[ZAHTEVANA SHEMA KAKOVOSTI]]&lt;&gt;"",Sklop6[[#This Row],[Preračunana masa/volumen/kos na enoto kg]],"")</f>
        <v/>
      </c>
      <c r="J40" s="129"/>
      <c r="K40" s="130"/>
      <c r="L40" s="364" t="s">
        <v>112</v>
      </c>
      <c r="M40" s="364" t="s">
        <v>112</v>
      </c>
      <c r="N40" s="156"/>
      <c r="O40" s="364" t="s">
        <v>112</v>
      </c>
      <c r="P40" s="157"/>
      <c r="Q40" s="156">
        <f>+Sklop6[[#This Row],[cena/enota brez DDV v EUR]]*Sklop6[[#This Row],[Stopnja DDV (%)]]</f>
        <v>0</v>
      </c>
      <c r="R40" s="156">
        <f>+Sklop6[[#This Row],[cena/enota brez DDV v EUR]]+Sklop6[[#This Row],[Davek (EUR)]]</f>
        <v>0</v>
      </c>
      <c r="S40" s="156">
        <f>+Sklop6[[#This Row],[cena/enota brez DDV v EUR]]*Sklop6[[#This Row],[Okvirna količina]]</f>
        <v>0</v>
      </c>
      <c r="T40" s="302">
        <f>+Sklop6[[#This Row],[Končna cena/enoto mere (EUR) z DDV]]*Sklop6[[#This Row],[Okvirna količina]]</f>
        <v>0</v>
      </c>
      <c r="U40" s="364" t="s">
        <v>112</v>
      </c>
    </row>
    <row r="41" spans="1:21" s="172" customFormat="1" ht="12">
      <c r="A41" s="174" t="s">
        <v>27</v>
      </c>
      <c r="B41" s="152" t="s">
        <v>350</v>
      </c>
      <c r="C41" s="173" t="s">
        <v>112</v>
      </c>
      <c r="D41" s="173" t="s">
        <v>0</v>
      </c>
      <c r="E41" s="158"/>
      <c r="F41" s="187">
        <v>8500</v>
      </c>
      <c r="G41" s="136" t="s">
        <v>0</v>
      </c>
      <c r="H41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8500</v>
      </c>
      <c r="I41" s="116" t="str">
        <f>IF(Sklop6[[#This Row],[ZAHTEVANA SHEMA KAKOVOSTI]]&lt;&gt;"",Sklop6[[#This Row],[Preračunana masa/volumen/kos na enoto kg]],"")</f>
        <v/>
      </c>
      <c r="J41" s="129"/>
      <c r="K41" s="130"/>
      <c r="L41" s="364" t="s">
        <v>112</v>
      </c>
      <c r="M41" s="364" t="s">
        <v>112</v>
      </c>
      <c r="N41" s="156"/>
      <c r="O41" s="364" t="s">
        <v>112</v>
      </c>
      <c r="P41" s="157"/>
      <c r="Q41" s="156">
        <f>+Sklop6[[#This Row],[cena/enota brez DDV v EUR]]*Sklop6[[#This Row],[Stopnja DDV (%)]]</f>
        <v>0</v>
      </c>
      <c r="R41" s="156">
        <f>+Sklop6[[#This Row],[cena/enota brez DDV v EUR]]+Sklop6[[#This Row],[Davek (EUR)]]</f>
        <v>0</v>
      </c>
      <c r="S41" s="156">
        <f>+Sklop6[[#This Row],[cena/enota brez DDV v EUR]]*Sklop6[[#This Row],[Okvirna količina]]</f>
        <v>0</v>
      </c>
      <c r="T41" s="302">
        <f>+Sklop6[[#This Row],[Končna cena/enoto mere (EUR) z DDV]]*Sklop6[[#This Row],[Okvirna količina]]</f>
        <v>0</v>
      </c>
      <c r="U41" s="364" t="s">
        <v>112</v>
      </c>
    </row>
    <row r="42" spans="1:21" s="172" customFormat="1" ht="12">
      <c r="A42" s="174" t="s">
        <v>28</v>
      </c>
      <c r="B42" s="152" t="s">
        <v>351</v>
      </c>
      <c r="C42" s="173" t="s">
        <v>112</v>
      </c>
      <c r="D42" s="173" t="s">
        <v>0</v>
      </c>
      <c r="E42" s="158"/>
      <c r="F42" s="187">
        <v>435</v>
      </c>
      <c r="G42" s="136" t="s">
        <v>0</v>
      </c>
      <c r="H42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435</v>
      </c>
      <c r="I42" s="116" t="str">
        <f>IF(Sklop6[[#This Row],[ZAHTEVANA SHEMA KAKOVOSTI]]&lt;&gt;"",Sklop6[[#This Row],[Preračunana masa/volumen/kos na enoto kg]],"")</f>
        <v/>
      </c>
      <c r="J42" s="129"/>
      <c r="K42" s="130"/>
      <c r="L42" s="364" t="s">
        <v>112</v>
      </c>
      <c r="M42" s="364" t="s">
        <v>112</v>
      </c>
      <c r="N42" s="156"/>
      <c r="O42" s="364" t="s">
        <v>112</v>
      </c>
      <c r="P42" s="157"/>
      <c r="Q42" s="156">
        <f>+Sklop6[[#This Row],[cena/enota brez DDV v EUR]]*Sklop6[[#This Row],[Stopnja DDV (%)]]</f>
        <v>0</v>
      </c>
      <c r="R42" s="156">
        <f>+Sklop6[[#This Row],[cena/enota brez DDV v EUR]]+Sklop6[[#This Row],[Davek (EUR)]]</f>
        <v>0</v>
      </c>
      <c r="S42" s="156">
        <f>+Sklop6[[#This Row],[cena/enota brez DDV v EUR]]*Sklop6[[#This Row],[Okvirna količina]]</f>
        <v>0</v>
      </c>
      <c r="T42" s="302">
        <f>+Sklop6[[#This Row],[Končna cena/enoto mere (EUR) z DDV]]*Sklop6[[#This Row],[Okvirna količina]]</f>
        <v>0</v>
      </c>
      <c r="U42" s="364" t="s">
        <v>112</v>
      </c>
    </row>
    <row r="43" spans="1:21" s="172" customFormat="1" ht="12">
      <c r="A43" s="174" t="s">
        <v>29</v>
      </c>
      <c r="B43" s="152" t="s">
        <v>352</v>
      </c>
      <c r="C43" s="173" t="s">
        <v>112</v>
      </c>
      <c r="D43" s="173" t="s">
        <v>0</v>
      </c>
      <c r="E43" s="158"/>
      <c r="F43" s="187">
        <v>1150</v>
      </c>
      <c r="G43" s="136" t="s">
        <v>0</v>
      </c>
      <c r="H43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1150</v>
      </c>
      <c r="I43" s="116" t="str">
        <f>IF(Sklop6[[#This Row],[ZAHTEVANA SHEMA KAKOVOSTI]]&lt;&gt;"",Sklop6[[#This Row],[Preračunana masa/volumen/kos na enoto kg]],"")</f>
        <v/>
      </c>
      <c r="J43" s="129"/>
      <c r="K43" s="130"/>
      <c r="L43" s="364" t="s">
        <v>112</v>
      </c>
      <c r="M43" s="364" t="s">
        <v>112</v>
      </c>
      <c r="N43" s="156"/>
      <c r="O43" s="364" t="s">
        <v>112</v>
      </c>
      <c r="P43" s="157"/>
      <c r="Q43" s="156">
        <f>+Sklop6[[#This Row],[cena/enota brez DDV v EUR]]*Sklop6[[#This Row],[Stopnja DDV (%)]]</f>
        <v>0</v>
      </c>
      <c r="R43" s="156">
        <f>+Sklop6[[#This Row],[cena/enota brez DDV v EUR]]+Sklop6[[#This Row],[Davek (EUR)]]</f>
        <v>0</v>
      </c>
      <c r="S43" s="156">
        <f>+Sklop6[[#This Row],[cena/enota brez DDV v EUR]]*Sklop6[[#This Row],[Okvirna količina]]</f>
        <v>0</v>
      </c>
      <c r="T43" s="302">
        <f>+Sklop6[[#This Row],[Končna cena/enoto mere (EUR) z DDV]]*Sklop6[[#This Row],[Okvirna količina]]</f>
        <v>0</v>
      </c>
      <c r="U43" s="364" t="s">
        <v>112</v>
      </c>
    </row>
    <row r="44" spans="1:21" s="172" customFormat="1" ht="12">
      <c r="A44" s="174" t="s">
        <v>30</v>
      </c>
      <c r="B44" s="152" t="s">
        <v>353</v>
      </c>
      <c r="C44" s="173" t="s">
        <v>112</v>
      </c>
      <c r="D44" s="173" t="s">
        <v>0</v>
      </c>
      <c r="E44" s="158"/>
      <c r="F44" s="187">
        <v>390</v>
      </c>
      <c r="G44" s="136" t="s">
        <v>0</v>
      </c>
      <c r="H44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390</v>
      </c>
      <c r="I44" s="116" t="str">
        <f>IF(Sklop6[[#This Row],[ZAHTEVANA SHEMA KAKOVOSTI]]&lt;&gt;"",Sklop6[[#This Row],[Preračunana masa/volumen/kos na enoto kg]],"")</f>
        <v/>
      </c>
      <c r="J44" s="129"/>
      <c r="K44" s="130"/>
      <c r="L44" s="364" t="s">
        <v>112</v>
      </c>
      <c r="M44" s="364" t="s">
        <v>112</v>
      </c>
      <c r="N44" s="156"/>
      <c r="O44" s="364" t="s">
        <v>112</v>
      </c>
      <c r="P44" s="157"/>
      <c r="Q44" s="156">
        <f>+Sklop6[[#This Row],[cena/enota brez DDV v EUR]]*Sklop6[[#This Row],[Stopnja DDV (%)]]</f>
        <v>0</v>
      </c>
      <c r="R44" s="156">
        <f>+Sklop6[[#This Row],[cena/enota brez DDV v EUR]]+Sklop6[[#This Row],[Davek (EUR)]]</f>
        <v>0</v>
      </c>
      <c r="S44" s="156">
        <f>+Sklop6[[#This Row],[cena/enota brez DDV v EUR]]*Sklop6[[#This Row],[Okvirna količina]]</f>
        <v>0</v>
      </c>
      <c r="T44" s="302">
        <f>+Sklop6[[#This Row],[Končna cena/enoto mere (EUR) z DDV]]*Sklop6[[#This Row],[Okvirna količina]]</f>
        <v>0</v>
      </c>
      <c r="U44" s="364" t="s">
        <v>112</v>
      </c>
    </row>
    <row r="45" spans="1:21" s="172" customFormat="1" ht="12">
      <c r="A45" s="174" t="s">
        <v>31</v>
      </c>
      <c r="B45" s="152" t="s">
        <v>354</v>
      </c>
      <c r="C45" s="173" t="s">
        <v>112</v>
      </c>
      <c r="D45" s="173" t="s">
        <v>0</v>
      </c>
      <c r="E45" s="158"/>
      <c r="F45" s="187">
        <v>75</v>
      </c>
      <c r="G45" s="136" t="s">
        <v>0</v>
      </c>
      <c r="H45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45" s="116" t="str">
        <f>IF(Sklop6[[#This Row],[ZAHTEVANA SHEMA KAKOVOSTI]]&lt;&gt;"",Sklop6[[#This Row],[Preračunana masa/volumen/kos na enoto kg]],"")</f>
        <v/>
      </c>
      <c r="J45" s="129"/>
      <c r="K45" s="130"/>
      <c r="L45" s="364" t="s">
        <v>112</v>
      </c>
      <c r="M45" s="364" t="s">
        <v>112</v>
      </c>
      <c r="N45" s="156"/>
      <c r="O45" s="364" t="s">
        <v>112</v>
      </c>
      <c r="P45" s="157"/>
      <c r="Q45" s="156">
        <f>+Sklop6[[#This Row],[cena/enota brez DDV v EUR]]*Sklop6[[#This Row],[Stopnja DDV (%)]]</f>
        <v>0</v>
      </c>
      <c r="R45" s="156">
        <f>+Sklop6[[#This Row],[cena/enota brez DDV v EUR]]+Sklop6[[#This Row],[Davek (EUR)]]</f>
        <v>0</v>
      </c>
      <c r="S45" s="156">
        <f>+Sklop6[[#This Row],[cena/enota brez DDV v EUR]]*Sklop6[[#This Row],[Okvirna količina]]</f>
        <v>0</v>
      </c>
      <c r="T45" s="302">
        <f>+Sklop6[[#This Row],[Končna cena/enoto mere (EUR) z DDV]]*Sklop6[[#This Row],[Okvirna količina]]</f>
        <v>0</v>
      </c>
      <c r="U45" s="364" t="s">
        <v>112</v>
      </c>
    </row>
    <row r="46" spans="1:21" s="172" customFormat="1" ht="12">
      <c r="A46" s="174" t="s">
        <v>32</v>
      </c>
      <c r="B46" s="152" t="s">
        <v>355</v>
      </c>
      <c r="C46" s="173" t="s">
        <v>112</v>
      </c>
      <c r="D46" s="173" t="s">
        <v>0</v>
      </c>
      <c r="E46" s="158"/>
      <c r="F46" s="187">
        <v>450</v>
      </c>
      <c r="G46" s="136" t="s">
        <v>0</v>
      </c>
      <c r="H46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</v>
      </c>
      <c r="I46" s="116" t="str">
        <f>IF(Sklop6[[#This Row],[ZAHTEVANA SHEMA KAKOVOSTI]]&lt;&gt;"",Sklop6[[#This Row],[Preračunana masa/volumen/kos na enoto kg]],"")</f>
        <v/>
      </c>
      <c r="J46" s="129"/>
      <c r="K46" s="130"/>
      <c r="L46" s="364" t="s">
        <v>112</v>
      </c>
      <c r="M46" s="364" t="s">
        <v>112</v>
      </c>
      <c r="N46" s="156"/>
      <c r="O46" s="364" t="s">
        <v>112</v>
      </c>
      <c r="P46" s="157"/>
      <c r="Q46" s="156">
        <f>+Sklop6[[#This Row],[cena/enota brez DDV v EUR]]*Sklop6[[#This Row],[Stopnja DDV (%)]]</f>
        <v>0</v>
      </c>
      <c r="R46" s="156">
        <f>+Sklop6[[#This Row],[cena/enota brez DDV v EUR]]+Sklop6[[#This Row],[Davek (EUR)]]</f>
        <v>0</v>
      </c>
      <c r="S46" s="156">
        <f>+Sklop6[[#This Row],[cena/enota brez DDV v EUR]]*Sklop6[[#This Row],[Okvirna količina]]</f>
        <v>0</v>
      </c>
      <c r="T46" s="302">
        <f>+Sklop6[[#This Row],[Končna cena/enoto mere (EUR) z DDV]]*Sklop6[[#This Row],[Okvirna količina]]</f>
        <v>0</v>
      </c>
      <c r="U46" s="364" t="s">
        <v>112</v>
      </c>
    </row>
    <row r="47" spans="1:21" s="172" customFormat="1" ht="12">
      <c r="A47" s="174" t="s">
        <v>33</v>
      </c>
      <c r="B47" s="152" t="s">
        <v>356</v>
      </c>
      <c r="C47" s="173" t="s">
        <v>112</v>
      </c>
      <c r="D47" s="173" t="s">
        <v>0</v>
      </c>
      <c r="E47" s="158"/>
      <c r="F47" s="187">
        <v>450</v>
      </c>
      <c r="G47" s="136" t="s">
        <v>0</v>
      </c>
      <c r="H47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</v>
      </c>
      <c r="I47" s="116" t="str">
        <f>IF(Sklop6[[#This Row],[ZAHTEVANA SHEMA KAKOVOSTI]]&lt;&gt;"",Sklop6[[#This Row],[Preračunana masa/volumen/kos na enoto kg]],"")</f>
        <v/>
      </c>
      <c r="J47" s="129"/>
      <c r="K47" s="130"/>
      <c r="L47" s="364" t="s">
        <v>112</v>
      </c>
      <c r="M47" s="364" t="s">
        <v>112</v>
      </c>
      <c r="N47" s="156"/>
      <c r="O47" s="364" t="s">
        <v>112</v>
      </c>
      <c r="P47" s="157"/>
      <c r="Q47" s="156">
        <f>+Sklop6[[#This Row],[cena/enota brez DDV v EUR]]*Sklop6[[#This Row],[Stopnja DDV (%)]]</f>
        <v>0</v>
      </c>
      <c r="R47" s="156">
        <f>+Sklop6[[#This Row],[cena/enota brez DDV v EUR]]+Sklop6[[#This Row],[Davek (EUR)]]</f>
        <v>0</v>
      </c>
      <c r="S47" s="156">
        <f>+Sklop6[[#This Row],[cena/enota brez DDV v EUR]]*Sklop6[[#This Row],[Okvirna količina]]</f>
        <v>0</v>
      </c>
      <c r="T47" s="302">
        <f>+Sklop6[[#This Row],[Končna cena/enoto mere (EUR) z DDV]]*Sklop6[[#This Row],[Okvirna količina]]</f>
        <v>0</v>
      </c>
      <c r="U47" s="364" t="s">
        <v>112</v>
      </c>
    </row>
    <row r="48" spans="1:21" s="172" customFormat="1" ht="12">
      <c r="A48" s="174" t="s">
        <v>34</v>
      </c>
      <c r="B48" s="152" t="s">
        <v>357</v>
      </c>
      <c r="C48" s="173" t="s">
        <v>112</v>
      </c>
      <c r="D48" s="173" t="s">
        <v>0</v>
      </c>
      <c r="E48" s="158"/>
      <c r="F48" s="187">
        <v>30</v>
      </c>
      <c r="G48" s="136" t="s">
        <v>0</v>
      </c>
      <c r="H48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8" s="116" t="str">
        <f>IF(Sklop6[[#This Row],[ZAHTEVANA SHEMA KAKOVOSTI]]&lt;&gt;"",Sklop6[[#This Row],[Preračunana masa/volumen/kos na enoto kg]],"")</f>
        <v/>
      </c>
      <c r="J48" s="129"/>
      <c r="K48" s="130"/>
      <c r="L48" s="364" t="s">
        <v>112</v>
      </c>
      <c r="M48" s="364" t="s">
        <v>112</v>
      </c>
      <c r="N48" s="156"/>
      <c r="O48" s="364" t="s">
        <v>112</v>
      </c>
      <c r="P48" s="157"/>
      <c r="Q48" s="156">
        <f>+Sklop6[[#This Row],[cena/enota brez DDV v EUR]]*Sklop6[[#This Row],[Stopnja DDV (%)]]</f>
        <v>0</v>
      </c>
      <c r="R48" s="156">
        <f>+Sklop6[[#This Row],[cena/enota brez DDV v EUR]]+Sklop6[[#This Row],[Davek (EUR)]]</f>
        <v>0</v>
      </c>
      <c r="S48" s="156">
        <f>+Sklop6[[#This Row],[cena/enota brez DDV v EUR]]*Sklop6[[#This Row],[Okvirna količina]]</f>
        <v>0</v>
      </c>
      <c r="T48" s="302">
        <f>+Sklop6[[#This Row],[Končna cena/enoto mere (EUR) z DDV]]*Sklop6[[#This Row],[Okvirna količina]]</f>
        <v>0</v>
      </c>
      <c r="U48" s="364" t="s">
        <v>112</v>
      </c>
    </row>
    <row r="49" spans="1:21" s="172" customFormat="1" ht="12">
      <c r="A49" s="174" t="s">
        <v>35</v>
      </c>
      <c r="B49" s="152" t="s">
        <v>358</v>
      </c>
      <c r="C49" s="173" t="s">
        <v>112</v>
      </c>
      <c r="D49" s="173" t="s">
        <v>0</v>
      </c>
      <c r="E49" s="158"/>
      <c r="F49" s="187">
        <v>15</v>
      </c>
      <c r="G49" s="136" t="s">
        <v>0</v>
      </c>
      <c r="H49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49" s="116" t="str">
        <f>IF(Sklop6[[#This Row],[ZAHTEVANA SHEMA KAKOVOSTI]]&lt;&gt;"",Sklop6[[#This Row],[Preračunana masa/volumen/kos na enoto kg]],"")</f>
        <v/>
      </c>
      <c r="J49" s="129"/>
      <c r="K49" s="130"/>
      <c r="L49" s="364" t="s">
        <v>112</v>
      </c>
      <c r="M49" s="364" t="s">
        <v>112</v>
      </c>
      <c r="N49" s="156"/>
      <c r="O49" s="364" t="s">
        <v>112</v>
      </c>
      <c r="P49" s="157"/>
      <c r="Q49" s="156">
        <f>+Sklop6[[#This Row],[cena/enota brez DDV v EUR]]*Sklop6[[#This Row],[Stopnja DDV (%)]]</f>
        <v>0</v>
      </c>
      <c r="R49" s="156">
        <f>+Sklop6[[#This Row],[cena/enota brez DDV v EUR]]+Sklop6[[#This Row],[Davek (EUR)]]</f>
        <v>0</v>
      </c>
      <c r="S49" s="156">
        <f>+Sklop6[[#This Row],[cena/enota brez DDV v EUR]]*Sklop6[[#This Row],[Okvirna količina]]</f>
        <v>0</v>
      </c>
      <c r="T49" s="302">
        <f>+Sklop6[[#This Row],[Končna cena/enoto mere (EUR) z DDV]]*Sklop6[[#This Row],[Okvirna količina]]</f>
        <v>0</v>
      </c>
      <c r="U49" s="364" t="s">
        <v>112</v>
      </c>
    </row>
    <row r="50" spans="1:21" s="172" customFormat="1" ht="12">
      <c r="A50" s="174" t="s">
        <v>36</v>
      </c>
      <c r="B50" s="152" t="s">
        <v>359</v>
      </c>
      <c r="C50" s="173" t="s">
        <v>112</v>
      </c>
      <c r="D50" s="173" t="s">
        <v>0</v>
      </c>
      <c r="E50" s="158"/>
      <c r="F50" s="187">
        <v>30</v>
      </c>
      <c r="G50" s="136" t="s">
        <v>0</v>
      </c>
      <c r="H50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50" s="116" t="str">
        <f>IF(Sklop6[[#This Row],[ZAHTEVANA SHEMA KAKOVOSTI]]&lt;&gt;"",Sklop6[[#This Row],[Preračunana masa/volumen/kos na enoto kg]],"")</f>
        <v/>
      </c>
      <c r="J50" s="129"/>
      <c r="K50" s="130"/>
      <c r="L50" s="364" t="s">
        <v>112</v>
      </c>
      <c r="M50" s="364" t="s">
        <v>112</v>
      </c>
      <c r="N50" s="156"/>
      <c r="O50" s="364" t="s">
        <v>112</v>
      </c>
      <c r="P50" s="157"/>
      <c r="Q50" s="156">
        <f>+Sklop6[[#This Row],[cena/enota brez DDV v EUR]]*Sklop6[[#This Row],[Stopnja DDV (%)]]</f>
        <v>0</v>
      </c>
      <c r="R50" s="156">
        <f>+Sklop6[[#This Row],[cena/enota brez DDV v EUR]]+Sklop6[[#This Row],[Davek (EUR)]]</f>
        <v>0</v>
      </c>
      <c r="S50" s="156">
        <f>+Sklop6[[#This Row],[cena/enota brez DDV v EUR]]*Sklop6[[#This Row],[Okvirna količina]]</f>
        <v>0</v>
      </c>
      <c r="T50" s="302">
        <f>+Sklop6[[#This Row],[Končna cena/enoto mere (EUR) z DDV]]*Sklop6[[#This Row],[Okvirna količina]]</f>
        <v>0</v>
      </c>
      <c r="U50" s="364" t="s">
        <v>112</v>
      </c>
    </row>
    <row r="51" spans="1:21" s="172" customFormat="1" ht="12">
      <c r="A51" s="174" t="s">
        <v>37</v>
      </c>
      <c r="B51" s="152" t="s">
        <v>360</v>
      </c>
      <c r="C51" s="173" t="s">
        <v>112</v>
      </c>
      <c r="D51" s="173" t="s">
        <v>0</v>
      </c>
      <c r="E51" s="158"/>
      <c r="F51" s="187">
        <v>66</v>
      </c>
      <c r="G51" s="136" t="s">
        <v>0</v>
      </c>
      <c r="H51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66</v>
      </c>
      <c r="I51" s="116" t="str">
        <f>IF(Sklop6[[#This Row],[ZAHTEVANA SHEMA KAKOVOSTI]]&lt;&gt;"",Sklop6[[#This Row],[Preračunana masa/volumen/kos na enoto kg]],"")</f>
        <v/>
      </c>
      <c r="J51" s="129"/>
      <c r="K51" s="130"/>
      <c r="L51" s="364" t="s">
        <v>112</v>
      </c>
      <c r="M51" s="364" t="s">
        <v>112</v>
      </c>
      <c r="N51" s="156"/>
      <c r="O51" s="364" t="s">
        <v>112</v>
      </c>
      <c r="P51" s="157"/>
      <c r="Q51" s="156">
        <f>+Sklop6[[#This Row],[cena/enota brez DDV v EUR]]*Sklop6[[#This Row],[Stopnja DDV (%)]]</f>
        <v>0</v>
      </c>
      <c r="R51" s="156">
        <f>+Sklop6[[#This Row],[cena/enota brez DDV v EUR]]+Sklop6[[#This Row],[Davek (EUR)]]</f>
        <v>0</v>
      </c>
      <c r="S51" s="156">
        <f>+Sklop6[[#This Row],[cena/enota brez DDV v EUR]]*Sklop6[[#This Row],[Okvirna količina]]</f>
        <v>0</v>
      </c>
      <c r="T51" s="302">
        <f>+Sklop6[[#This Row],[Končna cena/enoto mere (EUR) z DDV]]*Sklop6[[#This Row],[Okvirna količina]]</f>
        <v>0</v>
      </c>
      <c r="U51" s="364" t="s">
        <v>112</v>
      </c>
    </row>
    <row r="52" spans="1:21" s="172" customFormat="1" ht="12">
      <c r="A52" s="174" t="s">
        <v>38</v>
      </c>
      <c r="B52" s="152" t="s">
        <v>361</v>
      </c>
      <c r="C52" s="173" t="s">
        <v>112</v>
      </c>
      <c r="D52" s="173" t="s">
        <v>0</v>
      </c>
      <c r="E52" s="158"/>
      <c r="F52" s="187">
        <v>500</v>
      </c>
      <c r="G52" s="136" t="s">
        <v>0</v>
      </c>
      <c r="H52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52" s="116" t="str">
        <f>IF(Sklop6[[#This Row],[ZAHTEVANA SHEMA KAKOVOSTI]]&lt;&gt;"",Sklop6[[#This Row],[Preračunana masa/volumen/kos na enoto kg]],"")</f>
        <v/>
      </c>
      <c r="J52" s="129"/>
      <c r="K52" s="130"/>
      <c r="L52" s="364" t="s">
        <v>112</v>
      </c>
      <c r="M52" s="364" t="s">
        <v>112</v>
      </c>
      <c r="N52" s="156"/>
      <c r="O52" s="364" t="s">
        <v>112</v>
      </c>
      <c r="P52" s="157"/>
      <c r="Q52" s="156">
        <f>+Sklop6[[#This Row],[cena/enota brez DDV v EUR]]*Sklop6[[#This Row],[Stopnja DDV (%)]]</f>
        <v>0</v>
      </c>
      <c r="R52" s="156">
        <f>+Sklop6[[#This Row],[cena/enota brez DDV v EUR]]+Sklop6[[#This Row],[Davek (EUR)]]</f>
        <v>0</v>
      </c>
      <c r="S52" s="156">
        <f>+Sklop6[[#This Row],[cena/enota brez DDV v EUR]]*Sklop6[[#This Row],[Okvirna količina]]</f>
        <v>0</v>
      </c>
      <c r="T52" s="302">
        <f>+Sklop6[[#This Row],[Končna cena/enoto mere (EUR) z DDV]]*Sklop6[[#This Row],[Okvirna količina]]</f>
        <v>0</v>
      </c>
      <c r="U52" s="364" t="s">
        <v>112</v>
      </c>
    </row>
    <row r="53" spans="1:21" s="172" customFormat="1" ht="12">
      <c r="A53" s="174" t="s">
        <v>39</v>
      </c>
      <c r="B53" s="152" t="s">
        <v>362</v>
      </c>
      <c r="C53" s="173" t="s">
        <v>112</v>
      </c>
      <c r="D53" s="173" t="s">
        <v>0</v>
      </c>
      <c r="E53" s="158"/>
      <c r="F53" s="187">
        <v>75</v>
      </c>
      <c r="G53" s="136" t="s">
        <v>0</v>
      </c>
      <c r="H53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53" s="116" t="str">
        <f>IF(Sklop6[[#This Row],[ZAHTEVANA SHEMA KAKOVOSTI]]&lt;&gt;"",Sklop6[[#This Row],[Preračunana masa/volumen/kos na enoto kg]],"")</f>
        <v/>
      </c>
      <c r="J53" s="129"/>
      <c r="K53" s="130"/>
      <c r="L53" s="364" t="s">
        <v>112</v>
      </c>
      <c r="M53" s="364" t="s">
        <v>112</v>
      </c>
      <c r="N53" s="156"/>
      <c r="O53" s="364" t="s">
        <v>112</v>
      </c>
      <c r="P53" s="157"/>
      <c r="Q53" s="156">
        <f>+Sklop6[[#This Row],[cena/enota brez DDV v EUR]]*Sklop6[[#This Row],[Stopnja DDV (%)]]</f>
        <v>0</v>
      </c>
      <c r="R53" s="156">
        <f>+Sklop6[[#This Row],[cena/enota brez DDV v EUR]]+Sklop6[[#This Row],[Davek (EUR)]]</f>
        <v>0</v>
      </c>
      <c r="S53" s="156">
        <f>+Sklop6[[#This Row],[cena/enota brez DDV v EUR]]*Sklop6[[#This Row],[Okvirna količina]]</f>
        <v>0</v>
      </c>
      <c r="T53" s="302">
        <f>+Sklop6[[#This Row],[Končna cena/enoto mere (EUR) z DDV]]*Sklop6[[#This Row],[Okvirna količina]]</f>
        <v>0</v>
      </c>
      <c r="U53" s="364" t="s">
        <v>112</v>
      </c>
    </row>
    <row r="54" spans="1:21" s="172" customFormat="1" ht="12">
      <c r="A54" s="174" t="s">
        <v>40</v>
      </c>
      <c r="B54" s="152" t="s">
        <v>363</v>
      </c>
      <c r="C54" s="173" t="s">
        <v>112</v>
      </c>
      <c r="D54" s="173" t="s">
        <v>0</v>
      </c>
      <c r="E54" s="158"/>
      <c r="F54" s="187">
        <v>51</v>
      </c>
      <c r="G54" s="136" t="s">
        <v>0</v>
      </c>
      <c r="H54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51</v>
      </c>
      <c r="I54" s="116" t="str">
        <f>IF(Sklop6[[#This Row],[ZAHTEVANA SHEMA KAKOVOSTI]]&lt;&gt;"",Sklop6[[#This Row],[Preračunana masa/volumen/kos na enoto kg]],"")</f>
        <v/>
      </c>
      <c r="J54" s="129"/>
      <c r="K54" s="130"/>
      <c r="L54" s="364" t="s">
        <v>112</v>
      </c>
      <c r="M54" s="364" t="s">
        <v>112</v>
      </c>
      <c r="N54" s="156"/>
      <c r="O54" s="364" t="s">
        <v>112</v>
      </c>
      <c r="P54" s="157"/>
      <c r="Q54" s="156">
        <f>+Sklop6[[#This Row],[cena/enota brez DDV v EUR]]*Sklop6[[#This Row],[Stopnja DDV (%)]]</f>
        <v>0</v>
      </c>
      <c r="R54" s="156">
        <f>+Sklop6[[#This Row],[cena/enota brez DDV v EUR]]+Sklop6[[#This Row],[Davek (EUR)]]</f>
        <v>0</v>
      </c>
      <c r="S54" s="156">
        <f>+Sklop6[[#This Row],[cena/enota brez DDV v EUR]]*Sklop6[[#This Row],[Okvirna količina]]</f>
        <v>0</v>
      </c>
      <c r="T54" s="302">
        <f>+Sklop6[[#This Row],[Končna cena/enoto mere (EUR) z DDV]]*Sklop6[[#This Row],[Okvirna količina]]</f>
        <v>0</v>
      </c>
      <c r="U54" s="364" t="s">
        <v>112</v>
      </c>
    </row>
    <row r="55" spans="1:21" s="172" customFormat="1" ht="12">
      <c r="A55" s="174" t="s">
        <v>41</v>
      </c>
      <c r="B55" s="152" t="s">
        <v>364</v>
      </c>
      <c r="C55" s="173" t="s">
        <v>112</v>
      </c>
      <c r="D55" s="173" t="s">
        <v>0</v>
      </c>
      <c r="E55" s="158"/>
      <c r="F55" s="187">
        <v>75</v>
      </c>
      <c r="G55" s="136" t="s">
        <v>0</v>
      </c>
      <c r="H55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55" s="116" t="str">
        <f>IF(Sklop6[[#This Row],[ZAHTEVANA SHEMA KAKOVOSTI]]&lt;&gt;"",Sklop6[[#This Row],[Preračunana masa/volumen/kos na enoto kg]],"")</f>
        <v/>
      </c>
      <c r="J55" s="129"/>
      <c r="K55" s="130"/>
      <c r="L55" s="364" t="s">
        <v>112</v>
      </c>
      <c r="M55" s="364" t="s">
        <v>112</v>
      </c>
      <c r="N55" s="156"/>
      <c r="O55" s="364" t="s">
        <v>112</v>
      </c>
      <c r="P55" s="157"/>
      <c r="Q55" s="156">
        <f>+Sklop6[[#This Row],[cena/enota brez DDV v EUR]]*Sklop6[[#This Row],[Stopnja DDV (%)]]</f>
        <v>0</v>
      </c>
      <c r="R55" s="156">
        <f>+Sklop6[[#This Row],[cena/enota brez DDV v EUR]]+Sklop6[[#This Row],[Davek (EUR)]]</f>
        <v>0</v>
      </c>
      <c r="S55" s="156">
        <f>+Sklop6[[#This Row],[cena/enota brez DDV v EUR]]*Sklop6[[#This Row],[Okvirna količina]]</f>
        <v>0</v>
      </c>
      <c r="T55" s="302">
        <f>+Sklop6[[#This Row],[Končna cena/enoto mere (EUR) z DDV]]*Sklop6[[#This Row],[Okvirna količina]]</f>
        <v>0</v>
      </c>
      <c r="U55" s="364" t="s">
        <v>112</v>
      </c>
    </row>
    <row r="56" spans="1:21" s="172" customFormat="1" ht="12">
      <c r="A56" s="174" t="s">
        <v>42</v>
      </c>
      <c r="B56" s="152" t="s">
        <v>365</v>
      </c>
      <c r="C56" s="173" t="s">
        <v>112</v>
      </c>
      <c r="D56" s="173" t="s">
        <v>0</v>
      </c>
      <c r="E56" s="158"/>
      <c r="F56" s="187">
        <v>450</v>
      </c>
      <c r="G56" s="136" t="s">
        <v>0</v>
      </c>
      <c r="H56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</v>
      </c>
      <c r="I56" s="116" t="str">
        <f>IF(Sklop6[[#This Row],[ZAHTEVANA SHEMA KAKOVOSTI]]&lt;&gt;"",Sklop6[[#This Row],[Preračunana masa/volumen/kos na enoto kg]],"")</f>
        <v/>
      </c>
      <c r="J56" s="129"/>
      <c r="K56" s="130"/>
      <c r="L56" s="364" t="s">
        <v>112</v>
      </c>
      <c r="M56" s="364" t="s">
        <v>112</v>
      </c>
      <c r="N56" s="156"/>
      <c r="O56" s="364" t="s">
        <v>112</v>
      </c>
      <c r="P56" s="157"/>
      <c r="Q56" s="156">
        <f>+Sklop6[[#This Row],[cena/enota brez DDV v EUR]]*Sklop6[[#This Row],[Stopnja DDV (%)]]</f>
        <v>0</v>
      </c>
      <c r="R56" s="156">
        <f>+Sklop6[[#This Row],[cena/enota brez DDV v EUR]]+Sklop6[[#This Row],[Davek (EUR)]]</f>
        <v>0</v>
      </c>
      <c r="S56" s="156">
        <f>+Sklop6[[#This Row],[cena/enota brez DDV v EUR]]*Sklop6[[#This Row],[Okvirna količina]]</f>
        <v>0</v>
      </c>
      <c r="T56" s="302">
        <f>+Sklop6[[#This Row],[Končna cena/enoto mere (EUR) z DDV]]*Sklop6[[#This Row],[Okvirna količina]]</f>
        <v>0</v>
      </c>
      <c r="U56" s="364" t="s">
        <v>112</v>
      </c>
    </row>
    <row r="57" spans="1:21" s="172" customFormat="1" ht="12">
      <c r="A57" s="174" t="s">
        <v>43</v>
      </c>
      <c r="B57" s="152" t="s">
        <v>366</v>
      </c>
      <c r="C57" s="173" t="s">
        <v>112</v>
      </c>
      <c r="D57" s="173" t="s">
        <v>0</v>
      </c>
      <c r="E57" s="158"/>
      <c r="F57" s="187">
        <v>150</v>
      </c>
      <c r="G57" s="136" t="s">
        <v>0</v>
      </c>
      <c r="H57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57" s="116" t="str">
        <f>IF(Sklop6[[#This Row],[ZAHTEVANA SHEMA KAKOVOSTI]]&lt;&gt;"",Sklop6[[#This Row],[Preračunana masa/volumen/kos na enoto kg]],"")</f>
        <v/>
      </c>
      <c r="J57" s="129"/>
      <c r="K57" s="130"/>
      <c r="L57" s="364" t="s">
        <v>112</v>
      </c>
      <c r="M57" s="364" t="s">
        <v>112</v>
      </c>
      <c r="N57" s="156"/>
      <c r="O57" s="364" t="s">
        <v>112</v>
      </c>
      <c r="P57" s="157"/>
      <c r="Q57" s="156">
        <f>+Sklop6[[#This Row],[cena/enota brez DDV v EUR]]*Sklop6[[#This Row],[Stopnja DDV (%)]]</f>
        <v>0</v>
      </c>
      <c r="R57" s="156">
        <f>+Sklop6[[#This Row],[cena/enota brez DDV v EUR]]+Sklop6[[#This Row],[Davek (EUR)]]</f>
        <v>0</v>
      </c>
      <c r="S57" s="156">
        <f>+Sklop6[[#This Row],[cena/enota brez DDV v EUR]]*Sklop6[[#This Row],[Okvirna količina]]</f>
        <v>0</v>
      </c>
      <c r="T57" s="302">
        <f>+Sklop6[[#This Row],[Končna cena/enoto mere (EUR) z DDV]]*Sklop6[[#This Row],[Okvirna količina]]</f>
        <v>0</v>
      </c>
      <c r="U57" s="364" t="s">
        <v>112</v>
      </c>
    </row>
    <row r="58" spans="1:21" s="172" customFormat="1" ht="12">
      <c r="A58" s="174" t="s">
        <v>48</v>
      </c>
      <c r="B58" s="152" t="s">
        <v>367</v>
      </c>
      <c r="C58" s="173" t="s">
        <v>112</v>
      </c>
      <c r="D58" s="173" t="s">
        <v>0</v>
      </c>
      <c r="E58" s="158"/>
      <c r="F58" s="187">
        <v>15</v>
      </c>
      <c r="G58" s="136" t="s">
        <v>0</v>
      </c>
      <c r="H58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58" s="116" t="str">
        <f>IF(Sklop6[[#This Row],[ZAHTEVANA SHEMA KAKOVOSTI]]&lt;&gt;"",Sklop6[[#This Row],[Preračunana masa/volumen/kos na enoto kg]],"")</f>
        <v/>
      </c>
      <c r="J58" s="129"/>
      <c r="K58" s="130"/>
      <c r="L58" s="364" t="s">
        <v>112</v>
      </c>
      <c r="M58" s="364" t="s">
        <v>112</v>
      </c>
      <c r="N58" s="156"/>
      <c r="O58" s="364" t="s">
        <v>112</v>
      </c>
      <c r="P58" s="157"/>
      <c r="Q58" s="156">
        <f>+Sklop6[[#This Row],[cena/enota brez DDV v EUR]]*Sklop6[[#This Row],[Stopnja DDV (%)]]</f>
        <v>0</v>
      </c>
      <c r="R58" s="156">
        <f>+Sklop6[[#This Row],[cena/enota brez DDV v EUR]]+Sklop6[[#This Row],[Davek (EUR)]]</f>
        <v>0</v>
      </c>
      <c r="S58" s="156">
        <f>+Sklop6[[#This Row],[cena/enota brez DDV v EUR]]*Sklop6[[#This Row],[Okvirna količina]]</f>
        <v>0</v>
      </c>
      <c r="T58" s="302">
        <f>+Sklop6[[#This Row],[Končna cena/enoto mere (EUR) z DDV]]*Sklop6[[#This Row],[Okvirna količina]]</f>
        <v>0</v>
      </c>
      <c r="U58" s="364" t="s">
        <v>112</v>
      </c>
    </row>
    <row r="59" spans="1:21" s="172" customFormat="1" ht="12">
      <c r="A59" s="174" t="s">
        <v>44</v>
      </c>
      <c r="B59" s="152" t="s">
        <v>368</v>
      </c>
      <c r="C59" s="173" t="s">
        <v>112</v>
      </c>
      <c r="D59" s="173" t="s">
        <v>0</v>
      </c>
      <c r="E59" s="158"/>
      <c r="F59" s="187">
        <v>15</v>
      </c>
      <c r="G59" s="136" t="s">
        <v>0</v>
      </c>
      <c r="H59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59" s="116" t="str">
        <f>IF(Sklop6[[#This Row],[ZAHTEVANA SHEMA KAKOVOSTI]]&lt;&gt;"",Sklop6[[#This Row],[Preračunana masa/volumen/kos na enoto kg]],"")</f>
        <v/>
      </c>
      <c r="J59" s="129"/>
      <c r="K59" s="130"/>
      <c r="L59" s="364" t="s">
        <v>112</v>
      </c>
      <c r="M59" s="364" t="s">
        <v>112</v>
      </c>
      <c r="N59" s="156"/>
      <c r="O59" s="364" t="s">
        <v>112</v>
      </c>
      <c r="P59" s="157"/>
      <c r="Q59" s="156">
        <f>+Sklop6[[#This Row],[cena/enota brez DDV v EUR]]*Sklop6[[#This Row],[Stopnja DDV (%)]]</f>
        <v>0</v>
      </c>
      <c r="R59" s="156">
        <f>+Sklop6[[#This Row],[cena/enota brez DDV v EUR]]+Sklop6[[#This Row],[Davek (EUR)]]</f>
        <v>0</v>
      </c>
      <c r="S59" s="156">
        <f>+Sklop6[[#This Row],[cena/enota brez DDV v EUR]]*Sklop6[[#This Row],[Okvirna količina]]</f>
        <v>0</v>
      </c>
      <c r="T59" s="302">
        <f>+Sklop6[[#This Row],[Končna cena/enoto mere (EUR) z DDV]]*Sklop6[[#This Row],[Okvirna količina]]</f>
        <v>0</v>
      </c>
      <c r="U59" s="364" t="s">
        <v>112</v>
      </c>
    </row>
    <row r="60" spans="1:21" s="172" customFormat="1" ht="12">
      <c r="A60" s="174" t="s">
        <v>45</v>
      </c>
      <c r="B60" s="152" t="s">
        <v>369</v>
      </c>
      <c r="C60" s="173" t="s">
        <v>112</v>
      </c>
      <c r="D60" s="173" t="s">
        <v>0</v>
      </c>
      <c r="E60" s="158"/>
      <c r="F60" s="187">
        <v>66</v>
      </c>
      <c r="G60" s="136" t="s">
        <v>0</v>
      </c>
      <c r="H60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66</v>
      </c>
      <c r="I60" s="116" t="str">
        <f>IF(Sklop6[[#This Row],[ZAHTEVANA SHEMA KAKOVOSTI]]&lt;&gt;"",Sklop6[[#This Row],[Preračunana masa/volumen/kos na enoto kg]],"")</f>
        <v/>
      </c>
      <c r="J60" s="129"/>
      <c r="K60" s="130"/>
      <c r="L60" s="364" t="s">
        <v>112</v>
      </c>
      <c r="M60" s="364" t="s">
        <v>112</v>
      </c>
      <c r="N60" s="156"/>
      <c r="O60" s="364" t="s">
        <v>112</v>
      </c>
      <c r="P60" s="157"/>
      <c r="Q60" s="156">
        <f>+Sklop6[[#This Row],[cena/enota brez DDV v EUR]]*Sklop6[[#This Row],[Stopnja DDV (%)]]</f>
        <v>0</v>
      </c>
      <c r="R60" s="156">
        <f>+Sklop6[[#This Row],[cena/enota brez DDV v EUR]]+Sklop6[[#This Row],[Davek (EUR)]]</f>
        <v>0</v>
      </c>
      <c r="S60" s="156">
        <f>+Sklop6[[#This Row],[cena/enota brez DDV v EUR]]*Sklop6[[#This Row],[Okvirna količina]]</f>
        <v>0</v>
      </c>
      <c r="T60" s="302">
        <f>+Sklop6[[#This Row],[Končna cena/enoto mere (EUR) z DDV]]*Sklop6[[#This Row],[Okvirna količina]]</f>
        <v>0</v>
      </c>
      <c r="U60" s="364" t="s">
        <v>112</v>
      </c>
    </row>
    <row r="61" spans="1:21" s="172" customFormat="1" ht="12">
      <c r="A61" s="174" t="s">
        <v>49</v>
      </c>
      <c r="B61" s="152" t="s">
        <v>370</v>
      </c>
      <c r="C61" s="173" t="s">
        <v>112</v>
      </c>
      <c r="D61" s="173" t="s">
        <v>0</v>
      </c>
      <c r="E61" s="158"/>
      <c r="F61" s="187">
        <v>500</v>
      </c>
      <c r="G61" s="136" t="s">
        <v>0</v>
      </c>
      <c r="H61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61" s="116" t="str">
        <f>IF(Sklop6[[#This Row],[ZAHTEVANA SHEMA KAKOVOSTI]]&lt;&gt;"",Sklop6[[#This Row],[Preračunana masa/volumen/kos na enoto kg]],"")</f>
        <v/>
      </c>
      <c r="J61" s="129"/>
      <c r="K61" s="130"/>
      <c r="L61" s="364" t="s">
        <v>112</v>
      </c>
      <c r="M61" s="364" t="s">
        <v>112</v>
      </c>
      <c r="N61" s="156"/>
      <c r="O61" s="364" t="s">
        <v>112</v>
      </c>
      <c r="P61" s="157"/>
      <c r="Q61" s="156">
        <f>+Sklop6[[#This Row],[cena/enota brez DDV v EUR]]*Sklop6[[#This Row],[Stopnja DDV (%)]]</f>
        <v>0</v>
      </c>
      <c r="R61" s="156">
        <f>+Sklop6[[#This Row],[cena/enota brez DDV v EUR]]+Sklop6[[#This Row],[Davek (EUR)]]</f>
        <v>0</v>
      </c>
      <c r="S61" s="156">
        <f>+Sklop6[[#This Row],[cena/enota brez DDV v EUR]]*Sklop6[[#This Row],[Okvirna količina]]</f>
        <v>0</v>
      </c>
      <c r="T61" s="302">
        <f>+Sklop6[[#This Row],[Končna cena/enoto mere (EUR) z DDV]]*Sklop6[[#This Row],[Okvirna količina]]</f>
        <v>0</v>
      </c>
      <c r="U61" s="364" t="s">
        <v>112</v>
      </c>
    </row>
    <row r="62" spans="1:21" s="172" customFormat="1" ht="12">
      <c r="A62" s="174" t="s">
        <v>50</v>
      </c>
      <c r="B62" s="152" t="s">
        <v>371</v>
      </c>
      <c r="C62" s="173" t="s">
        <v>112</v>
      </c>
      <c r="D62" s="173" t="s">
        <v>0</v>
      </c>
      <c r="E62" s="158"/>
      <c r="F62" s="187">
        <v>15</v>
      </c>
      <c r="G62" s="136" t="s">
        <v>0</v>
      </c>
      <c r="H62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62" s="116" t="str">
        <f>IF(Sklop6[[#This Row],[ZAHTEVANA SHEMA KAKOVOSTI]]&lt;&gt;"",Sklop6[[#This Row],[Preračunana masa/volumen/kos na enoto kg]],"")</f>
        <v/>
      </c>
      <c r="J62" s="129"/>
      <c r="K62" s="130"/>
      <c r="L62" s="364" t="s">
        <v>112</v>
      </c>
      <c r="M62" s="364" t="s">
        <v>112</v>
      </c>
      <c r="N62" s="156"/>
      <c r="O62" s="364" t="s">
        <v>112</v>
      </c>
      <c r="P62" s="157"/>
      <c r="Q62" s="156">
        <f>+Sklop6[[#This Row],[cena/enota brez DDV v EUR]]*Sklop6[[#This Row],[Stopnja DDV (%)]]</f>
        <v>0</v>
      </c>
      <c r="R62" s="156">
        <f>+Sklop6[[#This Row],[cena/enota brez DDV v EUR]]+Sklop6[[#This Row],[Davek (EUR)]]</f>
        <v>0</v>
      </c>
      <c r="S62" s="156">
        <f>+Sklop6[[#This Row],[cena/enota brez DDV v EUR]]*Sklop6[[#This Row],[Okvirna količina]]</f>
        <v>0</v>
      </c>
      <c r="T62" s="302">
        <f>+Sklop6[[#This Row],[Končna cena/enoto mere (EUR) z DDV]]*Sklop6[[#This Row],[Okvirna količina]]</f>
        <v>0</v>
      </c>
      <c r="U62" s="364" t="s">
        <v>112</v>
      </c>
    </row>
    <row r="63" spans="1:21" s="172" customFormat="1" ht="12">
      <c r="A63" s="174" t="s">
        <v>46</v>
      </c>
      <c r="B63" s="152" t="s">
        <v>372</v>
      </c>
      <c r="C63" s="173" t="s">
        <v>112</v>
      </c>
      <c r="D63" s="173" t="s">
        <v>0</v>
      </c>
      <c r="E63" s="158"/>
      <c r="F63" s="187">
        <v>30</v>
      </c>
      <c r="G63" s="136" t="s">
        <v>0</v>
      </c>
      <c r="H63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63" s="116" t="str">
        <f>IF(Sklop6[[#This Row],[ZAHTEVANA SHEMA KAKOVOSTI]]&lt;&gt;"",Sklop6[[#This Row],[Preračunana masa/volumen/kos na enoto kg]],"")</f>
        <v/>
      </c>
      <c r="J63" s="129"/>
      <c r="K63" s="130"/>
      <c r="L63" s="364" t="s">
        <v>112</v>
      </c>
      <c r="M63" s="364" t="s">
        <v>112</v>
      </c>
      <c r="N63" s="156"/>
      <c r="O63" s="364" t="s">
        <v>112</v>
      </c>
      <c r="P63" s="157"/>
      <c r="Q63" s="156">
        <f>+Sklop6[[#This Row],[cena/enota brez DDV v EUR]]*Sklop6[[#This Row],[Stopnja DDV (%)]]</f>
        <v>0</v>
      </c>
      <c r="R63" s="156">
        <f>+Sklop6[[#This Row],[cena/enota brez DDV v EUR]]+Sklop6[[#This Row],[Davek (EUR)]]</f>
        <v>0</v>
      </c>
      <c r="S63" s="156">
        <f>+Sklop6[[#This Row],[cena/enota brez DDV v EUR]]*Sklop6[[#This Row],[Okvirna količina]]</f>
        <v>0</v>
      </c>
      <c r="T63" s="302">
        <f>+Sklop6[[#This Row],[Končna cena/enoto mere (EUR) z DDV]]*Sklop6[[#This Row],[Okvirna količina]]</f>
        <v>0</v>
      </c>
      <c r="U63" s="364" t="s">
        <v>112</v>
      </c>
    </row>
    <row r="64" spans="1:21" s="172" customFormat="1" ht="12">
      <c r="A64" s="174" t="s">
        <v>51</v>
      </c>
      <c r="B64" s="152" t="s">
        <v>373</v>
      </c>
      <c r="C64" s="173" t="s">
        <v>112</v>
      </c>
      <c r="D64" s="173" t="s">
        <v>0</v>
      </c>
      <c r="E64" s="158"/>
      <c r="F64" s="187">
        <v>30</v>
      </c>
      <c r="G64" s="136" t="s">
        <v>0</v>
      </c>
      <c r="H64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64" s="116" t="str">
        <f>IF(Sklop6[[#This Row],[ZAHTEVANA SHEMA KAKOVOSTI]]&lt;&gt;"",Sklop6[[#This Row],[Preračunana masa/volumen/kos na enoto kg]],"")</f>
        <v/>
      </c>
      <c r="J64" s="129"/>
      <c r="K64" s="130"/>
      <c r="L64" s="364" t="s">
        <v>112</v>
      </c>
      <c r="M64" s="364" t="s">
        <v>112</v>
      </c>
      <c r="N64" s="156"/>
      <c r="O64" s="364" t="s">
        <v>112</v>
      </c>
      <c r="P64" s="157"/>
      <c r="Q64" s="156">
        <f>+Sklop6[[#This Row],[cena/enota brez DDV v EUR]]*Sklop6[[#This Row],[Stopnja DDV (%)]]</f>
        <v>0</v>
      </c>
      <c r="R64" s="156">
        <f>+Sklop6[[#This Row],[cena/enota brez DDV v EUR]]+Sklop6[[#This Row],[Davek (EUR)]]</f>
        <v>0</v>
      </c>
      <c r="S64" s="156">
        <f>+Sklop6[[#This Row],[cena/enota brez DDV v EUR]]*Sklop6[[#This Row],[Okvirna količina]]</f>
        <v>0</v>
      </c>
      <c r="T64" s="302">
        <f>+Sklop6[[#This Row],[Končna cena/enoto mere (EUR) z DDV]]*Sklop6[[#This Row],[Okvirna količina]]</f>
        <v>0</v>
      </c>
      <c r="U64" s="364" t="s">
        <v>112</v>
      </c>
    </row>
    <row r="65" spans="1:21" s="172" customFormat="1" ht="12">
      <c r="A65" s="174" t="s">
        <v>47</v>
      </c>
      <c r="B65" s="152" t="s">
        <v>374</v>
      </c>
      <c r="C65" s="173" t="s">
        <v>112</v>
      </c>
      <c r="D65" s="173" t="s">
        <v>0</v>
      </c>
      <c r="E65" s="158"/>
      <c r="F65" s="187">
        <v>90</v>
      </c>
      <c r="G65" s="136" t="s">
        <v>0</v>
      </c>
      <c r="H65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65" s="116" t="str">
        <f>IF(Sklop6[[#This Row],[ZAHTEVANA SHEMA KAKOVOSTI]]&lt;&gt;"",Sklop6[[#This Row],[Preračunana masa/volumen/kos na enoto kg]],"")</f>
        <v/>
      </c>
      <c r="J65" s="129"/>
      <c r="K65" s="130"/>
      <c r="L65" s="364" t="s">
        <v>112</v>
      </c>
      <c r="M65" s="364" t="s">
        <v>112</v>
      </c>
      <c r="N65" s="156"/>
      <c r="O65" s="364" t="s">
        <v>112</v>
      </c>
      <c r="P65" s="157"/>
      <c r="Q65" s="156">
        <f>+Sklop6[[#This Row],[cena/enota brez DDV v EUR]]*Sklop6[[#This Row],[Stopnja DDV (%)]]</f>
        <v>0</v>
      </c>
      <c r="R65" s="156">
        <f>+Sklop6[[#This Row],[cena/enota brez DDV v EUR]]+Sklop6[[#This Row],[Davek (EUR)]]</f>
        <v>0</v>
      </c>
      <c r="S65" s="156">
        <f>+Sklop6[[#This Row],[cena/enota brez DDV v EUR]]*Sklop6[[#This Row],[Okvirna količina]]</f>
        <v>0</v>
      </c>
      <c r="T65" s="302">
        <f>+Sklop6[[#This Row],[Končna cena/enoto mere (EUR) z DDV]]*Sklop6[[#This Row],[Okvirna količina]]</f>
        <v>0</v>
      </c>
      <c r="U65" s="364" t="s">
        <v>112</v>
      </c>
    </row>
    <row r="66" spans="1:21" s="172" customFormat="1" ht="12">
      <c r="A66" s="174" t="s">
        <v>52</v>
      </c>
      <c r="B66" s="152" t="s">
        <v>375</v>
      </c>
      <c r="C66" s="173" t="s">
        <v>112</v>
      </c>
      <c r="D66" s="173" t="s">
        <v>0</v>
      </c>
      <c r="E66" s="158"/>
      <c r="F66" s="187">
        <v>45</v>
      </c>
      <c r="G66" s="136" t="s">
        <v>0</v>
      </c>
      <c r="H66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</v>
      </c>
      <c r="I66" s="116" t="str">
        <f>IF(Sklop6[[#This Row],[ZAHTEVANA SHEMA KAKOVOSTI]]&lt;&gt;"",Sklop6[[#This Row],[Preračunana masa/volumen/kos na enoto kg]],"")</f>
        <v/>
      </c>
      <c r="J66" s="129"/>
      <c r="K66" s="130"/>
      <c r="L66" s="364" t="s">
        <v>112</v>
      </c>
      <c r="M66" s="364" t="s">
        <v>112</v>
      </c>
      <c r="N66" s="156"/>
      <c r="O66" s="364" t="s">
        <v>112</v>
      </c>
      <c r="P66" s="157"/>
      <c r="Q66" s="156">
        <f>+Sklop6[[#This Row],[cena/enota brez DDV v EUR]]*Sklop6[[#This Row],[Stopnja DDV (%)]]</f>
        <v>0</v>
      </c>
      <c r="R66" s="156">
        <f>+Sklop6[[#This Row],[cena/enota brez DDV v EUR]]+Sklop6[[#This Row],[Davek (EUR)]]</f>
        <v>0</v>
      </c>
      <c r="S66" s="156">
        <f>+Sklop6[[#This Row],[cena/enota brez DDV v EUR]]*Sklop6[[#This Row],[Okvirna količina]]</f>
        <v>0</v>
      </c>
      <c r="T66" s="302">
        <f>+Sklop6[[#This Row],[Končna cena/enoto mere (EUR) z DDV]]*Sklop6[[#This Row],[Okvirna količina]]</f>
        <v>0</v>
      </c>
      <c r="U66" s="364" t="s">
        <v>112</v>
      </c>
    </row>
    <row r="67" spans="1:21" s="172" customFormat="1" ht="12">
      <c r="A67" s="174" t="s">
        <v>53</v>
      </c>
      <c r="B67" s="152" t="s">
        <v>376</v>
      </c>
      <c r="C67" s="173" t="s">
        <v>112</v>
      </c>
      <c r="D67" s="173" t="s">
        <v>0</v>
      </c>
      <c r="E67" s="158"/>
      <c r="F67" s="187">
        <v>30</v>
      </c>
      <c r="G67" s="136" t="s">
        <v>0</v>
      </c>
      <c r="H67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67" s="116" t="str">
        <f>IF(Sklop6[[#This Row],[ZAHTEVANA SHEMA KAKOVOSTI]]&lt;&gt;"",Sklop6[[#This Row],[Preračunana masa/volumen/kos na enoto kg]],"")</f>
        <v/>
      </c>
      <c r="J67" s="129"/>
      <c r="K67" s="130"/>
      <c r="L67" s="364" t="s">
        <v>112</v>
      </c>
      <c r="M67" s="364" t="s">
        <v>112</v>
      </c>
      <c r="N67" s="156"/>
      <c r="O67" s="364" t="s">
        <v>112</v>
      </c>
      <c r="P67" s="157"/>
      <c r="Q67" s="156">
        <f>+Sklop6[[#This Row],[cena/enota brez DDV v EUR]]*Sklop6[[#This Row],[Stopnja DDV (%)]]</f>
        <v>0</v>
      </c>
      <c r="R67" s="156">
        <f>+Sklop6[[#This Row],[cena/enota brez DDV v EUR]]+Sklop6[[#This Row],[Davek (EUR)]]</f>
        <v>0</v>
      </c>
      <c r="S67" s="156">
        <f>+Sklop6[[#This Row],[cena/enota brez DDV v EUR]]*Sklop6[[#This Row],[Okvirna količina]]</f>
        <v>0</v>
      </c>
      <c r="T67" s="302">
        <f>+Sklop6[[#This Row],[Končna cena/enoto mere (EUR) z DDV]]*Sklop6[[#This Row],[Okvirna količina]]</f>
        <v>0</v>
      </c>
      <c r="U67" s="364" t="s">
        <v>112</v>
      </c>
    </row>
    <row r="68" spans="1:21" s="172" customFormat="1" ht="12">
      <c r="A68" s="174" t="s">
        <v>54</v>
      </c>
      <c r="B68" s="152" t="s">
        <v>628</v>
      </c>
      <c r="C68" s="173">
        <v>10</v>
      </c>
      <c r="D68" s="173" t="s">
        <v>0</v>
      </c>
      <c r="E68" s="158"/>
      <c r="F68" s="187">
        <v>210</v>
      </c>
      <c r="G68" s="136" t="s">
        <v>74</v>
      </c>
      <c r="H68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2100</v>
      </c>
      <c r="I68" s="116" t="str">
        <f>IF(Sklop6[[#This Row],[ZAHTEVANA SHEMA KAKOVOSTI]]&lt;&gt;"",Sklop6[[#This Row],[Preračunana masa/volumen/kos na enoto kg]],"")</f>
        <v/>
      </c>
      <c r="J68" s="129"/>
      <c r="K68" s="130"/>
      <c r="L68" s="364" t="s">
        <v>112</v>
      </c>
      <c r="M68" s="364" t="s">
        <v>112</v>
      </c>
      <c r="N68" s="156"/>
      <c r="O68" s="364" t="s">
        <v>112</v>
      </c>
      <c r="P68" s="157"/>
      <c r="Q68" s="156">
        <f>+Sklop6[[#This Row],[cena/enota brez DDV v EUR]]*Sklop6[[#This Row],[Stopnja DDV (%)]]</f>
        <v>0</v>
      </c>
      <c r="R68" s="156">
        <f>+Sklop6[[#This Row],[cena/enota brez DDV v EUR]]+Sklop6[[#This Row],[Davek (EUR)]]</f>
        <v>0</v>
      </c>
      <c r="S68" s="156">
        <f>+Sklop6[[#This Row],[cena/enota brez DDV v EUR]]*Sklop6[[#This Row],[Okvirna količina]]</f>
        <v>0</v>
      </c>
      <c r="T68" s="302">
        <f>+Sklop6[[#This Row],[Končna cena/enoto mere (EUR) z DDV]]*Sklop6[[#This Row],[Okvirna količina]]</f>
        <v>0</v>
      </c>
      <c r="U68" s="364" t="s">
        <v>112</v>
      </c>
    </row>
    <row r="69" spans="1:21" s="172" customFormat="1" ht="12">
      <c r="A69" s="174" t="s">
        <v>55</v>
      </c>
      <c r="B69" s="152" t="s">
        <v>628</v>
      </c>
      <c r="C69" s="173">
        <v>1</v>
      </c>
      <c r="D69" s="173" t="s">
        <v>0</v>
      </c>
      <c r="E69" s="158"/>
      <c r="F69" s="187">
        <v>75</v>
      </c>
      <c r="G69" s="136" t="s">
        <v>0</v>
      </c>
      <c r="H69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69" s="116" t="str">
        <f>IF(Sklop6[[#This Row],[ZAHTEVANA SHEMA KAKOVOSTI]]&lt;&gt;"",Sklop6[[#This Row],[Preračunana masa/volumen/kos na enoto kg]],"")</f>
        <v/>
      </c>
      <c r="J69" s="129"/>
      <c r="K69" s="130"/>
      <c r="L69" s="364" t="s">
        <v>112</v>
      </c>
      <c r="M69" s="364" t="s">
        <v>112</v>
      </c>
      <c r="N69" s="156"/>
      <c r="O69" s="364" t="s">
        <v>112</v>
      </c>
      <c r="P69" s="157"/>
      <c r="Q69" s="156">
        <f>+Sklop6[[#This Row],[cena/enota brez DDV v EUR]]*Sklop6[[#This Row],[Stopnja DDV (%)]]</f>
        <v>0</v>
      </c>
      <c r="R69" s="156">
        <f>+Sklop6[[#This Row],[cena/enota brez DDV v EUR]]+Sklop6[[#This Row],[Davek (EUR)]]</f>
        <v>0</v>
      </c>
      <c r="S69" s="156">
        <f>+Sklop6[[#This Row],[cena/enota brez DDV v EUR]]*Sklop6[[#This Row],[Okvirna količina]]</f>
        <v>0</v>
      </c>
      <c r="T69" s="302">
        <f>+Sklop6[[#This Row],[Končna cena/enoto mere (EUR) z DDV]]*Sklop6[[#This Row],[Okvirna količina]]</f>
        <v>0</v>
      </c>
      <c r="U69" s="364" t="s">
        <v>112</v>
      </c>
    </row>
    <row r="70" spans="1:21" s="172" customFormat="1" ht="12">
      <c r="A70" s="174" t="s">
        <v>56</v>
      </c>
      <c r="B70" s="152" t="s">
        <v>377</v>
      </c>
      <c r="C70" s="173">
        <v>10</v>
      </c>
      <c r="D70" s="173" t="s">
        <v>0</v>
      </c>
      <c r="E70" s="158"/>
      <c r="F70" s="187">
        <v>120</v>
      </c>
      <c r="G70" s="136" t="s">
        <v>74</v>
      </c>
      <c r="H70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1200</v>
      </c>
      <c r="I70" s="116" t="str">
        <f>IF(Sklop6[[#This Row],[ZAHTEVANA SHEMA KAKOVOSTI]]&lt;&gt;"",Sklop6[[#This Row],[Preračunana masa/volumen/kos na enoto kg]],"")</f>
        <v/>
      </c>
      <c r="J70" s="129"/>
      <c r="K70" s="130"/>
      <c r="L70" s="364" t="s">
        <v>112</v>
      </c>
      <c r="M70" s="364" t="s">
        <v>112</v>
      </c>
      <c r="N70" s="156"/>
      <c r="O70" s="364" t="s">
        <v>112</v>
      </c>
      <c r="P70" s="157"/>
      <c r="Q70" s="156">
        <f>+Sklop6[[#This Row],[cena/enota brez DDV v EUR]]*Sklop6[[#This Row],[Stopnja DDV (%)]]</f>
        <v>0</v>
      </c>
      <c r="R70" s="156">
        <f>+Sklop6[[#This Row],[cena/enota brez DDV v EUR]]+Sklop6[[#This Row],[Davek (EUR)]]</f>
        <v>0</v>
      </c>
      <c r="S70" s="156">
        <f>+Sklop6[[#This Row],[cena/enota brez DDV v EUR]]*Sklop6[[#This Row],[Okvirna količina]]</f>
        <v>0</v>
      </c>
      <c r="T70" s="302">
        <f>+Sklop6[[#This Row],[Končna cena/enoto mere (EUR) z DDV]]*Sklop6[[#This Row],[Okvirna količina]]</f>
        <v>0</v>
      </c>
      <c r="U70" s="364" t="s">
        <v>112</v>
      </c>
    </row>
    <row r="71" spans="1:21" s="172" customFormat="1" ht="12">
      <c r="A71" s="174" t="s">
        <v>57</v>
      </c>
      <c r="B71" s="152" t="s">
        <v>629</v>
      </c>
      <c r="C71" s="173">
        <v>1</v>
      </c>
      <c r="D71" s="173" t="s">
        <v>0</v>
      </c>
      <c r="E71" s="158"/>
      <c r="F71" s="187">
        <v>90</v>
      </c>
      <c r="G71" s="136" t="s">
        <v>0</v>
      </c>
      <c r="H71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71" s="116" t="str">
        <f>IF(Sklop6[[#This Row],[ZAHTEVANA SHEMA KAKOVOSTI]]&lt;&gt;"",Sklop6[[#This Row],[Preračunana masa/volumen/kos na enoto kg]],"")</f>
        <v/>
      </c>
      <c r="J71" s="129"/>
      <c r="K71" s="130"/>
      <c r="L71" s="364" t="s">
        <v>112</v>
      </c>
      <c r="M71" s="364" t="s">
        <v>112</v>
      </c>
      <c r="N71" s="156"/>
      <c r="O71" s="364" t="s">
        <v>112</v>
      </c>
      <c r="P71" s="157"/>
      <c r="Q71" s="156">
        <f>+Sklop6[[#This Row],[cena/enota brez DDV v EUR]]*Sklop6[[#This Row],[Stopnja DDV (%)]]</f>
        <v>0</v>
      </c>
      <c r="R71" s="156">
        <f>+Sklop6[[#This Row],[cena/enota brez DDV v EUR]]+Sklop6[[#This Row],[Davek (EUR)]]</f>
        <v>0</v>
      </c>
      <c r="S71" s="156">
        <f>+Sklop6[[#This Row],[cena/enota brez DDV v EUR]]*Sklop6[[#This Row],[Okvirna količina]]</f>
        <v>0</v>
      </c>
      <c r="T71" s="302">
        <f>+Sklop6[[#This Row],[Končna cena/enoto mere (EUR) z DDV]]*Sklop6[[#This Row],[Okvirna količina]]</f>
        <v>0</v>
      </c>
      <c r="U71" s="364" t="s">
        <v>112</v>
      </c>
    </row>
    <row r="72" spans="1:21" s="172" customFormat="1" ht="12">
      <c r="A72" s="174" t="s">
        <v>58</v>
      </c>
      <c r="B72" s="152" t="s">
        <v>378</v>
      </c>
      <c r="C72" s="173" t="s">
        <v>112</v>
      </c>
      <c r="D72" s="173" t="s">
        <v>0</v>
      </c>
      <c r="E72" s="158"/>
      <c r="F72" s="187">
        <v>60</v>
      </c>
      <c r="G72" s="136" t="s">
        <v>0</v>
      </c>
      <c r="H72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72" s="116" t="str">
        <f>IF(Sklop6[[#This Row],[ZAHTEVANA SHEMA KAKOVOSTI]]&lt;&gt;"",Sklop6[[#This Row],[Preračunana masa/volumen/kos na enoto kg]],"")</f>
        <v/>
      </c>
      <c r="J72" s="129"/>
      <c r="K72" s="130"/>
      <c r="L72" s="364" t="s">
        <v>112</v>
      </c>
      <c r="M72" s="364" t="s">
        <v>112</v>
      </c>
      <c r="N72" s="156"/>
      <c r="O72" s="364" t="s">
        <v>112</v>
      </c>
      <c r="P72" s="157"/>
      <c r="Q72" s="156">
        <f>+Sklop6[[#This Row],[cena/enota brez DDV v EUR]]*Sklop6[[#This Row],[Stopnja DDV (%)]]</f>
        <v>0</v>
      </c>
      <c r="R72" s="156">
        <f>+Sklop6[[#This Row],[cena/enota brez DDV v EUR]]+Sklop6[[#This Row],[Davek (EUR)]]</f>
        <v>0</v>
      </c>
      <c r="S72" s="156">
        <f>+Sklop6[[#This Row],[cena/enota brez DDV v EUR]]*Sklop6[[#This Row],[Okvirna količina]]</f>
        <v>0</v>
      </c>
      <c r="T72" s="302">
        <f>+Sklop6[[#This Row],[Končna cena/enoto mere (EUR) z DDV]]*Sklop6[[#This Row],[Okvirna količina]]</f>
        <v>0</v>
      </c>
      <c r="U72" s="364" t="s">
        <v>112</v>
      </c>
    </row>
    <row r="73" spans="1:21" s="172" customFormat="1" ht="12">
      <c r="A73" s="174" t="s">
        <v>59</v>
      </c>
      <c r="B73" s="152" t="s">
        <v>379</v>
      </c>
      <c r="C73" s="173" t="s">
        <v>112</v>
      </c>
      <c r="D73" s="173" t="s">
        <v>0</v>
      </c>
      <c r="E73" s="158"/>
      <c r="F73" s="187">
        <v>60</v>
      </c>
      <c r="G73" s="136" t="s">
        <v>0</v>
      </c>
      <c r="H73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73" s="116" t="str">
        <f>IF(Sklop6[[#This Row],[ZAHTEVANA SHEMA KAKOVOSTI]]&lt;&gt;"",Sklop6[[#This Row],[Preračunana masa/volumen/kos na enoto kg]],"")</f>
        <v/>
      </c>
      <c r="J73" s="129"/>
      <c r="K73" s="130"/>
      <c r="L73" s="364" t="s">
        <v>112</v>
      </c>
      <c r="M73" s="364" t="s">
        <v>112</v>
      </c>
      <c r="N73" s="156"/>
      <c r="O73" s="364" t="s">
        <v>112</v>
      </c>
      <c r="P73" s="157"/>
      <c r="Q73" s="156">
        <f>+Sklop6[[#This Row],[cena/enota brez DDV v EUR]]*Sklop6[[#This Row],[Stopnja DDV (%)]]</f>
        <v>0</v>
      </c>
      <c r="R73" s="156">
        <f>+Sklop6[[#This Row],[cena/enota brez DDV v EUR]]+Sklop6[[#This Row],[Davek (EUR)]]</f>
        <v>0</v>
      </c>
      <c r="S73" s="156">
        <f>+Sklop6[[#This Row],[cena/enota brez DDV v EUR]]*Sklop6[[#This Row],[Okvirna količina]]</f>
        <v>0</v>
      </c>
      <c r="T73" s="302">
        <f>+Sklop6[[#This Row],[Končna cena/enoto mere (EUR) z DDV]]*Sklop6[[#This Row],[Okvirna količina]]</f>
        <v>0</v>
      </c>
      <c r="U73" s="364" t="s">
        <v>112</v>
      </c>
    </row>
    <row r="74" spans="1:21" s="172" customFormat="1" ht="12">
      <c r="A74" s="174" t="s">
        <v>60</v>
      </c>
      <c r="B74" s="152" t="s">
        <v>380</v>
      </c>
      <c r="C74" s="173" t="s">
        <v>112</v>
      </c>
      <c r="D74" s="173" t="s">
        <v>0</v>
      </c>
      <c r="E74" s="158"/>
      <c r="F74" s="187">
        <v>6840</v>
      </c>
      <c r="G74" s="136" t="s">
        <v>0</v>
      </c>
      <c r="H74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6840</v>
      </c>
      <c r="I74" s="116" t="str">
        <f>IF(Sklop6[[#This Row],[ZAHTEVANA SHEMA KAKOVOSTI]]&lt;&gt;"",Sklop6[[#This Row],[Preračunana masa/volumen/kos na enoto kg]],"")</f>
        <v/>
      </c>
      <c r="J74" s="129"/>
      <c r="K74" s="130"/>
      <c r="L74" s="364" t="s">
        <v>112</v>
      </c>
      <c r="M74" s="364" t="s">
        <v>112</v>
      </c>
      <c r="N74" s="156"/>
      <c r="O74" s="364" t="s">
        <v>112</v>
      </c>
      <c r="P74" s="157"/>
      <c r="Q74" s="156">
        <f>+Sklop6[[#This Row],[cena/enota brez DDV v EUR]]*Sklop6[[#This Row],[Stopnja DDV (%)]]</f>
        <v>0</v>
      </c>
      <c r="R74" s="156">
        <f>+Sklop6[[#This Row],[cena/enota brez DDV v EUR]]+Sklop6[[#This Row],[Davek (EUR)]]</f>
        <v>0</v>
      </c>
      <c r="S74" s="156">
        <f>+Sklop6[[#This Row],[cena/enota brez DDV v EUR]]*Sklop6[[#This Row],[Okvirna količina]]</f>
        <v>0</v>
      </c>
      <c r="T74" s="302">
        <f>+Sklop6[[#This Row],[Končna cena/enoto mere (EUR) z DDV]]*Sklop6[[#This Row],[Okvirna količina]]</f>
        <v>0</v>
      </c>
      <c r="U74" s="364" t="s">
        <v>112</v>
      </c>
    </row>
    <row r="75" spans="1:21" s="172" customFormat="1" ht="12">
      <c r="A75" s="174" t="s">
        <v>61</v>
      </c>
      <c r="B75" s="152" t="s">
        <v>381</v>
      </c>
      <c r="C75" s="173" t="s">
        <v>112</v>
      </c>
      <c r="D75" s="173" t="s">
        <v>0</v>
      </c>
      <c r="E75" s="158"/>
      <c r="F75" s="187">
        <v>450</v>
      </c>
      <c r="G75" s="136" t="s">
        <v>0</v>
      </c>
      <c r="H75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</v>
      </c>
      <c r="I75" s="116" t="str">
        <f>IF(Sklop6[[#This Row],[ZAHTEVANA SHEMA KAKOVOSTI]]&lt;&gt;"",Sklop6[[#This Row],[Preračunana masa/volumen/kos na enoto kg]],"")</f>
        <v/>
      </c>
      <c r="J75" s="129"/>
      <c r="K75" s="130"/>
      <c r="L75" s="364" t="s">
        <v>112</v>
      </c>
      <c r="M75" s="364" t="s">
        <v>112</v>
      </c>
      <c r="N75" s="156"/>
      <c r="O75" s="364" t="s">
        <v>112</v>
      </c>
      <c r="P75" s="157"/>
      <c r="Q75" s="156">
        <f>+Sklop6[[#This Row],[cena/enota brez DDV v EUR]]*Sklop6[[#This Row],[Stopnja DDV (%)]]</f>
        <v>0</v>
      </c>
      <c r="R75" s="156">
        <f>+Sklop6[[#This Row],[cena/enota brez DDV v EUR]]+Sklop6[[#This Row],[Davek (EUR)]]</f>
        <v>0</v>
      </c>
      <c r="S75" s="156">
        <f>+Sklop6[[#This Row],[cena/enota brez DDV v EUR]]*Sklop6[[#This Row],[Okvirna količina]]</f>
        <v>0</v>
      </c>
      <c r="T75" s="302">
        <f>+Sklop6[[#This Row],[Končna cena/enoto mere (EUR) z DDV]]*Sklop6[[#This Row],[Okvirna količina]]</f>
        <v>0</v>
      </c>
      <c r="U75" s="364" t="s">
        <v>112</v>
      </c>
    </row>
    <row r="76" spans="1:21" s="172" customFormat="1" ht="12">
      <c r="A76" s="174" t="s">
        <v>62</v>
      </c>
      <c r="B76" s="152" t="s">
        <v>382</v>
      </c>
      <c r="C76" s="173" t="s">
        <v>112</v>
      </c>
      <c r="D76" s="173" t="s">
        <v>0</v>
      </c>
      <c r="E76" s="158"/>
      <c r="F76" s="187">
        <v>300</v>
      </c>
      <c r="G76" s="136" t="s">
        <v>0</v>
      </c>
      <c r="H76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76" s="116" t="str">
        <f>IF(Sklop6[[#This Row],[ZAHTEVANA SHEMA KAKOVOSTI]]&lt;&gt;"",Sklop6[[#This Row],[Preračunana masa/volumen/kos na enoto kg]],"")</f>
        <v/>
      </c>
      <c r="J76" s="129"/>
      <c r="K76" s="130"/>
      <c r="L76" s="364" t="s">
        <v>112</v>
      </c>
      <c r="M76" s="364" t="s">
        <v>112</v>
      </c>
      <c r="N76" s="156"/>
      <c r="O76" s="364" t="s">
        <v>112</v>
      </c>
      <c r="P76" s="157"/>
      <c r="Q76" s="156">
        <f>+Sklop6[[#This Row],[cena/enota brez DDV v EUR]]*Sklop6[[#This Row],[Stopnja DDV (%)]]</f>
        <v>0</v>
      </c>
      <c r="R76" s="156">
        <f>+Sklop6[[#This Row],[cena/enota brez DDV v EUR]]+Sklop6[[#This Row],[Davek (EUR)]]</f>
        <v>0</v>
      </c>
      <c r="S76" s="156">
        <f>+Sklop6[[#This Row],[cena/enota brez DDV v EUR]]*Sklop6[[#This Row],[Okvirna količina]]</f>
        <v>0</v>
      </c>
      <c r="T76" s="302">
        <f>+Sklop6[[#This Row],[Končna cena/enoto mere (EUR) z DDV]]*Sklop6[[#This Row],[Okvirna količina]]</f>
        <v>0</v>
      </c>
      <c r="U76" s="364" t="s">
        <v>112</v>
      </c>
    </row>
    <row r="77" spans="1:21" s="172" customFormat="1" ht="12">
      <c r="A77" s="174" t="s">
        <v>68</v>
      </c>
      <c r="B77" s="152" t="s">
        <v>383</v>
      </c>
      <c r="C77" s="173" t="s">
        <v>112</v>
      </c>
      <c r="D77" s="173" t="s">
        <v>0</v>
      </c>
      <c r="E77" s="158"/>
      <c r="F77" s="187">
        <v>300</v>
      </c>
      <c r="G77" s="136" t="s">
        <v>0</v>
      </c>
      <c r="H77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77" s="116" t="str">
        <f>IF(Sklop6[[#This Row],[ZAHTEVANA SHEMA KAKOVOSTI]]&lt;&gt;"",Sklop6[[#This Row],[Preračunana masa/volumen/kos na enoto kg]],"")</f>
        <v/>
      </c>
      <c r="J77" s="129"/>
      <c r="K77" s="130"/>
      <c r="L77" s="364" t="s">
        <v>112</v>
      </c>
      <c r="M77" s="364" t="s">
        <v>112</v>
      </c>
      <c r="N77" s="156"/>
      <c r="O77" s="364" t="s">
        <v>112</v>
      </c>
      <c r="P77" s="157"/>
      <c r="Q77" s="156">
        <f>+Sklop6[[#This Row],[cena/enota brez DDV v EUR]]*Sklop6[[#This Row],[Stopnja DDV (%)]]</f>
        <v>0</v>
      </c>
      <c r="R77" s="156">
        <f>+Sklop6[[#This Row],[cena/enota brez DDV v EUR]]+Sklop6[[#This Row],[Davek (EUR)]]</f>
        <v>0</v>
      </c>
      <c r="S77" s="156">
        <f>+Sklop6[[#This Row],[cena/enota brez DDV v EUR]]*Sklop6[[#This Row],[Okvirna količina]]</f>
        <v>0</v>
      </c>
      <c r="T77" s="302">
        <f>+Sklop6[[#This Row],[Končna cena/enoto mere (EUR) z DDV]]*Sklop6[[#This Row],[Okvirna količina]]</f>
        <v>0</v>
      </c>
      <c r="U77" s="364" t="s">
        <v>112</v>
      </c>
    </row>
    <row r="78" spans="1:21" s="172" customFormat="1" ht="12">
      <c r="A78" s="174" t="s">
        <v>69</v>
      </c>
      <c r="B78" s="152" t="s">
        <v>384</v>
      </c>
      <c r="C78" s="173" t="s">
        <v>112</v>
      </c>
      <c r="D78" s="173" t="s">
        <v>0</v>
      </c>
      <c r="E78" s="158"/>
      <c r="F78" s="187">
        <v>15070</v>
      </c>
      <c r="G78" s="136" t="s">
        <v>0</v>
      </c>
      <c r="H78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15070</v>
      </c>
      <c r="I78" s="116" t="str">
        <f>IF(Sklop6[[#This Row],[ZAHTEVANA SHEMA KAKOVOSTI]]&lt;&gt;"",Sklop6[[#This Row],[Preračunana masa/volumen/kos na enoto kg]],"")</f>
        <v/>
      </c>
      <c r="J78" s="129"/>
      <c r="K78" s="130"/>
      <c r="L78" s="364" t="s">
        <v>112</v>
      </c>
      <c r="M78" s="364" t="s">
        <v>112</v>
      </c>
      <c r="N78" s="156"/>
      <c r="O78" s="364" t="s">
        <v>112</v>
      </c>
      <c r="P78" s="157"/>
      <c r="Q78" s="156">
        <f>+Sklop6[[#This Row],[cena/enota brez DDV v EUR]]*Sklop6[[#This Row],[Stopnja DDV (%)]]</f>
        <v>0</v>
      </c>
      <c r="R78" s="156">
        <f>+Sklop6[[#This Row],[cena/enota brez DDV v EUR]]+Sklop6[[#This Row],[Davek (EUR)]]</f>
        <v>0</v>
      </c>
      <c r="S78" s="156">
        <f>+Sklop6[[#This Row],[cena/enota brez DDV v EUR]]*Sklop6[[#This Row],[Okvirna količina]]</f>
        <v>0</v>
      </c>
      <c r="T78" s="302">
        <f>+Sklop6[[#This Row],[Končna cena/enoto mere (EUR) z DDV]]*Sklop6[[#This Row],[Okvirna količina]]</f>
        <v>0</v>
      </c>
      <c r="U78" s="364" t="s">
        <v>112</v>
      </c>
    </row>
    <row r="79" spans="1:21" s="172" customFormat="1" ht="12">
      <c r="A79" s="174" t="s">
        <v>70</v>
      </c>
      <c r="B79" s="152" t="s">
        <v>385</v>
      </c>
      <c r="C79" s="173" t="s">
        <v>112</v>
      </c>
      <c r="D79" s="173" t="s">
        <v>0</v>
      </c>
      <c r="E79" s="158"/>
      <c r="F79" s="187">
        <v>930</v>
      </c>
      <c r="G79" s="136" t="s">
        <v>0</v>
      </c>
      <c r="H79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930</v>
      </c>
      <c r="I79" s="116" t="str">
        <f>IF(Sklop6[[#This Row],[ZAHTEVANA SHEMA KAKOVOSTI]]&lt;&gt;"",Sklop6[[#This Row],[Preračunana masa/volumen/kos na enoto kg]],"")</f>
        <v/>
      </c>
      <c r="J79" s="129"/>
      <c r="K79" s="130"/>
      <c r="L79" s="364" t="s">
        <v>112</v>
      </c>
      <c r="M79" s="364" t="s">
        <v>112</v>
      </c>
      <c r="N79" s="156"/>
      <c r="O79" s="364" t="s">
        <v>112</v>
      </c>
      <c r="P79" s="157"/>
      <c r="Q79" s="156">
        <f>+Sklop6[[#This Row],[cena/enota brez DDV v EUR]]*Sklop6[[#This Row],[Stopnja DDV (%)]]</f>
        <v>0</v>
      </c>
      <c r="R79" s="156">
        <f>+Sklop6[[#This Row],[cena/enota brez DDV v EUR]]+Sklop6[[#This Row],[Davek (EUR)]]</f>
        <v>0</v>
      </c>
      <c r="S79" s="156">
        <f>+Sklop6[[#This Row],[cena/enota brez DDV v EUR]]*Sklop6[[#This Row],[Okvirna količina]]</f>
        <v>0</v>
      </c>
      <c r="T79" s="302">
        <f>+Sklop6[[#This Row],[Končna cena/enoto mere (EUR) z DDV]]*Sklop6[[#This Row],[Okvirna količina]]</f>
        <v>0</v>
      </c>
      <c r="U79" s="364" t="s">
        <v>112</v>
      </c>
    </row>
    <row r="80" spans="1:21" s="172" customFormat="1" ht="12">
      <c r="A80" s="174" t="s">
        <v>71</v>
      </c>
      <c r="B80" s="152" t="s">
        <v>386</v>
      </c>
      <c r="C80" s="173" t="s">
        <v>112</v>
      </c>
      <c r="D80" s="173" t="s">
        <v>0</v>
      </c>
      <c r="E80" s="158"/>
      <c r="F80" s="187">
        <v>510</v>
      </c>
      <c r="G80" s="136" t="s">
        <v>0</v>
      </c>
      <c r="H80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510</v>
      </c>
      <c r="I80" s="116" t="str">
        <f>IF(Sklop6[[#This Row],[ZAHTEVANA SHEMA KAKOVOSTI]]&lt;&gt;"",Sklop6[[#This Row],[Preračunana masa/volumen/kos na enoto kg]],"")</f>
        <v/>
      </c>
      <c r="J80" s="129"/>
      <c r="K80" s="130"/>
      <c r="L80" s="364" t="s">
        <v>112</v>
      </c>
      <c r="M80" s="364" t="s">
        <v>112</v>
      </c>
      <c r="N80" s="156"/>
      <c r="O80" s="364" t="s">
        <v>112</v>
      </c>
      <c r="P80" s="157"/>
      <c r="Q80" s="156">
        <f>+Sklop6[[#This Row],[cena/enota brez DDV v EUR]]*Sklop6[[#This Row],[Stopnja DDV (%)]]</f>
        <v>0</v>
      </c>
      <c r="R80" s="156">
        <f>+Sklop6[[#This Row],[cena/enota brez DDV v EUR]]+Sklop6[[#This Row],[Davek (EUR)]]</f>
        <v>0</v>
      </c>
      <c r="S80" s="156">
        <f>+Sklop6[[#This Row],[cena/enota brez DDV v EUR]]*Sklop6[[#This Row],[Okvirna količina]]</f>
        <v>0</v>
      </c>
      <c r="T80" s="302">
        <f>+Sklop6[[#This Row],[Končna cena/enoto mere (EUR) z DDV]]*Sklop6[[#This Row],[Okvirna količina]]</f>
        <v>0</v>
      </c>
      <c r="U80" s="364" t="s">
        <v>112</v>
      </c>
    </row>
    <row r="81" spans="1:21" s="172" customFormat="1" ht="12">
      <c r="A81" s="174" t="s">
        <v>72</v>
      </c>
      <c r="B81" s="152" t="s">
        <v>387</v>
      </c>
      <c r="C81" s="173" t="s">
        <v>112</v>
      </c>
      <c r="D81" s="173" t="s">
        <v>0</v>
      </c>
      <c r="E81" s="158"/>
      <c r="F81" s="187">
        <v>30</v>
      </c>
      <c r="G81" s="136" t="s">
        <v>0</v>
      </c>
      <c r="H81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81" s="116" t="str">
        <f>IF(Sklop6[[#This Row],[ZAHTEVANA SHEMA KAKOVOSTI]]&lt;&gt;"",Sklop6[[#This Row],[Preračunana masa/volumen/kos na enoto kg]],"")</f>
        <v/>
      </c>
      <c r="J81" s="129"/>
      <c r="K81" s="130"/>
      <c r="L81" s="364" t="s">
        <v>112</v>
      </c>
      <c r="M81" s="364" t="s">
        <v>112</v>
      </c>
      <c r="N81" s="156"/>
      <c r="O81" s="364" t="s">
        <v>112</v>
      </c>
      <c r="P81" s="157"/>
      <c r="Q81" s="156">
        <f>+Sklop6[[#This Row],[cena/enota brez DDV v EUR]]*Sklop6[[#This Row],[Stopnja DDV (%)]]</f>
        <v>0</v>
      </c>
      <c r="R81" s="156">
        <f>+Sklop6[[#This Row],[cena/enota brez DDV v EUR]]+Sklop6[[#This Row],[Davek (EUR)]]</f>
        <v>0</v>
      </c>
      <c r="S81" s="156">
        <f>+Sklop6[[#This Row],[cena/enota brez DDV v EUR]]*Sklop6[[#This Row],[Okvirna količina]]</f>
        <v>0</v>
      </c>
      <c r="T81" s="302">
        <f>+Sklop6[[#This Row],[Končna cena/enoto mere (EUR) z DDV]]*Sklop6[[#This Row],[Okvirna količina]]</f>
        <v>0</v>
      </c>
      <c r="U81" s="364" t="s">
        <v>112</v>
      </c>
    </row>
    <row r="82" spans="1:21" s="172" customFormat="1" ht="12">
      <c r="A82" s="174" t="s">
        <v>73</v>
      </c>
      <c r="B82" s="152" t="s">
        <v>388</v>
      </c>
      <c r="C82" s="173" t="s">
        <v>112</v>
      </c>
      <c r="D82" s="173" t="s">
        <v>0</v>
      </c>
      <c r="E82" s="158"/>
      <c r="F82" s="187">
        <v>750</v>
      </c>
      <c r="G82" s="136" t="s">
        <v>0</v>
      </c>
      <c r="H82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750</v>
      </c>
      <c r="I82" s="116" t="str">
        <f>IF(Sklop6[[#This Row],[ZAHTEVANA SHEMA KAKOVOSTI]]&lt;&gt;"",Sklop6[[#This Row],[Preračunana masa/volumen/kos na enoto kg]],"")</f>
        <v/>
      </c>
      <c r="J82" s="129"/>
      <c r="K82" s="130"/>
      <c r="L82" s="364" t="s">
        <v>112</v>
      </c>
      <c r="M82" s="364" t="s">
        <v>112</v>
      </c>
      <c r="N82" s="156"/>
      <c r="O82" s="364" t="s">
        <v>112</v>
      </c>
      <c r="P82" s="157"/>
      <c r="Q82" s="156">
        <f>+Sklop6[[#This Row],[cena/enota brez DDV v EUR]]*Sklop6[[#This Row],[Stopnja DDV (%)]]</f>
        <v>0</v>
      </c>
      <c r="R82" s="156">
        <f>+Sklop6[[#This Row],[cena/enota brez DDV v EUR]]+Sklop6[[#This Row],[Davek (EUR)]]</f>
        <v>0</v>
      </c>
      <c r="S82" s="156">
        <f>+Sklop6[[#This Row],[cena/enota brez DDV v EUR]]*Sklop6[[#This Row],[Okvirna količina]]</f>
        <v>0</v>
      </c>
      <c r="T82" s="302">
        <f>+Sklop6[[#This Row],[Končna cena/enoto mere (EUR) z DDV]]*Sklop6[[#This Row],[Okvirna količina]]</f>
        <v>0</v>
      </c>
      <c r="U82" s="364" t="s">
        <v>112</v>
      </c>
    </row>
    <row r="83" spans="1:21" s="172" customFormat="1" ht="12">
      <c r="A83" s="174" t="s">
        <v>177</v>
      </c>
      <c r="B83" s="152" t="s">
        <v>389</v>
      </c>
      <c r="C83" s="173" t="s">
        <v>112</v>
      </c>
      <c r="D83" s="173" t="s">
        <v>0</v>
      </c>
      <c r="E83" s="158"/>
      <c r="F83" s="187">
        <v>300</v>
      </c>
      <c r="G83" s="136" t="s">
        <v>0</v>
      </c>
      <c r="H83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83" s="116" t="str">
        <f>IF(Sklop6[[#This Row],[ZAHTEVANA SHEMA KAKOVOSTI]]&lt;&gt;"",Sklop6[[#This Row],[Preračunana masa/volumen/kos na enoto kg]],"")</f>
        <v/>
      </c>
      <c r="J83" s="129"/>
      <c r="K83" s="130"/>
      <c r="L83" s="364" t="s">
        <v>112</v>
      </c>
      <c r="M83" s="364" t="s">
        <v>112</v>
      </c>
      <c r="N83" s="156"/>
      <c r="O83" s="364" t="s">
        <v>112</v>
      </c>
      <c r="P83" s="157"/>
      <c r="Q83" s="156">
        <f>+Sklop6[[#This Row],[cena/enota brez DDV v EUR]]*Sklop6[[#This Row],[Stopnja DDV (%)]]</f>
        <v>0</v>
      </c>
      <c r="R83" s="156">
        <f>+Sklop6[[#This Row],[cena/enota brez DDV v EUR]]+Sklop6[[#This Row],[Davek (EUR)]]</f>
        <v>0</v>
      </c>
      <c r="S83" s="156">
        <f>+Sklop6[[#This Row],[cena/enota brez DDV v EUR]]*Sklop6[[#This Row],[Okvirna količina]]</f>
        <v>0</v>
      </c>
      <c r="T83" s="302">
        <f>+Sklop6[[#This Row],[Končna cena/enoto mere (EUR) z DDV]]*Sklop6[[#This Row],[Okvirna količina]]</f>
        <v>0</v>
      </c>
      <c r="U83" s="364" t="s">
        <v>112</v>
      </c>
    </row>
    <row r="84" spans="1:21" s="172" customFormat="1" ht="12">
      <c r="A84" s="174" t="s">
        <v>178</v>
      </c>
      <c r="B84" s="152" t="s">
        <v>390</v>
      </c>
      <c r="C84" s="173" t="s">
        <v>112</v>
      </c>
      <c r="D84" s="173" t="s">
        <v>0</v>
      </c>
      <c r="E84" s="158"/>
      <c r="F84" s="187">
        <v>1500</v>
      </c>
      <c r="G84" s="136" t="s">
        <v>0</v>
      </c>
      <c r="H84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I84" s="116" t="str">
        <f>IF(Sklop6[[#This Row],[ZAHTEVANA SHEMA KAKOVOSTI]]&lt;&gt;"",Sklop6[[#This Row],[Preračunana masa/volumen/kos na enoto kg]],"")</f>
        <v/>
      </c>
      <c r="J84" s="129"/>
      <c r="K84" s="130"/>
      <c r="L84" s="364" t="s">
        <v>112</v>
      </c>
      <c r="M84" s="364" t="s">
        <v>112</v>
      </c>
      <c r="N84" s="156"/>
      <c r="O84" s="364" t="s">
        <v>112</v>
      </c>
      <c r="P84" s="157"/>
      <c r="Q84" s="156">
        <f>+Sklop6[[#This Row],[cena/enota brez DDV v EUR]]*Sklop6[[#This Row],[Stopnja DDV (%)]]</f>
        <v>0</v>
      </c>
      <c r="R84" s="156">
        <f>+Sklop6[[#This Row],[cena/enota brez DDV v EUR]]+Sklop6[[#This Row],[Davek (EUR)]]</f>
        <v>0</v>
      </c>
      <c r="S84" s="156">
        <f>+Sklop6[[#This Row],[cena/enota brez DDV v EUR]]*Sklop6[[#This Row],[Okvirna količina]]</f>
        <v>0</v>
      </c>
      <c r="T84" s="302">
        <f>+Sklop6[[#This Row],[Končna cena/enoto mere (EUR) z DDV]]*Sklop6[[#This Row],[Okvirna količina]]</f>
        <v>0</v>
      </c>
      <c r="U84" s="364" t="s">
        <v>112</v>
      </c>
    </row>
    <row r="85" spans="1:21" s="172" customFormat="1" ht="12">
      <c r="A85" s="174" t="s">
        <v>179</v>
      </c>
      <c r="B85" s="152" t="s">
        <v>391</v>
      </c>
      <c r="C85" s="173" t="s">
        <v>112</v>
      </c>
      <c r="D85" s="173" t="s">
        <v>0</v>
      </c>
      <c r="E85" s="158"/>
      <c r="F85" s="187">
        <v>810</v>
      </c>
      <c r="G85" s="136" t="s">
        <v>0</v>
      </c>
      <c r="H85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810</v>
      </c>
      <c r="I85" s="116" t="str">
        <f>IF(Sklop6[[#This Row],[ZAHTEVANA SHEMA KAKOVOSTI]]&lt;&gt;"",Sklop6[[#This Row],[Preračunana masa/volumen/kos na enoto kg]],"")</f>
        <v/>
      </c>
      <c r="J85" s="129"/>
      <c r="K85" s="130"/>
      <c r="L85" s="364" t="s">
        <v>112</v>
      </c>
      <c r="M85" s="364" t="s">
        <v>112</v>
      </c>
      <c r="N85" s="156"/>
      <c r="O85" s="364" t="s">
        <v>112</v>
      </c>
      <c r="P85" s="157"/>
      <c r="Q85" s="156">
        <f>+Sklop6[[#This Row],[cena/enota brez DDV v EUR]]*Sklop6[[#This Row],[Stopnja DDV (%)]]</f>
        <v>0</v>
      </c>
      <c r="R85" s="156">
        <f>+Sklop6[[#This Row],[cena/enota brez DDV v EUR]]+Sklop6[[#This Row],[Davek (EUR)]]</f>
        <v>0</v>
      </c>
      <c r="S85" s="156">
        <f>+Sklop6[[#This Row],[cena/enota brez DDV v EUR]]*Sklop6[[#This Row],[Okvirna količina]]</f>
        <v>0</v>
      </c>
      <c r="T85" s="302">
        <f>+Sklop6[[#This Row],[Končna cena/enoto mere (EUR) z DDV]]*Sklop6[[#This Row],[Okvirna količina]]</f>
        <v>0</v>
      </c>
      <c r="U85" s="364" t="s">
        <v>112</v>
      </c>
    </row>
    <row r="86" spans="1:21" s="172" customFormat="1" ht="12">
      <c r="A86" s="174" t="s">
        <v>180</v>
      </c>
      <c r="B86" s="152" t="s">
        <v>392</v>
      </c>
      <c r="C86" s="173" t="s">
        <v>112</v>
      </c>
      <c r="D86" s="173" t="s">
        <v>0</v>
      </c>
      <c r="E86" s="158"/>
      <c r="F86" s="187">
        <v>240</v>
      </c>
      <c r="G86" s="136" t="s">
        <v>0</v>
      </c>
      <c r="H86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86" s="116" t="str">
        <f>IF(Sklop6[[#This Row],[ZAHTEVANA SHEMA KAKOVOSTI]]&lt;&gt;"",Sklop6[[#This Row],[Preračunana masa/volumen/kos na enoto kg]],"")</f>
        <v/>
      </c>
      <c r="J86" s="129"/>
      <c r="K86" s="130"/>
      <c r="L86" s="364" t="s">
        <v>112</v>
      </c>
      <c r="M86" s="364" t="s">
        <v>112</v>
      </c>
      <c r="N86" s="156"/>
      <c r="O86" s="364" t="s">
        <v>112</v>
      </c>
      <c r="P86" s="157"/>
      <c r="Q86" s="156">
        <f>+Sklop6[[#This Row],[cena/enota brez DDV v EUR]]*Sklop6[[#This Row],[Stopnja DDV (%)]]</f>
        <v>0</v>
      </c>
      <c r="R86" s="156">
        <f>+Sklop6[[#This Row],[cena/enota brez DDV v EUR]]+Sklop6[[#This Row],[Davek (EUR)]]</f>
        <v>0</v>
      </c>
      <c r="S86" s="156">
        <f>+Sklop6[[#This Row],[cena/enota brez DDV v EUR]]*Sklop6[[#This Row],[Okvirna količina]]</f>
        <v>0</v>
      </c>
      <c r="T86" s="302">
        <f>+Sklop6[[#This Row],[Končna cena/enoto mere (EUR) z DDV]]*Sklop6[[#This Row],[Okvirna količina]]</f>
        <v>0</v>
      </c>
      <c r="U86" s="364" t="s">
        <v>112</v>
      </c>
    </row>
    <row r="87" spans="1:21" s="172" customFormat="1" ht="12">
      <c r="A87" s="174" t="s">
        <v>181</v>
      </c>
      <c r="B87" s="152" t="s">
        <v>393</v>
      </c>
      <c r="C87" s="173" t="s">
        <v>112</v>
      </c>
      <c r="D87" s="173" t="s">
        <v>0</v>
      </c>
      <c r="E87" s="158"/>
      <c r="F87" s="187">
        <v>420</v>
      </c>
      <c r="G87" s="136" t="s">
        <v>0</v>
      </c>
      <c r="H87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420</v>
      </c>
      <c r="I87" s="116" t="str">
        <f>IF(Sklop6[[#This Row],[ZAHTEVANA SHEMA KAKOVOSTI]]&lt;&gt;"",Sklop6[[#This Row],[Preračunana masa/volumen/kos na enoto kg]],"")</f>
        <v/>
      </c>
      <c r="J87" s="129"/>
      <c r="K87" s="130"/>
      <c r="L87" s="364" t="s">
        <v>112</v>
      </c>
      <c r="M87" s="364" t="s">
        <v>112</v>
      </c>
      <c r="N87" s="156"/>
      <c r="O87" s="364" t="s">
        <v>112</v>
      </c>
      <c r="P87" s="157"/>
      <c r="Q87" s="156">
        <f>+Sklop6[[#This Row],[cena/enota brez DDV v EUR]]*Sklop6[[#This Row],[Stopnja DDV (%)]]</f>
        <v>0</v>
      </c>
      <c r="R87" s="156">
        <f>+Sklop6[[#This Row],[cena/enota brez DDV v EUR]]+Sklop6[[#This Row],[Davek (EUR)]]</f>
        <v>0</v>
      </c>
      <c r="S87" s="156">
        <f>+Sklop6[[#This Row],[cena/enota brez DDV v EUR]]*Sklop6[[#This Row],[Okvirna količina]]</f>
        <v>0</v>
      </c>
      <c r="T87" s="302">
        <f>+Sklop6[[#This Row],[Končna cena/enoto mere (EUR) z DDV]]*Sklop6[[#This Row],[Okvirna količina]]</f>
        <v>0</v>
      </c>
      <c r="U87" s="364" t="s">
        <v>112</v>
      </c>
    </row>
    <row r="88" spans="1:21" s="172" customFormat="1" ht="12">
      <c r="A88" s="174" t="s">
        <v>182</v>
      </c>
      <c r="B88" s="152" t="s">
        <v>394</v>
      </c>
      <c r="C88" s="173" t="s">
        <v>112</v>
      </c>
      <c r="D88" s="173" t="s">
        <v>0</v>
      </c>
      <c r="E88" s="158"/>
      <c r="F88" s="187">
        <v>630</v>
      </c>
      <c r="G88" s="136" t="s">
        <v>0</v>
      </c>
      <c r="H88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630</v>
      </c>
      <c r="I88" s="116" t="str">
        <f>IF(Sklop6[[#This Row],[ZAHTEVANA SHEMA KAKOVOSTI]]&lt;&gt;"",Sklop6[[#This Row],[Preračunana masa/volumen/kos na enoto kg]],"")</f>
        <v/>
      </c>
      <c r="J88" s="129"/>
      <c r="K88" s="130"/>
      <c r="L88" s="364" t="s">
        <v>112</v>
      </c>
      <c r="M88" s="364" t="s">
        <v>112</v>
      </c>
      <c r="N88" s="156"/>
      <c r="O88" s="364" t="s">
        <v>112</v>
      </c>
      <c r="P88" s="157"/>
      <c r="Q88" s="156">
        <f>+Sklop6[[#This Row],[cena/enota brez DDV v EUR]]*Sklop6[[#This Row],[Stopnja DDV (%)]]</f>
        <v>0</v>
      </c>
      <c r="R88" s="156">
        <f>+Sklop6[[#This Row],[cena/enota brez DDV v EUR]]+Sklop6[[#This Row],[Davek (EUR)]]</f>
        <v>0</v>
      </c>
      <c r="S88" s="156">
        <f>+Sklop6[[#This Row],[cena/enota brez DDV v EUR]]*Sklop6[[#This Row],[Okvirna količina]]</f>
        <v>0</v>
      </c>
      <c r="T88" s="302">
        <f>+Sklop6[[#This Row],[Končna cena/enoto mere (EUR) z DDV]]*Sklop6[[#This Row],[Okvirna količina]]</f>
        <v>0</v>
      </c>
      <c r="U88" s="364" t="s">
        <v>112</v>
      </c>
    </row>
    <row r="89" spans="1:21" s="172" customFormat="1" ht="12">
      <c r="A89" s="174" t="s">
        <v>183</v>
      </c>
      <c r="B89" s="152" t="s">
        <v>395</v>
      </c>
      <c r="C89" s="173" t="s">
        <v>112</v>
      </c>
      <c r="D89" s="173" t="s">
        <v>0</v>
      </c>
      <c r="E89" s="158"/>
      <c r="F89" s="187">
        <v>210</v>
      </c>
      <c r="G89" s="136" t="s">
        <v>0</v>
      </c>
      <c r="H89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210</v>
      </c>
      <c r="I89" s="116" t="str">
        <f>IF(Sklop6[[#This Row],[ZAHTEVANA SHEMA KAKOVOSTI]]&lt;&gt;"",Sklop6[[#This Row],[Preračunana masa/volumen/kos na enoto kg]],"")</f>
        <v/>
      </c>
      <c r="J89" s="129"/>
      <c r="K89" s="130"/>
      <c r="L89" s="364" t="s">
        <v>112</v>
      </c>
      <c r="M89" s="364" t="s">
        <v>112</v>
      </c>
      <c r="N89" s="156"/>
      <c r="O89" s="364" t="s">
        <v>112</v>
      </c>
      <c r="P89" s="157"/>
      <c r="Q89" s="156">
        <f>+Sklop6[[#This Row],[cena/enota brez DDV v EUR]]*Sklop6[[#This Row],[Stopnja DDV (%)]]</f>
        <v>0</v>
      </c>
      <c r="R89" s="156">
        <f>+Sklop6[[#This Row],[cena/enota brez DDV v EUR]]+Sklop6[[#This Row],[Davek (EUR)]]</f>
        <v>0</v>
      </c>
      <c r="S89" s="156">
        <f>+Sklop6[[#This Row],[cena/enota brez DDV v EUR]]*Sklop6[[#This Row],[Okvirna količina]]</f>
        <v>0</v>
      </c>
      <c r="T89" s="302">
        <f>+Sklop6[[#This Row],[Končna cena/enoto mere (EUR) z DDV]]*Sklop6[[#This Row],[Okvirna količina]]</f>
        <v>0</v>
      </c>
      <c r="U89" s="364" t="s">
        <v>112</v>
      </c>
    </row>
    <row r="90" spans="1:21" s="172" customFormat="1" ht="12">
      <c r="A90" s="174" t="s">
        <v>184</v>
      </c>
      <c r="B90" s="152" t="s">
        <v>396</v>
      </c>
      <c r="C90" s="173" t="s">
        <v>112</v>
      </c>
      <c r="D90" s="173" t="s">
        <v>0</v>
      </c>
      <c r="E90" s="158"/>
      <c r="F90" s="187">
        <v>345</v>
      </c>
      <c r="G90" s="136" t="s">
        <v>0</v>
      </c>
      <c r="H90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345</v>
      </c>
      <c r="I90" s="116" t="str">
        <f>IF(Sklop6[[#This Row],[ZAHTEVANA SHEMA KAKOVOSTI]]&lt;&gt;"",Sklop6[[#This Row],[Preračunana masa/volumen/kos na enoto kg]],"")</f>
        <v/>
      </c>
      <c r="J90" s="129"/>
      <c r="K90" s="130"/>
      <c r="L90" s="364" t="s">
        <v>112</v>
      </c>
      <c r="M90" s="364" t="s">
        <v>112</v>
      </c>
      <c r="N90" s="156"/>
      <c r="O90" s="364" t="s">
        <v>112</v>
      </c>
      <c r="P90" s="157"/>
      <c r="Q90" s="156">
        <f>+Sklop6[[#This Row],[cena/enota brez DDV v EUR]]*Sklop6[[#This Row],[Stopnja DDV (%)]]</f>
        <v>0</v>
      </c>
      <c r="R90" s="156">
        <f>+Sklop6[[#This Row],[cena/enota brez DDV v EUR]]+Sklop6[[#This Row],[Davek (EUR)]]</f>
        <v>0</v>
      </c>
      <c r="S90" s="156">
        <f>+Sklop6[[#This Row],[cena/enota brez DDV v EUR]]*Sklop6[[#This Row],[Okvirna količina]]</f>
        <v>0</v>
      </c>
      <c r="T90" s="302">
        <f>+Sklop6[[#This Row],[Končna cena/enoto mere (EUR) z DDV]]*Sklop6[[#This Row],[Okvirna količina]]</f>
        <v>0</v>
      </c>
      <c r="U90" s="364" t="s">
        <v>112</v>
      </c>
    </row>
    <row r="91" spans="1:21" s="172" customFormat="1" ht="12">
      <c r="A91" s="174" t="s">
        <v>185</v>
      </c>
      <c r="B91" s="152" t="s">
        <v>397</v>
      </c>
      <c r="C91" s="173" t="s">
        <v>112</v>
      </c>
      <c r="D91" s="173" t="s">
        <v>0</v>
      </c>
      <c r="E91" s="158"/>
      <c r="F91" s="187">
        <v>330</v>
      </c>
      <c r="G91" s="136" t="s">
        <v>0</v>
      </c>
      <c r="H91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330</v>
      </c>
      <c r="I91" s="116" t="str">
        <f>IF(Sklop6[[#This Row],[ZAHTEVANA SHEMA KAKOVOSTI]]&lt;&gt;"",Sklop6[[#This Row],[Preračunana masa/volumen/kos na enoto kg]],"")</f>
        <v/>
      </c>
      <c r="J91" s="129"/>
      <c r="K91" s="130"/>
      <c r="L91" s="364" t="s">
        <v>112</v>
      </c>
      <c r="M91" s="364" t="s">
        <v>112</v>
      </c>
      <c r="N91" s="156"/>
      <c r="O91" s="364" t="s">
        <v>112</v>
      </c>
      <c r="P91" s="157"/>
      <c r="Q91" s="156">
        <f>+Sklop6[[#This Row],[cena/enota brez DDV v EUR]]*Sklop6[[#This Row],[Stopnja DDV (%)]]</f>
        <v>0</v>
      </c>
      <c r="R91" s="156">
        <f>+Sklop6[[#This Row],[cena/enota brez DDV v EUR]]+Sklop6[[#This Row],[Davek (EUR)]]</f>
        <v>0</v>
      </c>
      <c r="S91" s="156">
        <f>+Sklop6[[#This Row],[cena/enota brez DDV v EUR]]*Sklop6[[#This Row],[Okvirna količina]]</f>
        <v>0</v>
      </c>
      <c r="T91" s="302">
        <f>+Sklop6[[#This Row],[Končna cena/enoto mere (EUR) z DDV]]*Sklop6[[#This Row],[Okvirna količina]]</f>
        <v>0</v>
      </c>
      <c r="U91" s="364" t="s">
        <v>112</v>
      </c>
    </row>
    <row r="92" spans="1:21" s="172" customFormat="1" ht="12">
      <c r="A92" s="174" t="s">
        <v>186</v>
      </c>
      <c r="B92" s="152" t="s">
        <v>398</v>
      </c>
      <c r="C92" s="173" t="s">
        <v>112</v>
      </c>
      <c r="D92" s="173" t="s">
        <v>0</v>
      </c>
      <c r="E92" s="158"/>
      <c r="F92" s="187">
        <v>90</v>
      </c>
      <c r="G92" s="136" t="s">
        <v>0</v>
      </c>
      <c r="H92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92" s="116" t="str">
        <f>IF(Sklop6[[#This Row],[ZAHTEVANA SHEMA KAKOVOSTI]]&lt;&gt;"",Sklop6[[#This Row],[Preračunana masa/volumen/kos na enoto kg]],"")</f>
        <v/>
      </c>
      <c r="J92" s="129"/>
      <c r="K92" s="130"/>
      <c r="L92" s="364" t="s">
        <v>112</v>
      </c>
      <c r="M92" s="364" t="s">
        <v>112</v>
      </c>
      <c r="N92" s="156"/>
      <c r="O92" s="364" t="s">
        <v>112</v>
      </c>
      <c r="P92" s="157"/>
      <c r="Q92" s="156">
        <f>+Sklop6[[#This Row],[cena/enota brez DDV v EUR]]*Sklop6[[#This Row],[Stopnja DDV (%)]]</f>
        <v>0</v>
      </c>
      <c r="R92" s="156">
        <f>+Sklop6[[#This Row],[cena/enota brez DDV v EUR]]+Sklop6[[#This Row],[Davek (EUR)]]</f>
        <v>0</v>
      </c>
      <c r="S92" s="156">
        <f>+Sklop6[[#This Row],[cena/enota brez DDV v EUR]]*Sklop6[[#This Row],[Okvirna količina]]</f>
        <v>0</v>
      </c>
      <c r="T92" s="302">
        <f>+Sklop6[[#This Row],[Končna cena/enoto mere (EUR) z DDV]]*Sklop6[[#This Row],[Okvirna količina]]</f>
        <v>0</v>
      </c>
      <c r="U92" s="364" t="s">
        <v>112</v>
      </c>
    </row>
    <row r="93" spans="1:21" s="172" customFormat="1" ht="12">
      <c r="A93" s="174" t="s">
        <v>187</v>
      </c>
      <c r="B93" s="152" t="s">
        <v>399</v>
      </c>
      <c r="C93" s="173" t="s">
        <v>112</v>
      </c>
      <c r="D93" s="173" t="s">
        <v>0</v>
      </c>
      <c r="E93" s="158"/>
      <c r="F93" s="187">
        <v>165</v>
      </c>
      <c r="G93" s="136" t="s">
        <v>0</v>
      </c>
      <c r="H93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165</v>
      </c>
      <c r="I93" s="116" t="str">
        <f>IF(Sklop6[[#This Row],[ZAHTEVANA SHEMA KAKOVOSTI]]&lt;&gt;"",Sklop6[[#This Row],[Preračunana masa/volumen/kos na enoto kg]],"")</f>
        <v/>
      </c>
      <c r="J93" s="129"/>
      <c r="K93" s="130"/>
      <c r="L93" s="364" t="s">
        <v>112</v>
      </c>
      <c r="M93" s="364" t="s">
        <v>112</v>
      </c>
      <c r="N93" s="156"/>
      <c r="O93" s="364" t="s">
        <v>112</v>
      </c>
      <c r="P93" s="157"/>
      <c r="Q93" s="156">
        <f>+Sklop6[[#This Row],[cena/enota brez DDV v EUR]]*Sklop6[[#This Row],[Stopnja DDV (%)]]</f>
        <v>0</v>
      </c>
      <c r="R93" s="156">
        <f>+Sklop6[[#This Row],[cena/enota brez DDV v EUR]]+Sklop6[[#This Row],[Davek (EUR)]]</f>
        <v>0</v>
      </c>
      <c r="S93" s="156">
        <f>+Sklop6[[#This Row],[cena/enota brez DDV v EUR]]*Sklop6[[#This Row],[Okvirna količina]]</f>
        <v>0</v>
      </c>
      <c r="T93" s="302">
        <f>+Sklop6[[#This Row],[Končna cena/enoto mere (EUR) z DDV]]*Sklop6[[#This Row],[Okvirna količina]]</f>
        <v>0</v>
      </c>
      <c r="U93" s="364" t="s">
        <v>112</v>
      </c>
    </row>
    <row r="94" spans="1:21" s="172" customFormat="1" ht="12">
      <c r="A94" s="174" t="s">
        <v>188</v>
      </c>
      <c r="B94" s="152" t="s">
        <v>400</v>
      </c>
      <c r="C94" s="173" t="s">
        <v>112</v>
      </c>
      <c r="D94" s="173" t="s">
        <v>0</v>
      </c>
      <c r="E94" s="158"/>
      <c r="F94" s="187">
        <v>60</v>
      </c>
      <c r="G94" s="136" t="s">
        <v>0</v>
      </c>
      <c r="H94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94" s="116" t="str">
        <f>IF(Sklop6[[#This Row],[ZAHTEVANA SHEMA KAKOVOSTI]]&lt;&gt;"",Sklop6[[#This Row],[Preračunana masa/volumen/kos na enoto kg]],"")</f>
        <v/>
      </c>
      <c r="J94" s="129"/>
      <c r="K94" s="130"/>
      <c r="L94" s="364" t="s">
        <v>112</v>
      </c>
      <c r="M94" s="364" t="s">
        <v>112</v>
      </c>
      <c r="N94" s="156"/>
      <c r="O94" s="364" t="s">
        <v>112</v>
      </c>
      <c r="P94" s="157"/>
      <c r="Q94" s="156">
        <f>+Sklop6[[#This Row],[cena/enota brez DDV v EUR]]*Sklop6[[#This Row],[Stopnja DDV (%)]]</f>
        <v>0</v>
      </c>
      <c r="R94" s="156">
        <f>+Sklop6[[#This Row],[cena/enota brez DDV v EUR]]+Sklop6[[#This Row],[Davek (EUR)]]</f>
        <v>0</v>
      </c>
      <c r="S94" s="156">
        <f>+Sklop6[[#This Row],[cena/enota brez DDV v EUR]]*Sklop6[[#This Row],[Okvirna količina]]</f>
        <v>0</v>
      </c>
      <c r="T94" s="302">
        <f>+Sklop6[[#This Row],[Končna cena/enoto mere (EUR) z DDV]]*Sklop6[[#This Row],[Okvirna količina]]</f>
        <v>0</v>
      </c>
      <c r="U94" s="364" t="s">
        <v>112</v>
      </c>
    </row>
    <row r="95" spans="1:21" s="172" customFormat="1" ht="12">
      <c r="A95" s="174" t="s">
        <v>189</v>
      </c>
      <c r="B95" s="152" t="s">
        <v>401</v>
      </c>
      <c r="C95" s="173" t="s">
        <v>112</v>
      </c>
      <c r="D95" s="173" t="s">
        <v>0</v>
      </c>
      <c r="E95" s="158"/>
      <c r="F95" s="187">
        <v>150</v>
      </c>
      <c r="G95" s="136" t="s">
        <v>0</v>
      </c>
      <c r="H95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95" s="116" t="str">
        <f>IF(Sklop6[[#This Row],[ZAHTEVANA SHEMA KAKOVOSTI]]&lt;&gt;"",Sklop6[[#This Row],[Preračunana masa/volumen/kos na enoto kg]],"")</f>
        <v/>
      </c>
      <c r="J95" s="129"/>
      <c r="K95" s="130"/>
      <c r="L95" s="364" t="s">
        <v>112</v>
      </c>
      <c r="M95" s="364" t="s">
        <v>112</v>
      </c>
      <c r="N95" s="156"/>
      <c r="O95" s="364" t="s">
        <v>112</v>
      </c>
      <c r="P95" s="157"/>
      <c r="Q95" s="156">
        <f>+Sklop6[[#This Row],[cena/enota brez DDV v EUR]]*Sklop6[[#This Row],[Stopnja DDV (%)]]</f>
        <v>0</v>
      </c>
      <c r="R95" s="156">
        <f>+Sklop6[[#This Row],[cena/enota brez DDV v EUR]]+Sklop6[[#This Row],[Davek (EUR)]]</f>
        <v>0</v>
      </c>
      <c r="S95" s="156">
        <f>+Sklop6[[#This Row],[cena/enota brez DDV v EUR]]*Sklop6[[#This Row],[Okvirna količina]]</f>
        <v>0</v>
      </c>
      <c r="T95" s="302">
        <f>+Sklop6[[#This Row],[Končna cena/enoto mere (EUR) z DDV]]*Sklop6[[#This Row],[Okvirna količina]]</f>
        <v>0</v>
      </c>
      <c r="U95" s="364" t="s">
        <v>112</v>
      </c>
    </row>
    <row r="96" spans="1:21" s="58" customFormat="1" ht="12">
      <c r="A96" s="174" t="s">
        <v>190</v>
      </c>
      <c r="B96" s="153" t="s">
        <v>402</v>
      </c>
      <c r="C96" s="173" t="s">
        <v>112</v>
      </c>
      <c r="D96" s="173" t="s">
        <v>0</v>
      </c>
      <c r="E96" s="183"/>
      <c r="F96" s="187">
        <v>135</v>
      </c>
      <c r="G96" s="135" t="s">
        <v>0</v>
      </c>
      <c r="H96" s="14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135</v>
      </c>
      <c r="I96" s="145" t="str">
        <f>IF(Sklop6[[#This Row],[ZAHTEVANA SHEMA KAKOVOSTI]]&lt;&gt;"",Sklop6[[#This Row],[Preračunana masa/volumen/kos na enoto kg]],"")</f>
        <v/>
      </c>
      <c r="J96" s="146"/>
      <c r="K96" s="147"/>
      <c r="L96" s="364" t="s">
        <v>112</v>
      </c>
      <c r="M96" s="364" t="s">
        <v>112</v>
      </c>
      <c r="N96" s="148"/>
      <c r="O96" s="364" t="s">
        <v>112</v>
      </c>
      <c r="P96" s="149"/>
      <c r="Q96" s="148">
        <f>+Sklop6[[#This Row],[cena/enota brez DDV v EUR]]*Sklop6[[#This Row],[Stopnja DDV (%)]]</f>
        <v>0</v>
      </c>
      <c r="R96" s="148">
        <f>+Sklop6[[#This Row],[cena/enota brez DDV v EUR]]+Sklop6[[#This Row],[Davek (EUR)]]</f>
        <v>0</v>
      </c>
      <c r="S96" s="148">
        <f>+Sklop6[[#This Row],[cena/enota brez DDV v EUR]]*Sklop6[[#This Row],[Okvirna količina]]</f>
        <v>0</v>
      </c>
      <c r="T96" s="150">
        <f>+Sklop6[[#This Row],[Končna cena/enoto mere (EUR) z DDV]]*Sklop6[[#This Row],[Okvirna količina]]</f>
        <v>0</v>
      </c>
      <c r="U96" s="364" t="s">
        <v>112</v>
      </c>
    </row>
    <row r="97" spans="1:21" s="172" customFormat="1" ht="12">
      <c r="A97" s="174" t="s">
        <v>191</v>
      </c>
      <c r="B97" s="152" t="s">
        <v>403</v>
      </c>
      <c r="C97" s="173" t="s">
        <v>112</v>
      </c>
      <c r="D97" s="173" t="s">
        <v>0</v>
      </c>
      <c r="E97" s="158"/>
      <c r="F97" s="187">
        <v>450</v>
      </c>
      <c r="G97" s="135" t="s">
        <v>0</v>
      </c>
      <c r="H97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</v>
      </c>
      <c r="I97" s="116" t="str">
        <f>IF(Sklop6[[#This Row],[ZAHTEVANA SHEMA KAKOVOSTI]]&lt;&gt;"",Sklop6[[#This Row],[Preračunana masa/volumen/kos na enoto kg]],"")</f>
        <v/>
      </c>
      <c r="J97" s="129"/>
      <c r="K97" s="130"/>
      <c r="L97" s="364" t="s">
        <v>112</v>
      </c>
      <c r="M97" s="364" t="s">
        <v>112</v>
      </c>
      <c r="N97" s="156"/>
      <c r="O97" s="364" t="s">
        <v>112</v>
      </c>
      <c r="P97" s="157"/>
      <c r="Q97" s="156">
        <f>+Sklop6[[#This Row],[cena/enota brez DDV v EUR]]*Sklop6[[#This Row],[Stopnja DDV (%)]]</f>
        <v>0</v>
      </c>
      <c r="R97" s="156">
        <f>+Sklop6[[#This Row],[cena/enota brez DDV v EUR]]+Sklop6[[#This Row],[Davek (EUR)]]</f>
        <v>0</v>
      </c>
      <c r="S97" s="156">
        <f>+Sklop6[[#This Row],[cena/enota brez DDV v EUR]]*Sklop6[[#This Row],[Okvirna količina]]</f>
        <v>0</v>
      </c>
      <c r="T97" s="132">
        <f>+Sklop6[[#This Row],[Končna cena/enoto mere (EUR) z DDV]]*Sklop6[[#This Row],[Okvirna količina]]</f>
        <v>0</v>
      </c>
      <c r="U97" s="364" t="s">
        <v>112</v>
      </c>
    </row>
    <row r="98" spans="1:21" s="172" customFormat="1" ht="12">
      <c r="A98" s="174" t="s">
        <v>192</v>
      </c>
      <c r="B98" s="152" t="s">
        <v>404</v>
      </c>
      <c r="C98" s="173" t="s">
        <v>112</v>
      </c>
      <c r="D98" s="173" t="s">
        <v>0</v>
      </c>
      <c r="E98" s="158"/>
      <c r="F98" s="187">
        <v>225</v>
      </c>
      <c r="G98" s="135" t="s">
        <v>0</v>
      </c>
      <c r="H98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225</v>
      </c>
      <c r="I98" s="116" t="str">
        <f>IF(Sklop6[[#This Row],[ZAHTEVANA SHEMA KAKOVOSTI]]&lt;&gt;"",Sklop6[[#This Row],[Preračunana masa/volumen/kos na enoto kg]],"")</f>
        <v/>
      </c>
      <c r="J98" s="129"/>
      <c r="K98" s="130"/>
      <c r="L98" s="364" t="s">
        <v>112</v>
      </c>
      <c r="M98" s="364" t="s">
        <v>112</v>
      </c>
      <c r="N98" s="156"/>
      <c r="O98" s="364" t="s">
        <v>112</v>
      </c>
      <c r="P98" s="157"/>
      <c r="Q98" s="156">
        <f>+Sklop6[[#This Row],[cena/enota brez DDV v EUR]]*Sklop6[[#This Row],[Stopnja DDV (%)]]</f>
        <v>0</v>
      </c>
      <c r="R98" s="156">
        <f>+Sklop6[[#This Row],[cena/enota brez DDV v EUR]]+Sklop6[[#This Row],[Davek (EUR)]]</f>
        <v>0</v>
      </c>
      <c r="S98" s="156">
        <f>+Sklop6[[#This Row],[cena/enota brez DDV v EUR]]*Sklop6[[#This Row],[Okvirna količina]]</f>
        <v>0</v>
      </c>
      <c r="T98" s="132">
        <f>+Sklop6[[#This Row],[Končna cena/enoto mere (EUR) z DDV]]*Sklop6[[#This Row],[Okvirna količina]]</f>
        <v>0</v>
      </c>
      <c r="U98" s="364" t="s">
        <v>112</v>
      </c>
    </row>
    <row r="99" spans="1:21" s="172" customFormat="1" ht="12">
      <c r="A99" s="174" t="s">
        <v>193</v>
      </c>
      <c r="B99" s="152" t="s">
        <v>405</v>
      </c>
      <c r="C99" s="173" t="s">
        <v>112</v>
      </c>
      <c r="D99" s="173" t="s">
        <v>0</v>
      </c>
      <c r="E99" s="158"/>
      <c r="F99" s="187">
        <v>300</v>
      </c>
      <c r="G99" s="135" t="s">
        <v>0</v>
      </c>
      <c r="H99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99" s="116" t="str">
        <f>IF(Sklop6[[#This Row],[ZAHTEVANA SHEMA KAKOVOSTI]]&lt;&gt;"",Sklop6[[#This Row],[Preračunana masa/volumen/kos na enoto kg]],"")</f>
        <v/>
      </c>
      <c r="J99" s="129"/>
      <c r="K99" s="130"/>
      <c r="L99" s="364" t="s">
        <v>112</v>
      </c>
      <c r="M99" s="364" t="s">
        <v>112</v>
      </c>
      <c r="N99" s="156"/>
      <c r="O99" s="364" t="s">
        <v>112</v>
      </c>
      <c r="P99" s="157"/>
      <c r="Q99" s="156">
        <f>+Sklop6[[#This Row],[cena/enota brez DDV v EUR]]*Sklop6[[#This Row],[Stopnja DDV (%)]]</f>
        <v>0</v>
      </c>
      <c r="R99" s="156">
        <f>+Sklop6[[#This Row],[cena/enota brez DDV v EUR]]+Sklop6[[#This Row],[Davek (EUR)]]</f>
        <v>0</v>
      </c>
      <c r="S99" s="156">
        <f>+Sklop6[[#This Row],[cena/enota brez DDV v EUR]]*Sklop6[[#This Row],[Okvirna količina]]</f>
        <v>0</v>
      </c>
      <c r="T99" s="215">
        <f>+Sklop6[[#This Row],[Končna cena/enoto mere (EUR) z DDV]]*Sklop6[[#This Row],[Okvirna količina]]</f>
        <v>0</v>
      </c>
      <c r="U99" s="364" t="s">
        <v>112</v>
      </c>
    </row>
    <row r="100" spans="1:21" s="172" customFormat="1" ht="12">
      <c r="A100" s="174" t="s">
        <v>194</v>
      </c>
      <c r="B100" s="152" t="s">
        <v>406</v>
      </c>
      <c r="C100" s="173" t="s">
        <v>112</v>
      </c>
      <c r="D100" s="173" t="s">
        <v>0</v>
      </c>
      <c r="E100" s="158"/>
      <c r="F100" s="187">
        <v>600</v>
      </c>
      <c r="G100" s="135" t="s">
        <v>0</v>
      </c>
      <c r="H100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100" s="116" t="str">
        <f>IF(Sklop6[[#This Row],[ZAHTEVANA SHEMA KAKOVOSTI]]&lt;&gt;"",Sklop6[[#This Row],[Preračunana masa/volumen/kos na enoto kg]],"")</f>
        <v/>
      </c>
      <c r="J100" s="129"/>
      <c r="K100" s="130"/>
      <c r="L100" s="364" t="s">
        <v>112</v>
      </c>
      <c r="M100" s="364" t="s">
        <v>112</v>
      </c>
      <c r="N100" s="156"/>
      <c r="O100" s="364" t="s">
        <v>112</v>
      </c>
      <c r="P100" s="157"/>
      <c r="Q100" s="156">
        <f>+Sklop6[[#This Row],[cena/enota brez DDV v EUR]]*Sklop6[[#This Row],[Stopnja DDV (%)]]</f>
        <v>0</v>
      </c>
      <c r="R100" s="156">
        <f>+Sklop6[[#This Row],[cena/enota brez DDV v EUR]]+Sklop6[[#This Row],[Davek (EUR)]]</f>
        <v>0</v>
      </c>
      <c r="S100" s="156">
        <f>+Sklop6[[#This Row],[cena/enota brez DDV v EUR]]*Sklop6[[#This Row],[Okvirna količina]]</f>
        <v>0</v>
      </c>
      <c r="T100" s="215">
        <f>+Sklop6[[#This Row],[Končna cena/enoto mere (EUR) z DDV]]*Sklop6[[#This Row],[Okvirna količina]]</f>
        <v>0</v>
      </c>
      <c r="U100" s="364" t="s">
        <v>112</v>
      </c>
    </row>
    <row r="101" spans="1:21" s="172" customFormat="1" ht="12">
      <c r="A101" s="174" t="s">
        <v>195</v>
      </c>
      <c r="B101" s="152" t="s">
        <v>407</v>
      </c>
      <c r="C101" s="173" t="s">
        <v>112</v>
      </c>
      <c r="D101" s="173" t="s">
        <v>0</v>
      </c>
      <c r="E101" s="158"/>
      <c r="F101" s="187">
        <v>135</v>
      </c>
      <c r="G101" s="135" t="s">
        <v>0</v>
      </c>
      <c r="H101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135</v>
      </c>
      <c r="I101" s="116" t="str">
        <f>IF(Sklop6[[#This Row],[ZAHTEVANA SHEMA KAKOVOSTI]]&lt;&gt;"",Sklop6[[#This Row],[Preračunana masa/volumen/kos na enoto kg]],"")</f>
        <v/>
      </c>
      <c r="J101" s="129"/>
      <c r="K101" s="130"/>
      <c r="L101" s="364" t="s">
        <v>112</v>
      </c>
      <c r="M101" s="364" t="s">
        <v>112</v>
      </c>
      <c r="N101" s="156"/>
      <c r="O101" s="364" t="s">
        <v>112</v>
      </c>
      <c r="P101" s="157"/>
      <c r="Q101" s="156">
        <f>+Sklop6[[#This Row],[cena/enota brez DDV v EUR]]*Sklop6[[#This Row],[Stopnja DDV (%)]]</f>
        <v>0</v>
      </c>
      <c r="R101" s="156">
        <f>+Sklop6[[#This Row],[cena/enota brez DDV v EUR]]+Sklop6[[#This Row],[Davek (EUR)]]</f>
        <v>0</v>
      </c>
      <c r="S101" s="156">
        <f>+Sklop6[[#This Row],[cena/enota brez DDV v EUR]]*Sklop6[[#This Row],[Okvirna količina]]</f>
        <v>0</v>
      </c>
      <c r="T101" s="215">
        <f>+Sklop6[[#This Row],[Končna cena/enoto mere (EUR) z DDV]]*Sklop6[[#This Row],[Okvirna količina]]</f>
        <v>0</v>
      </c>
      <c r="U101" s="364" t="s">
        <v>112</v>
      </c>
    </row>
    <row r="102" spans="1:21" s="172" customFormat="1" ht="12">
      <c r="A102" s="174" t="s">
        <v>196</v>
      </c>
      <c r="B102" s="152" t="s">
        <v>408</v>
      </c>
      <c r="C102" s="173" t="s">
        <v>112</v>
      </c>
      <c r="D102" s="173" t="s">
        <v>0</v>
      </c>
      <c r="E102" s="158"/>
      <c r="F102" s="187">
        <v>60</v>
      </c>
      <c r="G102" s="135" t="s">
        <v>0</v>
      </c>
      <c r="H102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102" s="116" t="str">
        <f>IF(Sklop6[[#This Row],[ZAHTEVANA SHEMA KAKOVOSTI]]&lt;&gt;"",Sklop6[[#This Row],[Preračunana masa/volumen/kos na enoto kg]],"")</f>
        <v/>
      </c>
      <c r="J102" s="129"/>
      <c r="K102" s="130"/>
      <c r="L102" s="364" t="s">
        <v>112</v>
      </c>
      <c r="M102" s="364" t="s">
        <v>112</v>
      </c>
      <c r="N102" s="156"/>
      <c r="O102" s="364" t="s">
        <v>112</v>
      </c>
      <c r="P102" s="157"/>
      <c r="Q102" s="156">
        <f>+Sklop6[[#This Row],[cena/enota brez DDV v EUR]]*Sklop6[[#This Row],[Stopnja DDV (%)]]</f>
        <v>0</v>
      </c>
      <c r="R102" s="156">
        <f>+Sklop6[[#This Row],[cena/enota brez DDV v EUR]]+Sklop6[[#This Row],[Davek (EUR)]]</f>
        <v>0</v>
      </c>
      <c r="S102" s="156">
        <f>+Sklop6[[#This Row],[cena/enota brez DDV v EUR]]*Sklop6[[#This Row],[Okvirna količina]]</f>
        <v>0</v>
      </c>
      <c r="T102" s="215">
        <f>+Sklop6[[#This Row],[Končna cena/enoto mere (EUR) z DDV]]*Sklop6[[#This Row],[Okvirna količina]]</f>
        <v>0</v>
      </c>
      <c r="U102" s="364" t="s">
        <v>112</v>
      </c>
    </row>
    <row r="103" spans="1:21" s="172" customFormat="1" ht="12">
      <c r="A103" s="174" t="s">
        <v>197</v>
      </c>
      <c r="B103" s="152" t="s">
        <v>409</v>
      </c>
      <c r="C103" s="173" t="s">
        <v>112</v>
      </c>
      <c r="D103" s="173" t="s">
        <v>0</v>
      </c>
      <c r="E103" s="158"/>
      <c r="F103" s="187">
        <v>60</v>
      </c>
      <c r="G103" s="135" t="s">
        <v>0</v>
      </c>
      <c r="H103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103" s="116" t="str">
        <f>IF(Sklop6[[#This Row],[ZAHTEVANA SHEMA KAKOVOSTI]]&lt;&gt;"",Sklop6[[#This Row],[Preračunana masa/volumen/kos na enoto kg]],"")</f>
        <v/>
      </c>
      <c r="J103" s="129"/>
      <c r="K103" s="130"/>
      <c r="L103" s="364" t="s">
        <v>112</v>
      </c>
      <c r="M103" s="364" t="s">
        <v>112</v>
      </c>
      <c r="N103" s="156"/>
      <c r="O103" s="364" t="s">
        <v>112</v>
      </c>
      <c r="P103" s="157"/>
      <c r="Q103" s="156">
        <f>+Sklop6[[#This Row],[cena/enota brez DDV v EUR]]*Sklop6[[#This Row],[Stopnja DDV (%)]]</f>
        <v>0</v>
      </c>
      <c r="R103" s="156">
        <f>+Sklop6[[#This Row],[cena/enota brez DDV v EUR]]+Sklop6[[#This Row],[Davek (EUR)]]</f>
        <v>0</v>
      </c>
      <c r="S103" s="156">
        <f>+Sklop6[[#This Row],[cena/enota brez DDV v EUR]]*Sklop6[[#This Row],[Okvirna količina]]</f>
        <v>0</v>
      </c>
      <c r="T103" s="215">
        <f>+Sklop6[[#This Row],[Končna cena/enoto mere (EUR) z DDV]]*Sklop6[[#This Row],[Okvirna količina]]</f>
        <v>0</v>
      </c>
      <c r="U103" s="364" t="s">
        <v>112</v>
      </c>
    </row>
    <row r="104" spans="1:21" s="172" customFormat="1" ht="12">
      <c r="A104" s="174" t="s">
        <v>198</v>
      </c>
      <c r="B104" s="152" t="s">
        <v>630</v>
      </c>
      <c r="C104" s="173">
        <v>0.5</v>
      </c>
      <c r="D104" s="173" t="s">
        <v>0</v>
      </c>
      <c r="E104" s="158"/>
      <c r="F104" s="187">
        <v>300</v>
      </c>
      <c r="G104" s="135" t="s">
        <v>176</v>
      </c>
      <c r="H104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104" s="116" t="str">
        <f>IF(Sklop6[[#This Row],[ZAHTEVANA SHEMA KAKOVOSTI]]&lt;&gt;"",Sklop6[[#This Row],[Preračunana masa/volumen/kos na enoto kg]],"")</f>
        <v/>
      </c>
      <c r="J104" s="129"/>
      <c r="K104" s="130"/>
      <c r="L104" s="364" t="s">
        <v>112</v>
      </c>
      <c r="M104" s="364" t="s">
        <v>112</v>
      </c>
      <c r="N104" s="156"/>
      <c r="O104" s="364" t="s">
        <v>112</v>
      </c>
      <c r="P104" s="157"/>
      <c r="Q104" s="156">
        <f>+Sklop6[[#This Row],[cena/enota brez DDV v EUR]]*Sklop6[[#This Row],[Stopnja DDV (%)]]</f>
        <v>0</v>
      </c>
      <c r="R104" s="156">
        <f>+Sklop6[[#This Row],[cena/enota brez DDV v EUR]]+Sklop6[[#This Row],[Davek (EUR)]]</f>
        <v>0</v>
      </c>
      <c r="S104" s="156">
        <f>+Sklop6[[#This Row],[cena/enota brez DDV v EUR]]*Sklop6[[#This Row],[Okvirna količina]]</f>
        <v>0</v>
      </c>
      <c r="T104" s="215">
        <f>+Sklop6[[#This Row],[Končna cena/enoto mere (EUR) z DDV]]*Sklop6[[#This Row],[Okvirna količina]]</f>
        <v>0</v>
      </c>
      <c r="U104" s="364" t="s">
        <v>112</v>
      </c>
    </row>
    <row r="105" spans="1:21" s="172" customFormat="1" ht="12">
      <c r="A105" s="174" t="s">
        <v>199</v>
      </c>
      <c r="B105" s="152" t="s">
        <v>410</v>
      </c>
      <c r="C105" s="173" t="s">
        <v>112</v>
      </c>
      <c r="D105" s="173" t="s">
        <v>0</v>
      </c>
      <c r="E105" s="158"/>
      <c r="F105" s="187">
        <v>60</v>
      </c>
      <c r="G105" s="135" t="s">
        <v>0</v>
      </c>
      <c r="H105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105" s="116" t="str">
        <f>IF(Sklop6[[#This Row],[ZAHTEVANA SHEMA KAKOVOSTI]]&lt;&gt;"",Sklop6[[#This Row],[Preračunana masa/volumen/kos na enoto kg]],"")</f>
        <v/>
      </c>
      <c r="J105" s="129"/>
      <c r="K105" s="130"/>
      <c r="L105" s="364" t="s">
        <v>112</v>
      </c>
      <c r="M105" s="364" t="s">
        <v>112</v>
      </c>
      <c r="N105" s="156"/>
      <c r="O105" s="364" t="s">
        <v>112</v>
      </c>
      <c r="P105" s="157"/>
      <c r="Q105" s="156">
        <f>+Sklop6[[#This Row],[cena/enota brez DDV v EUR]]*Sklop6[[#This Row],[Stopnja DDV (%)]]</f>
        <v>0</v>
      </c>
      <c r="R105" s="156">
        <f>+Sklop6[[#This Row],[cena/enota brez DDV v EUR]]+Sklop6[[#This Row],[Davek (EUR)]]</f>
        <v>0</v>
      </c>
      <c r="S105" s="156">
        <f>+Sklop6[[#This Row],[cena/enota brez DDV v EUR]]*Sklop6[[#This Row],[Okvirna količina]]</f>
        <v>0</v>
      </c>
      <c r="T105" s="215">
        <f>+Sklop6[[#This Row],[Končna cena/enoto mere (EUR) z DDV]]*Sklop6[[#This Row],[Okvirna količina]]</f>
        <v>0</v>
      </c>
      <c r="U105" s="364" t="s">
        <v>112</v>
      </c>
    </row>
    <row r="106" spans="1:21" s="172" customFormat="1" ht="12">
      <c r="A106" s="174" t="s">
        <v>200</v>
      </c>
      <c r="B106" s="152" t="s">
        <v>631</v>
      </c>
      <c r="C106" s="173">
        <v>0.5</v>
      </c>
      <c r="D106" s="173" t="s">
        <v>0</v>
      </c>
      <c r="E106" s="158"/>
      <c r="F106" s="187">
        <v>60</v>
      </c>
      <c r="G106" s="135" t="s">
        <v>176</v>
      </c>
      <c r="H106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106" s="116" t="str">
        <f>IF(Sklop6[[#This Row],[ZAHTEVANA SHEMA KAKOVOSTI]]&lt;&gt;"",Sklop6[[#This Row],[Preračunana masa/volumen/kos na enoto kg]],"")</f>
        <v/>
      </c>
      <c r="J106" s="129"/>
      <c r="K106" s="130"/>
      <c r="L106" s="364" t="s">
        <v>112</v>
      </c>
      <c r="M106" s="364" t="s">
        <v>112</v>
      </c>
      <c r="N106" s="156"/>
      <c r="O106" s="364" t="s">
        <v>112</v>
      </c>
      <c r="P106" s="157"/>
      <c r="Q106" s="156">
        <f>+Sklop6[[#This Row],[cena/enota brez DDV v EUR]]*Sklop6[[#This Row],[Stopnja DDV (%)]]</f>
        <v>0</v>
      </c>
      <c r="R106" s="156">
        <f>+Sklop6[[#This Row],[cena/enota brez DDV v EUR]]+Sklop6[[#This Row],[Davek (EUR)]]</f>
        <v>0</v>
      </c>
      <c r="S106" s="156">
        <f>+Sklop6[[#This Row],[cena/enota brez DDV v EUR]]*Sklop6[[#This Row],[Okvirna količina]]</f>
        <v>0</v>
      </c>
      <c r="T106" s="215">
        <f>+Sklop6[[#This Row],[Končna cena/enoto mere (EUR) z DDV]]*Sklop6[[#This Row],[Okvirna količina]]</f>
        <v>0</v>
      </c>
      <c r="U106" s="364" t="s">
        <v>112</v>
      </c>
    </row>
    <row r="107" spans="1:21" s="172" customFormat="1" ht="12">
      <c r="A107" s="174" t="s">
        <v>201</v>
      </c>
      <c r="B107" s="152" t="s">
        <v>411</v>
      </c>
      <c r="C107" s="173" t="s">
        <v>112</v>
      </c>
      <c r="D107" s="173" t="s">
        <v>0</v>
      </c>
      <c r="E107" s="158"/>
      <c r="F107" s="187">
        <v>60</v>
      </c>
      <c r="G107" s="135" t="s">
        <v>0</v>
      </c>
      <c r="H107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107" s="116" t="str">
        <f>IF(Sklop6[[#This Row],[ZAHTEVANA SHEMA KAKOVOSTI]]&lt;&gt;"",Sklop6[[#This Row],[Preračunana masa/volumen/kos na enoto kg]],"")</f>
        <v/>
      </c>
      <c r="J107" s="129"/>
      <c r="K107" s="130"/>
      <c r="L107" s="364" t="s">
        <v>112</v>
      </c>
      <c r="M107" s="364" t="s">
        <v>112</v>
      </c>
      <c r="N107" s="156"/>
      <c r="O107" s="364" t="s">
        <v>112</v>
      </c>
      <c r="P107" s="157"/>
      <c r="Q107" s="156">
        <f>+Sklop6[[#This Row],[cena/enota brez DDV v EUR]]*Sklop6[[#This Row],[Stopnja DDV (%)]]</f>
        <v>0</v>
      </c>
      <c r="R107" s="156">
        <f>+Sklop6[[#This Row],[cena/enota brez DDV v EUR]]+Sklop6[[#This Row],[Davek (EUR)]]</f>
        <v>0</v>
      </c>
      <c r="S107" s="156">
        <f>+Sklop6[[#This Row],[cena/enota brez DDV v EUR]]*Sklop6[[#This Row],[Okvirna količina]]</f>
        <v>0</v>
      </c>
      <c r="T107" s="215">
        <f>+Sklop6[[#This Row],[Končna cena/enoto mere (EUR) z DDV]]*Sklop6[[#This Row],[Okvirna količina]]</f>
        <v>0</v>
      </c>
      <c r="U107" s="364" t="s">
        <v>112</v>
      </c>
    </row>
    <row r="108" spans="1:21" s="172" customFormat="1" ht="12">
      <c r="A108" s="174" t="s">
        <v>202</v>
      </c>
      <c r="B108" s="152" t="s">
        <v>412</v>
      </c>
      <c r="C108" s="173" t="s">
        <v>112</v>
      </c>
      <c r="D108" s="173" t="s">
        <v>0</v>
      </c>
      <c r="E108" s="158"/>
      <c r="F108" s="187">
        <v>60</v>
      </c>
      <c r="G108" s="135" t="s">
        <v>0</v>
      </c>
      <c r="H108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108" s="116" t="str">
        <f>IF(Sklop6[[#This Row],[ZAHTEVANA SHEMA KAKOVOSTI]]&lt;&gt;"",Sklop6[[#This Row],[Preračunana masa/volumen/kos na enoto kg]],"")</f>
        <v/>
      </c>
      <c r="J108" s="129"/>
      <c r="K108" s="130"/>
      <c r="L108" s="364" t="s">
        <v>112</v>
      </c>
      <c r="M108" s="364" t="s">
        <v>112</v>
      </c>
      <c r="N108" s="156"/>
      <c r="O108" s="364" t="s">
        <v>112</v>
      </c>
      <c r="P108" s="157"/>
      <c r="Q108" s="156">
        <f>+Sklop6[[#This Row],[cena/enota brez DDV v EUR]]*Sklop6[[#This Row],[Stopnja DDV (%)]]</f>
        <v>0</v>
      </c>
      <c r="R108" s="156">
        <f>+Sklop6[[#This Row],[cena/enota brez DDV v EUR]]+Sklop6[[#This Row],[Davek (EUR)]]</f>
        <v>0</v>
      </c>
      <c r="S108" s="156">
        <f>+Sklop6[[#This Row],[cena/enota brez DDV v EUR]]*Sklop6[[#This Row],[Okvirna količina]]</f>
        <v>0</v>
      </c>
      <c r="T108" s="215">
        <f>+Sklop6[[#This Row],[Končna cena/enoto mere (EUR) z DDV]]*Sklop6[[#This Row],[Okvirna količina]]</f>
        <v>0</v>
      </c>
      <c r="U108" s="364" t="s">
        <v>112</v>
      </c>
    </row>
    <row r="109" spans="1:21" s="172" customFormat="1" ht="12">
      <c r="A109" s="174" t="s">
        <v>203</v>
      </c>
      <c r="B109" s="152" t="s">
        <v>413</v>
      </c>
      <c r="C109" s="173" t="s">
        <v>112</v>
      </c>
      <c r="D109" s="173" t="s">
        <v>0</v>
      </c>
      <c r="E109" s="158"/>
      <c r="F109" s="187">
        <v>30</v>
      </c>
      <c r="G109" s="135" t="s">
        <v>0</v>
      </c>
      <c r="H109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109" s="116" t="str">
        <f>IF(Sklop6[[#This Row],[ZAHTEVANA SHEMA KAKOVOSTI]]&lt;&gt;"",Sklop6[[#This Row],[Preračunana masa/volumen/kos na enoto kg]],"")</f>
        <v/>
      </c>
      <c r="J109" s="129"/>
      <c r="K109" s="130"/>
      <c r="L109" s="364" t="s">
        <v>112</v>
      </c>
      <c r="M109" s="364" t="s">
        <v>112</v>
      </c>
      <c r="N109" s="156"/>
      <c r="O109" s="364" t="s">
        <v>112</v>
      </c>
      <c r="P109" s="157"/>
      <c r="Q109" s="156">
        <f>+Sklop6[[#This Row],[cena/enota brez DDV v EUR]]*Sklop6[[#This Row],[Stopnja DDV (%)]]</f>
        <v>0</v>
      </c>
      <c r="R109" s="156">
        <f>+Sklop6[[#This Row],[cena/enota brez DDV v EUR]]+Sklop6[[#This Row],[Davek (EUR)]]</f>
        <v>0</v>
      </c>
      <c r="S109" s="156">
        <f>+Sklop6[[#This Row],[cena/enota brez DDV v EUR]]*Sklop6[[#This Row],[Okvirna količina]]</f>
        <v>0</v>
      </c>
      <c r="T109" s="132">
        <f>+Sklop6[[#This Row],[Končna cena/enoto mere (EUR) z DDV]]*Sklop6[[#This Row],[Okvirna količina]]</f>
        <v>0</v>
      </c>
      <c r="U109" s="364" t="s">
        <v>112</v>
      </c>
    </row>
    <row r="110" spans="1:21" s="172" customFormat="1" ht="24">
      <c r="A110" s="174" t="s">
        <v>204</v>
      </c>
      <c r="B110" s="152" t="s">
        <v>414</v>
      </c>
      <c r="C110" s="173" t="s">
        <v>112</v>
      </c>
      <c r="D110" s="173" t="s">
        <v>0</v>
      </c>
      <c r="E110" s="158"/>
      <c r="F110" s="187">
        <v>240</v>
      </c>
      <c r="G110" s="135" t="s">
        <v>0</v>
      </c>
      <c r="H110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110" s="116" t="str">
        <f>IF(Sklop6[[#This Row],[ZAHTEVANA SHEMA KAKOVOSTI]]&lt;&gt;"",Sklop6[[#This Row],[Preračunana masa/volumen/kos na enoto kg]],"")</f>
        <v/>
      </c>
      <c r="J110" s="129"/>
      <c r="K110" s="130"/>
      <c r="L110" s="364" t="s">
        <v>112</v>
      </c>
      <c r="M110" s="364" t="s">
        <v>112</v>
      </c>
      <c r="N110" s="156"/>
      <c r="O110" s="364" t="s">
        <v>112</v>
      </c>
      <c r="P110" s="157"/>
      <c r="Q110" s="156">
        <f>+Sklop6[[#This Row],[cena/enota brez DDV v EUR]]*Sklop6[[#This Row],[Stopnja DDV (%)]]</f>
        <v>0</v>
      </c>
      <c r="R110" s="156">
        <f>+Sklop6[[#This Row],[cena/enota brez DDV v EUR]]+Sklop6[[#This Row],[Davek (EUR)]]</f>
        <v>0</v>
      </c>
      <c r="S110" s="156">
        <f>+Sklop6[[#This Row],[cena/enota brez DDV v EUR]]*Sklop6[[#This Row],[Okvirna količina]]</f>
        <v>0</v>
      </c>
      <c r="T110" s="132">
        <f>+Sklop6[[#This Row],[Končna cena/enoto mere (EUR) z DDV]]*Sklop6[[#This Row],[Okvirna količina]]</f>
        <v>0</v>
      </c>
      <c r="U110" s="364" t="s">
        <v>112</v>
      </c>
    </row>
    <row r="111" spans="1:21" s="172" customFormat="1" ht="12">
      <c r="A111" s="174" t="s">
        <v>205</v>
      </c>
      <c r="B111" s="152" t="s">
        <v>632</v>
      </c>
      <c r="C111" s="173" t="s">
        <v>251</v>
      </c>
      <c r="D111" s="173" t="s">
        <v>0</v>
      </c>
      <c r="E111" s="158"/>
      <c r="F111" s="187">
        <v>15</v>
      </c>
      <c r="G111" s="135" t="s">
        <v>0</v>
      </c>
      <c r="H111" s="10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111" s="116" t="str">
        <f>IF(Sklop6[[#This Row],[ZAHTEVANA SHEMA KAKOVOSTI]]&lt;&gt;"",Sklop6[[#This Row],[Preračunana masa/volumen/kos na enoto kg]],"")</f>
        <v/>
      </c>
      <c r="J111" s="129"/>
      <c r="K111" s="130"/>
      <c r="L111" s="364" t="s">
        <v>112</v>
      </c>
      <c r="M111" s="364" t="s">
        <v>112</v>
      </c>
      <c r="N111" s="156"/>
      <c r="O111" s="364" t="s">
        <v>112</v>
      </c>
      <c r="P111" s="157"/>
      <c r="Q111" s="156">
        <f>+Sklop6[[#This Row],[cena/enota brez DDV v EUR]]*Sklop6[[#This Row],[Stopnja DDV (%)]]</f>
        <v>0</v>
      </c>
      <c r="R111" s="156">
        <f>+Sklop6[[#This Row],[cena/enota brez DDV v EUR]]+Sklop6[[#This Row],[Davek (EUR)]]</f>
        <v>0</v>
      </c>
      <c r="S111" s="156">
        <f>+Sklop6[[#This Row],[cena/enota brez DDV v EUR]]*Sklop6[[#This Row],[Okvirna količina]]</f>
        <v>0</v>
      </c>
      <c r="T111" s="132">
        <f>+Sklop6[[#This Row],[Končna cena/enoto mere (EUR) z DDV]]*Sklop6[[#This Row],[Okvirna količina]]</f>
        <v>0</v>
      </c>
      <c r="U111" s="364" t="s">
        <v>112</v>
      </c>
    </row>
    <row r="112" spans="1:21" s="172" customFormat="1" ht="12">
      <c r="A112" s="174" t="s">
        <v>206</v>
      </c>
      <c r="B112" s="152" t="s">
        <v>633</v>
      </c>
      <c r="C112" s="173">
        <v>5</v>
      </c>
      <c r="D112" s="173" t="s">
        <v>0</v>
      </c>
      <c r="E112" s="158"/>
      <c r="F112" s="187">
        <v>15</v>
      </c>
      <c r="G112" s="136" t="s">
        <v>0</v>
      </c>
      <c r="H112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75</v>
      </c>
      <c r="I112" s="116" t="str">
        <f>IF(Sklop6[[#This Row],[ZAHTEVANA SHEMA KAKOVOSTI]]&lt;&gt;"",Sklop6[[#This Row],[Preračunana masa/volumen/kos na enoto kg]],"")</f>
        <v/>
      </c>
      <c r="J112" s="129"/>
      <c r="K112" s="130"/>
      <c r="L112" s="364" t="s">
        <v>112</v>
      </c>
      <c r="M112" s="364" t="s">
        <v>112</v>
      </c>
      <c r="N112" s="156"/>
      <c r="O112" s="364" t="s">
        <v>112</v>
      </c>
      <c r="P112" s="157"/>
      <c r="Q112" s="156">
        <f>+Sklop6[[#This Row],[cena/enota brez DDV v EUR]]*Sklop6[[#This Row],[Stopnja DDV (%)]]</f>
        <v>0</v>
      </c>
      <c r="R112" s="156">
        <f>+Sklop6[[#This Row],[cena/enota brez DDV v EUR]]+Sklop6[[#This Row],[Davek (EUR)]]</f>
        <v>0</v>
      </c>
      <c r="S112" s="156">
        <f>+Sklop6[[#This Row],[cena/enota brez DDV v EUR]]*Sklop6[[#This Row],[Okvirna količina]]</f>
        <v>0</v>
      </c>
      <c r="T112" s="302">
        <f>+Sklop6[[#This Row],[Končna cena/enoto mere (EUR) z DDV]]*Sklop6[[#This Row],[Okvirna količina]]</f>
        <v>0</v>
      </c>
      <c r="U112" s="364" t="s">
        <v>112</v>
      </c>
    </row>
    <row r="113" spans="1:22" s="172" customFormat="1" ht="12">
      <c r="A113" s="174" t="s">
        <v>207</v>
      </c>
      <c r="B113" s="152" t="s">
        <v>415</v>
      </c>
      <c r="C113" s="173" t="s">
        <v>112</v>
      </c>
      <c r="D113" s="173" t="s">
        <v>0</v>
      </c>
      <c r="E113" s="158"/>
      <c r="F113" s="187">
        <v>21</v>
      </c>
      <c r="G113" s="136" t="s">
        <v>0</v>
      </c>
      <c r="H113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21</v>
      </c>
      <c r="I113" s="116" t="str">
        <f>IF(Sklop6[[#This Row],[ZAHTEVANA SHEMA KAKOVOSTI]]&lt;&gt;"",Sklop6[[#This Row],[Preračunana masa/volumen/kos na enoto kg]],"")</f>
        <v/>
      </c>
      <c r="J113" s="129"/>
      <c r="K113" s="130"/>
      <c r="L113" s="364" t="s">
        <v>112</v>
      </c>
      <c r="M113" s="364" t="s">
        <v>112</v>
      </c>
      <c r="N113" s="156"/>
      <c r="O113" s="364" t="s">
        <v>112</v>
      </c>
      <c r="P113" s="157"/>
      <c r="Q113" s="156">
        <f>+Sklop6[[#This Row],[cena/enota brez DDV v EUR]]*Sklop6[[#This Row],[Stopnja DDV (%)]]</f>
        <v>0</v>
      </c>
      <c r="R113" s="156">
        <f>+Sklop6[[#This Row],[cena/enota brez DDV v EUR]]+Sklop6[[#This Row],[Davek (EUR)]]</f>
        <v>0</v>
      </c>
      <c r="S113" s="156">
        <f>+Sklop6[[#This Row],[cena/enota brez DDV v EUR]]*Sklop6[[#This Row],[Okvirna količina]]</f>
        <v>0</v>
      </c>
      <c r="T113" s="302">
        <f>+Sklop6[[#This Row],[Končna cena/enoto mere (EUR) z DDV]]*Sklop6[[#This Row],[Okvirna količina]]</f>
        <v>0</v>
      </c>
      <c r="U113" s="364" t="s">
        <v>112</v>
      </c>
    </row>
    <row r="114" spans="1:22" s="172" customFormat="1" ht="12">
      <c r="A114" s="174" t="s">
        <v>208</v>
      </c>
      <c r="B114" s="152" t="s">
        <v>416</v>
      </c>
      <c r="C114" s="173" t="s">
        <v>112</v>
      </c>
      <c r="D114" s="173" t="s">
        <v>0</v>
      </c>
      <c r="E114" s="158"/>
      <c r="F114" s="187">
        <v>15</v>
      </c>
      <c r="G114" s="136" t="s">
        <v>0</v>
      </c>
      <c r="H114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114" s="116" t="str">
        <f>IF(Sklop6[[#This Row],[ZAHTEVANA SHEMA KAKOVOSTI]]&lt;&gt;"",Sklop6[[#This Row],[Preračunana masa/volumen/kos na enoto kg]],"")</f>
        <v/>
      </c>
      <c r="J114" s="129"/>
      <c r="K114" s="130"/>
      <c r="L114" s="364" t="s">
        <v>112</v>
      </c>
      <c r="M114" s="364" t="s">
        <v>112</v>
      </c>
      <c r="N114" s="156"/>
      <c r="O114" s="364" t="s">
        <v>112</v>
      </c>
      <c r="P114" s="157"/>
      <c r="Q114" s="156">
        <f>+Sklop6[[#This Row],[cena/enota brez DDV v EUR]]*Sklop6[[#This Row],[Stopnja DDV (%)]]</f>
        <v>0</v>
      </c>
      <c r="R114" s="156">
        <f>+Sklop6[[#This Row],[cena/enota brez DDV v EUR]]+Sklop6[[#This Row],[Davek (EUR)]]</f>
        <v>0</v>
      </c>
      <c r="S114" s="156">
        <f>+Sklop6[[#This Row],[cena/enota brez DDV v EUR]]*Sklop6[[#This Row],[Okvirna količina]]</f>
        <v>0</v>
      </c>
      <c r="T114" s="302">
        <f>+Sklop6[[#This Row],[Končna cena/enoto mere (EUR) z DDV]]*Sklop6[[#This Row],[Okvirna količina]]</f>
        <v>0</v>
      </c>
      <c r="U114" s="364" t="s">
        <v>112</v>
      </c>
    </row>
    <row r="115" spans="1:22" s="172" customFormat="1" ht="12">
      <c r="A115" s="174" t="s">
        <v>209</v>
      </c>
      <c r="B115" s="152" t="s">
        <v>634</v>
      </c>
      <c r="C115" s="173">
        <v>250</v>
      </c>
      <c r="D115" s="173" t="s">
        <v>111</v>
      </c>
      <c r="E115" s="158"/>
      <c r="F115" s="187">
        <v>60</v>
      </c>
      <c r="G115" s="136" t="s">
        <v>176</v>
      </c>
      <c r="H115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115" s="116" t="str">
        <f>IF(Sklop6[[#This Row],[ZAHTEVANA SHEMA KAKOVOSTI]]&lt;&gt;"",Sklop6[[#This Row],[Preračunana masa/volumen/kos na enoto kg]],"")</f>
        <v/>
      </c>
      <c r="J115" s="129"/>
      <c r="K115" s="130"/>
      <c r="L115" s="364" t="s">
        <v>112</v>
      </c>
      <c r="M115" s="364" t="s">
        <v>112</v>
      </c>
      <c r="N115" s="156"/>
      <c r="O115" s="364" t="s">
        <v>112</v>
      </c>
      <c r="P115" s="157"/>
      <c r="Q115" s="156">
        <f>+Sklop6[[#This Row],[cena/enota brez DDV v EUR]]*Sklop6[[#This Row],[Stopnja DDV (%)]]</f>
        <v>0</v>
      </c>
      <c r="R115" s="156">
        <f>+Sklop6[[#This Row],[cena/enota brez DDV v EUR]]+Sklop6[[#This Row],[Davek (EUR)]]</f>
        <v>0</v>
      </c>
      <c r="S115" s="156">
        <f>+Sklop6[[#This Row],[cena/enota brez DDV v EUR]]*Sklop6[[#This Row],[Okvirna količina]]</f>
        <v>0</v>
      </c>
      <c r="T115" s="302">
        <f>+Sklop6[[#This Row],[Končna cena/enoto mere (EUR) z DDV]]*Sklop6[[#This Row],[Okvirna količina]]</f>
        <v>0</v>
      </c>
      <c r="U115" s="364" t="s">
        <v>112</v>
      </c>
    </row>
    <row r="116" spans="1:22" s="172" customFormat="1" ht="12">
      <c r="A116" s="174" t="s">
        <v>210</v>
      </c>
      <c r="B116" s="152" t="s">
        <v>635</v>
      </c>
      <c r="C116" s="173">
        <v>200</v>
      </c>
      <c r="D116" s="173" t="s">
        <v>111</v>
      </c>
      <c r="E116" s="158"/>
      <c r="F116" s="187">
        <v>255</v>
      </c>
      <c r="G116" s="136" t="s">
        <v>176</v>
      </c>
      <c r="H116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51</v>
      </c>
      <c r="I116" s="116" t="str">
        <f>IF(Sklop6[[#This Row],[ZAHTEVANA SHEMA KAKOVOSTI]]&lt;&gt;"",Sklop6[[#This Row],[Preračunana masa/volumen/kos na enoto kg]],"")</f>
        <v/>
      </c>
      <c r="J116" s="129"/>
      <c r="K116" s="130"/>
      <c r="L116" s="364" t="s">
        <v>112</v>
      </c>
      <c r="M116" s="364" t="s">
        <v>112</v>
      </c>
      <c r="N116" s="156"/>
      <c r="O116" s="364" t="s">
        <v>112</v>
      </c>
      <c r="P116" s="157"/>
      <c r="Q116" s="156">
        <f>+Sklop6[[#This Row],[cena/enota brez DDV v EUR]]*Sklop6[[#This Row],[Stopnja DDV (%)]]</f>
        <v>0</v>
      </c>
      <c r="R116" s="156">
        <f>+Sklop6[[#This Row],[cena/enota brez DDV v EUR]]+Sklop6[[#This Row],[Davek (EUR)]]</f>
        <v>0</v>
      </c>
      <c r="S116" s="156">
        <f>+Sklop6[[#This Row],[cena/enota brez DDV v EUR]]*Sklop6[[#This Row],[Okvirna količina]]</f>
        <v>0</v>
      </c>
      <c r="T116" s="302">
        <f>+Sklop6[[#This Row],[Končna cena/enoto mere (EUR) z DDV]]*Sklop6[[#This Row],[Okvirna količina]]</f>
        <v>0</v>
      </c>
      <c r="U116" s="364" t="s">
        <v>112</v>
      </c>
    </row>
    <row r="117" spans="1:22" s="172" customFormat="1" ht="12">
      <c r="A117" s="174" t="s">
        <v>211</v>
      </c>
      <c r="B117" s="152" t="s">
        <v>636</v>
      </c>
      <c r="C117" s="173">
        <v>250</v>
      </c>
      <c r="D117" s="173" t="s">
        <v>111</v>
      </c>
      <c r="E117" s="158"/>
      <c r="F117" s="187">
        <v>30</v>
      </c>
      <c r="G117" s="136" t="s">
        <v>176</v>
      </c>
      <c r="H117" s="23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7.5</v>
      </c>
      <c r="I117" s="116" t="str">
        <f>IF(Sklop6[[#This Row],[ZAHTEVANA SHEMA KAKOVOSTI]]&lt;&gt;"",Sklop6[[#This Row],[Preračunana masa/volumen/kos na enoto kg]],"")</f>
        <v/>
      </c>
      <c r="J117" s="129"/>
      <c r="K117" s="130"/>
      <c r="L117" s="364" t="s">
        <v>112</v>
      </c>
      <c r="M117" s="364" t="s">
        <v>112</v>
      </c>
      <c r="N117" s="156"/>
      <c r="O117" s="364" t="s">
        <v>112</v>
      </c>
      <c r="P117" s="157"/>
      <c r="Q117" s="156">
        <f>+Sklop6[[#This Row],[cena/enota brez DDV v EUR]]*Sklop6[[#This Row],[Stopnja DDV (%)]]</f>
        <v>0</v>
      </c>
      <c r="R117" s="156">
        <f>+Sklop6[[#This Row],[cena/enota brez DDV v EUR]]+Sklop6[[#This Row],[Davek (EUR)]]</f>
        <v>0</v>
      </c>
      <c r="S117" s="156">
        <f>+Sklop6[[#This Row],[cena/enota brez DDV v EUR]]*Sklop6[[#This Row],[Okvirna količina]]</f>
        <v>0</v>
      </c>
      <c r="T117" s="302">
        <f>+Sklop6[[#This Row],[Končna cena/enoto mere (EUR) z DDV]]*Sklop6[[#This Row],[Okvirna količina]]</f>
        <v>0</v>
      </c>
      <c r="U117" s="364" t="s">
        <v>112</v>
      </c>
    </row>
    <row r="118" spans="1:22">
      <c r="A118" s="289" t="s">
        <v>134</v>
      </c>
      <c r="B118" s="290"/>
      <c r="C118" s="291"/>
      <c r="D118" s="291"/>
      <c r="E118" s="292"/>
      <c r="F118" s="293"/>
      <c r="G118" s="294"/>
      <c r="H118" s="295">
        <f>SUBTOTAL(109,Sklop6[Preračunana masa/volumen/kos na enoto kg])</f>
        <v>74057.5</v>
      </c>
      <c r="I118" s="295">
        <f>SUBTOTAL(109,Sklop6[Živila iz shem kakovosti (kg)])</f>
        <v>0</v>
      </c>
      <c r="J118" s="293"/>
      <c r="K118" s="296"/>
      <c r="L118" s="296"/>
      <c r="M118" s="297"/>
      <c r="N118" s="298"/>
      <c r="O118" s="298"/>
      <c r="P118" s="298"/>
      <c r="Q118" s="299"/>
      <c r="R118" s="300"/>
      <c r="S118" s="299">
        <f>SUBTOTAL(109,Sklop6[Vrednost za okvirno količino (EUR) brez DDV])</f>
        <v>0</v>
      </c>
      <c r="T118" s="299">
        <f>SUBTOTAL(109,Sklop6[Vrednost za okvirno količino (EUR) z DDV])</f>
        <v>0</v>
      </c>
      <c r="U118" s="301"/>
    </row>
    <row r="119" spans="1:22">
      <c r="A119" s="49" t="s">
        <v>130</v>
      </c>
      <c r="B119" s="17"/>
      <c r="C119" s="29"/>
      <c r="D119" s="29"/>
      <c r="E119" s="103"/>
      <c r="Q119" s="49"/>
      <c r="R119" s="49"/>
      <c r="S119" s="49"/>
      <c r="T119" s="49"/>
    </row>
    <row r="120" spans="1:22">
      <c r="A120" s="12" t="s">
        <v>132</v>
      </c>
      <c r="B120" s="17"/>
      <c r="C120" s="29"/>
      <c r="D120" s="29"/>
      <c r="E120" s="103"/>
    </row>
    <row r="121" spans="1:22">
      <c r="A121" s="97" t="s">
        <v>175</v>
      </c>
      <c r="F121" s="71"/>
      <c r="G121" s="71"/>
      <c r="H121" s="30"/>
      <c r="I121" s="30"/>
      <c r="J121" s="30"/>
      <c r="K121" s="30"/>
      <c r="L121" s="57"/>
      <c r="M121" s="57"/>
      <c r="N121" s="30"/>
      <c r="O121" s="30"/>
      <c r="P121" s="30"/>
      <c r="Q121" s="30"/>
      <c r="R121" s="30"/>
    </row>
    <row r="122" spans="1:22">
      <c r="A122" s="111" t="s">
        <v>1003</v>
      </c>
      <c r="F122" s="71"/>
      <c r="G122" s="71"/>
      <c r="H122" s="30"/>
      <c r="I122" s="30"/>
      <c r="J122" s="30"/>
      <c r="K122" s="30"/>
      <c r="L122" s="57"/>
      <c r="M122" s="57"/>
      <c r="N122" s="30"/>
      <c r="O122" s="30"/>
      <c r="P122" s="30"/>
      <c r="Q122" s="30"/>
      <c r="R122" s="30"/>
    </row>
    <row r="123" spans="1:22" ht="12.75" customHeight="1">
      <c r="A123" s="501"/>
      <c r="B123" s="501"/>
      <c r="C123" s="501"/>
      <c r="D123" s="501"/>
      <c r="E123" s="501"/>
      <c r="F123" s="501"/>
      <c r="G123" s="501"/>
      <c r="H123" s="501"/>
      <c r="I123" s="501"/>
      <c r="J123" s="501"/>
      <c r="K123" s="501"/>
      <c r="L123" s="501"/>
      <c r="M123" s="114"/>
      <c r="N123" s="114"/>
      <c r="O123" s="114"/>
      <c r="P123" s="114"/>
      <c r="Q123" s="114"/>
      <c r="R123" s="114"/>
      <c r="S123" s="114"/>
      <c r="T123" s="114"/>
      <c r="U123" s="114"/>
      <c r="V123" s="114"/>
    </row>
    <row r="124" spans="1:22">
      <c r="A124" s="113"/>
      <c r="B124" s="113"/>
      <c r="C124" s="113"/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113"/>
      <c r="Q124" s="113"/>
      <c r="R124" s="113"/>
      <c r="S124" s="113"/>
      <c r="T124" s="113"/>
      <c r="U124" s="113"/>
      <c r="V124" s="113"/>
    </row>
    <row r="125" spans="1:22">
      <c r="A125" s="97" t="s">
        <v>65</v>
      </c>
      <c r="F125" s="71"/>
      <c r="G125" s="71" t="s">
        <v>66</v>
      </c>
      <c r="H125" s="30"/>
      <c r="I125" s="30"/>
      <c r="J125" s="30"/>
      <c r="K125" s="30"/>
      <c r="L125" s="57"/>
      <c r="M125" s="57"/>
      <c r="N125" s="98"/>
      <c r="O125" s="30"/>
      <c r="P125" s="30"/>
      <c r="Q125" s="30" t="s">
        <v>67</v>
      </c>
      <c r="R125" s="30"/>
    </row>
    <row r="126" spans="1:22" ht="15">
      <c r="A126" s="7"/>
      <c r="B126" s="5"/>
      <c r="C126" s="27"/>
      <c r="D126" s="27"/>
      <c r="E126" s="26"/>
      <c r="F126" s="8"/>
      <c r="H126" s="9"/>
      <c r="I126" s="9"/>
      <c r="J126" s="9"/>
      <c r="K126" s="9"/>
      <c r="L126" s="56"/>
      <c r="M126" s="56"/>
      <c r="N126" s="9"/>
      <c r="O126" s="9"/>
      <c r="P126" s="9"/>
      <c r="Q126" s="9"/>
      <c r="R126" s="9"/>
      <c r="S126" s="4"/>
      <c r="T126" s="4"/>
      <c r="U126" s="8"/>
    </row>
    <row r="127" spans="1:22">
      <c r="B127" s="17"/>
      <c r="C127" s="29"/>
      <c r="D127" s="29"/>
      <c r="E127" s="103"/>
    </row>
    <row r="128" spans="1:22">
      <c r="B128" s="17"/>
      <c r="C128" s="29"/>
      <c r="D128" s="29"/>
      <c r="E128" s="103"/>
    </row>
    <row r="129" spans="1:22">
      <c r="B129" s="17"/>
      <c r="C129" s="29"/>
      <c r="D129" s="29"/>
      <c r="E129" s="103"/>
    </row>
    <row r="130" spans="1:22">
      <c r="B130" s="17"/>
      <c r="C130" s="29"/>
      <c r="D130" s="29"/>
      <c r="E130" s="103"/>
    </row>
    <row r="131" spans="1:22">
      <c r="B131" s="17"/>
      <c r="C131" s="29"/>
      <c r="D131" s="29"/>
      <c r="E131" s="103"/>
    </row>
    <row r="132" spans="1:22">
      <c r="B132" s="17"/>
      <c r="C132" s="29"/>
      <c r="D132" s="29"/>
      <c r="E132" s="103"/>
    </row>
    <row r="133" spans="1:22">
      <c r="B133" s="17"/>
      <c r="C133" s="29"/>
      <c r="D133" s="29"/>
      <c r="E133" s="103"/>
    </row>
    <row r="134" spans="1:22">
      <c r="B134" s="17"/>
      <c r="C134" s="29"/>
      <c r="D134" s="29"/>
      <c r="E134" s="103"/>
    </row>
    <row r="135" spans="1:22">
      <c r="B135" s="17"/>
      <c r="C135" s="29"/>
      <c r="D135" s="29"/>
      <c r="E135" s="103"/>
    </row>
    <row r="136" spans="1:22">
      <c r="B136" s="17"/>
      <c r="C136" s="29"/>
      <c r="D136" s="29"/>
      <c r="E136" s="103"/>
    </row>
    <row r="137" spans="1:22">
      <c r="B137" s="17"/>
      <c r="C137" s="29"/>
      <c r="D137" s="29"/>
      <c r="E137" s="103"/>
    </row>
    <row r="138" spans="1:22">
      <c r="B138" s="17"/>
      <c r="C138" s="29"/>
      <c r="D138" s="29"/>
      <c r="E138" s="103"/>
    </row>
    <row r="139" spans="1:22">
      <c r="B139" s="17"/>
      <c r="C139" s="29"/>
      <c r="D139" s="29"/>
      <c r="E139" s="103"/>
    </row>
    <row r="140" spans="1:22">
      <c r="B140" s="17"/>
      <c r="C140" s="29"/>
      <c r="D140" s="29"/>
      <c r="E140" s="103"/>
    </row>
    <row r="141" spans="1:22" s="19" customFormat="1">
      <c r="A141" s="12"/>
      <c r="B141" s="17"/>
      <c r="C141" s="29"/>
      <c r="D141" s="29"/>
      <c r="E141" s="103"/>
      <c r="F141" s="104"/>
      <c r="G141" s="104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3"/>
      <c r="F142" s="104"/>
      <c r="G142" s="104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3"/>
      <c r="F143" s="104"/>
      <c r="G143" s="104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3"/>
      <c r="F144" s="104"/>
      <c r="G144" s="104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3"/>
      <c r="F145" s="104"/>
      <c r="G145" s="104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3"/>
      <c r="F146" s="104"/>
      <c r="G146" s="104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3"/>
      <c r="F147" s="104"/>
      <c r="G147" s="104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3"/>
      <c r="F148" s="104"/>
      <c r="G148" s="104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3"/>
      <c r="F149" s="104"/>
      <c r="G149" s="104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3"/>
      <c r="F150" s="104"/>
      <c r="G150" s="104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3"/>
      <c r="F151" s="104"/>
      <c r="G151" s="104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3"/>
      <c r="F152" s="104"/>
      <c r="G152" s="104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3"/>
      <c r="F153" s="104"/>
      <c r="G153" s="104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3"/>
      <c r="F154" s="104"/>
      <c r="G154" s="104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3"/>
      <c r="F155" s="104"/>
      <c r="G155" s="104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3"/>
      <c r="F156" s="104"/>
      <c r="G156" s="104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3"/>
      <c r="F157" s="104"/>
      <c r="G157" s="104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3"/>
      <c r="F158" s="104"/>
      <c r="G158" s="104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3"/>
      <c r="F159" s="104"/>
      <c r="G159" s="104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3"/>
      <c r="F160" s="104"/>
      <c r="G160" s="104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3"/>
      <c r="F161" s="104"/>
      <c r="G161" s="104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3"/>
      <c r="F162" s="104"/>
      <c r="G162" s="104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3"/>
      <c r="F163" s="104"/>
      <c r="G163" s="104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3"/>
      <c r="F164" s="104"/>
      <c r="G164" s="104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3"/>
      <c r="F165" s="104"/>
      <c r="G165" s="104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3"/>
      <c r="F166" s="104"/>
      <c r="G166" s="104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3"/>
      <c r="F167" s="104"/>
      <c r="G167" s="104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3"/>
      <c r="F168" s="104"/>
      <c r="G168" s="104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3"/>
      <c r="F169" s="104"/>
      <c r="G169" s="104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3"/>
      <c r="F170" s="104"/>
      <c r="G170" s="104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3"/>
      <c r="F171" s="104"/>
      <c r="G171" s="104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3"/>
      <c r="F172" s="104"/>
      <c r="G172" s="104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3"/>
      <c r="F173" s="104"/>
      <c r="G173" s="104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3"/>
      <c r="F174" s="104"/>
      <c r="G174" s="104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3"/>
      <c r="F175" s="104"/>
      <c r="G175" s="104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3"/>
      <c r="F176" s="104"/>
      <c r="G176" s="104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3"/>
      <c r="F177" s="104"/>
      <c r="G177" s="104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3"/>
      <c r="F178" s="104"/>
      <c r="G178" s="104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3"/>
      <c r="F179" s="104"/>
      <c r="G179" s="104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3"/>
      <c r="F180" s="104"/>
      <c r="G180" s="104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3"/>
      <c r="F181" s="104"/>
      <c r="G181" s="104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3"/>
      <c r="F182" s="104"/>
      <c r="G182" s="104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3"/>
      <c r="F183" s="104"/>
      <c r="G183" s="104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3"/>
      <c r="F184" s="104"/>
      <c r="G184" s="104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3"/>
      <c r="F185" s="104"/>
      <c r="G185" s="104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3"/>
      <c r="F186" s="104"/>
      <c r="G186" s="104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3"/>
      <c r="F187" s="104"/>
      <c r="G187" s="104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3"/>
      <c r="F188" s="104"/>
      <c r="G188" s="104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3"/>
      <c r="F189" s="104"/>
      <c r="G189" s="104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3"/>
      <c r="F190" s="104"/>
      <c r="G190" s="104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3"/>
      <c r="F191" s="104"/>
      <c r="G191" s="104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3"/>
      <c r="F192" s="104"/>
      <c r="G192" s="104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3"/>
      <c r="F193" s="104"/>
      <c r="G193" s="104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3"/>
      <c r="F194" s="104"/>
      <c r="G194" s="104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3"/>
      <c r="F195" s="104"/>
      <c r="G195" s="104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3"/>
      <c r="F196" s="104"/>
      <c r="G196" s="104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3"/>
      <c r="F197" s="104"/>
      <c r="G197" s="104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3"/>
      <c r="F198" s="104"/>
      <c r="G198" s="104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3"/>
      <c r="F199" s="104"/>
      <c r="G199" s="104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3"/>
      <c r="F200" s="104"/>
      <c r="G200" s="104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3"/>
      <c r="F201" s="104"/>
      <c r="G201" s="104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3"/>
      <c r="F202" s="104"/>
      <c r="G202" s="104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3"/>
      <c r="F203" s="104"/>
      <c r="G203" s="104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3"/>
      <c r="F204" s="104"/>
      <c r="G204" s="104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3"/>
      <c r="F205" s="104"/>
      <c r="G205" s="104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3"/>
      <c r="F206" s="104"/>
      <c r="G206" s="104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3"/>
      <c r="F207" s="104"/>
      <c r="G207" s="104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3"/>
      <c r="F208" s="104"/>
      <c r="G208" s="104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3"/>
      <c r="F209" s="104"/>
      <c r="G209" s="104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3"/>
      <c r="F210" s="104"/>
      <c r="G210" s="104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3"/>
      <c r="F211" s="104"/>
      <c r="G211" s="104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3"/>
      <c r="F212" s="104"/>
      <c r="G212" s="104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3"/>
      <c r="F213" s="104"/>
      <c r="G213" s="104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3"/>
      <c r="F214" s="104"/>
      <c r="G214" s="104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3"/>
      <c r="F215" s="104"/>
      <c r="G215" s="104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3"/>
      <c r="F216" s="104"/>
      <c r="G216" s="104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3"/>
      <c r="F217" s="104"/>
      <c r="G217" s="104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3"/>
      <c r="F218" s="104"/>
      <c r="G218" s="104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3"/>
      <c r="F219" s="104"/>
      <c r="G219" s="104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3"/>
      <c r="F220" s="104"/>
      <c r="G220" s="104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3"/>
      <c r="F221" s="104"/>
      <c r="G221" s="104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3"/>
      <c r="F222" s="104"/>
      <c r="G222" s="104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3"/>
      <c r="F223" s="104"/>
      <c r="G223" s="104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3"/>
      <c r="F224" s="104"/>
      <c r="G224" s="104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3"/>
      <c r="F225" s="104"/>
      <c r="G225" s="104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3"/>
      <c r="F226" s="104"/>
      <c r="G226" s="104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3"/>
      <c r="F227" s="104"/>
      <c r="G227" s="104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3"/>
      <c r="F228" s="104"/>
      <c r="G228" s="104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3"/>
      <c r="F229" s="104"/>
      <c r="G229" s="104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3"/>
      <c r="F230" s="104"/>
      <c r="G230" s="104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3"/>
      <c r="F231" s="104"/>
      <c r="G231" s="104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3"/>
      <c r="F232" s="104"/>
      <c r="G232" s="104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3"/>
      <c r="F233" s="104"/>
      <c r="G233" s="104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3"/>
      <c r="F234" s="104"/>
      <c r="G234" s="104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3"/>
      <c r="F235" s="104"/>
      <c r="G235" s="104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3"/>
      <c r="F236" s="104"/>
      <c r="G236" s="104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3"/>
      <c r="F237" s="104"/>
      <c r="G237" s="104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3"/>
      <c r="F238" s="104"/>
      <c r="G238" s="104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3"/>
      <c r="F239" s="104"/>
      <c r="G239" s="104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3"/>
      <c r="F240" s="104"/>
      <c r="G240" s="104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3"/>
      <c r="F241" s="104"/>
      <c r="G241" s="104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3"/>
      <c r="F242" s="104"/>
      <c r="G242" s="104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3"/>
      <c r="F243" s="104"/>
      <c r="G243" s="104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3"/>
      <c r="F244" s="104"/>
      <c r="G244" s="104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3"/>
      <c r="F245" s="104"/>
      <c r="G245" s="104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3"/>
      <c r="F246" s="104"/>
      <c r="G246" s="104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3"/>
      <c r="F247" s="104"/>
      <c r="G247" s="104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3"/>
      <c r="F248" s="104"/>
      <c r="G248" s="104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3"/>
      <c r="F249" s="104"/>
      <c r="G249" s="104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3"/>
      <c r="F250" s="104"/>
      <c r="G250" s="104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3"/>
      <c r="F251" s="104"/>
      <c r="G251" s="104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3"/>
      <c r="F252" s="104"/>
      <c r="G252" s="104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3"/>
      <c r="F253" s="104"/>
      <c r="G253" s="104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3"/>
      <c r="F254" s="104"/>
      <c r="G254" s="104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3"/>
      <c r="F255" s="104"/>
      <c r="G255" s="104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3"/>
      <c r="F256" s="104"/>
      <c r="G256" s="104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3"/>
      <c r="F257" s="104"/>
      <c r="G257" s="104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3"/>
      <c r="F258" s="104"/>
      <c r="G258" s="104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3"/>
      <c r="F259" s="104"/>
      <c r="G259" s="104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3"/>
      <c r="F260" s="104"/>
      <c r="G260" s="104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3"/>
      <c r="F261" s="104"/>
      <c r="G261" s="104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3"/>
      <c r="F262" s="104"/>
      <c r="G262" s="104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3"/>
      <c r="F263" s="104"/>
      <c r="G263" s="104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3"/>
      <c r="F264" s="104"/>
      <c r="G264" s="104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3"/>
      <c r="F265" s="104"/>
      <c r="G265" s="104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3"/>
      <c r="F266" s="104"/>
      <c r="G266" s="104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3"/>
      <c r="F267" s="104"/>
      <c r="G267" s="104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3"/>
      <c r="F268" s="104"/>
      <c r="G268" s="104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3"/>
      <c r="F269" s="104"/>
      <c r="G269" s="104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3"/>
      <c r="F270" s="104"/>
      <c r="G270" s="104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3"/>
      <c r="F271" s="104"/>
      <c r="G271" s="104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3"/>
      <c r="F272" s="104"/>
      <c r="G272" s="104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3"/>
      <c r="F273" s="104"/>
      <c r="G273" s="104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3"/>
      <c r="F274" s="104"/>
      <c r="G274" s="104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3"/>
      <c r="F275" s="104"/>
      <c r="G275" s="104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3"/>
      <c r="F276" s="104"/>
      <c r="G276" s="104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3"/>
      <c r="F277" s="104"/>
      <c r="G277" s="104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3"/>
      <c r="F278" s="104"/>
      <c r="G278" s="104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3"/>
      <c r="F279" s="104"/>
      <c r="G279" s="104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3"/>
      <c r="F280" s="104"/>
      <c r="G280" s="104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3"/>
      <c r="F281" s="104"/>
      <c r="G281" s="104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3"/>
      <c r="F282" s="104"/>
      <c r="G282" s="104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3"/>
      <c r="F283" s="104"/>
      <c r="G283" s="104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3"/>
      <c r="F284" s="104"/>
      <c r="G284" s="104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3"/>
      <c r="F285" s="104"/>
      <c r="G285" s="104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3"/>
      <c r="F286" s="104"/>
      <c r="G286" s="104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3"/>
      <c r="F287" s="104"/>
      <c r="G287" s="104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3"/>
      <c r="F288" s="104"/>
      <c r="G288" s="104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3"/>
      <c r="F289" s="104"/>
      <c r="G289" s="104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3"/>
      <c r="F290" s="104"/>
      <c r="G290" s="104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3"/>
      <c r="F291" s="104"/>
      <c r="G291" s="104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3"/>
      <c r="F292" s="104"/>
      <c r="G292" s="104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3"/>
      <c r="F293" s="104"/>
      <c r="G293" s="104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3"/>
      <c r="F294" s="104"/>
      <c r="G294" s="104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3"/>
      <c r="F295" s="104"/>
      <c r="G295" s="104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3"/>
      <c r="F296" s="104"/>
      <c r="G296" s="104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3"/>
      <c r="F297" s="104"/>
      <c r="G297" s="104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3"/>
      <c r="F298" s="104"/>
      <c r="G298" s="104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3"/>
      <c r="F299" s="104"/>
      <c r="G299" s="104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3"/>
      <c r="F300" s="104"/>
      <c r="G300" s="104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3"/>
      <c r="F301" s="104"/>
      <c r="G301" s="104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3"/>
      <c r="F302" s="104"/>
      <c r="G302" s="104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3"/>
      <c r="F303" s="104"/>
      <c r="G303" s="104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3"/>
      <c r="F304" s="104"/>
      <c r="G304" s="104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3"/>
      <c r="F305" s="104"/>
      <c r="G305" s="104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3"/>
      <c r="F306" s="104"/>
      <c r="G306" s="104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3"/>
      <c r="F307" s="104"/>
      <c r="G307" s="104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3"/>
      <c r="F308" s="104"/>
      <c r="G308" s="104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3"/>
      <c r="F309" s="104"/>
      <c r="G309" s="104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3"/>
      <c r="F310" s="104"/>
      <c r="G310" s="104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3"/>
      <c r="F311" s="104"/>
      <c r="G311" s="104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3"/>
      <c r="F312" s="104"/>
      <c r="G312" s="104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3"/>
      <c r="F313" s="104"/>
      <c r="G313" s="104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3"/>
      <c r="F314" s="104"/>
      <c r="G314" s="104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3"/>
      <c r="F315" s="104"/>
      <c r="G315" s="104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3"/>
      <c r="F316" s="104"/>
      <c r="G316" s="104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3"/>
      <c r="F317" s="104"/>
      <c r="G317" s="104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3"/>
      <c r="F318" s="104"/>
      <c r="G318" s="104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3"/>
      <c r="F319" s="104"/>
      <c r="G319" s="104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3"/>
      <c r="F320" s="104"/>
      <c r="G320" s="104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  <row r="321" spans="1:22" s="19" customFormat="1">
      <c r="A321" s="12"/>
      <c r="B321" s="17"/>
      <c r="C321" s="29"/>
      <c r="D321" s="29"/>
      <c r="E321" s="103"/>
      <c r="F321" s="104"/>
      <c r="G321" s="104"/>
      <c r="L321" s="12"/>
      <c r="M321" s="12"/>
      <c r="N321" s="12"/>
      <c r="O321" s="12"/>
      <c r="P321" s="12"/>
      <c r="Q321" s="12"/>
      <c r="R321" s="12"/>
      <c r="S321" s="12"/>
      <c r="T321" s="12"/>
      <c r="U321" s="71"/>
      <c r="V321" s="12"/>
    </row>
    <row r="322" spans="1:22" s="19" customFormat="1">
      <c r="A322" s="12"/>
      <c r="B322" s="17"/>
      <c r="C322" s="29"/>
      <c r="D322" s="29"/>
      <c r="E322" s="103"/>
      <c r="F322" s="104"/>
      <c r="G322" s="104"/>
      <c r="L322" s="12"/>
      <c r="M322" s="12"/>
      <c r="N322" s="12"/>
      <c r="O322" s="12"/>
      <c r="P322" s="12"/>
      <c r="Q322" s="12"/>
      <c r="R322" s="12"/>
      <c r="S322" s="12"/>
      <c r="T322" s="12"/>
      <c r="U322" s="71"/>
      <c r="V322" s="12"/>
    </row>
    <row r="323" spans="1:22" s="19" customFormat="1">
      <c r="A323" s="12"/>
      <c r="B323" s="17"/>
      <c r="C323" s="29"/>
      <c r="D323" s="29"/>
      <c r="E323" s="103"/>
      <c r="F323" s="104"/>
      <c r="G323" s="104"/>
      <c r="L323" s="12"/>
      <c r="M323" s="12"/>
      <c r="N323" s="12"/>
      <c r="O323" s="12"/>
      <c r="P323" s="12"/>
      <c r="Q323" s="12"/>
      <c r="R323" s="12"/>
      <c r="S323" s="12"/>
      <c r="T323" s="12"/>
      <c r="U323" s="71"/>
      <c r="V323" s="12"/>
    </row>
    <row r="324" spans="1:22" s="19" customFormat="1">
      <c r="A324" s="12"/>
      <c r="B324" s="17"/>
      <c r="C324" s="29"/>
      <c r="D324" s="29"/>
      <c r="E324" s="103"/>
      <c r="F324" s="104"/>
      <c r="G324" s="104"/>
      <c r="L324" s="12"/>
      <c r="M324" s="12"/>
      <c r="N324" s="12"/>
      <c r="O324" s="12"/>
      <c r="P324" s="12"/>
      <c r="Q324" s="12"/>
      <c r="R324" s="12"/>
      <c r="S324" s="12"/>
      <c r="T324" s="12"/>
      <c r="U324" s="71"/>
      <c r="V324" s="12"/>
    </row>
    <row r="325" spans="1:22" s="19" customFormat="1">
      <c r="A325" s="12"/>
      <c r="B325" s="17"/>
      <c r="C325" s="29"/>
      <c r="D325" s="29"/>
      <c r="E325" s="103"/>
      <c r="F325" s="104"/>
      <c r="G325" s="104"/>
      <c r="L325" s="12"/>
      <c r="M325" s="12"/>
      <c r="N325" s="12"/>
      <c r="O325" s="12"/>
      <c r="P325" s="12"/>
      <c r="Q325" s="12"/>
      <c r="R325" s="12"/>
      <c r="S325" s="12"/>
      <c r="T325" s="12"/>
      <c r="U325" s="71"/>
      <c r="V325" s="12"/>
    </row>
    <row r="326" spans="1:22" s="19" customFormat="1">
      <c r="A326" s="12"/>
      <c r="B326" s="17"/>
      <c r="C326" s="29"/>
      <c r="D326" s="29"/>
      <c r="E326" s="103"/>
      <c r="F326" s="104"/>
      <c r="G326" s="104"/>
      <c r="L326" s="12"/>
      <c r="M326" s="12"/>
      <c r="N326" s="12"/>
      <c r="O326" s="12"/>
      <c r="P326" s="12"/>
      <c r="Q326" s="12"/>
      <c r="R326" s="12"/>
      <c r="S326" s="12"/>
      <c r="T326" s="12"/>
      <c r="U326" s="71"/>
      <c r="V326" s="12"/>
    </row>
    <row r="327" spans="1:22" s="19" customFormat="1">
      <c r="A327" s="12"/>
      <c r="B327" s="17"/>
      <c r="C327" s="29"/>
      <c r="D327" s="29"/>
      <c r="E327" s="103"/>
      <c r="F327" s="104"/>
      <c r="G327" s="104"/>
      <c r="L327" s="12"/>
      <c r="M327" s="12"/>
      <c r="N327" s="12"/>
      <c r="O327" s="12"/>
      <c r="P327" s="12"/>
      <c r="Q327" s="12"/>
      <c r="R327" s="12"/>
      <c r="S327" s="12"/>
      <c r="T327" s="12"/>
      <c r="U327" s="71"/>
      <c r="V327" s="12"/>
    </row>
    <row r="328" spans="1:22" s="19" customFormat="1">
      <c r="A328" s="12"/>
      <c r="B328" s="17"/>
      <c r="C328" s="29"/>
      <c r="D328" s="29"/>
      <c r="E328" s="103"/>
      <c r="F328" s="104"/>
      <c r="G328" s="104"/>
      <c r="L328" s="12"/>
      <c r="M328" s="12"/>
      <c r="N328" s="12"/>
      <c r="O328" s="12"/>
      <c r="P328" s="12"/>
      <c r="Q328" s="12"/>
      <c r="R328" s="12"/>
      <c r="S328" s="12"/>
      <c r="T328" s="12"/>
      <c r="U328" s="71"/>
      <c r="V328" s="12"/>
    </row>
    <row r="329" spans="1:22" s="19" customFormat="1">
      <c r="A329" s="12"/>
      <c r="B329" s="17"/>
      <c r="C329" s="29"/>
      <c r="D329" s="29"/>
      <c r="E329" s="103"/>
      <c r="F329" s="104"/>
      <c r="G329" s="104"/>
      <c r="L329" s="12"/>
      <c r="M329" s="12"/>
      <c r="N329" s="12"/>
      <c r="O329" s="12"/>
      <c r="P329" s="12"/>
      <c r="Q329" s="12"/>
      <c r="R329" s="12"/>
      <c r="S329" s="12"/>
      <c r="T329" s="12"/>
      <c r="U329" s="71"/>
      <c r="V329" s="12"/>
    </row>
    <row r="330" spans="1:22" s="19" customFormat="1">
      <c r="A330" s="12"/>
      <c r="B330" s="17"/>
      <c r="C330" s="29"/>
      <c r="D330" s="29"/>
      <c r="E330" s="103"/>
      <c r="F330" s="104"/>
      <c r="G330" s="104"/>
      <c r="L330" s="12"/>
      <c r="M330" s="12"/>
      <c r="N330" s="12"/>
      <c r="O330" s="12"/>
      <c r="P330" s="12"/>
      <c r="Q330" s="12"/>
      <c r="R330" s="12"/>
      <c r="S330" s="12"/>
      <c r="T330" s="12"/>
      <c r="U330" s="71"/>
      <c r="V330" s="12"/>
    </row>
    <row r="331" spans="1:22" s="19" customFormat="1">
      <c r="A331" s="12"/>
      <c r="B331" s="17"/>
      <c r="C331" s="29"/>
      <c r="D331" s="29"/>
      <c r="E331" s="103"/>
      <c r="F331" s="104"/>
      <c r="G331" s="104"/>
      <c r="L331" s="12"/>
      <c r="M331" s="12"/>
      <c r="N331" s="12"/>
      <c r="O331" s="12"/>
      <c r="P331" s="12"/>
      <c r="Q331" s="12"/>
      <c r="R331" s="12"/>
      <c r="S331" s="12"/>
      <c r="T331" s="12"/>
      <c r="U331" s="71"/>
      <c r="V331" s="12"/>
    </row>
    <row r="332" spans="1:22" s="19" customFormat="1">
      <c r="A332" s="12"/>
      <c r="B332" s="17"/>
      <c r="C332" s="29"/>
      <c r="D332" s="29"/>
      <c r="E332" s="103"/>
      <c r="F332" s="104"/>
      <c r="G332" s="104"/>
      <c r="L332" s="12"/>
      <c r="M332" s="12"/>
      <c r="N332" s="12"/>
      <c r="O332" s="12"/>
      <c r="P332" s="12"/>
      <c r="Q332" s="12"/>
      <c r="R332" s="12"/>
      <c r="S332" s="12"/>
      <c r="T332" s="12"/>
      <c r="U332" s="71"/>
      <c r="V332" s="12"/>
    </row>
    <row r="333" spans="1:22" s="19" customFormat="1">
      <c r="A333" s="12"/>
      <c r="B333" s="17"/>
      <c r="C333" s="29"/>
      <c r="D333" s="29"/>
      <c r="E333" s="103"/>
      <c r="F333" s="104"/>
      <c r="G333" s="104"/>
      <c r="L333" s="12"/>
      <c r="M333" s="12"/>
      <c r="N333" s="12"/>
      <c r="O333" s="12"/>
      <c r="P333" s="12"/>
      <c r="Q333" s="12"/>
      <c r="R333" s="12"/>
      <c r="S333" s="12"/>
      <c r="T333" s="12"/>
      <c r="U333" s="71"/>
      <c r="V333" s="12"/>
    </row>
    <row r="334" spans="1:22" s="19" customFormat="1">
      <c r="A334" s="12"/>
      <c r="B334" s="17"/>
      <c r="C334" s="29"/>
      <c r="D334" s="29"/>
      <c r="E334" s="103"/>
      <c r="F334" s="104"/>
      <c r="G334" s="104"/>
      <c r="L334" s="12"/>
      <c r="M334" s="12"/>
      <c r="N334" s="12"/>
      <c r="O334" s="12"/>
      <c r="P334" s="12"/>
      <c r="Q334" s="12"/>
      <c r="R334" s="12"/>
      <c r="S334" s="12"/>
      <c r="T334" s="12"/>
      <c r="U334" s="71"/>
      <c r="V334" s="12"/>
    </row>
    <row r="335" spans="1:22" s="19" customFormat="1">
      <c r="A335" s="12"/>
      <c r="B335" s="17"/>
      <c r="C335" s="29"/>
      <c r="D335" s="29"/>
      <c r="E335" s="103"/>
      <c r="F335" s="104"/>
      <c r="G335" s="104"/>
      <c r="L335" s="12"/>
      <c r="M335" s="12"/>
      <c r="N335" s="12"/>
      <c r="O335" s="12"/>
      <c r="P335" s="12"/>
      <c r="Q335" s="12"/>
      <c r="R335" s="12"/>
      <c r="S335" s="12"/>
      <c r="T335" s="12"/>
      <c r="U335" s="71"/>
      <c r="V335" s="12"/>
    </row>
    <row r="336" spans="1:22" s="19" customFormat="1">
      <c r="A336" s="12"/>
      <c r="B336" s="17"/>
      <c r="C336" s="29"/>
      <c r="D336" s="29"/>
      <c r="E336" s="103"/>
      <c r="F336" s="104"/>
      <c r="G336" s="104"/>
      <c r="L336" s="12"/>
      <c r="M336" s="12"/>
      <c r="N336" s="12"/>
      <c r="O336" s="12"/>
      <c r="P336" s="12"/>
      <c r="Q336" s="12"/>
      <c r="R336" s="12"/>
      <c r="S336" s="12"/>
      <c r="T336" s="12"/>
      <c r="U336" s="71"/>
      <c r="V336" s="12"/>
    </row>
    <row r="337" spans="1:22" s="19" customFormat="1">
      <c r="A337" s="12"/>
      <c r="B337" s="17"/>
      <c r="C337" s="29"/>
      <c r="D337" s="29"/>
      <c r="E337" s="103"/>
      <c r="F337" s="104"/>
      <c r="G337" s="104"/>
      <c r="L337" s="12"/>
      <c r="M337" s="12"/>
      <c r="N337" s="12"/>
      <c r="O337" s="12"/>
      <c r="P337" s="12"/>
      <c r="Q337" s="12"/>
      <c r="R337" s="12"/>
      <c r="S337" s="12"/>
      <c r="T337" s="12"/>
      <c r="U337" s="71"/>
      <c r="V337" s="12"/>
    </row>
    <row r="338" spans="1:22" s="19" customFormat="1">
      <c r="A338" s="12"/>
      <c r="B338" s="17"/>
      <c r="C338" s="29"/>
      <c r="D338" s="29"/>
      <c r="E338" s="103"/>
      <c r="F338" s="104"/>
      <c r="G338" s="104"/>
      <c r="L338" s="12"/>
      <c r="M338" s="12"/>
      <c r="N338" s="12"/>
      <c r="O338" s="12"/>
      <c r="P338" s="12"/>
      <c r="Q338" s="12"/>
      <c r="R338" s="12"/>
      <c r="S338" s="12"/>
      <c r="T338" s="12"/>
      <c r="U338" s="71"/>
      <c r="V338" s="12"/>
    </row>
    <row r="339" spans="1:22" s="19" customFormat="1">
      <c r="A339" s="12"/>
      <c r="B339" s="17"/>
      <c r="C339" s="29"/>
      <c r="D339" s="29"/>
      <c r="E339" s="103"/>
      <c r="F339" s="104"/>
      <c r="G339" s="104"/>
      <c r="L339" s="12"/>
      <c r="M339" s="12"/>
      <c r="N339" s="12"/>
      <c r="O339" s="12"/>
      <c r="P339" s="12"/>
      <c r="Q339" s="12"/>
      <c r="R339" s="12"/>
      <c r="S339" s="12"/>
      <c r="T339" s="12"/>
      <c r="U339" s="71"/>
      <c r="V339" s="12"/>
    </row>
    <row r="340" spans="1:22" s="19" customFormat="1">
      <c r="A340" s="12"/>
      <c r="B340" s="17"/>
      <c r="C340" s="29"/>
      <c r="D340" s="29"/>
      <c r="E340" s="103"/>
      <c r="F340" s="104"/>
      <c r="G340" s="104"/>
      <c r="L340" s="12"/>
      <c r="M340" s="12"/>
      <c r="N340" s="12"/>
      <c r="O340" s="12"/>
      <c r="P340" s="12"/>
      <c r="Q340" s="12"/>
      <c r="R340" s="12"/>
      <c r="S340" s="12"/>
      <c r="T340" s="12"/>
      <c r="U340" s="71"/>
      <c r="V340" s="12"/>
    </row>
    <row r="341" spans="1:22" s="19" customFormat="1">
      <c r="A341" s="12"/>
      <c r="B341" s="17"/>
      <c r="C341" s="29"/>
      <c r="D341" s="29"/>
      <c r="E341" s="103"/>
      <c r="F341" s="104"/>
      <c r="G341" s="104"/>
      <c r="L341" s="12"/>
      <c r="M341" s="12"/>
      <c r="N341" s="12"/>
      <c r="O341" s="12"/>
      <c r="P341" s="12"/>
      <c r="Q341" s="12"/>
      <c r="R341" s="12"/>
      <c r="S341" s="12"/>
      <c r="T341" s="12"/>
      <c r="U341" s="71"/>
      <c r="V341" s="12"/>
    </row>
    <row r="342" spans="1:22" s="19" customFormat="1">
      <c r="A342" s="12"/>
      <c r="B342" s="17"/>
      <c r="C342" s="29"/>
      <c r="D342" s="29"/>
      <c r="E342" s="103"/>
      <c r="F342" s="104"/>
      <c r="G342" s="104"/>
      <c r="L342" s="12"/>
      <c r="M342" s="12"/>
      <c r="N342" s="12"/>
      <c r="O342" s="12"/>
      <c r="P342" s="12"/>
      <c r="Q342" s="12"/>
      <c r="R342" s="12"/>
      <c r="S342" s="12"/>
      <c r="T342" s="12"/>
      <c r="U342" s="71"/>
      <c r="V342" s="12"/>
    </row>
    <row r="343" spans="1:22" s="19" customFormat="1">
      <c r="A343" s="12"/>
      <c r="B343" s="17"/>
      <c r="C343" s="29"/>
      <c r="D343" s="29"/>
      <c r="E343" s="103"/>
      <c r="F343" s="104"/>
      <c r="G343" s="104"/>
      <c r="L343" s="12"/>
      <c r="M343" s="12"/>
      <c r="N343" s="12"/>
      <c r="O343" s="12"/>
      <c r="P343" s="12"/>
      <c r="Q343" s="12"/>
      <c r="R343" s="12"/>
      <c r="S343" s="12"/>
      <c r="T343" s="12"/>
      <c r="U343" s="71"/>
      <c r="V343" s="12"/>
    </row>
    <row r="344" spans="1:22" s="19" customFormat="1">
      <c r="A344" s="12"/>
      <c r="B344" s="17"/>
      <c r="C344" s="29"/>
      <c r="D344" s="29"/>
      <c r="E344" s="103"/>
      <c r="F344" s="104"/>
      <c r="G344" s="104"/>
      <c r="L344" s="12"/>
      <c r="M344" s="12"/>
      <c r="N344" s="12"/>
      <c r="O344" s="12"/>
      <c r="P344" s="12"/>
      <c r="Q344" s="12"/>
      <c r="R344" s="12"/>
      <c r="S344" s="12"/>
      <c r="T344" s="12"/>
      <c r="U344" s="71"/>
      <c r="V344" s="12"/>
    </row>
    <row r="345" spans="1:22" s="19" customFormat="1">
      <c r="A345" s="12"/>
      <c r="B345" s="17"/>
      <c r="C345" s="29"/>
      <c r="D345" s="29"/>
      <c r="E345" s="103"/>
      <c r="F345" s="104"/>
      <c r="G345" s="104"/>
      <c r="L345" s="12"/>
      <c r="M345" s="12"/>
      <c r="N345" s="12"/>
      <c r="O345" s="12"/>
      <c r="P345" s="12"/>
      <c r="Q345" s="12"/>
      <c r="R345" s="12"/>
      <c r="S345" s="12"/>
      <c r="T345" s="12"/>
      <c r="U345" s="71"/>
      <c r="V345" s="12"/>
    </row>
    <row r="346" spans="1:22" s="19" customFormat="1">
      <c r="A346" s="12"/>
      <c r="B346" s="17"/>
      <c r="C346" s="29"/>
      <c r="D346" s="29"/>
      <c r="E346" s="103"/>
      <c r="F346" s="104"/>
      <c r="G346" s="104"/>
      <c r="L346" s="12"/>
      <c r="M346" s="12"/>
      <c r="N346" s="12"/>
      <c r="O346" s="12"/>
      <c r="P346" s="12"/>
      <c r="Q346" s="12"/>
      <c r="R346" s="12"/>
      <c r="S346" s="12"/>
      <c r="T346" s="12"/>
      <c r="U346" s="71"/>
      <c r="V346" s="12"/>
    </row>
    <row r="347" spans="1:22" s="19" customFormat="1">
      <c r="A347" s="12"/>
      <c r="B347" s="17"/>
      <c r="C347" s="29"/>
      <c r="D347" s="29"/>
      <c r="E347" s="103"/>
      <c r="F347" s="104"/>
      <c r="G347" s="104"/>
      <c r="L347" s="12"/>
      <c r="M347" s="12"/>
      <c r="N347" s="12"/>
      <c r="O347" s="12"/>
      <c r="P347" s="12"/>
      <c r="Q347" s="12"/>
      <c r="R347" s="12"/>
      <c r="S347" s="12"/>
      <c r="T347" s="12"/>
      <c r="U347" s="71"/>
      <c r="V347" s="12"/>
    </row>
    <row r="348" spans="1:22" s="19" customFormat="1">
      <c r="A348" s="12"/>
      <c r="B348" s="17"/>
      <c r="C348" s="29"/>
      <c r="D348" s="29"/>
      <c r="E348" s="103"/>
      <c r="F348" s="104"/>
      <c r="G348" s="104"/>
      <c r="L348" s="12"/>
      <c r="M348" s="12"/>
      <c r="N348" s="12"/>
      <c r="O348" s="12"/>
      <c r="P348" s="12"/>
      <c r="Q348" s="12"/>
      <c r="R348" s="12"/>
      <c r="S348" s="12"/>
      <c r="T348" s="12"/>
      <c r="U348" s="71"/>
      <c r="V348" s="12"/>
    </row>
    <row r="349" spans="1:22" s="19" customFormat="1">
      <c r="A349" s="12"/>
      <c r="B349" s="17"/>
      <c r="C349" s="29"/>
      <c r="D349" s="29"/>
      <c r="E349" s="103"/>
      <c r="F349" s="104"/>
      <c r="G349" s="104"/>
      <c r="L349" s="12"/>
      <c r="M349" s="12"/>
      <c r="N349" s="12"/>
      <c r="O349" s="12"/>
      <c r="P349" s="12"/>
      <c r="Q349" s="12"/>
      <c r="R349" s="12"/>
      <c r="S349" s="12"/>
      <c r="T349" s="12"/>
      <c r="U349" s="71"/>
      <c r="V349" s="12"/>
    </row>
  </sheetData>
  <sheetProtection insertRows="0" deleteRows="0"/>
  <protectedRanges>
    <protectedRange sqref="U125:U1048576 J125:P1048576 U1:U15 J1:P15 J118:P122 J16:K117 N16:N117 P16:P117 U118:U122" name="Obseg1"/>
    <protectedRange sqref="J123:P124 U123:U124" name="Obseg1_2"/>
  </protectedRanges>
  <mergeCells count="8">
    <mergeCell ref="A123:L1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3" fitToHeight="0" orientation="landscape" r:id="rId1"/>
  <rowBreaks count="3" manualBreakCount="3">
    <brk id="43" max="20" man="1"/>
    <brk id="99" max="20" man="1"/>
    <brk id="21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78"/>
  <sheetViews>
    <sheetView zoomScaleNormal="100" zoomScaleSheetLayoutView="100" workbookViewId="0">
      <selection activeCell="P12" sqref="P12"/>
    </sheetView>
  </sheetViews>
  <sheetFormatPr defaultColWidth="8.85546875" defaultRowHeight="12.75"/>
  <cols>
    <col min="1" max="1" width="4.42578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1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81" t="str">
        <f>+'prva stran'!B6</f>
        <v>Vrtec Mavrica Vojnik</v>
      </c>
      <c r="D2" s="482"/>
      <c r="E2" s="482"/>
      <c r="F2" s="482"/>
      <c r="G2" s="482"/>
      <c r="H2" s="482"/>
      <c r="I2" s="482"/>
      <c r="J2" s="482"/>
    </row>
    <row r="3" spans="1:21" ht="15">
      <c r="B3" s="51" t="s">
        <v>84</v>
      </c>
      <c r="C3" s="483" t="str">
        <f>+'prva stran'!B7</f>
        <v>Prušnikova 29a, 3212 Vojnik</v>
      </c>
      <c r="D3" s="484"/>
      <c r="E3" s="484"/>
      <c r="F3" s="484"/>
      <c r="G3" s="484"/>
      <c r="H3" s="484"/>
      <c r="I3" s="484"/>
      <c r="J3" s="484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85">
        <f>+'prva stran'!B10</f>
        <v>0</v>
      </c>
      <c r="D6" s="486"/>
      <c r="E6" s="486"/>
      <c r="F6" s="486"/>
      <c r="G6" s="486"/>
      <c r="H6" s="486"/>
      <c r="I6" s="486"/>
      <c r="J6" s="486"/>
    </row>
    <row r="7" spans="1:21" ht="17.25" customHeight="1">
      <c r="B7" s="52" t="s">
        <v>84</v>
      </c>
      <c r="C7" s="487">
        <f>+'prva stran'!B11</f>
        <v>0</v>
      </c>
      <c r="D7" s="488"/>
      <c r="E7" s="488"/>
      <c r="F7" s="488"/>
      <c r="G7" s="488"/>
      <c r="H7" s="488"/>
      <c r="I7" s="488"/>
      <c r="J7" s="488"/>
    </row>
    <row r="8" spans="1:21" ht="17.25" customHeight="1">
      <c r="B8" s="52" t="s">
        <v>85</v>
      </c>
      <c r="C8" s="487">
        <f>+'prva stran'!B12</f>
        <v>0</v>
      </c>
      <c r="D8" s="488"/>
      <c r="E8" s="488"/>
      <c r="F8" s="488"/>
      <c r="G8" s="488"/>
      <c r="H8" s="488"/>
      <c r="I8" s="488"/>
      <c r="J8" s="488"/>
    </row>
    <row r="9" spans="1:21" s="13" customFormat="1" ht="17.25" customHeight="1">
      <c r="A9" s="10"/>
      <c r="B9" s="53" t="s">
        <v>87</v>
      </c>
      <c r="C9" s="489">
        <f>+'prva stran'!B13</f>
        <v>0</v>
      </c>
      <c r="D9" s="488"/>
      <c r="E9" s="488"/>
      <c r="F9" s="488"/>
      <c r="G9" s="488"/>
      <c r="H9" s="488"/>
      <c r="I9" s="488"/>
      <c r="J9" s="488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pred_rekapitulacija'!A20</f>
        <v>7.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480" t="str">
        <f>+'Ponudbeni pred_rekapitulacija'!B20</f>
        <v>ZAMRZNJENI IZDELKI IZ TESTA</v>
      </c>
      <c r="C13" s="480"/>
      <c r="D13" s="480"/>
      <c r="E13" s="480"/>
      <c r="F13" s="480"/>
      <c r="G13" s="480"/>
      <c r="H13" s="480"/>
      <c r="I13" s="480"/>
      <c r="J13" s="480"/>
      <c r="K13" s="480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160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97</v>
      </c>
      <c r="G15" s="59" t="s">
        <v>98</v>
      </c>
      <c r="H15" s="60" t="s">
        <v>133</v>
      </c>
      <c r="I15" s="60" t="s">
        <v>148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58" customFormat="1" ht="12">
      <c r="A16" s="81" t="s">
        <v>1</v>
      </c>
      <c r="B16" s="202" t="s">
        <v>637</v>
      </c>
      <c r="C16" s="143" t="s">
        <v>979</v>
      </c>
      <c r="D16" s="79" t="s">
        <v>0</v>
      </c>
      <c r="E16" s="180"/>
      <c r="F16" s="116">
        <v>90</v>
      </c>
      <c r="G16" s="154" t="s">
        <v>0</v>
      </c>
      <c r="H1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16" s="82" t="str">
        <f>IF(Sklop7[[#This Row],[ZAHTEVANA SHEMA KAKOVOSTI]]&lt;&gt;"",Sklop7[[#This Row],[Preračunana masa/volumen/kos na enoto kg]],"")</f>
        <v/>
      </c>
      <c r="J16" s="88"/>
      <c r="K16" s="83"/>
      <c r="L16" s="83"/>
      <c r="M16" s="84"/>
      <c r="N16" s="85"/>
      <c r="O16" s="85"/>
      <c r="P16" s="90"/>
      <c r="Q16" s="85">
        <f>+Sklop7[[#This Row],[cena/enota brez DDV v EUR]]*Sklop7[[#This Row],[Stopnja DDV (%)]]</f>
        <v>0</v>
      </c>
      <c r="R16" s="85">
        <f>+Sklop7[[#This Row],[cena/enota brez DDV v EUR]]+Sklop7[[#This Row],[Davek (EUR)]]</f>
        <v>0</v>
      </c>
      <c r="S16" s="85">
        <f>+Sklop7[[#This Row],[cena/enota brez DDV v EUR]]*Sklop7[[#This Row],[Okvirna količina]]</f>
        <v>0</v>
      </c>
      <c r="T16" s="85">
        <f>+Sklop7[[#This Row],[Končna cena/enoto mere (EUR) z DDV]]*Sklop7[[#This Row],[Okvirna količina]]</f>
        <v>0</v>
      </c>
      <c r="U16" s="142"/>
    </row>
    <row r="17" spans="1:21" s="58" customFormat="1" ht="12">
      <c r="A17" s="174" t="s">
        <v>3</v>
      </c>
      <c r="B17" s="202" t="s">
        <v>638</v>
      </c>
      <c r="C17" s="143" t="s">
        <v>983</v>
      </c>
      <c r="D17" s="173" t="s">
        <v>0</v>
      </c>
      <c r="E17" s="246"/>
      <c r="F17" s="116">
        <v>400</v>
      </c>
      <c r="G17" s="154" t="s">
        <v>0</v>
      </c>
      <c r="H17" s="11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7" s="82" t="str">
        <f>IF(Sklop7[[#This Row],[ZAHTEVANA SHEMA KAKOVOSTI]]&lt;&gt;"",Sklop7[[#This Row],[Preračunana masa/volumen/kos na enoto kg]],"")</f>
        <v/>
      </c>
      <c r="J17" s="89"/>
      <c r="K17" s="86"/>
      <c r="L17" s="86"/>
      <c r="M17" s="91"/>
      <c r="N17" s="87"/>
      <c r="O17" s="87"/>
      <c r="P17" s="92"/>
      <c r="Q17" s="87">
        <f>+Sklop7[[#This Row],[cena/enota brez DDV v EUR]]*Sklop7[[#This Row],[Stopnja DDV (%)]]</f>
        <v>0</v>
      </c>
      <c r="R17" s="87">
        <f>+Sklop7[[#This Row],[cena/enota brez DDV v EUR]]+Sklop7[[#This Row],[Davek (EUR)]]</f>
        <v>0</v>
      </c>
      <c r="S17" s="87">
        <f>+Sklop7[[#This Row],[cena/enota brez DDV v EUR]]*Sklop7[[#This Row],[Okvirna količina]]</f>
        <v>0</v>
      </c>
      <c r="T17" s="87">
        <f>+Sklop7[[#This Row],[Končna cena/enoto mere (EUR) z DDV]]*Sklop7[[#This Row],[Okvirna količina]]</f>
        <v>0</v>
      </c>
      <c r="U17" s="142"/>
    </row>
    <row r="18" spans="1:21" s="172" customFormat="1" ht="12">
      <c r="A18" s="174" t="s">
        <v>4</v>
      </c>
      <c r="B18" s="152" t="s">
        <v>639</v>
      </c>
      <c r="C18" s="155">
        <v>400</v>
      </c>
      <c r="D18" s="173" t="s">
        <v>111</v>
      </c>
      <c r="E18" s="180"/>
      <c r="F18" s="116">
        <v>30</v>
      </c>
      <c r="G18" s="254" t="s">
        <v>0</v>
      </c>
      <c r="H18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I18" s="116" t="str">
        <f>IF(Sklop7[[#This Row],[ZAHTEVANA SHEMA KAKOVOSTI]]&lt;&gt;"",Sklop7[[#This Row],[Preračunana masa/volumen/kos na enoto kg]],"")</f>
        <v/>
      </c>
      <c r="J18" s="129"/>
      <c r="K18" s="130"/>
      <c r="L18" s="130"/>
      <c r="M18" s="131"/>
      <c r="N18" s="156"/>
      <c r="O18" s="156"/>
      <c r="P18" s="157"/>
      <c r="Q18" s="156">
        <f>+Sklop7[[#This Row],[cena/enota brez DDV v EUR]]*Sklop7[[#This Row],[Stopnja DDV (%)]]</f>
        <v>0</v>
      </c>
      <c r="R18" s="156">
        <f>+Sklop7[[#This Row],[cena/enota brez DDV v EUR]]+Sklop7[[#This Row],[Davek (EUR)]]</f>
        <v>0</v>
      </c>
      <c r="S18" s="156">
        <f>+Sklop7[[#This Row],[cena/enota brez DDV v EUR]]*Sklop7[[#This Row],[Okvirna količina]]</f>
        <v>0</v>
      </c>
      <c r="T18" s="156">
        <f>+Sklop7[[#This Row],[Končna cena/enoto mere (EUR) z DDV]]*Sklop7[[#This Row],[Okvirna količina]]</f>
        <v>0</v>
      </c>
      <c r="U18" s="309"/>
    </row>
    <row r="19" spans="1:21" s="172" customFormat="1" ht="24">
      <c r="A19" s="174" t="s">
        <v>5</v>
      </c>
      <c r="B19" s="152" t="s">
        <v>640</v>
      </c>
      <c r="C19" s="155">
        <v>1</v>
      </c>
      <c r="D19" s="173" t="s">
        <v>0</v>
      </c>
      <c r="E19" s="180"/>
      <c r="F19" s="116">
        <v>120</v>
      </c>
      <c r="G19" s="254" t="s">
        <v>0</v>
      </c>
      <c r="H19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19" s="116" t="str">
        <f>IF(Sklop7[[#This Row],[ZAHTEVANA SHEMA KAKOVOSTI]]&lt;&gt;"",Sklop7[[#This Row],[Preračunana masa/volumen/kos na enoto kg]],"")</f>
        <v/>
      </c>
      <c r="J19" s="129"/>
      <c r="K19" s="130"/>
      <c r="L19" s="130"/>
      <c r="M19" s="131"/>
      <c r="N19" s="156"/>
      <c r="O19" s="156"/>
      <c r="P19" s="157"/>
      <c r="Q19" s="156">
        <f>+Sklop7[[#This Row],[cena/enota brez DDV v EUR]]*Sklop7[[#This Row],[Stopnja DDV (%)]]</f>
        <v>0</v>
      </c>
      <c r="R19" s="156">
        <f>+Sklop7[[#This Row],[cena/enota brez DDV v EUR]]+Sklop7[[#This Row],[Davek (EUR)]]</f>
        <v>0</v>
      </c>
      <c r="S19" s="156">
        <f>+Sklop7[[#This Row],[cena/enota brez DDV v EUR]]*Sklop7[[#This Row],[Okvirna količina]]</f>
        <v>0</v>
      </c>
      <c r="T19" s="156">
        <f>+Sklop7[[#This Row],[Končna cena/enoto mere (EUR) z DDV]]*Sklop7[[#This Row],[Okvirna količina]]</f>
        <v>0</v>
      </c>
      <c r="U19" s="309"/>
    </row>
    <row r="20" spans="1:21" s="172" customFormat="1" ht="12">
      <c r="A20" s="174" t="s">
        <v>6</v>
      </c>
      <c r="B20" s="152" t="s">
        <v>641</v>
      </c>
      <c r="C20" s="155">
        <v>1</v>
      </c>
      <c r="D20" s="173" t="s">
        <v>0</v>
      </c>
      <c r="E20" s="180"/>
      <c r="F20" s="116">
        <v>180</v>
      </c>
      <c r="G20" s="254" t="s">
        <v>0</v>
      </c>
      <c r="H20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20" s="116" t="str">
        <f>IF(Sklop7[[#This Row],[ZAHTEVANA SHEMA KAKOVOSTI]]&lt;&gt;"",Sklop7[[#This Row],[Preračunana masa/volumen/kos na enoto kg]],"")</f>
        <v/>
      </c>
      <c r="J20" s="129"/>
      <c r="K20" s="130"/>
      <c r="L20" s="130"/>
      <c r="M20" s="131"/>
      <c r="N20" s="156"/>
      <c r="O20" s="156"/>
      <c r="P20" s="157"/>
      <c r="Q20" s="156">
        <f>+Sklop7[[#This Row],[cena/enota brez DDV v EUR]]*Sklop7[[#This Row],[Stopnja DDV (%)]]</f>
        <v>0</v>
      </c>
      <c r="R20" s="156">
        <f>+Sklop7[[#This Row],[cena/enota brez DDV v EUR]]+Sklop7[[#This Row],[Davek (EUR)]]</f>
        <v>0</v>
      </c>
      <c r="S20" s="156">
        <f>+Sklop7[[#This Row],[cena/enota brez DDV v EUR]]*Sklop7[[#This Row],[Okvirna količina]]</f>
        <v>0</v>
      </c>
      <c r="T20" s="156">
        <f>+Sklop7[[#This Row],[Končna cena/enoto mere (EUR) z DDV]]*Sklop7[[#This Row],[Okvirna količina]]</f>
        <v>0</v>
      </c>
      <c r="U20" s="309"/>
    </row>
    <row r="21" spans="1:21" s="172" customFormat="1" ht="24">
      <c r="A21" s="174" t="s">
        <v>7</v>
      </c>
      <c r="B21" s="152" t="s">
        <v>642</v>
      </c>
      <c r="C21" s="155">
        <v>1</v>
      </c>
      <c r="D21" s="173" t="s">
        <v>0</v>
      </c>
      <c r="E21" s="180"/>
      <c r="F21" s="116">
        <v>90</v>
      </c>
      <c r="G21" s="254" t="s">
        <v>0</v>
      </c>
      <c r="H21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21" s="116" t="str">
        <f>IF(Sklop7[[#This Row],[ZAHTEVANA SHEMA KAKOVOSTI]]&lt;&gt;"",Sklop7[[#This Row],[Preračunana masa/volumen/kos na enoto kg]],"")</f>
        <v/>
      </c>
      <c r="J21" s="129"/>
      <c r="K21" s="130"/>
      <c r="L21" s="130"/>
      <c r="M21" s="131"/>
      <c r="N21" s="156"/>
      <c r="O21" s="156"/>
      <c r="P21" s="157"/>
      <c r="Q21" s="156">
        <f>+Sklop7[[#This Row],[cena/enota brez DDV v EUR]]*Sklop7[[#This Row],[Stopnja DDV (%)]]</f>
        <v>0</v>
      </c>
      <c r="R21" s="156">
        <f>+Sklop7[[#This Row],[cena/enota brez DDV v EUR]]+Sklop7[[#This Row],[Davek (EUR)]]</f>
        <v>0</v>
      </c>
      <c r="S21" s="156">
        <f>+Sklop7[[#This Row],[cena/enota brez DDV v EUR]]*Sklop7[[#This Row],[Okvirna količina]]</f>
        <v>0</v>
      </c>
      <c r="T21" s="156">
        <f>+Sklop7[[#This Row],[Končna cena/enoto mere (EUR) z DDV]]*Sklop7[[#This Row],[Okvirna količina]]</f>
        <v>0</v>
      </c>
      <c r="U21" s="309"/>
    </row>
    <row r="22" spans="1:21" s="172" customFormat="1" ht="24">
      <c r="A22" s="174" t="s">
        <v>8</v>
      </c>
      <c r="B22" s="152" t="s">
        <v>643</v>
      </c>
      <c r="C22" s="155" t="s">
        <v>983</v>
      </c>
      <c r="D22" s="173" t="s">
        <v>0</v>
      </c>
      <c r="E22" s="180"/>
      <c r="F22" s="116">
        <v>90</v>
      </c>
      <c r="G22" s="254" t="s">
        <v>0</v>
      </c>
      <c r="H22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22" s="116" t="str">
        <f>IF(Sklop7[[#This Row],[ZAHTEVANA SHEMA KAKOVOSTI]]&lt;&gt;"",Sklop7[[#This Row],[Preračunana masa/volumen/kos na enoto kg]],"")</f>
        <v/>
      </c>
      <c r="J22" s="129"/>
      <c r="K22" s="130"/>
      <c r="L22" s="130"/>
      <c r="M22" s="131"/>
      <c r="N22" s="156"/>
      <c r="O22" s="156"/>
      <c r="P22" s="157"/>
      <c r="Q22" s="156">
        <f>+Sklop7[[#This Row],[cena/enota brez DDV v EUR]]*Sklop7[[#This Row],[Stopnja DDV (%)]]</f>
        <v>0</v>
      </c>
      <c r="R22" s="156">
        <f>+Sklop7[[#This Row],[cena/enota brez DDV v EUR]]+Sklop7[[#This Row],[Davek (EUR)]]</f>
        <v>0</v>
      </c>
      <c r="S22" s="156">
        <f>+Sklop7[[#This Row],[cena/enota brez DDV v EUR]]*Sklop7[[#This Row],[Okvirna količina]]</f>
        <v>0</v>
      </c>
      <c r="T22" s="156">
        <f>+Sklop7[[#This Row],[Končna cena/enoto mere (EUR) z DDV]]*Sklop7[[#This Row],[Okvirna količina]]</f>
        <v>0</v>
      </c>
      <c r="U22" s="309"/>
    </row>
    <row r="23" spans="1:21" s="172" customFormat="1" ht="12">
      <c r="A23" s="174" t="s">
        <v>9</v>
      </c>
      <c r="B23" s="152" t="s">
        <v>644</v>
      </c>
      <c r="C23" s="155" t="s">
        <v>983</v>
      </c>
      <c r="D23" s="173" t="s">
        <v>0</v>
      </c>
      <c r="E23" s="180"/>
      <c r="F23" s="116">
        <v>180</v>
      </c>
      <c r="G23" s="254" t="s">
        <v>0</v>
      </c>
      <c r="H23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23" s="116" t="str">
        <f>IF(Sklop7[[#This Row],[ZAHTEVANA SHEMA KAKOVOSTI]]&lt;&gt;"",Sklop7[[#This Row],[Preračunana masa/volumen/kos na enoto kg]],"")</f>
        <v/>
      </c>
      <c r="J23" s="129"/>
      <c r="K23" s="130"/>
      <c r="L23" s="130"/>
      <c r="M23" s="131"/>
      <c r="N23" s="156"/>
      <c r="O23" s="156"/>
      <c r="P23" s="157"/>
      <c r="Q23" s="156">
        <f>+Sklop7[[#This Row],[cena/enota brez DDV v EUR]]*Sklop7[[#This Row],[Stopnja DDV (%)]]</f>
        <v>0</v>
      </c>
      <c r="R23" s="156">
        <f>+Sklop7[[#This Row],[cena/enota brez DDV v EUR]]+Sklop7[[#This Row],[Davek (EUR)]]</f>
        <v>0</v>
      </c>
      <c r="S23" s="156">
        <f>+Sklop7[[#This Row],[cena/enota brez DDV v EUR]]*Sklop7[[#This Row],[Okvirna količina]]</f>
        <v>0</v>
      </c>
      <c r="T23" s="156">
        <f>+Sklop7[[#This Row],[Končna cena/enoto mere (EUR) z DDV]]*Sklop7[[#This Row],[Okvirna količina]]</f>
        <v>0</v>
      </c>
      <c r="U23" s="309"/>
    </row>
    <row r="24" spans="1:21" s="172" customFormat="1" ht="12">
      <c r="A24" s="174" t="s">
        <v>10</v>
      </c>
      <c r="B24" s="152" t="s">
        <v>645</v>
      </c>
      <c r="C24" s="155">
        <v>1</v>
      </c>
      <c r="D24" s="173" t="s">
        <v>0</v>
      </c>
      <c r="E24" s="180"/>
      <c r="F24" s="116">
        <v>240</v>
      </c>
      <c r="G24" s="254" t="s">
        <v>0</v>
      </c>
      <c r="H24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24" s="116" t="str">
        <f>IF(Sklop7[[#This Row],[ZAHTEVANA SHEMA KAKOVOSTI]]&lt;&gt;"",Sklop7[[#This Row],[Preračunana masa/volumen/kos na enoto kg]],"")</f>
        <v/>
      </c>
      <c r="J24" s="129"/>
      <c r="K24" s="130"/>
      <c r="L24" s="130"/>
      <c r="M24" s="131"/>
      <c r="N24" s="156"/>
      <c r="O24" s="156"/>
      <c r="P24" s="157"/>
      <c r="Q24" s="156">
        <f>+Sklop7[[#This Row],[cena/enota brez DDV v EUR]]*Sklop7[[#This Row],[Stopnja DDV (%)]]</f>
        <v>0</v>
      </c>
      <c r="R24" s="156">
        <f>+Sklop7[[#This Row],[cena/enota brez DDV v EUR]]+Sklop7[[#This Row],[Davek (EUR)]]</f>
        <v>0</v>
      </c>
      <c r="S24" s="156">
        <f>+Sklop7[[#This Row],[cena/enota brez DDV v EUR]]*Sklop7[[#This Row],[Okvirna količina]]</f>
        <v>0</v>
      </c>
      <c r="T24" s="156">
        <f>+Sklop7[[#This Row],[Končna cena/enoto mere (EUR) z DDV]]*Sklop7[[#This Row],[Okvirna količina]]</f>
        <v>0</v>
      </c>
      <c r="U24" s="309"/>
    </row>
    <row r="25" spans="1:21" s="172" customFormat="1" ht="12">
      <c r="A25" s="174" t="s">
        <v>11</v>
      </c>
      <c r="B25" s="152" t="s">
        <v>646</v>
      </c>
      <c r="C25" s="155">
        <v>500</v>
      </c>
      <c r="D25" s="173" t="s">
        <v>111</v>
      </c>
      <c r="E25" s="180"/>
      <c r="F25" s="116">
        <v>120</v>
      </c>
      <c r="G25" s="254" t="s">
        <v>176</v>
      </c>
      <c r="H25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5" s="116" t="str">
        <f>IF(Sklop7[[#This Row],[ZAHTEVANA SHEMA KAKOVOSTI]]&lt;&gt;"",Sklop7[[#This Row],[Preračunana masa/volumen/kos na enoto kg]],"")</f>
        <v/>
      </c>
      <c r="J25" s="129"/>
      <c r="K25" s="130"/>
      <c r="L25" s="130"/>
      <c r="M25" s="131"/>
      <c r="N25" s="156"/>
      <c r="O25" s="156"/>
      <c r="P25" s="157"/>
      <c r="Q25" s="156">
        <f>+Sklop7[[#This Row],[cena/enota brez DDV v EUR]]*Sklop7[[#This Row],[Stopnja DDV (%)]]</f>
        <v>0</v>
      </c>
      <c r="R25" s="156">
        <f>+Sklop7[[#This Row],[cena/enota brez DDV v EUR]]+Sklop7[[#This Row],[Davek (EUR)]]</f>
        <v>0</v>
      </c>
      <c r="S25" s="156">
        <f>+Sklop7[[#This Row],[cena/enota brez DDV v EUR]]*Sklop7[[#This Row],[Okvirna količina]]</f>
        <v>0</v>
      </c>
      <c r="T25" s="156">
        <f>+Sklop7[[#This Row],[Končna cena/enoto mere (EUR) z DDV]]*Sklop7[[#This Row],[Okvirna količina]]</f>
        <v>0</v>
      </c>
      <c r="U25" s="309"/>
    </row>
    <row r="26" spans="1:21" s="172" customFormat="1" ht="12">
      <c r="A26" s="174" t="s">
        <v>12</v>
      </c>
      <c r="B26" s="152" t="s">
        <v>647</v>
      </c>
      <c r="C26" s="155">
        <v>1</v>
      </c>
      <c r="D26" s="173" t="s">
        <v>0</v>
      </c>
      <c r="E26" s="180"/>
      <c r="F26" s="116">
        <v>240</v>
      </c>
      <c r="G26" s="254" t="s">
        <v>0</v>
      </c>
      <c r="H26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26" s="116" t="str">
        <f>IF(Sklop7[[#This Row],[ZAHTEVANA SHEMA KAKOVOSTI]]&lt;&gt;"",Sklop7[[#This Row],[Preračunana masa/volumen/kos na enoto kg]],"")</f>
        <v/>
      </c>
      <c r="J26" s="129"/>
      <c r="K26" s="130"/>
      <c r="L26" s="130"/>
      <c r="M26" s="131"/>
      <c r="N26" s="156"/>
      <c r="O26" s="156"/>
      <c r="P26" s="157"/>
      <c r="Q26" s="156">
        <f>+Sklop7[[#This Row],[cena/enota brez DDV v EUR]]*Sklop7[[#This Row],[Stopnja DDV (%)]]</f>
        <v>0</v>
      </c>
      <c r="R26" s="156">
        <f>+Sklop7[[#This Row],[cena/enota brez DDV v EUR]]+Sklop7[[#This Row],[Davek (EUR)]]</f>
        <v>0</v>
      </c>
      <c r="S26" s="156">
        <f>+Sklop7[[#This Row],[cena/enota brez DDV v EUR]]*Sklop7[[#This Row],[Okvirna količina]]</f>
        <v>0</v>
      </c>
      <c r="T26" s="156">
        <f>+Sklop7[[#This Row],[Končna cena/enoto mere (EUR) z DDV]]*Sklop7[[#This Row],[Okvirna količina]]</f>
        <v>0</v>
      </c>
      <c r="U26" s="309"/>
    </row>
    <row r="27" spans="1:21" s="172" customFormat="1" ht="12">
      <c r="A27" s="174" t="s">
        <v>13</v>
      </c>
      <c r="B27" s="152" t="s">
        <v>648</v>
      </c>
      <c r="C27" s="155">
        <v>90</v>
      </c>
      <c r="D27" s="173" t="s">
        <v>111</v>
      </c>
      <c r="E27" s="180"/>
      <c r="F27" s="116">
        <v>60</v>
      </c>
      <c r="G27" s="254" t="s">
        <v>176</v>
      </c>
      <c r="H27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5.3999999999999995</v>
      </c>
      <c r="I27" s="116" t="str">
        <f>IF(Sklop7[[#This Row],[ZAHTEVANA SHEMA KAKOVOSTI]]&lt;&gt;"",Sklop7[[#This Row],[Preračunana masa/volumen/kos na enoto kg]],"")</f>
        <v/>
      </c>
      <c r="J27" s="129"/>
      <c r="K27" s="130"/>
      <c r="L27" s="130"/>
      <c r="M27" s="131"/>
      <c r="N27" s="156"/>
      <c r="O27" s="156"/>
      <c r="P27" s="157"/>
      <c r="Q27" s="156">
        <f>+Sklop7[[#This Row],[cena/enota brez DDV v EUR]]*Sklop7[[#This Row],[Stopnja DDV (%)]]</f>
        <v>0</v>
      </c>
      <c r="R27" s="156">
        <f>+Sklop7[[#This Row],[cena/enota brez DDV v EUR]]+Sklop7[[#This Row],[Davek (EUR)]]</f>
        <v>0</v>
      </c>
      <c r="S27" s="156">
        <f>+Sklop7[[#This Row],[cena/enota brez DDV v EUR]]*Sklop7[[#This Row],[Okvirna količina]]</f>
        <v>0</v>
      </c>
      <c r="T27" s="156">
        <f>+Sklop7[[#This Row],[Končna cena/enoto mere (EUR) z DDV]]*Sklop7[[#This Row],[Okvirna količina]]</f>
        <v>0</v>
      </c>
      <c r="U27" s="309"/>
    </row>
    <row r="28" spans="1:21" s="172" customFormat="1" ht="12">
      <c r="A28" s="174" t="s">
        <v>14</v>
      </c>
      <c r="B28" s="152" t="s">
        <v>649</v>
      </c>
      <c r="C28" s="155">
        <v>90</v>
      </c>
      <c r="D28" s="173" t="s">
        <v>111</v>
      </c>
      <c r="E28" s="180"/>
      <c r="F28" s="116">
        <v>6000</v>
      </c>
      <c r="G28" s="254" t="s">
        <v>176</v>
      </c>
      <c r="H28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540</v>
      </c>
      <c r="I28" s="116" t="str">
        <f>IF(Sklop7[[#This Row],[ZAHTEVANA SHEMA KAKOVOSTI]]&lt;&gt;"",Sklop7[[#This Row],[Preračunana masa/volumen/kos na enoto kg]],"")</f>
        <v/>
      </c>
      <c r="J28" s="129"/>
      <c r="K28" s="130"/>
      <c r="L28" s="130"/>
      <c r="M28" s="131"/>
      <c r="N28" s="156"/>
      <c r="O28" s="156"/>
      <c r="P28" s="157"/>
      <c r="Q28" s="156">
        <f>+Sklop7[[#This Row],[cena/enota brez DDV v EUR]]*Sklop7[[#This Row],[Stopnja DDV (%)]]</f>
        <v>0</v>
      </c>
      <c r="R28" s="156">
        <f>+Sklop7[[#This Row],[cena/enota brez DDV v EUR]]+Sklop7[[#This Row],[Davek (EUR)]]</f>
        <v>0</v>
      </c>
      <c r="S28" s="156">
        <f>+Sklop7[[#This Row],[cena/enota brez DDV v EUR]]*Sklop7[[#This Row],[Okvirna količina]]</f>
        <v>0</v>
      </c>
      <c r="T28" s="156">
        <f>+Sklop7[[#This Row],[Končna cena/enoto mere (EUR) z DDV]]*Sklop7[[#This Row],[Okvirna količina]]</f>
        <v>0</v>
      </c>
      <c r="U28" s="309"/>
    </row>
    <row r="29" spans="1:21" s="172" customFormat="1" ht="12">
      <c r="A29" s="174" t="s">
        <v>15</v>
      </c>
      <c r="B29" s="152" t="s">
        <v>650</v>
      </c>
      <c r="C29" s="155">
        <v>90</v>
      </c>
      <c r="D29" s="173" t="s">
        <v>111</v>
      </c>
      <c r="E29" s="180"/>
      <c r="F29" s="116">
        <v>1200</v>
      </c>
      <c r="G29" s="254" t="s">
        <v>176</v>
      </c>
      <c r="H29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108</v>
      </c>
      <c r="I29" s="116" t="str">
        <f>IF(Sklop7[[#This Row],[ZAHTEVANA SHEMA KAKOVOSTI]]&lt;&gt;"",Sklop7[[#This Row],[Preračunana masa/volumen/kos na enoto kg]],"")</f>
        <v/>
      </c>
      <c r="J29" s="129"/>
      <c r="K29" s="130"/>
      <c r="L29" s="130"/>
      <c r="M29" s="131"/>
      <c r="N29" s="156"/>
      <c r="O29" s="156"/>
      <c r="P29" s="157"/>
      <c r="Q29" s="156">
        <f>+Sklop7[[#This Row],[cena/enota brez DDV v EUR]]*Sklop7[[#This Row],[Stopnja DDV (%)]]</f>
        <v>0</v>
      </c>
      <c r="R29" s="156">
        <f>+Sklop7[[#This Row],[cena/enota brez DDV v EUR]]+Sklop7[[#This Row],[Davek (EUR)]]</f>
        <v>0</v>
      </c>
      <c r="S29" s="156">
        <f>+Sklop7[[#This Row],[cena/enota brez DDV v EUR]]*Sklop7[[#This Row],[Okvirna količina]]</f>
        <v>0</v>
      </c>
      <c r="T29" s="156">
        <f>+Sklop7[[#This Row],[Končna cena/enoto mere (EUR) z DDV]]*Sklop7[[#This Row],[Okvirna količina]]</f>
        <v>0</v>
      </c>
      <c r="U29" s="309"/>
    </row>
    <row r="30" spans="1:21" s="172" customFormat="1" ht="12">
      <c r="A30" s="174" t="s">
        <v>16</v>
      </c>
      <c r="B30" s="152" t="s">
        <v>651</v>
      </c>
      <c r="C30" s="155">
        <v>90</v>
      </c>
      <c r="D30" s="173" t="s">
        <v>111</v>
      </c>
      <c r="E30" s="180"/>
      <c r="F30" s="116">
        <v>1200</v>
      </c>
      <c r="G30" s="254" t="s">
        <v>176</v>
      </c>
      <c r="H30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108</v>
      </c>
      <c r="I30" s="116" t="str">
        <f>IF(Sklop7[[#This Row],[ZAHTEVANA SHEMA KAKOVOSTI]]&lt;&gt;"",Sklop7[[#This Row],[Preračunana masa/volumen/kos na enoto kg]],"")</f>
        <v/>
      </c>
      <c r="J30" s="129"/>
      <c r="K30" s="130"/>
      <c r="L30" s="130"/>
      <c r="M30" s="131"/>
      <c r="N30" s="156"/>
      <c r="O30" s="156"/>
      <c r="P30" s="157"/>
      <c r="Q30" s="156">
        <f>+Sklop7[[#This Row],[cena/enota brez DDV v EUR]]*Sklop7[[#This Row],[Stopnja DDV (%)]]</f>
        <v>0</v>
      </c>
      <c r="R30" s="156">
        <f>+Sklop7[[#This Row],[cena/enota brez DDV v EUR]]+Sklop7[[#This Row],[Davek (EUR)]]</f>
        <v>0</v>
      </c>
      <c r="S30" s="156">
        <f>+Sklop7[[#This Row],[cena/enota brez DDV v EUR]]*Sklop7[[#This Row],[Okvirna količina]]</f>
        <v>0</v>
      </c>
      <c r="T30" s="156">
        <f>+Sklop7[[#This Row],[Končna cena/enoto mere (EUR) z DDV]]*Sklop7[[#This Row],[Okvirna količina]]</f>
        <v>0</v>
      </c>
      <c r="U30" s="309"/>
    </row>
    <row r="31" spans="1:21" s="172" customFormat="1" ht="12">
      <c r="A31" s="174" t="s">
        <v>17</v>
      </c>
      <c r="B31" s="152" t="s">
        <v>652</v>
      </c>
      <c r="C31" s="155">
        <v>90</v>
      </c>
      <c r="D31" s="173" t="s">
        <v>111</v>
      </c>
      <c r="E31" s="180"/>
      <c r="F31" s="116">
        <v>1200</v>
      </c>
      <c r="G31" s="254" t="s">
        <v>176</v>
      </c>
      <c r="H31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108</v>
      </c>
      <c r="I31" s="116" t="str">
        <f>IF(Sklop7[[#This Row],[ZAHTEVANA SHEMA KAKOVOSTI]]&lt;&gt;"",Sklop7[[#This Row],[Preračunana masa/volumen/kos na enoto kg]],"")</f>
        <v/>
      </c>
      <c r="J31" s="129"/>
      <c r="K31" s="130"/>
      <c r="L31" s="130"/>
      <c r="M31" s="131"/>
      <c r="N31" s="156"/>
      <c r="O31" s="156"/>
      <c r="P31" s="157"/>
      <c r="Q31" s="156">
        <f>+Sklop7[[#This Row],[cena/enota brez DDV v EUR]]*Sklop7[[#This Row],[Stopnja DDV (%)]]</f>
        <v>0</v>
      </c>
      <c r="R31" s="156">
        <f>+Sklop7[[#This Row],[cena/enota brez DDV v EUR]]+Sklop7[[#This Row],[Davek (EUR)]]</f>
        <v>0</v>
      </c>
      <c r="S31" s="156">
        <f>+Sklop7[[#This Row],[cena/enota brez DDV v EUR]]*Sklop7[[#This Row],[Okvirna količina]]</f>
        <v>0</v>
      </c>
      <c r="T31" s="156">
        <f>+Sklop7[[#This Row],[Končna cena/enoto mere (EUR) z DDV]]*Sklop7[[#This Row],[Okvirna količina]]</f>
        <v>0</v>
      </c>
      <c r="U31" s="309"/>
    </row>
    <row r="32" spans="1:21" s="172" customFormat="1" ht="12">
      <c r="A32" s="174" t="s">
        <v>18</v>
      </c>
      <c r="B32" s="152" t="s">
        <v>653</v>
      </c>
      <c r="C32" s="155">
        <v>90</v>
      </c>
      <c r="D32" s="173" t="s">
        <v>111</v>
      </c>
      <c r="E32" s="180"/>
      <c r="F32" s="116">
        <v>1500</v>
      </c>
      <c r="G32" s="254" t="s">
        <v>176</v>
      </c>
      <c r="H32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135</v>
      </c>
      <c r="I32" s="116" t="str">
        <f>IF(Sklop7[[#This Row],[ZAHTEVANA SHEMA KAKOVOSTI]]&lt;&gt;"",Sklop7[[#This Row],[Preračunana masa/volumen/kos na enoto kg]],"")</f>
        <v/>
      </c>
      <c r="J32" s="129"/>
      <c r="K32" s="130"/>
      <c r="L32" s="130"/>
      <c r="M32" s="131"/>
      <c r="N32" s="156"/>
      <c r="O32" s="156"/>
      <c r="P32" s="157"/>
      <c r="Q32" s="156">
        <f>+Sklop7[[#This Row],[cena/enota brez DDV v EUR]]*Sklop7[[#This Row],[Stopnja DDV (%)]]</f>
        <v>0</v>
      </c>
      <c r="R32" s="156">
        <f>+Sklop7[[#This Row],[cena/enota brez DDV v EUR]]+Sklop7[[#This Row],[Davek (EUR)]]</f>
        <v>0</v>
      </c>
      <c r="S32" s="156">
        <f>+Sklop7[[#This Row],[cena/enota brez DDV v EUR]]*Sklop7[[#This Row],[Okvirna količina]]</f>
        <v>0</v>
      </c>
      <c r="T32" s="156">
        <f>+Sklop7[[#This Row],[Končna cena/enoto mere (EUR) z DDV]]*Sklop7[[#This Row],[Okvirna količina]]</f>
        <v>0</v>
      </c>
      <c r="U32" s="309"/>
    </row>
    <row r="33" spans="1:22" s="172" customFormat="1" ht="12">
      <c r="A33" s="174" t="s">
        <v>19</v>
      </c>
      <c r="B33" s="152" t="s">
        <v>654</v>
      </c>
      <c r="C33" s="155">
        <v>100</v>
      </c>
      <c r="D33" s="173" t="s">
        <v>111</v>
      </c>
      <c r="E33" s="180"/>
      <c r="F33" s="116">
        <v>1200</v>
      </c>
      <c r="G33" s="254" t="s">
        <v>176</v>
      </c>
      <c r="H33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33" s="116" t="str">
        <f>IF(Sklop7[[#This Row],[ZAHTEVANA SHEMA KAKOVOSTI]]&lt;&gt;"",Sklop7[[#This Row],[Preračunana masa/volumen/kos na enoto kg]],"")</f>
        <v/>
      </c>
      <c r="J33" s="129"/>
      <c r="K33" s="130"/>
      <c r="L33" s="130"/>
      <c r="M33" s="131"/>
      <c r="N33" s="156"/>
      <c r="O33" s="156"/>
      <c r="P33" s="157"/>
      <c r="Q33" s="156">
        <f>+Sklop7[[#This Row],[cena/enota brez DDV v EUR]]*Sklop7[[#This Row],[Stopnja DDV (%)]]</f>
        <v>0</v>
      </c>
      <c r="R33" s="156">
        <f>+Sklop7[[#This Row],[cena/enota brez DDV v EUR]]+Sklop7[[#This Row],[Davek (EUR)]]</f>
        <v>0</v>
      </c>
      <c r="S33" s="156">
        <f>+Sklop7[[#This Row],[cena/enota brez DDV v EUR]]*Sklop7[[#This Row],[Okvirna količina]]</f>
        <v>0</v>
      </c>
      <c r="T33" s="156">
        <f>+Sklop7[[#This Row],[Končna cena/enoto mere (EUR) z DDV]]*Sklop7[[#This Row],[Okvirna količina]]</f>
        <v>0</v>
      </c>
      <c r="U33" s="309"/>
    </row>
    <row r="34" spans="1:22" s="172" customFormat="1" ht="12">
      <c r="A34" s="174" t="s">
        <v>20</v>
      </c>
      <c r="B34" s="152" t="s">
        <v>655</v>
      </c>
      <c r="C34" s="155">
        <v>1</v>
      </c>
      <c r="D34" s="173" t="s">
        <v>0</v>
      </c>
      <c r="E34" s="180"/>
      <c r="F34" s="116">
        <v>225</v>
      </c>
      <c r="G34" s="254" t="s">
        <v>0</v>
      </c>
      <c r="H34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225</v>
      </c>
      <c r="I34" s="116" t="str">
        <f>IF(Sklop7[[#This Row],[ZAHTEVANA SHEMA KAKOVOSTI]]&lt;&gt;"",Sklop7[[#This Row],[Preračunana masa/volumen/kos na enoto kg]],"")</f>
        <v/>
      </c>
      <c r="J34" s="129"/>
      <c r="K34" s="130"/>
      <c r="L34" s="130"/>
      <c r="M34" s="131"/>
      <c r="N34" s="156"/>
      <c r="O34" s="156"/>
      <c r="P34" s="157"/>
      <c r="Q34" s="156">
        <f>+Sklop7[[#This Row],[cena/enota brez DDV v EUR]]*Sklop7[[#This Row],[Stopnja DDV (%)]]</f>
        <v>0</v>
      </c>
      <c r="R34" s="156">
        <f>+Sklop7[[#This Row],[cena/enota brez DDV v EUR]]+Sklop7[[#This Row],[Davek (EUR)]]</f>
        <v>0</v>
      </c>
      <c r="S34" s="156">
        <f>+Sklop7[[#This Row],[cena/enota brez DDV v EUR]]*Sklop7[[#This Row],[Okvirna količina]]</f>
        <v>0</v>
      </c>
      <c r="T34" s="156">
        <f>+Sklop7[[#This Row],[Končna cena/enoto mere (EUR) z DDV]]*Sklop7[[#This Row],[Okvirna količina]]</f>
        <v>0</v>
      </c>
      <c r="U34" s="309"/>
    </row>
    <row r="35" spans="1:22" s="172" customFormat="1" ht="24">
      <c r="A35" s="174" t="s">
        <v>21</v>
      </c>
      <c r="B35" s="152" t="s">
        <v>656</v>
      </c>
      <c r="C35" s="155">
        <v>1</v>
      </c>
      <c r="D35" s="173" t="s">
        <v>0</v>
      </c>
      <c r="E35" s="180"/>
      <c r="F35" s="116">
        <v>180</v>
      </c>
      <c r="G35" s="254" t="s">
        <v>0</v>
      </c>
      <c r="H35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35" s="116" t="str">
        <f>IF(Sklop7[[#This Row],[ZAHTEVANA SHEMA KAKOVOSTI]]&lt;&gt;"",Sklop7[[#This Row],[Preračunana masa/volumen/kos na enoto kg]],"")</f>
        <v/>
      </c>
      <c r="J35" s="129"/>
      <c r="K35" s="130"/>
      <c r="L35" s="130"/>
      <c r="M35" s="131"/>
      <c r="N35" s="156"/>
      <c r="O35" s="156"/>
      <c r="P35" s="157"/>
      <c r="Q35" s="156">
        <f>+Sklop7[[#This Row],[cena/enota brez DDV v EUR]]*Sklop7[[#This Row],[Stopnja DDV (%)]]</f>
        <v>0</v>
      </c>
      <c r="R35" s="156">
        <f>+Sklop7[[#This Row],[cena/enota brez DDV v EUR]]+Sklop7[[#This Row],[Davek (EUR)]]</f>
        <v>0</v>
      </c>
      <c r="S35" s="156">
        <f>+Sklop7[[#This Row],[cena/enota brez DDV v EUR]]*Sklop7[[#This Row],[Okvirna količina]]</f>
        <v>0</v>
      </c>
      <c r="T35" s="156">
        <f>+Sklop7[[#This Row],[Končna cena/enoto mere (EUR) z DDV]]*Sklop7[[#This Row],[Okvirna količina]]</f>
        <v>0</v>
      </c>
      <c r="U35" s="309"/>
    </row>
    <row r="36" spans="1:22" s="172" customFormat="1" ht="12">
      <c r="A36" s="174" t="s">
        <v>22</v>
      </c>
      <c r="B36" s="152" t="s">
        <v>657</v>
      </c>
      <c r="C36" s="155" t="s">
        <v>982</v>
      </c>
      <c r="D36" s="173" t="s">
        <v>0</v>
      </c>
      <c r="E36" s="180"/>
      <c r="F36" s="116">
        <v>180</v>
      </c>
      <c r="G36" s="254" t="s">
        <v>0</v>
      </c>
      <c r="H36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36" s="116" t="str">
        <f>IF(Sklop7[[#This Row],[ZAHTEVANA SHEMA KAKOVOSTI]]&lt;&gt;"",Sklop7[[#This Row],[Preračunana masa/volumen/kos na enoto kg]],"")</f>
        <v/>
      </c>
      <c r="J36" s="129"/>
      <c r="K36" s="130"/>
      <c r="L36" s="130"/>
      <c r="M36" s="131"/>
      <c r="N36" s="156"/>
      <c r="O36" s="156"/>
      <c r="P36" s="157"/>
      <c r="Q36" s="156">
        <f>+Sklop7[[#This Row],[cena/enota brez DDV v EUR]]*Sklop7[[#This Row],[Stopnja DDV (%)]]</f>
        <v>0</v>
      </c>
      <c r="R36" s="156">
        <f>+Sklop7[[#This Row],[cena/enota brez DDV v EUR]]+Sklop7[[#This Row],[Davek (EUR)]]</f>
        <v>0</v>
      </c>
      <c r="S36" s="156">
        <f>+Sklop7[[#This Row],[cena/enota brez DDV v EUR]]*Sklop7[[#This Row],[Okvirna količina]]</f>
        <v>0</v>
      </c>
      <c r="T36" s="156">
        <f>+Sklop7[[#This Row],[Končna cena/enoto mere (EUR) z DDV]]*Sklop7[[#This Row],[Okvirna količina]]</f>
        <v>0</v>
      </c>
      <c r="U36" s="309"/>
    </row>
    <row r="37" spans="1:22" s="172" customFormat="1" ht="12">
      <c r="A37" s="174" t="s">
        <v>23</v>
      </c>
      <c r="B37" s="152" t="s">
        <v>658</v>
      </c>
      <c r="C37" s="155">
        <v>70</v>
      </c>
      <c r="D37" s="173" t="s">
        <v>111</v>
      </c>
      <c r="E37" s="180"/>
      <c r="F37" s="116">
        <v>1800</v>
      </c>
      <c r="G37" s="254" t="s">
        <v>176</v>
      </c>
      <c r="H37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126.00000000000001</v>
      </c>
      <c r="I37" s="116" t="str">
        <f>IF(Sklop7[[#This Row],[ZAHTEVANA SHEMA KAKOVOSTI]]&lt;&gt;"",Sklop7[[#This Row],[Preračunana masa/volumen/kos na enoto kg]],"")</f>
        <v/>
      </c>
      <c r="J37" s="129"/>
      <c r="K37" s="130"/>
      <c r="L37" s="130"/>
      <c r="M37" s="131"/>
      <c r="N37" s="156"/>
      <c r="O37" s="156"/>
      <c r="P37" s="157"/>
      <c r="Q37" s="156">
        <f>+Sklop7[[#This Row],[cena/enota brez DDV v EUR]]*Sklop7[[#This Row],[Stopnja DDV (%)]]</f>
        <v>0</v>
      </c>
      <c r="R37" s="156">
        <f>+Sklop7[[#This Row],[cena/enota brez DDV v EUR]]+Sklop7[[#This Row],[Davek (EUR)]]</f>
        <v>0</v>
      </c>
      <c r="S37" s="156">
        <f>+Sklop7[[#This Row],[cena/enota brez DDV v EUR]]*Sklop7[[#This Row],[Okvirna količina]]</f>
        <v>0</v>
      </c>
      <c r="T37" s="156">
        <f>+Sklop7[[#This Row],[Končna cena/enoto mere (EUR) z DDV]]*Sklop7[[#This Row],[Okvirna količina]]</f>
        <v>0</v>
      </c>
      <c r="U37" s="309"/>
    </row>
    <row r="38" spans="1:22" s="172" customFormat="1" ht="12">
      <c r="A38" s="174" t="s">
        <v>24</v>
      </c>
      <c r="B38" s="152" t="s">
        <v>659</v>
      </c>
      <c r="C38" s="155">
        <v>1</v>
      </c>
      <c r="D38" s="173" t="s">
        <v>0</v>
      </c>
      <c r="E38" s="180"/>
      <c r="F38" s="116">
        <v>800</v>
      </c>
      <c r="G38" s="254" t="s">
        <v>0</v>
      </c>
      <c r="H38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38" s="116" t="str">
        <f>IF(Sklop7[[#This Row],[ZAHTEVANA SHEMA KAKOVOSTI]]&lt;&gt;"",Sklop7[[#This Row],[Preračunana masa/volumen/kos na enoto kg]],"")</f>
        <v/>
      </c>
      <c r="J38" s="129"/>
      <c r="K38" s="130"/>
      <c r="L38" s="130"/>
      <c r="M38" s="131"/>
      <c r="N38" s="156"/>
      <c r="O38" s="156"/>
      <c r="P38" s="157"/>
      <c r="Q38" s="156">
        <f>+Sklop7[[#This Row],[cena/enota brez DDV v EUR]]*Sklop7[[#This Row],[Stopnja DDV (%)]]</f>
        <v>0</v>
      </c>
      <c r="R38" s="156">
        <f>+Sklop7[[#This Row],[cena/enota brez DDV v EUR]]+Sklop7[[#This Row],[Davek (EUR)]]</f>
        <v>0</v>
      </c>
      <c r="S38" s="156">
        <f>+Sklop7[[#This Row],[cena/enota brez DDV v EUR]]*Sklop7[[#This Row],[Okvirna količina]]</f>
        <v>0</v>
      </c>
      <c r="T38" s="156">
        <f>+Sklop7[[#This Row],[Končna cena/enoto mere (EUR) z DDV]]*Sklop7[[#This Row],[Okvirna količina]]</f>
        <v>0</v>
      </c>
      <c r="U38" s="309"/>
    </row>
    <row r="39" spans="1:22" s="172" customFormat="1" ht="12">
      <c r="A39" s="174" t="s">
        <v>25</v>
      </c>
      <c r="B39" s="152" t="s">
        <v>660</v>
      </c>
      <c r="C39" s="155" t="s">
        <v>981</v>
      </c>
      <c r="D39" s="173" t="s">
        <v>0</v>
      </c>
      <c r="E39" s="180"/>
      <c r="F39" s="116">
        <v>420</v>
      </c>
      <c r="G39" s="254" t="s">
        <v>0</v>
      </c>
      <c r="H39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420</v>
      </c>
      <c r="I39" s="116" t="str">
        <f>IF(Sklop7[[#This Row],[ZAHTEVANA SHEMA KAKOVOSTI]]&lt;&gt;"",Sklop7[[#This Row],[Preračunana masa/volumen/kos na enoto kg]],"")</f>
        <v/>
      </c>
      <c r="J39" s="129"/>
      <c r="K39" s="130"/>
      <c r="L39" s="130"/>
      <c r="M39" s="131"/>
      <c r="N39" s="156"/>
      <c r="O39" s="156"/>
      <c r="P39" s="157"/>
      <c r="Q39" s="156">
        <f>+Sklop7[[#This Row],[cena/enota brez DDV v EUR]]*Sklop7[[#This Row],[Stopnja DDV (%)]]</f>
        <v>0</v>
      </c>
      <c r="R39" s="156">
        <f>+Sklop7[[#This Row],[cena/enota brez DDV v EUR]]+Sklop7[[#This Row],[Davek (EUR)]]</f>
        <v>0</v>
      </c>
      <c r="S39" s="156">
        <f>+Sklop7[[#This Row],[cena/enota brez DDV v EUR]]*Sklop7[[#This Row],[Okvirna količina]]</f>
        <v>0</v>
      </c>
      <c r="T39" s="156">
        <f>+Sklop7[[#This Row],[Končna cena/enoto mere (EUR) z DDV]]*Sklop7[[#This Row],[Okvirna količina]]</f>
        <v>0</v>
      </c>
      <c r="U39" s="309"/>
    </row>
    <row r="40" spans="1:22" s="172" customFormat="1" ht="12">
      <c r="A40" s="174" t="s">
        <v>26</v>
      </c>
      <c r="B40" s="152" t="s">
        <v>661</v>
      </c>
      <c r="C40" s="155" t="s">
        <v>980</v>
      </c>
      <c r="D40" s="173" t="s">
        <v>0</v>
      </c>
      <c r="E40" s="180"/>
      <c r="F40" s="116">
        <v>180</v>
      </c>
      <c r="G40" s="254" t="s">
        <v>0</v>
      </c>
      <c r="H40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40" s="116" t="str">
        <f>IF(Sklop7[[#This Row],[ZAHTEVANA SHEMA KAKOVOSTI]]&lt;&gt;"",Sklop7[[#This Row],[Preračunana masa/volumen/kos na enoto kg]],"")</f>
        <v/>
      </c>
      <c r="J40" s="129"/>
      <c r="K40" s="130"/>
      <c r="L40" s="130"/>
      <c r="M40" s="131"/>
      <c r="N40" s="156"/>
      <c r="O40" s="156"/>
      <c r="P40" s="157"/>
      <c r="Q40" s="156">
        <f>+Sklop7[[#This Row],[cena/enota brez DDV v EUR]]*Sklop7[[#This Row],[Stopnja DDV (%)]]</f>
        <v>0</v>
      </c>
      <c r="R40" s="156">
        <f>+Sklop7[[#This Row],[cena/enota brez DDV v EUR]]+Sklop7[[#This Row],[Davek (EUR)]]</f>
        <v>0</v>
      </c>
      <c r="S40" s="156">
        <f>+Sklop7[[#This Row],[cena/enota brez DDV v EUR]]*Sklop7[[#This Row],[Okvirna količina]]</f>
        <v>0</v>
      </c>
      <c r="T40" s="156">
        <f>+Sklop7[[#This Row],[Končna cena/enoto mere (EUR) z DDV]]*Sklop7[[#This Row],[Okvirna količina]]</f>
        <v>0</v>
      </c>
      <c r="U40" s="309"/>
    </row>
    <row r="41" spans="1:22" s="172" customFormat="1" ht="12">
      <c r="A41" s="174" t="s">
        <v>27</v>
      </c>
      <c r="B41" s="152" t="s">
        <v>662</v>
      </c>
      <c r="C41" s="155">
        <v>800</v>
      </c>
      <c r="D41" s="276" t="s">
        <v>111</v>
      </c>
      <c r="E41" s="180"/>
      <c r="F41" s="116">
        <v>555</v>
      </c>
      <c r="G41" s="254" t="s">
        <v>0</v>
      </c>
      <c r="H41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444</v>
      </c>
      <c r="I41" s="116" t="str">
        <f>IF(Sklop7[[#This Row],[ZAHTEVANA SHEMA KAKOVOSTI]]&lt;&gt;"",Sklop7[[#This Row],[Preračunana masa/volumen/kos na enoto kg]],"")</f>
        <v/>
      </c>
      <c r="J41" s="129"/>
      <c r="K41" s="130"/>
      <c r="L41" s="130"/>
      <c r="M41" s="131"/>
      <c r="N41" s="156"/>
      <c r="O41" s="156"/>
      <c r="P41" s="157"/>
      <c r="Q41" s="156">
        <f>+Sklop7[[#This Row],[cena/enota brez DDV v EUR]]*Sklop7[[#This Row],[Stopnja DDV (%)]]</f>
        <v>0</v>
      </c>
      <c r="R41" s="156">
        <f>+Sklop7[[#This Row],[cena/enota brez DDV v EUR]]+Sklop7[[#This Row],[Davek (EUR)]]</f>
        <v>0</v>
      </c>
      <c r="S41" s="156">
        <f>+Sklop7[[#This Row],[cena/enota brez DDV v EUR]]*Sklop7[[#This Row],[Okvirna količina]]</f>
        <v>0</v>
      </c>
      <c r="T41" s="156">
        <f>+Sklop7[[#This Row],[Končna cena/enoto mere (EUR) z DDV]]*Sklop7[[#This Row],[Okvirna količina]]</f>
        <v>0</v>
      </c>
      <c r="U41" s="309"/>
    </row>
    <row r="42" spans="1:22" s="172" customFormat="1" ht="12">
      <c r="A42" s="174" t="s">
        <v>28</v>
      </c>
      <c r="B42" s="152" t="s">
        <v>663</v>
      </c>
      <c r="C42" s="155">
        <v>800</v>
      </c>
      <c r="D42" s="276" t="s">
        <v>111</v>
      </c>
      <c r="E42" s="180"/>
      <c r="F42" s="116">
        <v>120</v>
      </c>
      <c r="G42" s="254" t="s">
        <v>0</v>
      </c>
      <c r="H42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96</v>
      </c>
      <c r="I42" s="116" t="str">
        <f>IF(Sklop7[[#This Row],[ZAHTEVANA SHEMA KAKOVOSTI]]&lt;&gt;"",Sklop7[[#This Row],[Preračunana masa/volumen/kos na enoto kg]],"")</f>
        <v/>
      </c>
      <c r="J42" s="129"/>
      <c r="K42" s="130"/>
      <c r="L42" s="130"/>
      <c r="M42" s="131"/>
      <c r="N42" s="156"/>
      <c r="O42" s="156"/>
      <c r="P42" s="157"/>
      <c r="Q42" s="156">
        <f>+Sklop7[[#This Row],[cena/enota brez DDV v EUR]]*Sklop7[[#This Row],[Stopnja DDV (%)]]</f>
        <v>0</v>
      </c>
      <c r="R42" s="156">
        <f>+Sklop7[[#This Row],[cena/enota brez DDV v EUR]]+Sklop7[[#This Row],[Davek (EUR)]]</f>
        <v>0</v>
      </c>
      <c r="S42" s="156">
        <f>+Sklop7[[#This Row],[cena/enota brez DDV v EUR]]*Sklop7[[#This Row],[Okvirna količina]]</f>
        <v>0</v>
      </c>
      <c r="T42" s="156">
        <f>+Sklop7[[#This Row],[Končna cena/enoto mere (EUR) z DDV]]*Sklop7[[#This Row],[Okvirna količina]]</f>
        <v>0</v>
      </c>
      <c r="U42" s="309"/>
    </row>
    <row r="43" spans="1:22" s="172" customFormat="1" ht="12">
      <c r="A43" s="392" t="s">
        <v>29</v>
      </c>
      <c r="B43" s="152" t="s">
        <v>664</v>
      </c>
      <c r="C43" s="155">
        <v>800</v>
      </c>
      <c r="D43" s="276" t="s">
        <v>111</v>
      </c>
      <c r="E43" s="180"/>
      <c r="F43" s="116">
        <v>6</v>
      </c>
      <c r="G43" s="254" t="s">
        <v>0</v>
      </c>
      <c r="H43" s="23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4.8000000000000007</v>
      </c>
      <c r="I43" s="116" t="str">
        <f>IF(Sklop7[[#This Row],[ZAHTEVANA SHEMA KAKOVOSTI]]&lt;&gt;"",Sklop7[[#This Row],[Preračunana masa/volumen/kos na enoto kg]],"")</f>
        <v/>
      </c>
      <c r="J43" s="129"/>
      <c r="K43" s="130"/>
      <c r="L43" s="130"/>
      <c r="M43" s="131"/>
      <c r="N43" s="156"/>
      <c r="O43" s="156"/>
      <c r="P43" s="157"/>
      <c r="Q43" s="156">
        <f>+Sklop7[[#This Row],[cena/enota brez DDV v EUR]]*Sklop7[[#This Row],[Stopnja DDV (%)]]</f>
        <v>0</v>
      </c>
      <c r="R43" s="156">
        <f>+Sklop7[[#This Row],[cena/enota brez DDV v EUR]]+Sklop7[[#This Row],[Davek (EUR)]]</f>
        <v>0</v>
      </c>
      <c r="S43" s="156">
        <f>+Sklop7[[#This Row],[cena/enota brez DDV v EUR]]*Sklop7[[#This Row],[Okvirna količina]]</f>
        <v>0</v>
      </c>
      <c r="T43" s="156">
        <f>+Sklop7[[#This Row],[Končna cena/enoto mere (EUR) z DDV]]*Sklop7[[#This Row],[Okvirna količina]]</f>
        <v>0</v>
      </c>
      <c r="U43" s="309"/>
    </row>
    <row r="44" spans="1:22" s="389" customFormat="1" ht="12">
      <c r="A44" s="392" t="s">
        <v>30</v>
      </c>
      <c r="B44" s="386" t="s">
        <v>928</v>
      </c>
      <c r="C44" s="404">
        <v>1000</v>
      </c>
      <c r="D44" s="276" t="s">
        <v>111</v>
      </c>
      <c r="E44" s="401"/>
      <c r="F44" s="387">
        <v>120</v>
      </c>
      <c r="G44" s="385" t="s">
        <v>0</v>
      </c>
      <c r="H44" s="3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4" s="116" t="str">
        <f>IF(Sklop7[[#This Row],[ZAHTEVANA SHEMA KAKOVOSTI]]&lt;&gt;"",Sklop7[[#This Row],[Preračunana masa/volumen/kos na enoto kg]],"")</f>
        <v/>
      </c>
      <c r="J44" s="129"/>
      <c r="K44" s="130"/>
      <c r="L44" s="130"/>
      <c r="M44" s="131"/>
      <c r="N44" s="394"/>
      <c r="O44" s="394"/>
      <c r="P44" s="396"/>
      <c r="Q44" s="394">
        <f>+Sklop7[[#This Row],[cena/enota brez DDV v EUR]]*Sklop7[[#This Row],[Stopnja DDV (%)]]</f>
        <v>0</v>
      </c>
      <c r="R44" s="394">
        <f>+Sklop7[[#This Row],[cena/enota brez DDV v EUR]]+Sklop7[[#This Row],[Davek (EUR)]]</f>
        <v>0</v>
      </c>
      <c r="S44" s="394">
        <f>+Sklop7[[#This Row],[cena/enota brez DDV v EUR]]*Sklop7[[#This Row],[Okvirna količina]]</f>
        <v>0</v>
      </c>
      <c r="T44" s="394">
        <f>+Sklop7[[#This Row],[Končna cena/enoto mere (EUR) z DDV]]*Sklop7[[#This Row],[Okvirna količina]]</f>
        <v>0</v>
      </c>
      <c r="U44" s="422"/>
    </row>
    <row r="45" spans="1:22" s="389" customFormat="1" ht="12">
      <c r="A45" s="392" t="s">
        <v>31</v>
      </c>
      <c r="B45" s="386" t="s">
        <v>929</v>
      </c>
      <c r="C45" s="404">
        <v>1000</v>
      </c>
      <c r="D45" s="276" t="s">
        <v>111</v>
      </c>
      <c r="E45" s="401"/>
      <c r="F45" s="387">
        <v>30</v>
      </c>
      <c r="G45" s="385" t="s">
        <v>0</v>
      </c>
      <c r="H45" s="38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5" s="116" t="str">
        <f>IF(Sklop7[[#This Row],[ZAHTEVANA SHEMA KAKOVOSTI]]&lt;&gt;"",Sklop7[[#This Row],[Preračunana masa/volumen/kos na enoto kg]],"")</f>
        <v/>
      </c>
      <c r="J45" s="129"/>
      <c r="K45" s="130"/>
      <c r="L45" s="130"/>
      <c r="M45" s="131"/>
      <c r="N45" s="394"/>
      <c r="O45" s="394"/>
      <c r="P45" s="396"/>
      <c r="Q45" s="394">
        <f>+Sklop7[[#This Row],[cena/enota brez DDV v EUR]]*Sklop7[[#This Row],[Stopnja DDV (%)]]</f>
        <v>0</v>
      </c>
      <c r="R45" s="394">
        <f>+Sklop7[[#This Row],[cena/enota brez DDV v EUR]]+Sklop7[[#This Row],[Davek (EUR)]]</f>
        <v>0</v>
      </c>
      <c r="S45" s="394">
        <f>+Sklop7[[#This Row],[cena/enota brez DDV v EUR]]*Sklop7[[#This Row],[Okvirna količina]]</f>
        <v>0</v>
      </c>
      <c r="T45" s="394">
        <f>+Sklop7[[#This Row],[Končna cena/enoto mere (EUR) z DDV]]*Sklop7[[#This Row],[Okvirna količina]]</f>
        <v>0</v>
      </c>
      <c r="U45" s="422"/>
    </row>
    <row r="46" spans="1:22">
      <c r="A46" s="408" t="s">
        <v>134</v>
      </c>
      <c r="B46" s="410"/>
      <c r="C46" s="411"/>
      <c r="D46" s="411"/>
      <c r="E46" s="419"/>
      <c r="F46" s="413"/>
      <c r="G46" s="420"/>
      <c r="H46" s="412">
        <f>SUBTOTAL(109,Sklop7[Preračunana masa/volumen/kos na enoto kg])</f>
        <v>5632.2</v>
      </c>
      <c r="I46" s="412">
        <f>SUBTOTAL(109,Sklop7[Živila iz shem kakovosti (kg)])</f>
        <v>0</v>
      </c>
      <c r="J46" s="413"/>
      <c r="K46" s="414"/>
      <c r="L46" s="414"/>
      <c r="M46" s="415"/>
      <c r="N46" s="416"/>
      <c r="O46" s="416"/>
      <c r="P46" s="416"/>
      <c r="Q46" s="417"/>
      <c r="R46" s="418"/>
      <c r="S46" s="417">
        <f>SUBTOTAL(109,Sklop7[Vrednost za okvirno količino (EUR) brez DDV])</f>
        <v>0</v>
      </c>
      <c r="T46" s="417">
        <f>SUBTOTAL(109,Sklop7[Vrednost za okvirno količino (EUR) z DDV])</f>
        <v>0</v>
      </c>
      <c r="U46" s="409">
        <f>SUBTOTAL(103,Sklop7[Shema kakovosti
(nacionalne, evropske)
])</f>
        <v>0</v>
      </c>
    </row>
    <row r="47" spans="1:22">
      <c r="A47" s="49" t="s">
        <v>130</v>
      </c>
      <c r="B47" s="17"/>
      <c r="C47" s="29"/>
      <c r="D47" s="29"/>
      <c r="E47" s="103"/>
      <c r="Q47" s="49"/>
      <c r="R47" s="49"/>
      <c r="S47" s="49"/>
      <c r="T47" s="49"/>
      <c r="V47" s="20"/>
    </row>
    <row r="48" spans="1:22">
      <c r="A48" s="12" t="s">
        <v>132</v>
      </c>
      <c r="B48" s="17"/>
      <c r="C48" s="29"/>
      <c r="D48" s="29"/>
      <c r="E48" s="103"/>
      <c r="V48" s="20"/>
    </row>
    <row r="49" spans="1:22">
      <c r="A49" s="97" t="s">
        <v>175</v>
      </c>
      <c r="F49" s="71"/>
      <c r="G49" s="71"/>
      <c r="H49" s="30"/>
      <c r="I49" s="30"/>
      <c r="J49" s="30"/>
      <c r="K49" s="30"/>
      <c r="L49" s="57"/>
      <c r="M49" s="57"/>
      <c r="N49" s="30"/>
      <c r="O49" s="30"/>
      <c r="P49" s="30"/>
      <c r="Q49" s="30"/>
      <c r="R49" s="30"/>
      <c r="V49" s="20"/>
    </row>
    <row r="50" spans="1:22">
      <c r="A50" s="165" t="s">
        <v>166</v>
      </c>
      <c r="B50" s="159"/>
      <c r="C50" s="160"/>
      <c r="D50" s="160"/>
      <c r="E50" s="164"/>
      <c r="F50" s="163"/>
      <c r="G50" s="163"/>
      <c r="H50" s="161"/>
      <c r="I50" s="161"/>
      <c r="J50" s="161"/>
      <c r="K50" s="161"/>
      <c r="L50" s="162"/>
      <c r="M50" s="57"/>
      <c r="N50" s="30"/>
      <c r="O50" s="30"/>
      <c r="P50" s="30"/>
      <c r="Q50" s="30"/>
      <c r="R50" s="30"/>
    </row>
    <row r="51" spans="1:22">
      <c r="A51" s="501" t="s">
        <v>167</v>
      </c>
      <c r="B51" s="501"/>
      <c r="C51" s="501"/>
      <c r="D51" s="501"/>
      <c r="E51" s="501"/>
      <c r="F51" s="501"/>
      <c r="G51" s="501"/>
      <c r="H51" s="501"/>
      <c r="I51" s="501"/>
      <c r="J51" s="501"/>
      <c r="K51" s="501"/>
      <c r="L51" s="501"/>
      <c r="M51" s="20"/>
      <c r="N51" s="20"/>
      <c r="O51" s="20"/>
      <c r="P51" s="20"/>
      <c r="Q51" s="20"/>
      <c r="R51" s="20"/>
      <c r="S51" s="20"/>
      <c r="T51" s="20"/>
      <c r="U51" s="20"/>
    </row>
    <row r="52" spans="1:22">
      <c r="A52" s="479"/>
      <c r="B52" s="479"/>
      <c r="C52" s="479"/>
      <c r="D52" s="479"/>
      <c r="E52" s="479"/>
      <c r="F52" s="479"/>
      <c r="G52" s="479"/>
      <c r="H52" s="479"/>
      <c r="I52" s="479"/>
      <c r="J52" s="479"/>
      <c r="K52" s="479"/>
      <c r="L52" s="479"/>
      <c r="M52" s="20"/>
      <c r="N52" s="20"/>
      <c r="O52" s="20"/>
      <c r="P52" s="20"/>
      <c r="Q52" s="20"/>
      <c r="R52" s="20"/>
      <c r="S52" s="20"/>
      <c r="T52" s="20"/>
      <c r="U52" s="20"/>
    </row>
    <row r="53" spans="1:2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</row>
    <row r="54" spans="1:22">
      <c r="A54" s="97" t="s">
        <v>65</v>
      </c>
      <c r="F54" s="71"/>
      <c r="G54" s="71" t="s">
        <v>66</v>
      </c>
      <c r="H54" s="30"/>
      <c r="I54" s="30"/>
      <c r="J54" s="30"/>
      <c r="K54" s="30"/>
      <c r="L54" s="57"/>
      <c r="M54" s="57"/>
      <c r="N54" s="98"/>
      <c r="O54" s="30"/>
      <c r="P54" s="30"/>
      <c r="Q54" s="30" t="s">
        <v>67</v>
      </c>
      <c r="R54" s="30"/>
    </row>
    <row r="55" spans="1:22" ht="15">
      <c r="A55" s="7"/>
      <c r="B55" s="5"/>
      <c r="C55" s="27"/>
      <c r="D55" s="27"/>
      <c r="E55" s="26"/>
      <c r="F55" s="8"/>
      <c r="H55" s="9"/>
      <c r="I55" s="9"/>
      <c r="J55" s="9"/>
      <c r="K55" s="9"/>
      <c r="L55" s="56"/>
      <c r="M55" s="56"/>
      <c r="N55" s="9"/>
      <c r="O55" s="9"/>
      <c r="P55" s="9"/>
      <c r="Q55" s="9"/>
      <c r="R55" s="9"/>
      <c r="S55" s="4"/>
      <c r="T55" s="4"/>
      <c r="U55" s="8"/>
    </row>
    <row r="56" spans="1:22">
      <c r="B56" s="17"/>
      <c r="C56" s="29"/>
      <c r="D56" s="29"/>
      <c r="E56" s="103"/>
    </row>
    <row r="57" spans="1:22">
      <c r="B57" s="17"/>
      <c r="C57" s="29"/>
      <c r="D57" s="29"/>
      <c r="E57" s="103"/>
    </row>
    <row r="58" spans="1:22">
      <c r="B58" s="17"/>
      <c r="C58" s="29"/>
      <c r="D58" s="29"/>
      <c r="E58" s="103"/>
    </row>
    <row r="59" spans="1:22">
      <c r="B59" s="17"/>
      <c r="C59" s="29"/>
      <c r="D59" s="29"/>
      <c r="E59" s="103"/>
    </row>
    <row r="60" spans="1:22">
      <c r="B60" s="17"/>
      <c r="C60" s="29"/>
      <c r="D60" s="29"/>
      <c r="E60" s="103"/>
    </row>
    <row r="61" spans="1:22">
      <c r="B61" s="17"/>
      <c r="C61" s="29"/>
      <c r="D61" s="29"/>
      <c r="E61" s="103"/>
    </row>
    <row r="62" spans="1:22">
      <c r="B62" s="17"/>
      <c r="C62" s="29"/>
      <c r="D62" s="29"/>
      <c r="E62" s="103"/>
    </row>
    <row r="63" spans="1:22">
      <c r="B63" s="17"/>
      <c r="C63" s="29"/>
      <c r="D63" s="29"/>
      <c r="E63" s="103"/>
    </row>
    <row r="64" spans="1:22">
      <c r="B64" s="17"/>
      <c r="C64" s="29"/>
      <c r="D64" s="29"/>
      <c r="E64" s="103"/>
    </row>
    <row r="65" spans="1:22">
      <c r="B65" s="17"/>
      <c r="C65" s="29"/>
      <c r="D65" s="29"/>
      <c r="E65" s="103"/>
    </row>
    <row r="66" spans="1:22" s="19" customFormat="1">
      <c r="A66" s="12"/>
      <c r="B66" s="17"/>
      <c r="C66" s="29"/>
      <c r="D66" s="29"/>
      <c r="E66" s="103"/>
      <c r="F66" s="104"/>
      <c r="G66" s="104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3"/>
      <c r="F67" s="104"/>
      <c r="G67" s="104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3"/>
      <c r="F68" s="104"/>
      <c r="G68" s="104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3"/>
      <c r="F69" s="104"/>
      <c r="G69" s="104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3"/>
      <c r="F70" s="104"/>
      <c r="G70" s="104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3"/>
      <c r="F71" s="104"/>
      <c r="G71" s="104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3"/>
      <c r="F72" s="104"/>
      <c r="G72" s="104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3"/>
      <c r="F73" s="104"/>
      <c r="G73" s="104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3"/>
      <c r="F74" s="104"/>
      <c r="G74" s="104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3"/>
      <c r="F75" s="104"/>
      <c r="G75" s="104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3"/>
      <c r="F76" s="104"/>
      <c r="G76" s="104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3"/>
      <c r="F77" s="104"/>
      <c r="G77" s="104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3"/>
      <c r="F78" s="104"/>
      <c r="G78" s="104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3"/>
      <c r="F79" s="104"/>
      <c r="G79" s="104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3"/>
      <c r="F80" s="104"/>
      <c r="G80" s="104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3"/>
      <c r="F81" s="104"/>
      <c r="G81" s="104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3"/>
      <c r="F82" s="104"/>
      <c r="G82" s="104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3"/>
      <c r="F83" s="104"/>
      <c r="G83" s="104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3"/>
      <c r="F84" s="104"/>
      <c r="G84" s="104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3"/>
      <c r="F85" s="104"/>
      <c r="G85" s="104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3"/>
      <c r="F86" s="104"/>
      <c r="G86" s="104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3"/>
      <c r="F87" s="104"/>
      <c r="G87" s="104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3"/>
      <c r="F88" s="104"/>
      <c r="G88" s="104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3"/>
      <c r="F89" s="104"/>
      <c r="G89" s="104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3"/>
      <c r="F90" s="104"/>
      <c r="G90" s="104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3"/>
      <c r="F91" s="104"/>
      <c r="G91" s="104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3"/>
      <c r="F92" s="104"/>
      <c r="G92" s="104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3"/>
      <c r="F93" s="104"/>
      <c r="G93" s="104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3"/>
      <c r="F94" s="104"/>
      <c r="G94" s="104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3"/>
      <c r="F95" s="104"/>
      <c r="G95" s="104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3"/>
      <c r="F96" s="104"/>
      <c r="G96" s="104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3"/>
      <c r="F97" s="104"/>
      <c r="G97" s="104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3"/>
      <c r="F98" s="104"/>
      <c r="G98" s="104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3"/>
      <c r="F99" s="104"/>
      <c r="G99" s="104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3"/>
      <c r="F100" s="104"/>
      <c r="G100" s="104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3"/>
      <c r="F101" s="104"/>
      <c r="G101" s="104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3"/>
      <c r="F102" s="104"/>
      <c r="G102" s="104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3"/>
      <c r="F103" s="104"/>
      <c r="G103" s="104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3"/>
      <c r="F104" s="104"/>
      <c r="G104" s="104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3"/>
      <c r="F105" s="104"/>
      <c r="G105" s="104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3"/>
      <c r="F106" s="104"/>
      <c r="G106" s="104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3"/>
      <c r="F107" s="104"/>
      <c r="G107" s="104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3"/>
      <c r="F108" s="104"/>
      <c r="G108" s="104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3"/>
      <c r="F109" s="104"/>
      <c r="G109" s="104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3"/>
      <c r="F110" s="104"/>
      <c r="G110" s="104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3"/>
      <c r="F111" s="104"/>
      <c r="G111" s="104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3"/>
      <c r="F112" s="104"/>
      <c r="G112" s="104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3"/>
      <c r="F113" s="104"/>
      <c r="G113" s="104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3"/>
      <c r="F114" s="104"/>
      <c r="G114" s="104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3"/>
      <c r="F115" s="104"/>
      <c r="G115" s="104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3"/>
      <c r="F116" s="104"/>
      <c r="G116" s="104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3"/>
      <c r="F117" s="104"/>
      <c r="G117" s="104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3"/>
      <c r="F118" s="104"/>
      <c r="G118" s="104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3"/>
      <c r="F119" s="104"/>
      <c r="G119" s="104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3"/>
      <c r="F120" s="104"/>
      <c r="G120" s="104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3"/>
      <c r="F121" s="104"/>
      <c r="G121" s="104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3"/>
      <c r="F122" s="104"/>
      <c r="G122" s="104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3"/>
      <c r="F123" s="104"/>
      <c r="G123" s="104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3"/>
      <c r="F124" s="104"/>
      <c r="G124" s="104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3"/>
      <c r="F125" s="104"/>
      <c r="G125" s="104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3"/>
      <c r="F126" s="104"/>
      <c r="G126" s="104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3"/>
      <c r="F127" s="104"/>
      <c r="G127" s="104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3"/>
      <c r="F128" s="104"/>
      <c r="G128" s="104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3"/>
      <c r="F129" s="104"/>
      <c r="G129" s="104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3"/>
      <c r="F130" s="104"/>
      <c r="G130" s="104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3"/>
      <c r="F131" s="104"/>
      <c r="G131" s="104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3"/>
      <c r="F132" s="104"/>
      <c r="G132" s="104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3"/>
      <c r="F133" s="104"/>
      <c r="G133" s="104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3"/>
      <c r="F134" s="104"/>
      <c r="G134" s="104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3"/>
      <c r="F135" s="104"/>
      <c r="G135" s="104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3"/>
      <c r="F136" s="104"/>
      <c r="G136" s="104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3"/>
      <c r="F137" s="104"/>
      <c r="G137" s="104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3"/>
      <c r="F138" s="104"/>
      <c r="G138" s="104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3"/>
      <c r="F139" s="104"/>
      <c r="G139" s="104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3"/>
      <c r="F140" s="104"/>
      <c r="G140" s="104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3"/>
      <c r="F141" s="104"/>
      <c r="G141" s="104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3"/>
      <c r="F142" s="104"/>
      <c r="G142" s="104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3"/>
      <c r="F143" s="104"/>
      <c r="G143" s="104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3"/>
      <c r="F144" s="104"/>
      <c r="G144" s="104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3"/>
      <c r="F145" s="104"/>
      <c r="G145" s="104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3"/>
      <c r="F146" s="104"/>
      <c r="G146" s="104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3"/>
      <c r="F147" s="104"/>
      <c r="G147" s="104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3"/>
      <c r="F148" s="104"/>
      <c r="G148" s="104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3"/>
      <c r="F149" s="104"/>
      <c r="G149" s="104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3"/>
      <c r="F150" s="104"/>
      <c r="G150" s="104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3"/>
      <c r="F151" s="104"/>
      <c r="G151" s="104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3"/>
      <c r="F152" s="104"/>
      <c r="G152" s="104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3"/>
      <c r="F153" s="104"/>
      <c r="G153" s="104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3"/>
      <c r="F154" s="104"/>
      <c r="G154" s="104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3"/>
      <c r="F155" s="104"/>
      <c r="G155" s="104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3"/>
      <c r="F156" s="104"/>
      <c r="G156" s="104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3"/>
      <c r="F157" s="104"/>
      <c r="G157" s="104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3"/>
      <c r="F158" s="104"/>
      <c r="G158" s="104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3"/>
      <c r="F159" s="104"/>
      <c r="G159" s="104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3"/>
      <c r="F160" s="104"/>
      <c r="G160" s="104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3"/>
      <c r="F161" s="104"/>
      <c r="G161" s="104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3"/>
      <c r="F162" s="104"/>
      <c r="G162" s="104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3"/>
      <c r="F163" s="104"/>
      <c r="G163" s="104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3"/>
      <c r="F164" s="104"/>
      <c r="G164" s="104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3"/>
      <c r="F165" s="104"/>
      <c r="G165" s="104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3"/>
      <c r="F166" s="104"/>
      <c r="G166" s="104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3"/>
      <c r="F167" s="104"/>
      <c r="G167" s="104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3"/>
      <c r="F168" s="104"/>
      <c r="G168" s="104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3"/>
      <c r="F169" s="104"/>
      <c r="G169" s="104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3"/>
      <c r="F170" s="104"/>
      <c r="G170" s="104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3"/>
      <c r="F171" s="104"/>
      <c r="G171" s="104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3"/>
      <c r="F172" s="104"/>
      <c r="G172" s="104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3"/>
      <c r="F173" s="104"/>
      <c r="G173" s="104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3"/>
      <c r="F174" s="104"/>
      <c r="G174" s="104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3"/>
      <c r="F175" s="104"/>
      <c r="G175" s="104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3"/>
      <c r="F176" s="104"/>
      <c r="G176" s="104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3"/>
      <c r="F177" s="104"/>
      <c r="G177" s="104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3"/>
      <c r="F178" s="104"/>
      <c r="G178" s="104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3"/>
      <c r="F179" s="104"/>
      <c r="G179" s="104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3"/>
      <c r="F180" s="104"/>
      <c r="G180" s="104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3"/>
      <c r="F181" s="104"/>
      <c r="G181" s="104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3"/>
      <c r="F182" s="104"/>
      <c r="G182" s="104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3"/>
      <c r="F183" s="104"/>
      <c r="G183" s="104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3"/>
      <c r="F184" s="104"/>
      <c r="G184" s="104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3"/>
      <c r="F185" s="104"/>
      <c r="G185" s="104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3"/>
      <c r="F186" s="104"/>
      <c r="G186" s="104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3"/>
      <c r="F187" s="104"/>
      <c r="G187" s="104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3"/>
      <c r="F188" s="104"/>
      <c r="G188" s="104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3"/>
      <c r="F189" s="104"/>
      <c r="G189" s="104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3"/>
      <c r="F190" s="104"/>
      <c r="G190" s="104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3"/>
      <c r="F191" s="104"/>
      <c r="G191" s="104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3"/>
      <c r="F192" s="104"/>
      <c r="G192" s="104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3"/>
      <c r="F193" s="104"/>
      <c r="G193" s="104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3"/>
      <c r="F194" s="104"/>
      <c r="G194" s="104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3"/>
      <c r="F195" s="104"/>
      <c r="G195" s="104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3"/>
      <c r="F196" s="104"/>
      <c r="G196" s="104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3"/>
      <c r="F197" s="104"/>
      <c r="G197" s="104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3"/>
      <c r="F198" s="104"/>
      <c r="G198" s="104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3"/>
      <c r="F199" s="104"/>
      <c r="G199" s="104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3"/>
      <c r="F200" s="104"/>
      <c r="G200" s="104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3"/>
      <c r="F201" s="104"/>
      <c r="G201" s="104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3"/>
      <c r="F202" s="104"/>
      <c r="G202" s="104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3"/>
      <c r="F203" s="104"/>
      <c r="G203" s="104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3"/>
      <c r="F204" s="104"/>
      <c r="G204" s="104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3"/>
      <c r="F205" s="104"/>
      <c r="G205" s="104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3"/>
      <c r="F206" s="104"/>
      <c r="G206" s="104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3"/>
      <c r="F207" s="104"/>
      <c r="G207" s="104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3"/>
      <c r="F208" s="104"/>
      <c r="G208" s="104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3"/>
      <c r="F209" s="104"/>
      <c r="G209" s="104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3"/>
      <c r="F210" s="104"/>
      <c r="G210" s="104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3"/>
      <c r="F211" s="104"/>
      <c r="G211" s="104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3"/>
      <c r="F212" s="104"/>
      <c r="G212" s="104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3"/>
      <c r="F213" s="104"/>
      <c r="G213" s="104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3"/>
      <c r="F214" s="104"/>
      <c r="G214" s="104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3"/>
      <c r="F215" s="104"/>
      <c r="G215" s="104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3"/>
      <c r="F216" s="104"/>
      <c r="G216" s="104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3"/>
      <c r="F217" s="104"/>
      <c r="G217" s="104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3"/>
      <c r="F218" s="104"/>
      <c r="G218" s="104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3"/>
      <c r="F219" s="104"/>
      <c r="G219" s="104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3"/>
      <c r="F220" s="104"/>
      <c r="G220" s="104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3"/>
      <c r="F221" s="104"/>
      <c r="G221" s="104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3"/>
      <c r="F222" s="104"/>
      <c r="G222" s="104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3"/>
      <c r="F223" s="104"/>
      <c r="G223" s="104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3"/>
      <c r="F224" s="104"/>
      <c r="G224" s="104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3"/>
      <c r="F225" s="104"/>
      <c r="G225" s="104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3"/>
      <c r="F226" s="104"/>
      <c r="G226" s="104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3"/>
      <c r="F227" s="104"/>
      <c r="G227" s="104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3"/>
      <c r="F228" s="104"/>
      <c r="G228" s="104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3"/>
      <c r="F229" s="104"/>
      <c r="G229" s="104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3"/>
      <c r="F230" s="104"/>
      <c r="G230" s="104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3"/>
      <c r="F231" s="104"/>
      <c r="G231" s="104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3"/>
      <c r="F232" s="104"/>
      <c r="G232" s="104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3"/>
      <c r="F233" s="104"/>
      <c r="G233" s="104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3"/>
      <c r="F234" s="104"/>
      <c r="G234" s="104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3"/>
      <c r="F235" s="104"/>
      <c r="G235" s="104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3"/>
      <c r="F236" s="104"/>
      <c r="G236" s="104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3"/>
      <c r="F237" s="104"/>
      <c r="G237" s="104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3"/>
      <c r="F238" s="104"/>
      <c r="G238" s="104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3"/>
      <c r="F239" s="104"/>
      <c r="G239" s="104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3"/>
      <c r="F240" s="104"/>
      <c r="G240" s="104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3"/>
      <c r="F241" s="104"/>
      <c r="G241" s="104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3"/>
      <c r="F242" s="104"/>
      <c r="G242" s="104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3"/>
      <c r="F243" s="104"/>
      <c r="G243" s="104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3"/>
      <c r="F244" s="104"/>
      <c r="G244" s="104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3"/>
      <c r="F245" s="104"/>
      <c r="G245" s="104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3"/>
      <c r="F246" s="104"/>
      <c r="G246" s="104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3"/>
      <c r="F247" s="104"/>
      <c r="G247" s="104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3"/>
      <c r="F248" s="104"/>
      <c r="G248" s="104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3"/>
      <c r="F249" s="104"/>
      <c r="G249" s="104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3"/>
      <c r="F250" s="104"/>
      <c r="G250" s="104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3"/>
      <c r="F251" s="104"/>
      <c r="G251" s="104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3"/>
      <c r="F252" s="104"/>
      <c r="G252" s="104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3"/>
      <c r="F253" s="104"/>
      <c r="G253" s="104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3"/>
      <c r="F254" s="104"/>
      <c r="G254" s="104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3"/>
      <c r="F255" s="104"/>
      <c r="G255" s="104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3"/>
      <c r="F256" s="104"/>
      <c r="G256" s="104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3"/>
      <c r="F257" s="104"/>
      <c r="G257" s="104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3"/>
      <c r="F258" s="104"/>
      <c r="G258" s="104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3"/>
      <c r="F259" s="104"/>
      <c r="G259" s="104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3"/>
      <c r="F260" s="104"/>
      <c r="G260" s="104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3"/>
      <c r="F261" s="104"/>
      <c r="G261" s="104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3"/>
      <c r="F262" s="104"/>
      <c r="G262" s="104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3"/>
      <c r="F263" s="104"/>
      <c r="G263" s="104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3"/>
      <c r="F264" s="104"/>
      <c r="G264" s="104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3"/>
      <c r="F265" s="104"/>
      <c r="G265" s="104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3"/>
      <c r="F266" s="104"/>
      <c r="G266" s="104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3"/>
      <c r="F267" s="104"/>
      <c r="G267" s="104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3"/>
      <c r="F268" s="104"/>
      <c r="G268" s="104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3"/>
      <c r="F269" s="104"/>
      <c r="G269" s="104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3"/>
      <c r="F270" s="104"/>
      <c r="G270" s="104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3"/>
      <c r="F271" s="104"/>
      <c r="G271" s="104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3"/>
      <c r="F272" s="104"/>
      <c r="G272" s="104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3"/>
      <c r="F273" s="104"/>
      <c r="G273" s="104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3"/>
      <c r="F274" s="104"/>
      <c r="G274" s="104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>
      <c r="B275" s="17"/>
      <c r="C275" s="29"/>
      <c r="D275" s="29"/>
      <c r="E275" s="103"/>
    </row>
    <row r="276" spans="1:22">
      <c r="B276" s="17"/>
      <c r="C276" s="29"/>
      <c r="D276" s="29"/>
      <c r="E276" s="103"/>
    </row>
    <row r="277" spans="1:22">
      <c r="B277" s="17"/>
      <c r="C277" s="29"/>
      <c r="D277" s="29"/>
      <c r="E277" s="103"/>
    </row>
    <row r="278" spans="1:22">
      <c r="B278" s="17"/>
      <c r="C278" s="29"/>
      <c r="D278" s="29"/>
      <c r="E278" s="103"/>
    </row>
  </sheetData>
  <sheetProtection insertRows="0" deleteRows="0"/>
  <protectedRanges>
    <protectedRange sqref="U51:U53 J53:P53 M51:P52" name="Obseg1_2"/>
    <protectedRange sqref="J50:L50" name="Obseg1"/>
    <protectedRange sqref="J51:L51" name="Obseg1_2_1"/>
    <protectedRange sqref="J52:L52" name="Obseg1_1_1"/>
  </protectedRanges>
  <mergeCells count="9">
    <mergeCell ref="A52:L52"/>
    <mergeCell ref="B13:K13"/>
    <mergeCell ref="C2:J2"/>
    <mergeCell ref="C3:J3"/>
    <mergeCell ref="C6:J6"/>
    <mergeCell ref="C7:J7"/>
    <mergeCell ref="C8:J8"/>
    <mergeCell ref="C9:J9"/>
    <mergeCell ref="A51:L51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FDC09-04E9-458C-8BAE-19519E4426A1}">
  <sheetPr>
    <pageSetUpPr fitToPage="1"/>
  </sheetPr>
  <dimension ref="A1:V271"/>
  <sheetViews>
    <sheetView zoomScaleNormal="100" zoomScaleSheetLayoutView="100" workbookViewId="0">
      <selection activeCell="K28" sqref="K28"/>
    </sheetView>
  </sheetViews>
  <sheetFormatPr defaultColWidth="8.85546875" defaultRowHeight="12.75"/>
  <cols>
    <col min="1" max="1" width="4.42578125" style="166" customWidth="1"/>
    <col min="2" max="2" width="34.5703125" style="159" customWidth="1"/>
    <col min="3" max="3" width="10.7109375" style="160" customWidth="1"/>
    <col min="4" max="4" width="8.85546875" style="160" customWidth="1"/>
    <col min="5" max="5" width="9.42578125" style="164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66" customWidth="1"/>
    <col min="13" max="13" width="10.7109375" style="166" customWidth="1"/>
    <col min="14" max="14" width="9.28515625" style="166" customWidth="1"/>
    <col min="15" max="15" width="12.140625" style="166" customWidth="1"/>
    <col min="16" max="16" width="6.28515625" style="166" customWidth="1"/>
    <col min="17" max="17" width="9.140625" style="166" customWidth="1"/>
    <col min="18" max="20" width="11" style="166" customWidth="1"/>
    <col min="21" max="21" width="9.42578125" style="168" customWidth="1"/>
    <col min="22" max="22" width="8.85546875" style="166" customWidth="1"/>
    <col min="23" max="16384" width="8.85546875" style="166"/>
  </cols>
  <sheetData>
    <row r="1" spans="1:21" ht="15">
      <c r="B1" s="50" t="s">
        <v>82</v>
      </c>
    </row>
    <row r="2" spans="1:21" ht="15">
      <c r="B2" s="51" t="s">
        <v>83</v>
      </c>
      <c r="C2" s="481" t="str">
        <f>+'prva stran'!B6</f>
        <v>Vrtec Mavrica Vojnik</v>
      </c>
      <c r="D2" s="482"/>
      <c r="E2" s="482"/>
      <c r="F2" s="482"/>
      <c r="G2" s="482"/>
      <c r="H2" s="482"/>
      <c r="I2" s="482"/>
      <c r="J2" s="482"/>
    </row>
    <row r="3" spans="1:21" ht="15">
      <c r="B3" s="51" t="s">
        <v>84</v>
      </c>
      <c r="C3" s="483" t="str">
        <f>+'prva stran'!B7</f>
        <v>Prušnikova 29a, 3212 Vojnik</v>
      </c>
      <c r="D3" s="484"/>
      <c r="E3" s="484"/>
      <c r="F3" s="484"/>
      <c r="G3" s="484"/>
      <c r="H3" s="484"/>
      <c r="I3" s="484"/>
      <c r="J3" s="484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85">
        <f>+'prva stran'!B10</f>
        <v>0</v>
      </c>
      <c r="D6" s="486"/>
      <c r="E6" s="486"/>
      <c r="F6" s="486"/>
      <c r="G6" s="486"/>
      <c r="H6" s="486"/>
      <c r="I6" s="486"/>
      <c r="J6" s="486"/>
    </row>
    <row r="7" spans="1:21" ht="17.25" customHeight="1">
      <c r="B7" s="52" t="s">
        <v>84</v>
      </c>
      <c r="C7" s="487">
        <f>+'prva stran'!B11</f>
        <v>0</v>
      </c>
      <c r="D7" s="488"/>
      <c r="E7" s="488"/>
      <c r="F7" s="488"/>
      <c r="G7" s="488"/>
      <c r="H7" s="488"/>
      <c r="I7" s="488"/>
      <c r="J7" s="488"/>
    </row>
    <row r="8" spans="1:21" ht="17.25" customHeight="1">
      <c r="B8" s="52" t="s">
        <v>85</v>
      </c>
      <c r="C8" s="487">
        <f>+'prva stran'!B12</f>
        <v>0</v>
      </c>
      <c r="D8" s="488"/>
      <c r="E8" s="488"/>
      <c r="F8" s="488"/>
      <c r="G8" s="488"/>
      <c r="H8" s="488"/>
      <c r="I8" s="488"/>
      <c r="J8" s="488"/>
    </row>
    <row r="9" spans="1:21" s="13" customFormat="1" ht="17.25" customHeight="1">
      <c r="A9" s="10"/>
      <c r="B9" s="53" t="s">
        <v>87</v>
      </c>
      <c r="C9" s="489">
        <f>+'prva stran'!B13</f>
        <v>0</v>
      </c>
      <c r="D9" s="488"/>
      <c r="E9" s="488"/>
      <c r="F9" s="488"/>
      <c r="G9" s="488"/>
      <c r="H9" s="488"/>
      <c r="I9" s="488"/>
      <c r="J9" s="488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pred_rekapitulacija'!A21</f>
        <v>8.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480" t="str">
        <f>+'Ponudbeni pred_rekapitulacija'!B21</f>
        <v>ZAMRZNJENA ZELENJAVA IN SADJE</v>
      </c>
      <c r="C13" s="480"/>
      <c r="D13" s="480"/>
      <c r="E13" s="480"/>
      <c r="F13" s="480"/>
      <c r="G13" s="480"/>
      <c r="H13" s="480"/>
      <c r="I13" s="480"/>
      <c r="J13" s="480"/>
      <c r="K13" s="480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160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97</v>
      </c>
      <c r="G15" s="59" t="s">
        <v>98</v>
      </c>
      <c r="H15" s="60" t="s">
        <v>133</v>
      </c>
      <c r="I15" s="60" t="s">
        <v>148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172" customFormat="1" ht="12">
      <c r="A16" s="174" t="s">
        <v>1</v>
      </c>
      <c r="B16" s="152" t="s">
        <v>665</v>
      </c>
      <c r="C16" s="155" t="s">
        <v>984</v>
      </c>
      <c r="D16" s="276" t="s">
        <v>0</v>
      </c>
      <c r="E16" s="180"/>
      <c r="F16" s="116">
        <v>300</v>
      </c>
      <c r="G16" s="254" t="s">
        <v>0</v>
      </c>
      <c r="H16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6" s="116" t="str">
        <f>IF(Sklop8[[#This Row],[ZAHTEVANA SHEMA KAKOVOSTI]]&lt;&gt;"",Sklop8[[#This Row],[Preračunana masa/volumen/kos na enoto kg]],"")</f>
        <v/>
      </c>
      <c r="J16" s="129"/>
      <c r="K16" s="130"/>
      <c r="L16" s="130"/>
      <c r="M16" s="131"/>
      <c r="N16" s="156"/>
      <c r="O16" s="156"/>
      <c r="P16" s="157"/>
      <c r="Q16" s="156">
        <f>+Sklop8[[#This Row],[cena/enota brez DDV v EUR]]*Sklop8[[#This Row],[Stopnja DDV (%)]]</f>
        <v>0</v>
      </c>
      <c r="R16" s="156">
        <f>+Sklop8[[#This Row],[cena/enota brez DDV v EUR]]+Sklop8[[#This Row],[Davek (EUR)]]</f>
        <v>0</v>
      </c>
      <c r="S16" s="156">
        <f>+Sklop8[[#This Row],[cena/enota brez DDV v EUR]]*Sklop8[[#This Row],[Okvirna količina]]</f>
        <v>0</v>
      </c>
      <c r="T16" s="156">
        <f>+Sklop8[[#This Row],[Končna cena/enoto mere (EUR) z DDV]]*Sklop8[[#This Row],[Okvirna količina]]</f>
        <v>0</v>
      </c>
      <c r="U16" s="309"/>
    </row>
    <row r="17" spans="1:21" s="172" customFormat="1" ht="12">
      <c r="A17" s="174" t="s">
        <v>3</v>
      </c>
      <c r="B17" s="152" t="s">
        <v>666</v>
      </c>
      <c r="C17" s="155" t="s">
        <v>984</v>
      </c>
      <c r="D17" s="276" t="s">
        <v>0</v>
      </c>
      <c r="E17" s="180"/>
      <c r="F17" s="116">
        <v>570</v>
      </c>
      <c r="G17" s="254" t="s">
        <v>0</v>
      </c>
      <c r="H17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570</v>
      </c>
      <c r="I17" s="116" t="str">
        <f>IF(Sklop8[[#This Row],[ZAHTEVANA SHEMA KAKOVOSTI]]&lt;&gt;"",Sklop8[[#This Row],[Preračunana masa/volumen/kos na enoto kg]],"")</f>
        <v/>
      </c>
      <c r="J17" s="129"/>
      <c r="K17" s="130"/>
      <c r="L17" s="130"/>
      <c r="M17" s="131"/>
      <c r="N17" s="156"/>
      <c r="O17" s="156"/>
      <c r="P17" s="157"/>
      <c r="Q17" s="156">
        <f>+Sklop8[[#This Row],[cena/enota brez DDV v EUR]]*Sklop8[[#This Row],[Stopnja DDV (%)]]</f>
        <v>0</v>
      </c>
      <c r="R17" s="156">
        <f>+Sklop8[[#This Row],[cena/enota brez DDV v EUR]]+Sklop8[[#This Row],[Davek (EUR)]]</f>
        <v>0</v>
      </c>
      <c r="S17" s="156">
        <f>+Sklop8[[#This Row],[cena/enota brez DDV v EUR]]*Sklop8[[#This Row],[Okvirna količina]]</f>
        <v>0</v>
      </c>
      <c r="T17" s="156">
        <f>+Sklop8[[#This Row],[Končna cena/enoto mere (EUR) z DDV]]*Sklop8[[#This Row],[Okvirna količina]]</f>
        <v>0</v>
      </c>
      <c r="U17" s="309"/>
    </row>
    <row r="18" spans="1:21" s="172" customFormat="1" ht="12">
      <c r="A18" s="392" t="s">
        <v>4</v>
      </c>
      <c r="B18" s="152" t="s">
        <v>667</v>
      </c>
      <c r="C18" s="155" t="s">
        <v>984</v>
      </c>
      <c r="D18" s="276" t="s">
        <v>0</v>
      </c>
      <c r="E18" s="180"/>
      <c r="F18" s="116">
        <v>540</v>
      </c>
      <c r="G18" s="254" t="s">
        <v>0</v>
      </c>
      <c r="H18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540</v>
      </c>
      <c r="I18" s="116" t="str">
        <f>IF(Sklop8[[#This Row],[ZAHTEVANA SHEMA KAKOVOSTI]]&lt;&gt;"",Sklop8[[#This Row],[Preračunana masa/volumen/kos na enoto kg]],"")</f>
        <v/>
      </c>
      <c r="J18" s="129"/>
      <c r="K18" s="130"/>
      <c r="L18" s="130"/>
      <c r="M18" s="131"/>
      <c r="N18" s="156"/>
      <c r="O18" s="156"/>
      <c r="P18" s="157"/>
      <c r="Q18" s="156">
        <f>+Sklop8[[#This Row],[cena/enota brez DDV v EUR]]*Sklop8[[#This Row],[Stopnja DDV (%)]]</f>
        <v>0</v>
      </c>
      <c r="R18" s="156">
        <f>+Sklop8[[#This Row],[cena/enota brez DDV v EUR]]+Sklop8[[#This Row],[Davek (EUR)]]</f>
        <v>0</v>
      </c>
      <c r="S18" s="156">
        <f>+Sklop8[[#This Row],[cena/enota brez DDV v EUR]]*Sklop8[[#This Row],[Okvirna količina]]</f>
        <v>0</v>
      </c>
      <c r="T18" s="156">
        <f>+Sklop8[[#This Row],[Končna cena/enoto mere (EUR) z DDV]]*Sklop8[[#This Row],[Okvirna količina]]</f>
        <v>0</v>
      </c>
      <c r="U18" s="309"/>
    </row>
    <row r="19" spans="1:21" s="172" customFormat="1" ht="12">
      <c r="A19" s="392" t="s">
        <v>5</v>
      </c>
      <c r="B19" s="152" t="s">
        <v>668</v>
      </c>
      <c r="C19" s="155" t="s">
        <v>984</v>
      </c>
      <c r="D19" s="276" t="s">
        <v>0</v>
      </c>
      <c r="E19" s="180"/>
      <c r="F19" s="116">
        <v>1500</v>
      </c>
      <c r="G19" s="254" t="s">
        <v>0</v>
      </c>
      <c r="H19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19" s="116" t="str">
        <f>IF(Sklop8[[#This Row],[ZAHTEVANA SHEMA KAKOVOSTI]]&lt;&gt;"",Sklop8[[#This Row],[Preračunana masa/volumen/kos na enoto kg]],"")</f>
        <v/>
      </c>
      <c r="J19" s="129"/>
      <c r="K19" s="130"/>
      <c r="L19" s="130"/>
      <c r="M19" s="131"/>
      <c r="N19" s="156"/>
      <c r="O19" s="156"/>
      <c r="P19" s="157"/>
      <c r="Q19" s="156">
        <f>+Sklop8[[#This Row],[cena/enota brez DDV v EUR]]*Sklop8[[#This Row],[Stopnja DDV (%)]]</f>
        <v>0</v>
      </c>
      <c r="R19" s="156">
        <f>+Sklop8[[#This Row],[cena/enota brez DDV v EUR]]+Sklop8[[#This Row],[Davek (EUR)]]</f>
        <v>0</v>
      </c>
      <c r="S19" s="156">
        <f>+Sklop8[[#This Row],[cena/enota brez DDV v EUR]]*Sklop8[[#This Row],[Okvirna količina]]</f>
        <v>0</v>
      </c>
      <c r="T19" s="156">
        <f>+Sklop8[[#This Row],[Končna cena/enoto mere (EUR) z DDV]]*Sklop8[[#This Row],[Okvirna količina]]</f>
        <v>0</v>
      </c>
      <c r="U19" s="309"/>
    </row>
    <row r="20" spans="1:21" s="172" customFormat="1" ht="12">
      <c r="A20" s="392" t="s">
        <v>6</v>
      </c>
      <c r="B20" s="152" t="s">
        <v>669</v>
      </c>
      <c r="C20" s="155" t="s">
        <v>984</v>
      </c>
      <c r="D20" s="276" t="s">
        <v>0</v>
      </c>
      <c r="E20" s="180"/>
      <c r="F20" s="116">
        <v>480</v>
      </c>
      <c r="G20" s="254" t="s">
        <v>0</v>
      </c>
      <c r="H20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480</v>
      </c>
      <c r="I20" s="116" t="str">
        <f>IF(Sklop8[[#This Row],[ZAHTEVANA SHEMA KAKOVOSTI]]&lt;&gt;"",Sklop8[[#This Row],[Preračunana masa/volumen/kos na enoto kg]],"")</f>
        <v/>
      </c>
      <c r="J20" s="129"/>
      <c r="K20" s="130"/>
      <c r="L20" s="130"/>
      <c r="M20" s="131"/>
      <c r="N20" s="156"/>
      <c r="O20" s="156"/>
      <c r="P20" s="157"/>
      <c r="Q20" s="156">
        <f>+Sklop8[[#This Row],[cena/enota brez DDV v EUR]]*Sklop8[[#This Row],[Stopnja DDV (%)]]</f>
        <v>0</v>
      </c>
      <c r="R20" s="156">
        <f>+Sklop8[[#This Row],[cena/enota brez DDV v EUR]]+Sklop8[[#This Row],[Davek (EUR)]]</f>
        <v>0</v>
      </c>
      <c r="S20" s="156">
        <f>+Sklop8[[#This Row],[cena/enota brez DDV v EUR]]*Sklop8[[#This Row],[Okvirna količina]]</f>
        <v>0</v>
      </c>
      <c r="T20" s="156">
        <f>+Sklop8[[#This Row],[Končna cena/enoto mere (EUR) z DDV]]*Sklop8[[#This Row],[Okvirna količina]]</f>
        <v>0</v>
      </c>
      <c r="U20" s="309"/>
    </row>
    <row r="21" spans="1:21" s="172" customFormat="1" ht="12">
      <c r="A21" s="392" t="s">
        <v>7</v>
      </c>
      <c r="B21" s="152" t="s">
        <v>670</v>
      </c>
      <c r="C21" s="155" t="s">
        <v>984</v>
      </c>
      <c r="D21" s="276" t="s">
        <v>0</v>
      </c>
      <c r="E21" s="180"/>
      <c r="F21" s="116">
        <v>45</v>
      </c>
      <c r="G21" s="254" t="s">
        <v>0</v>
      </c>
      <c r="H21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I21" s="116" t="str">
        <f>IF(Sklop8[[#This Row],[ZAHTEVANA SHEMA KAKOVOSTI]]&lt;&gt;"",Sklop8[[#This Row],[Preračunana masa/volumen/kos na enoto kg]],"")</f>
        <v/>
      </c>
      <c r="J21" s="129"/>
      <c r="K21" s="130"/>
      <c r="L21" s="130"/>
      <c r="M21" s="131"/>
      <c r="N21" s="156"/>
      <c r="O21" s="156"/>
      <c r="P21" s="157"/>
      <c r="Q21" s="156">
        <f>+Sklop8[[#This Row],[cena/enota brez DDV v EUR]]*Sklop8[[#This Row],[Stopnja DDV (%)]]</f>
        <v>0</v>
      </c>
      <c r="R21" s="156">
        <f>+Sklop8[[#This Row],[cena/enota brez DDV v EUR]]+Sklop8[[#This Row],[Davek (EUR)]]</f>
        <v>0</v>
      </c>
      <c r="S21" s="156">
        <f>+Sklop8[[#This Row],[cena/enota brez DDV v EUR]]*Sklop8[[#This Row],[Okvirna količina]]</f>
        <v>0</v>
      </c>
      <c r="T21" s="156">
        <f>+Sklop8[[#This Row],[Končna cena/enoto mere (EUR) z DDV]]*Sklop8[[#This Row],[Okvirna količina]]</f>
        <v>0</v>
      </c>
      <c r="U21" s="309"/>
    </row>
    <row r="22" spans="1:21" s="172" customFormat="1" ht="12">
      <c r="A22" s="392" t="s">
        <v>8</v>
      </c>
      <c r="B22" s="152" t="s">
        <v>671</v>
      </c>
      <c r="C22" s="155" t="s">
        <v>984</v>
      </c>
      <c r="D22" s="276" t="s">
        <v>0</v>
      </c>
      <c r="E22" s="180"/>
      <c r="F22" s="116">
        <v>60</v>
      </c>
      <c r="G22" s="254" t="s">
        <v>0</v>
      </c>
      <c r="H22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2" s="116" t="str">
        <f>IF(Sklop8[[#This Row],[ZAHTEVANA SHEMA KAKOVOSTI]]&lt;&gt;"",Sklop8[[#This Row],[Preračunana masa/volumen/kos na enoto kg]],"")</f>
        <v/>
      </c>
      <c r="J22" s="129"/>
      <c r="K22" s="130"/>
      <c r="L22" s="130"/>
      <c r="M22" s="131"/>
      <c r="N22" s="156"/>
      <c r="O22" s="156"/>
      <c r="P22" s="157"/>
      <c r="Q22" s="156">
        <f>+Sklop8[[#This Row],[cena/enota brez DDV v EUR]]*Sklop8[[#This Row],[Stopnja DDV (%)]]</f>
        <v>0</v>
      </c>
      <c r="R22" s="156">
        <f>+Sklop8[[#This Row],[cena/enota brez DDV v EUR]]+Sklop8[[#This Row],[Davek (EUR)]]</f>
        <v>0</v>
      </c>
      <c r="S22" s="156">
        <f>+Sklop8[[#This Row],[cena/enota brez DDV v EUR]]*Sklop8[[#This Row],[Okvirna količina]]</f>
        <v>0</v>
      </c>
      <c r="T22" s="156">
        <f>+Sklop8[[#This Row],[Končna cena/enoto mere (EUR) z DDV]]*Sklop8[[#This Row],[Okvirna količina]]</f>
        <v>0</v>
      </c>
      <c r="U22" s="309"/>
    </row>
    <row r="23" spans="1:21" s="172" customFormat="1" ht="24">
      <c r="A23" s="392" t="s">
        <v>9</v>
      </c>
      <c r="B23" s="152" t="s">
        <v>672</v>
      </c>
      <c r="C23" s="155" t="s">
        <v>984</v>
      </c>
      <c r="D23" s="276" t="s">
        <v>0</v>
      </c>
      <c r="E23" s="180"/>
      <c r="F23" s="116">
        <v>75</v>
      </c>
      <c r="G23" s="254" t="s">
        <v>0</v>
      </c>
      <c r="H23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23" s="116" t="str">
        <f>IF(Sklop8[[#This Row],[ZAHTEVANA SHEMA KAKOVOSTI]]&lt;&gt;"",Sklop8[[#This Row],[Preračunana masa/volumen/kos na enoto kg]],"")</f>
        <v/>
      </c>
      <c r="J23" s="129"/>
      <c r="K23" s="130"/>
      <c r="L23" s="130"/>
      <c r="M23" s="131"/>
      <c r="N23" s="156"/>
      <c r="O23" s="156"/>
      <c r="P23" s="157"/>
      <c r="Q23" s="156">
        <f>+Sklop8[[#This Row],[cena/enota brez DDV v EUR]]*Sklop8[[#This Row],[Stopnja DDV (%)]]</f>
        <v>0</v>
      </c>
      <c r="R23" s="156">
        <f>+Sklop8[[#This Row],[cena/enota brez DDV v EUR]]+Sklop8[[#This Row],[Davek (EUR)]]</f>
        <v>0</v>
      </c>
      <c r="S23" s="156">
        <f>+Sklop8[[#This Row],[cena/enota brez DDV v EUR]]*Sklop8[[#This Row],[Okvirna količina]]</f>
        <v>0</v>
      </c>
      <c r="T23" s="156">
        <f>+Sklop8[[#This Row],[Končna cena/enoto mere (EUR) z DDV]]*Sklop8[[#This Row],[Okvirna količina]]</f>
        <v>0</v>
      </c>
      <c r="U23" s="309"/>
    </row>
    <row r="24" spans="1:21" s="172" customFormat="1" ht="36">
      <c r="A24" s="392" t="s">
        <v>10</v>
      </c>
      <c r="B24" s="152" t="s">
        <v>673</v>
      </c>
      <c r="C24" s="155" t="s">
        <v>984</v>
      </c>
      <c r="D24" s="276" t="s">
        <v>0</v>
      </c>
      <c r="E24" s="180"/>
      <c r="F24" s="116">
        <v>90</v>
      </c>
      <c r="G24" s="254" t="s">
        <v>0</v>
      </c>
      <c r="H24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24" s="116" t="str">
        <f>IF(Sklop8[[#This Row],[ZAHTEVANA SHEMA KAKOVOSTI]]&lt;&gt;"",Sklop8[[#This Row],[Preračunana masa/volumen/kos na enoto kg]],"")</f>
        <v/>
      </c>
      <c r="J24" s="129"/>
      <c r="K24" s="130"/>
      <c r="L24" s="130"/>
      <c r="M24" s="131"/>
      <c r="N24" s="156"/>
      <c r="O24" s="156"/>
      <c r="P24" s="157"/>
      <c r="Q24" s="156">
        <f>+Sklop8[[#This Row],[cena/enota brez DDV v EUR]]*Sklop8[[#This Row],[Stopnja DDV (%)]]</f>
        <v>0</v>
      </c>
      <c r="R24" s="156">
        <f>+Sklop8[[#This Row],[cena/enota brez DDV v EUR]]+Sklop8[[#This Row],[Davek (EUR)]]</f>
        <v>0</v>
      </c>
      <c r="S24" s="156">
        <f>+Sklop8[[#This Row],[cena/enota brez DDV v EUR]]*Sklop8[[#This Row],[Okvirna količina]]</f>
        <v>0</v>
      </c>
      <c r="T24" s="156">
        <f>+Sklop8[[#This Row],[Končna cena/enoto mere (EUR) z DDV]]*Sklop8[[#This Row],[Okvirna količina]]</f>
        <v>0</v>
      </c>
      <c r="U24" s="309"/>
    </row>
    <row r="25" spans="1:21" s="172" customFormat="1" ht="12">
      <c r="A25" s="392" t="s">
        <v>11</v>
      </c>
      <c r="B25" s="152" t="s">
        <v>674</v>
      </c>
      <c r="C25" s="155" t="s">
        <v>984</v>
      </c>
      <c r="D25" s="276" t="s">
        <v>0</v>
      </c>
      <c r="E25" s="180"/>
      <c r="F25" s="116">
        <v>90</v>
      </c>
      <c r="G25" s="254" t="s">
        <v>0</v>
      </c>
      <c r="H25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25" s="116" t="str">
        <f>IF(Sklop8[[#This Row],[ZAHTEVANA SHEMA KAKOVOSTI]]&lt;&gt;"",Sklop8[[#This Row],[Preračunana masa/volumen/kos na enoto kg]],"")</f>
        <v/>
      </c>
      <c r="J25" s="129"/>
      <c r="K25" s="130"/>
      <c r="L25" s="130"/>
      <c r="M25" s="131"/>
      <c r="N25" s="156"/>
      <c r="O25" s="156"/>
      <c r="P25" s="157"/>
      <c r="Q25" s="156">
        <f>+Sklop8[[#This Row],[cena/enota brez DDV v EUR]]*Sklop8[[#This Row],[Stopnja DDV (%)]]</f>
        <v>0</v>
      </c>
      <c r="R25" s="156">
        <f>+Sklop8[[#This Row],[cena/enota brez DDV v EUR]]+Sklop8[[#This Row],[Davek (EUR)]]</f>
        <v>0</v>
      </c>
      <c r="S25" s="156">
        <f>+Sklop8[[#This Row],[cena/enota brez DDV v EUR]]*Sklop8[[#This Row],[Okvirna količina]]</f>
        <v>0</v>
      </c>
      <c r="T25" s="156">
        <f>+Sklop8[[#This Row],[Končna cena/enoto mere (EUR) z DDV]]*Sklop8[[#This Row],[Okvirna količina]]</f>
        <v>0</v>
      </c>
      <c r="U25" s="309"/>
    </row>
    <row r="26" spans="1:21" s="172" customFormat="1" ht="12">
      <c r="A26" s="392" t="s">
        <v>12</v>
      </c>
      <c r="B26" s="152" t="s">
        <v>675</v>
      </c>
      <c r="C26" s="155" t="s">
        <v>984</v>
      </c>
      <c r="D26" s="276" t="s">
        <v>0</v>
      </c>
      <c r="E26" s="180"/>
      <c r="F26" s="116">
        <v>30</v>
      </c>
      <c r="G26" s="254" t="s">
        <v>0</v>
      </c>
      <c r="H26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6" s="116" t="str">
        <f>IF(Sklop8[[#This Row],[ZAHTEVANA SHEMA KAKOVOSTI]]&lt;&gt;"",Sklop8[[#This Row],[Preračunana masa/volumen/kos na enoto kg]],"")</f>
        <v/>
      </c>
      <c r="J26" s="129"/>
      <c r="K26" s="130"/>
      <c r="L26" s="130"/>
      <c r="M26" s="131"/>
      <c r="N26" s="156"/>
      <c r="O26" s="156"/>
      <c r="P26" s="157"/>
      <c r="Q26" s="156">
        <f>+Sklop8[[#This Row],[cena/enota brez DDV v EUR]]*Sklop8[[#This Row],[Stopnja DDV (%)]]</f>
        <v>0</v>
      </c>
      <c r="R26" s="156">
        <f>+Sklop8[[#This Row],[cena/enota brez DDV v EUR]]+Sklop8[[#This Row],[Davek (EUR)]]</f>
        <v>0</v>
      </c>
      <c r="S26" s="156">
        <f>+Sklop8[[#This Row],[cena/enota brez DDV v EUR]]*Sklop8[[#This Row],[Okvirna količina]]</f>
        <v>0</v>
      </c>
      <c r="T26" s="156">
        <f>+Sklop8[[#This Row],[Končna cena/enoto mere (EUR) z DDV]]*Sklop8[[#This Row],[Okvirna količina]]</f>
        <v>0</v>
      </c>
      <c r="U26" s="309"/>
    </row>
    <row r="27" spans="1:21" s="172" customFormat="1" ht="12">
      <c r="A27" s="392" t="s">
        <v>13</v>
      </c>
      <c r="B27" s="152" t="s">
        <v>676</v>
      </c>
      <c r="C27" s="155" t="s">
        <v>984</v>
      </c>
      <c r="D27" s="276" t="s">
        <v>0</v>
      </c>
      <c r="E27" s="180"/>
      <c r="F27" s="116">
        <v>60</v>
      </c>
      <c r="G27" s="254" t="s">
        <v>0</v>
      </c>
      <c r="H27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7" s="116" t="str">
        <f>IF(Sklop8[[#This Row],[ZAHTEVANA SHEMA KAKOVOSTI]]&lt;&gt;"",Sklop8[[#This Row],[Preračunana masa/volumen/kos na enoto kg]],"")</f>
        <v/>
      </c>
      <c r="J27" s="129"/>
      <c r="K27" s="130"/>
      <c r="L27" s="130"/>
      <c r="M27" s="131"/>
      <c r="N27" s="156"/>
      <c r="O27" s="156"/>
      <c r="P27" s="157"/>
      <c r="Q27" s="156">
        <f>+Sklop8[[#This Row],[cena/enota brez DDV v EUR]]*Sklop8[[#This Row],[Stopnja DDV (%)]]</f>
        <v>0</v>
      </c>
      <c r="R27" s="156">
        <f>+Sklop8[[#This Row],[cena/enota brez DDV v EUR]]+Sklop8[[#This Row],[Davek (EUR)]]</f>
        <v>0</v>
      </c>
      <c r="S27" s="156">
        <f>+Sklop8[[#This Row],[cena/enota brez DDV v EUR]]*Sklop8[[#This Row],[Okvirna količina]]</f>
        <v>0</v>
      </c>
      <c r="T27" s="156">
        <f>+Sklop8[[#This Row],[Končna cena/enoto mere (EUR) z DDV]]*Sklop8[[#This Row],[Okvirna količina]]</f>
        <v>0</v>
      </c>
      <c r="U27" s="309"/>
    </row>
    <row r="28" spans="1:21" s="172" customFormat="1" ht="12">
      <c r="A28" s="392" t="s">
        <v>14</v>
      </c>
      <c r="B28" s="152" t="s">
        <v>677</v>
      </c>
      <c r="C28" s="155" t="s">
        <v>984</v>
      </c>
      <c r="D28" s="276" t="s">
        <v>0</v>
      </c>
      <c r="E28" s="180"/>
      <c r="F28" s="116">
        <v>30</v>
      </c>
      <c r="G28" s="254" t="s">
        <v>0</v>
      </c>
      <c r="H28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28" s="116" t="str">
        <f>IF(Sklop8[[#This Row],[ZAHTEVANA SHEMA KAKOVOSTI]]&lt;&gt;"",Sklop8[[#This Row],[Preračunana masa/volumen/kos na enoto kg]],"")</f>
        <v/>
      </c>
      <c r="J28" s="129"/>
      <c r="K28" s="130"/>
      <c r="L28" s="130"/>
      <c r="M28" s="131"/>
      <c r="N28" s="156"/>
      <c r="O28" s="156"/>
      <c r="P28" s="157"/>
      <c r="Q28" s="156">
        <f>+Sklop8[[#This Row],[cena/enota brez DDV v EUR]]*Sklop8[[#This Row],[Stopnja DDV (%)]]</f>
        <v>0</v>
      </c>
      <c r="R28" s="156">
        <f>+Sklop8[[#This Row],[cena/enota brez DDV v EUR]]+Sklop8[[#This Row],[Davek (EUR)]]</f>
        <v>0</v>
      </c>
      <c r="S28" s="156">
        <f>+Sklop8[[#This Row],[cena/enota brez DDV v EUR]]*Sklop8[[#This Row],[Okvirna količina]]</f>
        <v>0</v>
      </c>
      <c r="T28" s="156">
        <f>+Sklop8[[#This Row],[Končna cena/enoto mere (EUR) z DDV]]*Sklop8[[#This Row],[Okvirna količina]]</f>
        <v>0</v>
      </c>
      <c r="U28" s="309"/>
    </row>
    <row r="29" spans="1:21" s="172" customFormat="1" ht="12">
      <c r="A29" s="392" t="s">
        <v>15</v>
      </c>
      <c r="B29" s="152" t="s">
        <v>678</v>
      </c>
      <c r="C29" s="155" t="s">
        <v>984</v>
      </c>
      <c r="D29" s="276" t="s">
        <v>0</v>
      </c>
      <c r="E29" s="180"/>
      <c r="F29" s="116">
        <v>910</v>
      </c>
      <c r="G29" s="254" t="s">
        <v>0</v>
      </c>
      <c r="H29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910</v>
      </c>
      <c r="I29" s="116" t="str">
        <f>IF(Sklop8[[#This Row],[ZAHTEVANA SHEMA KAKOVOSTI]]&lt;&gt;"",Sklop8[[#This Row],[Preračunana masa/volumen/kos na enoto kg]],"")</f>
        <v/>
      </c>
      <c r="J29" s="129"/>
      <c r="K29" s="130"/>
      <c r="L29" s="130"/>
      <c r="M29" s="131"/>
      <c r="N29" s="156"/>
      <c r="O29" s="156"/>
      <c r="P29" s="157"/>
      <c r="Q29" s="156">
        <f>+Sklop8[[#This Row],[cena/enota brez DDV v EUR]]*Sklop8[[#This Row],[Stopnja DDV (%)]]</f>
        <v>0</v>
      </c>
      <c r="R29" s="156">
        <f>+Sklop8[[#This Row],[cena/enota brez DDV v EUR]]+Sklop8[[#This Row],[Davek (EUR)]]</f>
        <v>0</v>
      </c>
      <c r="S29" s="156">
        <f>+Sklop8[[#This Row],[cena/enota brez DDV v EUR]]*Sklop8[[#This Row],[Okvirna količina]]</f>
        <v>0</v>
      </c>
      <c r="T29" s="156">
        <f>+Sklop8[[#This Row],[Končna cena/enoto mere (EUR) z DDV]]*Sklop8[[#This Row],[Okvirna količina]]</f>
        <v>0</v>
      </c>
      <c r="U29" s="309"/>
    </row>
    <row r="30" spans="1:21" s="172" customFormat="1" ht="12">
      <c r="A30" s="392" t="s">
        <v>16</v>
      </c>
      <c r="B30" s="152" t="s">
        <v>679</v>
      </c>
      <c r="C30" s="155" t="s">
        <v>984</v>
      </c>
      <c r="D30" s="276" t="s">
        <v>0</v>
      </c>
      <c r="E30" s="180"/>
      <c r="F30" s="116">
        <v>240</v>
      </c>
      <c r="G30" s="254" t="s">
        <v>0</v>
      </c>
      <c r="H30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30" s="116" t="str">
        <f>IF(Sklop8[[#This Row],[ZAHTEVANA SHEMA KAKOVOSTI]]&lt;&gt;"",Sklop8[[#This Row],[Preračunana masa/volumen/kos na enoto kg]],"")</f>
        <v/>
      </c>
      <c r="J30" s="129"/>
      <c r="K30" s="130"/>
      <c r="L30" s="130"/>
      <c r="M30" s="131"/>
      <c r="N30" s="156"/>
      <c r="O30" s="156"/>
      <c r="P30" s="157"/>
      <c r="Q30" s="156">
        <f>+Sklop8[[#This Row],[cena/enota brez DDV v EUR]]*Sklop8[[#This Row],[Stopnja DDV (%)]]</f>
        <v>0</v>
      </c>
      <c r="R30" s="156">
        <f>+Sklop8[[#This Row],[cena/enota brez DDV v EUR]]+Sklop8[[#This Row],[Davek (EUR)]]</f>
        <v>0</v>
      </c>
      <c r="S30" s="156">
        <f>+Sklop8[[#This Row],[cena/enota brez DDV v EUR]]*Sklop8[[#This Row],[Okvirna količina]]</f>
        <v>0</v>
      </c>
      <c r="T30" s="156">
        <f>+Sklop8[[#This Row],[Končna cena/enoto mere (EUR) z DDV]]*Sklop8[[#This Row],[Okvirna količina]]</f>
        <v>0</v>
      </c>
      <c r="U30" s="309"/>
    </row>
    <row r="31" spans="1:21" s="172" customFormat="1" ht="12">
      <c r="A31" s="392" t="s">
        <v>17</v>
      </c>
      <c r="B31" s="152" t="s">
        <v>680</v>
      </c>
      <c r="C31" s="155" t="s">
        <v>984</v>
      </c>
      <c r="D31" s="276" t="s">
        <v>0</v>
      </c>
      <c r="E31" s="180"/>
      <c r="F31" s="116">
        <v>300</v>
      </c>
      <c r="G31" s="254" t="s">
        <v>0</v>
      </c>
      <c r="H31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1" s="116" t="str">
        <f>IF(Sklop8[[#This Row],[ZAHTEVANA SHEMA KAKOVOSTI]]&lt;&gt;"",Sklop8[[#This Row],[Preračunana masa/volumen/kos na enoto kg]],"")</f>
        <v/>
      </c>
      <c r="J31" s="129"/>
      <c r="K31" s="130"/>
      <c r="L31" s="130"/>
      <c r="M31" s="131"/>
      <c r="N31" s="156"/>
      <c r="O31" s="156"/>
      <c r="P31" s="157"/>
      <c r="Q31" s="156">
        <f>+Sklop8[[#This Row],[cena/enota brez DDV v EUR]]*Sklop8[[#This Row],[Stopnja DDV (%)]]</f>
        <v>0</v>
      </c>
      <c r="R31" s="156">
        <f>+Sklop8[[#This Row],[cena/enota brez DDV v EUR]]+Sklop8[[#This Row],[Davek (EUR)]]</f>
        <v>0</v>
      </c>
      <c r="S31" s="156">
        <f>+Sklop8[[#This Row],[cena/enota brez DDV v EUR]]*Sklop8[[#This Row],[Okvirna količina]]</f>
        <v>0</v>
      </c>
      <c r="T31" s="156">
        <f>+Sklop8[[#This Row],[Končna cena/enoto mere (EUR) z DDV]]*Sklop8[[#This Row],[Okvirna količina]]</f>
        <v>0</v>
      </c>
      <c r="U31" s="309"/>
    </row>
    <row r="32" spans="1:21" s="172" customFormat="1" ht="12">
      <c r="A32" s="392" t="s">
        <v>18</v>
      </c>
      <c r="B32" s="152" t="s">
        <v>681</v>
      </c>
      <c r="C32" s="155" t="s">
        <v>984</v>
      </c>
      <c r="D32" s="276" t="s">
        <v>0</v>
      </c>
      <c r="E32" s="180"/>
      <c r="F32" s="116">
        <v>135</v>
      </c>
      <c r="G32" s="254" t="s">
        <v>0</v>
      </c>
      <c r="H32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135</v>
      </c>
      <c r="I32" s="116" t="str">
        <f>IF(Sklop8[[#This Row],[ZAHTEVANA SHEMA KAKOVOSTI]]&lt;&gt;"",Sklop8[[#This Row],[Preračunana masa/volumen/kos na enoto kg]],"")</f>
        <v/>
      </c>
      <c r="J32" s="129"/>
      <c r="K32" s="130"/>
      <c r="L32" s="130"/>
      <c r="M32" s="131"/>
      <c r="N32" s="156"/>
      <c r="O32" s="156"/>
      <c r="P32" s="157"/>
      <c r="Q32" s="156">
        <f>+Sklop8[[#This Row],[cena/enota brez DDV v EUR]]*Sklop8[[#This Row],[Stopnja DDV (%)]]</f>
        <v>0</v>
      </c>
      <c r="R32" s="156">
        <f>+Sklop8[[#This Row],[cena/enota brez DDV v EUR]]+Sklop8[[#This Row],[Davek (EUR)]]</f>
        <v>0</v>
      </c>
      <c r="S32" s="156">
        <f>+Sklop8[[#This Row],[cena/enota brez DDV v EUR]]*Sklop8[[#This Row],[Okvirna količina]]</f>
        <v>0</v>
      </c>
      <c r="T32" s="156">
        <f>+Sklop8[[#This Row],[Končna cena/enoto mere (EUR) z DDV]]*Sklop8[[#This Row],[Okvirna količina]]</f>
        <v>0</v>
      </c>
      <c r="U32" s="309"/>
    </row>
    <row r="33" spans="1:22" s="172" customFormat="1" ht="12">
      <c r="A33" s="392" t="s">
        <v>19</v>
      </c>
      <c r="B33" s="152" t="s">
        <v>682</v>
      </c>
      <c r="C33" s="155" t="s">
        <v>984</v>
      </c>
      <c r="D33" s="276" t="s">
        <v>0</v>
      </c>
      <c r="E33" s="180"/>
      <c r="F33" s="116">
        <v>60</v>
      </c>
      <c r="G33" s="254" t="s">
        <v>0</v>
      </c>
      <c r="H33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3" s="116" t="str">
        <f>IF(Sklop8[[#This Row],[ZAHTEVANA SHEMA KAKOVOSTI]]&lt;&gt;"",Sklop8[[#This Row],[Preračunana masa/volumen/kos na enoto kg]],"")</f>
        <v/>
      </c>
      <c r="J33" s="129"/>
      <c r="K33" s="130"/>
      <c r="L33" s="130"/>
      <c r="M33" s="131"/>
      <c r="N33" s="156"/>
      <c r="O33" s="156"/>
      <c r="P33" s="157"/>
      <c r="Q33" s="156">
        <f>+Sklop8[[#This Row],[cena/enota brez DDV v EUR]]*Sklop8[[#This Row],[Stopnja DDV (%)]]</f>
        <v>0</v>
      </c>
      <c r="R33" s="156">
        <f>+Sklop8[[#This Row],[cena/enota brez DDV v EUR]]+Sklop8[[#This Row],[Davek (EUR)]]</f>
        <v>0</v>
      </c>
      <c r="S33" s="156">
        <f>+Sklop8[[#This Row],[cena/enota brez DDV v EUR]]*Sklop8[[#This Row],[Okvirna količina]]</f>
        <v>0</v>
      </c>
      <c r="T33" s="156">
        <f>+Sklop8[[#This Row],[Končna cena/enoto mere (EUR) z DDV]]*Sklop8[[#This Row],[Okvirna količina]]</f>
        <v>0</v>
      </c>
      <c r="U33" s="309"/>
    </row>
    <row r="34" spans="1:22" s="172" customFormat="1" ht="12">
      <c r="A34" s="392" t="s">
        <v>20</v>
      </c>
      <c r="B34" s="152" t="s">
        <v>683</v>
      </c>
      <c r="C34" s="155" t="s">
        <v>984</v>
      </c>
      <c r="D34" s="276" t="s">
        <v>0</v>
      </c>
      <c r="E34" s="180"/>
      <c r="F34" s="116">
        <v>30</v>
      </c>
      <c r="G34" s="254" t="s">
        <v>0</v>
      </c>
      <c r="H34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4" s="116" t="str">
        <f>IF(Sklop8[[#This Row],[ZAHTEVANA SHEMA KAKOVOSTI]]&lt;&gt;"",Sklop8[[#This Row],[Preračunana masa/volumen/kos na enoto kg]],"")</f>
        <v/>
      </c>
      <c r="J34" s="129"/>
      <c r="K34" s="130"/>
      <c r="L34" s="130"/>
      <c r="M34" s="131"/>
      <c r="N34" s="156"/>
      <c r="O34" s="156"/>
      <c r="P34" s="157"/>
      <c r="Q34" s="156">
        <f>+Sklop8[[#This Row],[cena/enota brez DDV v EUR]]*Sklop8[[#This Row],[Stopnja DDV (%)]]</f>
        <v>0</v>
      </c>
      <c r="R34" s="156">
        <f>+Sklop8[[#This Row],[cena/enota brez DDV v EUR]]+Sklop8[[#This Row],[Davek (EUR)]]</f>
        <v>0</v>
      </c>
      <c r="S34" s="156">
        <f>+Sklop8[[#This Row],[cena/enota brez DDV v EUR]]*Sklop8[[#This Row],[Okvirna količina]]</f>
        <v>0</v>
      </c>
      <c r="T34" s="156">
        <f>+Sklop8[[#This Row],[Končna cena/enoto mere (EUR) z DDV]]*Sklop8[[#This Row],[Okvirna količina]]</f>
        <v>0</v>
      </c>
      <c r="U34" s="309"/>
    </row>
    <row r="35" spans="1:22" s="172" customFormat="1" ht="12">
      <c r="A35" s="392" t="s">
        <v>21</v>
      </c>
      <c r="B35" s="152" t="s">
        <v>684</v>
      </c>
      <c r="C35" s="155" t="s">
        <v>984</v>
      </c>
      <c r="D35" s="276" t="s">
        <v>0</v>
      </c>
      <c r="E35" s="180"/>
      <c r="F35" s="116">
        <v>15</v>
      </c>
      <c r="G35" s="254" t="s">
        <v>0</v>
      </c>
      <c r="H35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5" s="116" t="str">
        <f>IF(Sklop8[[#This Row],[ZAHTEVANA SHEMA KAKOVOSTI]]&lt;&gt;"",Sklop8[[#This Row],[Preračunana masa/volumen/kos na enoto kg]],"")</f>
        <v/>
      </c>
      <c r="J35" s="129"/>
      <c r="K35" s="130"/>
      <c r="L35" s="130"/>
      <c r="M35" s="131"/>
      <c r="N35" s="156"/>
      <c r="O35" s="156"/>
      <c r="P35" s="157"/>
      <c r="Q35" s="156">
        <f>+Sklop8[[#This Row],[cena/enota brez DDV v EUR]]*Sklop8[[#This Row],[Stopnja DDV (%)]]</f>
        <v>0</v>
      </c>
      <c r="R35" s="156">
        <f>+Sklop8[[#This Row],[cena/enota brez DDV v EUR]]+Sklop8[[#This Row],[Davek (EUR)]]</f>
        <v>0</v>
      </c>
      <c r="S35" s="156">
        <f>+Sklop8[[#This Row],[cena/enota brez DDV v EUR]]*Sklop8[[#This Row],[Okvirna količina]]</f>
        <v>0</v>
      </c>
      <c r="T35" s="156">
        <f>+Sklop8[[#This Row],[Končna cena/enoto mere (EUR) z DDV]]*Sklop8[[#This Row],[Okvirna količina]]</f>
        <v>0</v>
      </c>
      <c r="U35" s="309"/>
    </row>
    <row r="36" spans="1:22" s="172" customFormat="1" ht="12">
      <c r="A36" s="392" t="s">
        <v>22</v>
      </c>
      <c r="B36" s="152" t="s">
        <v>685</v>
      </c>
      <c r="C36" s="155" t="s">
        <v>984</v>
      </c>
      <c r="D36" s="276" t="s">
        <v>0</v>
      </c>
      <c r="E36" s="180"/>
      <c r="F36" s="116">
        <v>60</v>
      </c>
      <c r="G36" s="254" t="s">
        <v>0</v>
      </c>
      <c r="H36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6" s="116" t="str">
        <f>IF(Sklop8[[#This Row],[ZAHTEVANA SHEMA KAKOVOSTI]]&lt;&gt;"",Sklop8[[#This Row],[Preračunana masa/volumen/kos na enoto kg]],"")</f>
        <v/>
      </c>
      <c r="J36" s="129"/>
      <c r="K36" s="130"/>
      <c r="L36" s="130"/>
      <c r="M36" s="131"/>
      <c r="N36" s="156"/>
      <c r="O36" s="156"/>
      <c r="P36" s="157"/>
      <c r="Q36" s="156">
        <f>+Sklop8[[#This Row],[cena/enota brez DDV v EUR]]*Sklop8[[#This Row],[Stopnja DDV (%)]]</f>
        <v>0</v>
      </c>
      <c r="R36" s="156">
        <f>+Sklop8[[#This Row],[cena/enota brez DDV v EUR]]+Sklop8[[#This Row],[Davek (EUR)]]</f>
        <v>0</v>
      </c>
      <c r="S36" s="156">
        <f>+Sklop8[[#This Row],[cena/enota brez DDV v EUR]]*Sklop8[[#This Row],[Okvirna količina]]</f>
        <v>0</v>
      </c>
      <c r="T36" s="156">
        <f>+Sklop8[[#This Row],[Končna cena/enoto mere (EUR) z DDV]]*Sklop8[[#This Row],[Okvirna količina]]</f>
        <v>0</v>
      </c>
      <c r="U36" s="309"/>
    </row>
    <row r="37" spans="1:22" s="172" customFormat="1" ht="12">
      <c r="A37" s="392" t="s">
        <v>23</v>
      </c>
      <c r="B37" s="152" t="s">
        <v>686</v>
      </c>
      <c r="C37" s="155" t="s">
        <v>984</v>
      </c>
      <c r="D37" s="276" t="s">
        <v>0</v>
      </c>
      <c r="E37" s="180"/>
      <c r="F37" s="116">
        <v>15</v>
      </c>
      <c r="G37" s="254" t="s">
        <v>0</v>
      </c>
      <c r="H37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7" s="116" t="str">
        <f>IF(Sklop8[[#This Row],[ZAHTEVANA SHEMA KAKOVOSTI]]&lt;&gt;"",Sklop8[[#This Row],[Preračunana masa/volumen/kos na enoto kg]],"")</f>
        <v/>
      </c>
      <c r="J37" s="129"/>
      <c r="K37" s="130"/>
      <c r="L37" s="130"/>
      <c r="M37" s="131"/>
      <c r="N37" s="156"/>
      <c r="O37" s="156"/>
      <c r="P37" s="157"/>
      <c r="Q37" s="156">
        <f>+Sklop8[[#This Row],[cena/enota brez DDV v EUR]]*Sklop8[[#This Row],[Stopnja DDV (%)]]</f>
        <v>0</v>
      </c>
      <c r="R37" s="156">
        <f>+Sklop8[[#This Row],[cena/enota brez DDV v EUR]]+Sklop8[[#This Row],[Davek (EUR)]]</f>
        <v>0</v>
      </c>
      <c r="S37" s="156">
        <f>+Sklop8[[#This Row],[cena/enota brez DDV v EUR]]*Sklop8[[#This Row],[Okvirna količina]]</f>
        <v>0</v>
      </c>
      <c r="T37" s="156">
        <f>+Sklop8[[#This Row],[Končna cena/enoto mere (EUR) z DDV]]*Sklop8[[#This Row],[Okvirna količina]]</f>
        <v>0</v>
      </c>
      <c r="U37" s="309"/>
    </row>
    <row r="38" spans="1:22" s="172" customFormat="1" ht="12">
      <c r="A38" s="392" t="s">
        <v>24</v>
      </c>
      <c r="B38" s="152" t="s">
        <v>687</v>
      </c>
      <c r="C38" s="155" t="s">
        <v>984</v>
      </c>
      <c r="D38" s="276" t="s">
        <v>0</v>
      </c>
      <c r="E38" s="180"/>
      <c r="F38" s="116">
        <v>30</v>
      </c>
      <c r="G38" s="254" t="s">
        <v>0</v>
      </c>
      <c r="H38" s="2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8" s="116" t="str">
        <f>IF(Sklop8[[#This Row],[ZAHTEVANA SHEMA KAKOVOSTI]]&lt;&gt;"",Sklop8[[#This Row],[Preračunana masa/volumen/kos na enoto kg]],"")</f>
        <v/>
      </c>
      <c r="J38" s="129"/>
      <c r="K38" s="130"/>
      <c r="L38" s="130"/>
      <c r="M38" s="131"/>
      <c r="N38" s="156"/>
      <c r="O38" s="156"/>
      <c r="P38" s="157"/>
      <c r="Q38" s="156">
        <f>+Sklop8[[#This Row],[cena/enota brez DDV v EUR]]*Sklop8[[#This Row],[Stopnja DDV (%)]]</f>
        <v>0</v>
      </c>
      <c r="R38" s="156">
        <f>+Sklop8[[#This Row],[cena/enota brez DDV v EUR]]+Sklop8[[#This Row],[Davek (EUR)]]</f>
        <v>0</v>
      </c>
      <c r="S38" s="156">
        <f>+Sklop8[[#This Row],[cena/enota brez DDV v EUR]]*Sklop8[[#This Row],[Okvirna količina]]</f>
        <v>0</v>
      </c>
      <c r="T38" s="156">
        <f>+Sklop8[[#This Row],[Končna cena/enoto mere (EUR) z DDV]]*Sklop8[[#This Row],[Okvirna količina]]</f>
        <v>0</v>
      </c>
      <c r="U38" s="309"/>
    </row>
    <row r="39" spans="1:22">
      <c r="A39" s="408" t="s">
        <v>134</v>
      </c>
      <c r="B39" s="410"/>
      <c r="C39" s="411"/>
      <c r="D39" s="411"/>
      <c r="E39" s="419"/>
      <c r="F39" s="413"/>
      <c r="G39" s="420"/>
      <c r="H39" s="412">
        <f>SUBTOTAL(109,Sklop8[Preračunana masa/volumen/kos na enoto kg])</f>
        <v>5665</v>
      </c>
      <c r="I39" s="412">
        <f>SUBTOTAL(109,Sklop8[Živila iz shem kakovosti (kg)])</f>
        <v>0</v>
      </c>
      <c r="J39" s="413"/>
      <c r="K39" s="414"/>
      <c r="L39" s="414"/>
      <c r="M39" s="415"/>
      <c r="N39" s="416"/>
      <c r="O39" s="416"/>
      <c r="P39" s="416"/>
      <c r="Q39" s="417"/>
      <c r="R39" s="418"/>
      <c r="S39" s="417">
        <f>SUBTOTAL(109,Sklop8[Vrednost za okvirno količino (EUR) brez DDV])</f>
        <v>0</v>
      </c>
      <c r="T39" s="417">
        <f>SUBTOTAL(109,Sklop8[Vrednost za okvirno količino (EUR) z DDV])</f>
        <v>0</v>
      </c>
      <c r="U39" s="409">
        <f>SUBTOTAL(103,Sklop8[Shema kakovosti
(nacionalne, evropske)
])</f>
        <v>0</v>
      </c>
    </row>
    <row r="40" spans="1:22">
      <c r="A40" s="49" t="s">
        <v>130</v>
      </c>
      <c r="B40" s="17"/>
      <c r="C40" s="29"/>
      <c r="D40" s="29"/>
      <c r="E40" s="103"/>
      <c r="Q40" s="49"/>
      <c r="R40" s="49"/>
      <c r="S40" s="49"/>
      <c r="T40" s="49"/>
      <c r="V40" s="20"/>
    </row>
    <row r="41" spans="1:22">
      <c r="A41" s="166" t="s">
        <v>132</v>
      </c>
      <c r="B41" s="17"/>
      <c r="C41" s="29"/>
      <c r="D41" s="29"/>
      <c r="E41" s="103"/>
      <c r="V41" s="20"/>
    </row>
    <row r="42" spans="1:22">
      <c r="A42" s="97" t="s">
        <v>175</v>
      </c>
      <c r="F42" s="168"/>
      <c r="G42" s="168"/>
      <c r="H42" s="167"/>
      <c r="I42" s="167"/>
      <c r="J42" s="167"/>
      <c r="K42" s="167"/>
      <c r="L42" s="162"/>
      <c r="M42" s="162"/>
      <c r="N42" s="167"/>
      <c r="O42" s="167"/>
      <c r="P42" s="167"/>
      <c r="Q42" s="167"/>
      <c r="R42" s="167"/>
      <c r="V42" s="20"/>
    </row>
    <row r="43" spans="1:22">
      <c r="A43" s="165" t="s">
        <v>166</v>
      </c>
      <c r="F43" s="168"/>
      <c r="G43" s="168"/>
      <c r="H43" s="167"/>
      <c r="I43" s="167"/>
      <c r="J43" s="167"/>
      <c r="K43" s="167"/>
      <c r="L43" s="162"/>
      <c r="M43" s="162"/>
      <c r="N43" s="167"/>
      <c r="O43" s="167"/>
      <c r="P43" s="167"/>
      <c r="Q43" s="167"/>
      <c r="R43" s="167"/>
    </row>
    <row r="44" spans="1:22">
      <c r="A44" s="501" t="s">
        <v>167</v>
      </c>
      <c r="B44" s="501"/>
      <c r="C44" s="501"/>
      <c r="D44" s="501"/>
      <c r="E44" s="501"/>
      <c r="F44" s="501"/>
      <c r="G44" s="501"/>
      <c r="H44" s="501"/>
      <c r="I44" s="501"/>
      <c r="J44" s="501"/>
      <c r="K44" s="501"/>
      <c r="L44" s="501"/>
      <c r="M44" s="20"/>
      <c r="N44" s="20"/>
      <c r="O44" s="20"/>
      <c r="P44" s="20"/>
      <c r="Q44" s="20"/>
      <c r="R44" s="20"/>
      <c r="S44" s="20"/>
      <c r="T44" s="20"/>
      <c r="U44" s="20"/>
    </row>
    <row r="45" spans="1:22">
      <c r="A45" s="479" t="s">
        <v>1049</v>
      </c>
      <c r="B45" s="479"/>
      <c r="C45" s="479"/>
      <c r="D45" s="479"/>
      <c r="E45" s="479"/>
      <c r="F45" s="479"/>
      <c r="G45" s="479"/>
      <c r="H45" s="479"/>
      <c r="I45" s="479"/>
      <c r="J45" s="479"/>
      <c r="K45" s="479"/>
      <c r="L45" s="479"/>
      <c r="M45" s="20"/>
      <c r="N45" s="20"/>
      <c r="O45" s="20"/>
      <c r="P45" s="20"/>
      <c r="Q45" s="20"/>
      <c r="R45" s="20"/>
      <c r="S45" s="20"/>
      <c r="T45" s="20"/>
      <c r="U45" s="20"/>
    </row>
    <row r="46" spans="1:22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</row>
    <row r="47" spans="1:22">
      <c r="A47" s="97" t="s">
        <v>65</v>
      </c>
      <c r="F47" s="168"/>
      <c r="G47" s="168" t="s">
        <v>66</v>
      </c>
      <c r="H47" s="167"/>
      <c r="I47" s="167"/>
      <c r="J47" s="167"/>
      <c r="K47" s="167"/>
      <c r="L47" s="162"/>
      <c r="M47" s="162"/>
      <c r="N47" s="98"/>
      <c r="O47" s="167"/>
      <c r="P47" s="167"/>
      <c r="Q47" s="167" t="s">
        <v>67</v>
      </c>
      <c r="R47" s="167"/>
    </row>
    <row r="48" spans="1:22" ht="15">
      <c r="A48" s="7"/>
      <c r="B48" s="5"/>
      <c r="C48" s="27"/>
      <c r="D48" s="27"/>
      <c r="E48" s="26"/>
      <c r="F48" s="8"/>
      <c r="H48" s="9"/>
      <c r="I48" s="9"/>
      <c r="J48" s="9"/>
      <c r="K48" s="9"/>
      <c r="L48" s="56"/>
      <c r="M48" s="56"/>
      <c r="N48" s="9"/>
      <c r="O48" s="9"/>
      <c r="P48" s="9"/>
      <c r="Q48" s="9"/>
      <c r="R48" s="9"/>
      <c r="S48" s="4"/>
      <c r="T48" s="4"/>
      <c r="U48" s="8"/>
    </row>
    <row r="49" spans="1:22">
      <c r="B49" s="17"/>
      <c r="C49" s="29"/>
      <c r="D49" s="29"/>
      <c r="E49" s="103"/>
    </row>
    <row r="50" spans="1:22">
      <c r="B50" s="17"/>
      <c r="C50" s="29"/>
      <c r="D50" s="29"/>
      <c r="E50" s="103"/>
    </row>
    <row r="51" spans="1:22">
      <c r="B51" s="17"/>
      <c r="C51" s="29"/>
      <c r="D51" s="29"/>
      <c r="E51" s="103"/>
    </row>
    <row r="52" spans="1:22">
      <c r="B52" s="17"/>
      <c r="C52" s="29"/>
      <c r="D52" s="29"/>
      <c r="E52" s="103"/>
    </row>
    <row r="53" spans="1:22">
      <c r="B53" s="17"/>
      <c r="C53" s="29"/>
      <c r="D53" s="29"/>
      <c r="E53" s="103"/>
    </row>
    <row r="54" spans="1:22">
      <c r="B54" s="17"/>
      <c r="C54" s="29"/>
      <c r="D54" s="29"/>
      <c r="E54" s="103"/>
    </row>
    <row r="55" spans="1:22">
      <c r="B55" s="17"/>
      <c r="C55" s="29"/>
      <c r="D55" s="29"/>
      <c r="E55" s="103"/>
    </row>
    <row r="56" spans="1:22">
      <c r="B56" s="17"/>
      <c r="C56" s="29"/>
      <c r="D56" s="29"/>
      <c r="E56" s="103"/>
    </row>
    <row r="57" spans="1:22">
      <c r="B57" s="17"/>
      <c r="C57" s="29"/>
      <c r="D57" s="29"/>
      <c r="E57" s="103"/>
    </row>
    <row r="58" spans="1:22">
      <c r="B58" s="17"/>
      <c r="C58" s="29"/>
      <c r="D58" s="29"/>
      <c r="E58" s="103"/>
    </row>
    <row r="59" spans="1:22" s="19" customFormat="1">
      <c r="A59" s="166"/>
      <c r="B59" s="17"/>
      <c r="C59" s="29"/>
      <c r="D59" s="29"/>
      <c r="E59" s="103"/>
      <c r="F59" s="104"/>
      <c r="G59" s="104"/>
      <c r="L59" s="166"/>
      <c r="M59" s="166"/>
      <c r="N59" s="166"/>
      <c r="O59" s="166"/>
      <c r="P59" s="166"/>
      <c r="Q59" s="166"/>
      <c r="R59" s="166"/>
      <c r="S59" s="166"/>
      <c r="T59" s="166"/>
      <c r="U59" s="168"/>
      <c r="V59" s="166"/>
    </row>
    <row r="60" spans="1:22" s="19" customFormat="1">
      <c r="A60" s="166"/>
      <c r="B60" s="17"/>
      <c r="C60" s="29"/>
      <c r="D60" s="29"/>
      <c r="E60" s="103"/>
      <c r="F60" s="104"/>
      <c r="G60" s="104"/>
      <c r="L60" s="166"/>
      <c r="M60" s="166"/>
      <c r="N60" s="166"/>
      <c r="O60" s="166"/>
      <c r="P60" s="166"/>
      <c r="Q60" s="166"/>
      <c r="R60" s="166"/>
      <c r="S60" s="166"/>
      <c r="T60" s="166"/>
      <c r="U60" s="168"/>
      <c r="V60" s="166"/>
    </row>
    <row r="61" spans="1:22" s="19" customFormat="1">
      <c r="A61" s="166"/>
      <c r="B61" s="17"/>
      <c r="C61" s="29"/>
      <c r="D61" s="29"/>
      <c r="E61" s="103"/>
      <c r="F61" s="104"/>
      <c r="G61" s="104"/>
      <c r="L61" s="166"/>
      <c r="M61" s="166"/>
      <c r="N61" s="166"/>
      <c r="O61" s="166"/>
      <c r="P61" s="166"/>
      <c r="Q61" s="166"/>
      <c r="R61" s="166"/>
      <c r="S61" s="166"/>
      <c r="T61" s="166"/>
      <c r="U61" s="168"/>
      <c r="V61" s="166"/>
    </row>
    <row r="62" spans="1:22" s="19" customFormat="1">
      <c r="A62" s="166"/>
      <c r="B62" s="17"/>
      <c r="C62" s="29"/>
      <c r="D62" s="29"/>
      <c r="E62" s="103"/>
      <c r="F62" s="104"/>
      <c r="G62" s="104"/>
      <c r="L62" s="166"/>
      <c r="M62" s="166"/>
      <c r="N62" s="166"/>
      <c r="O62" s="166"/>
      <c r="P62" s="166"/>
      <c r="Q62" s="166"/>
      <c r="R62" s="166"/>
      <c r="S62" s="166"/>
      <c r="T62" s="166"/>
      <c r="U62" s="168"/>
      <c r="V62" s="166"/>
    </row>
    <row r="63" spans="1:22" s="19" customFormat="1">
      <c r="A63" s="166"/>
      <c r="B63" s="17"/>
      <c r="C63" s="29"/>
      <c r="D63" s="29"/>
      <c r="E63" s="103"/>
      <c r="F63" s="104"/>
      <c r="G63" s="104"/>
      <c r="L63" s="166"/>
      <c r="M63" s="166"/>
      <c r="N63" s="166"/>
      <c r="O63" s="166"/>
      <c r="P63" s="166"/>
      <c r="Q63" s="166"/>
      <c r="R63" s="166"/>
      <c r="S63" s="166"/>
      <c r="T63" s="166"/>
      <c r="U63" s="168"/>
      <c r="V63" s="166"/>
    </row>
    <row r="64" spans="1:22" s="19" customFormat="1">
      <c r="A64" s="166"/>
      <c r="B64" s="17"/>
      <c r="C64" s="29"/>
      <c r="D64" s="29"/>
      <c r="E64" s="103"/>
      <c r="F64" s="104"/>
      <c r="G64" s="104"/>
      <c r="L64" s="166"/>
      <c r="M64" s="166"/>
      <c r="N64" s="166"/>
      <c r="O64" s="166"/>
      <c r="P64" s="166"/>
      <c r="Q64" s="166"/>
      <c r="R64" s="166"/>
      <c r="S64" s="166"/>
      <c r="T64" s="166"/>
      <c r="U64" s="168"/>
      <c r="V64" s="166"/>
    </row>
    <row r="65" spans="1:22" s="19" customFormat="1">
      <c r="A65" s="166"/>
      <c r="B65" s="17"/>
      <c r="C65" s="29"/>
      <c r="D65" s="29"/>
      <c r="E65" s="103"/>
      <c r="F65" s="104"/>
      <c r="G65" s="104"/>
      <c r="L65" s="166"/>
      <c r="M65" s="166"/>
      <c r="N65" s="166"/>
      <c r="O65" s="166"/>
      <c r="P65" s="166"/>
      <c r="Q65" s="166"/>
      <c r="R65" s="166"/>
      <c r="S65" s="166"/>
      <c r="T65" s="166"/>
      <c r="U65" s="168"/>
      <c r="V65" s="166"/>
    </row>
    <row r="66" spans="1:22" s="19" customFormat="1">
      <c r="A66" s="166"/>
      <c r="B66" s="17"/>
      <c r="C66" s="29"/>
      <c r="D66" s="29"/>
      <c r="E66" s="103"/>
      <c r="F66" s="104"/>
      <c r="G66" s="104"/>
      <c r="L66" s="166"/>
      <c r="M66" s="166"/>
      <c r="N66" s="166"/>
      <c r="O66" s="166"/>
      <c r="P66" s="166"/>
      <c r="Q66" s="166"/>
      <c r="R66" s="166"/>
      <c r="S66" s="166"/>
      <c r="T66" s="166"/>
      <c r="U66" s="168"/>
      <c r="V66" s="166"/>
    </row>
    <row r="67" spans="1:22" s="19" customFormat="1">
      <c r="A67" s="166"/>
      <c r="B67" s="17"/>
      <c r="C67" s="29"/>
      <c r="D67" s="29"/>
      <c r="E67" s="103"/>
      <c r="F67" s="104"/>
      <c r="G67" s="104"/>
      <c r="L67" s="166"/>
      <c r="M67" s="166"/>
      <c r="N67" s="166"/>
      <c r="O67" s="166"/>
      <c r="P67" s="166"/>
      <c r="Q67" s="166"/>
      <c r="R67" s="166"/>
      <c r="S67" s="166"/>
      <c r="T67" s="166"/>
      <c r="U67" s="168"/>
      <c r="V67" s="166"/>
    </row>
    <row r="68" spans="1:22" s="19" customFormat="1">
      <c r="A68" s="166"/>
      <c r="B68" s="17"/>
      <c r="C68" s="29"/>
      <c r="D68" s="29"/>
      <c r="E68" s="103"/>
      <c r="F68" s="104"/>
      <c r="G68" s="104"/>
      <c r="L68" s="166"/>
      <c r="M68" s="166"/>
      <c r="N68" s="166"/>
      <c r="O68" s="166"/>
      <c r="P68" s="166"/>
      <c r="Q68" s="166"/>
      <c r="R68" s="166"/>
      <c r="S68" s="166"/>
      <c r="T68" s="166"/>
      <c r="U68" s="168"/>
      <c r="V68" s="166"/>
    </row>
    <row r="69" spans="1:22" s="19" customFormat="1">
      <c r="A69" s="166"/>
      <c r="B69" s="17"/>
      <c r="C69" s="29"/>
      <c r="D69" s="29"/>
      <c r="E69" s="103"/>
      <c r="F69" s="104"/>
      <c r="G69" s="104"/>
      <c r="L69" s="166"/>
      <c r="M69" s="166"/>
      <c r="N69" s="166"/>
      <c r="O69" s="166"/>
      <c r="P69" s="166"/>
      <c r="Q69" s="166"/>
      <c r="R69" s="166"/>
      <c r="S69" s="166"/>
      <c r="T69" s="166"/>
      <c r="U69" s="168"/>
      <c r="V69" s="166"/>
    </row>
    <row r="70" spans="1:22" s="19" customFormat="1">
      <c r="A70" s="166"/>
      <c r="B70" s="17"/>
      <c r="C70" s="29"/>
      <c r="D70" s="29"/>
      <c r="E70" s="103"/>
      <c r="F70" s="104"/>
      <c r="G70" s="104"/>
      <c r="L70" s="166"/>
      <c r="M70" s="166"/>
      <c r="N70" s="166"/>
      <c r="O70" s="166"/>
      <c r="P70" s="166"/>
      <c r="Q70" s="166"/>
      <c r="R70" s="166"/>
      <c r="S70" s="166"/>
      <c r="T70" s="166"/>
      <c r="U70" s="168"/>
      <c r="V70" s="166"/>
    </row>
    <row r="71" spans="1:22" s="19" customFormat="1">
      <c r="A71" s="166"/>
      <c r="B71" s="17"/>
      <c r="C71" s="29"/>
      <c r="D71" s="29"/>
      <c r="E71" s="103"/>
      <c r="F71" s="104"/>
      <c r="G71" s="104"/>
      <c r="L71" s="166"/>
      <c r="M71" s="166"/>
      <c r="N71" s="166"/>
      <c r="O71" s="166"/>
      <c r="P71" s="166"/>
      <c r="Q71" s="166"/>
      <c r="R71" s="166"/>
      <c r="S71" s="166"/>
      <c r="T71" s="166"/>
      <c r="U71" s="168"/>
      <c r="V71" s="166"/>
    </row>
    <row r="72" spans="1:22" s="19" customFormat="1">
      <c r="A72" s="166"/>
      <c r="B72" s="17"/>
      <c r="C72" s="29"/>
      <c r="D72" s="29"/>
      <c r="E72" s="103"/>
      <c r="F72" s="104"/>
      <c r="G72" s="104"/>
      <c r="L72" s="166"/>
      <c r="M72" s="166"/>
      <c r="N72" s="166"/>
      <c r="O72" s="166"/>
      <c r="P72" s="166"/>
      <c r="Q72" s="166"/>
      <c r="R72" s="166"/>
      <c r="S72" s="166"/>
      <c r="T72" s="166"/>
      <c r="U72" s="168"/>
      <c r="V72" s="166"/>
    </row>
    <row r="73" spans="1:22" s="19" customFormat="1">
      <c r="A73" s="166"/>
      <c r="B73" s="17"/>
      <c r="C73" s="29"/>
      <c r="D73" s="29"/>
      <c r="E73" s="103"/>
      <c r="F73" s="104"/>
      <c r="G73" s="104"/>
      <c r="L73" s="166"/>
      <c r="M73" s="166"/>
      <c r="N73" s="166"/>
      <c r="O73" s="166"/>
      <c r="P73" s="166"/>
      <c r="Q73" s="166"/>
      <c r="R73" s="166"/>
      <c r="S73" s="166"/>
      <c r="T73" s="166"/>
      <c r="U73" s="168"/>
      <c r="V73" s="166"/>
    </row>
    <row r="74" spans="1:22" s="19" customFormat="1">
      <c r="A74" s="166"/>
      <c r="B74" s="17"/>
      <c r="C74" s="29"/>
      <c r="D74" s="29"/>
      <c r="E74" s="103"/>
      <c r="F74" s="104"/>
      <c r="G74" s="104"/>
      <c r="L74" s="166"/>
      <c r="M74" s="166"/>
      <c r="N74" s="166"/>
      <c r="O74" s="166"/>
      <c r="P74" s="166"/>
      <c r="Q74" s="166"/>
      <c r="R74" s="166"/>
      <c r="S74" s="166"/>
      <c r="T74" s="166"/>
      <c r="U74" s="168"/>
      <c r="V74" s="166"/>
    </row>
    <row r="75" spans="1:22" s="19" customFormat="1">
      <c r="A75" s="166"/>
      <c r="B75" s="17"/>
      <c r="C75" s="29"/>
      <c r="D75" s="29"/>
      <c r="E75" s="103"/>
      <c r="F75" s="104"/>
      <c r="G75" s="104"/>
      <c r="L75" s="166"/>
      <c r="M75" s="166"/>
      <c r="N75" s="166"/>
      <c r="O75" s="166"/>
      <c r="P75" s="166"/>
      <c r="Q75" s="166"/>
      <c r="R75" s="166"/>
      <c r="S75" s="166"/>
      <c r="T75" s="166"/>
      <c r="U75" s="168"/>
      <c r="V75" s="166"/>
    </row>
    <row r="76" spans="1:22" s="19" customFormat="1">
      <c r="A76" s="166"/>
      <c r="B76" s="17"/>
      <c r="C76" s="29"/>
      <c r="D76" s="29"/>
      <c r="E76" s="103"/>
      <c r="F76" s="104"/>
      <c r="G76" s="104"/>
      <c r="L76" s="166"/>
      <c r="M76" s="166"/>
      <c r="N76" s="166"/>
      <c r="O76" s="166"/>
      <c r="P76" s="166"/>
      <c r="Q76" s="166"/>
      <c r="R76" s="166"/>
      <c r="S76" s="166"/>
      <c r="T76" s="166"/>
      <c r="U76" s="168"/>
      <c r="V76" s="166"/>
    </row>
    <row r="77" spans="1:22" s="19" customFormat="1">
      <c r="A77" s="166"/>
      <c r="B77" s="17"/>
      <c r="C77" s="29"/>
      <c r="D77" s="29"/>
      <c r="E77" s="103"/>
      <c r="F77" s="104"/>
      <c r="G77" s="104"/>
      <c r="L77" s="166"/>
      <c r="M77" s="166"/>
      <c r="N77" s="166"/>
      <c r="O77" s="166"/>
      <c r="P77" s="166"/>
      <c r="Q77" s="166"/>
      <c r="R77" s="166"/>
      <c r="S77" s="166"/>
      <c r="T77" s="166"/>
      <c r="U77" s="168"/>
      <c r="V77" s="166"/>
    </row>
    <row r="78" spans="1:22" s="19" customFormat="1">
      <c r="A78" s="166"/>
      <c r="B78" s="17"/>
      <c r="C78" s="29"/>
      <c r="D78" s="29"/>
      <c r="E78" s="103"/>
      <c r="F78" s="104"/>
      <c r="G78" s="104"/>
      <c r="L78" s="166"/>
      <c r="M78" s="166"/>
      <c r="N78" s="166"/>
      <c r="O78" s="166"/>
      <c r="P78" s="166"/>
      <c r="Q78" s="166"/>
      <c r="R78" s="166"/>
      <c r="S78" s="166"/>
      <c r="T78" s="166"/>
      <c r="U78" s="168"/>
      <c r="V78" s="166"/>
    </row>
    <row r="79" spans="1:22" s="19" customFormat="1">
      <c r="A79" s="166"/>
      <c r="B79" s="17"/>
      <c r="C79" s="29"/>
      <c r="D79" s="29"/>
      <c r="E79" s="103"/>
      <c r="F79" s="104"/>
      <c r="G79" s="104"/>
      <c r="L79" s="166"/>
      <c r="M79" s="166"/>
      <c r="N79" s="166"/>
      <c r="O79" s="166"/>
      <c r="P79" s="166"/>
      <c r="Q79" s="166"/>
      <c r="R79" s="166"/>
      <c r="S79" s="166"/>
      <c r="T79" s="166"/>
      <c r="U79" s="168"/>
      <c r="V79" s="166"/>
    </row>
    <row r="80" spans="1:22" s="19" customFormat="1">
      <c r="A80" s="166"/>
      <c r="B80" s="17"/>
      <c r="C80" s="29"/>
      <c r="D80" s="29"/>
      <c r="E80" s="103"/>
      <c r="F80" s="104"/>
      <c r="G80" s="104"/>
      <c r="L80" s="166"/>
      <c r="M80" s="166"/>
      <c r="N80" s="166"/>
      <c r="O80" s="166"/>
      <c r="P80" s="166"/>
      <c r="Q80" s="166"/>
      <c r="R80" s="166"/>
      <c r="S80" s="166"/>
      <c r="T80" s="166"/>
      <c r="U80" s="168"/>
      <c r="V80" s="166"/>
    </row>
    <row r="81" spans="1:22" s="19" customFormat="1">
      <c r="A81" s="166"/>
      <c r="B81" s="17"/>
      <c r="C81" s="29"/>
      <c r="D81" s="29"/>
      <c r="E81" s="103"/>
      <c r="F81" s="104"/>
      <c r="G81" s="104"/>
      <c r="L81" s="166"/>
      <c r="M81" s="166"/>
      <c r="N81" s="166"/>
      <c r="O81" s="166"/>
      <c r="P81" s="166"/>
      <c r="Q81" s="166"/>
      <c r="R81" s="166"/>
      <c r="S81" s="166"/>
      <c r="T81" s="166"/>
      <c r="U81" s="168"/>
      <c r="V81" s="166"/>
    </row>
    <row r="82" spans="1:22" s="19" customFormat="1">
      <c r="A82" s="166"/>
      <c r="B82" s="17"/>
      <c r="C82" s="29"/>
      <c r="D82" s="29"/>
      <c r="E82" s="103"/>
      <c r="F82" s="104"/>
      <c r="G82" s="104"/>
      <c r="L82" s="166"/>
      <c r="M82" s="166"/>
      <c r="N82" s="166"/>
      <c r="O82" s="166"/>
      <c r="P82" s="166"/>
      <c r="Q82" s="166"/>
      <c r="R82" s="166"/>
      <c r="S82" s="166"/>
      <c r="T82" s="166"/>
      <c r="U82" s="168"/>
      <c r="V82" s="166"/>
    </row>
    <row r="83" spans="1:22" s="19" customFormat="1">
      <c r="A83" s="166"/>
      <c r="B83" s="17"/>
      <c r="C83" s="29"/>
      <c r="D83" s="29"/>
      <c r="E83" s="103"/>
      <c r="F83" s="104"/>
      <c r="G83" s="104"/>
      <c r="L83" s="166"/>
      <c r="M83" s="166"/>
      <c r="N83" s="166"/>
      <c r="O83" s="166"/>
      <c r="P83" s="166"/>
      <c r="Q83" s="166"/>
      <c r="R83" s="166"/>
      <c r="S83" s="166"/>
      <c r="T83" s="166"/>
      <c r="U83" s="168"/>
      <c r="V83" s="166"/>
    </row>
    <row r="84" spans="1:22" s="19" customFormat="1">
      <c r="A84" s="166"/>
      <c r="B84" s="17"/>
      <c r="C84" s="29"/>
      <c r="D84" s="29"/>
      <c r="E84" s="103"/>
      <c r="F84" s="104"/>
      <c r="G84" s="104"/>
      <c r="L84" s="166"/>
      <c r="M84" s="166"/>
      <c r="N84" s="166"/>
      <c r="O84" s="166"/>
      <c r="P84" s="166"/>
      <c r="Q84" s="166"/>
      <c r="R84" s="166"/>
      <c r="S84" s="166"/>
      <c r="T84" s="166"/>
      <c r="U84" s="168"/>
      <c r="V84" s="166"/>
    </row>
    <row r="85" spans="1:22" s="19" customFormat="1">
      <c r="A85" s="166"/>
      <c r="B85" s="17"/>
      <c r="C85" s="29"/>
      <c r="D85" s="29"/>
      <c r="E85" s="103"/>
      <c r="F85" s="104"/>
      <c r="G85" s="104"/>
      <c r="L85" s="166"/>
      <c r="M85" s="166"/>
      <c r="N85" s="166"/>
      <c r="O85" s="166"/>
      <c r="P85" s="166"/>
      <c r="Q85" s="166"/>
      <c r="R85" s="166"/>
      <c r="S85" s="166"/>
      <c r="T85" s="166"/>
      <c r="U85" s="168"/>
      <c r="V85" s="166"/>
    </row>
    <row r="86" spans="1:22" s="19" customFormat="1">
      <c r="A86" s="166"/>
      <c r="B86" s="17"/>
      <c r="C86" s="29"/>
      <c r="D86" s="29"/>
      <c r="E86" s="103"/>
      <c r="F86" s="104"/>
      <c r="G86" s="104"/>
      <c r="L86" s="166"/>
      <c r="M86" s="166"/>
      <c r="N86" s="166"/>
      <c r="O86" s="166"/>
      <c r="P86" s="166"/>
      <c r="Q86" s="166"/>
      <c r="R86" s="166"/>
      <c r="S86" s="166"/>
      <c r="T86" s="166"/>
      <c r="U86" s="168"/>
      <c r="V86" s="166"/>
    </row>
    <row r="87" spans="1:22" s="19" customFormat="1">
      <c r="A87" s="166"/>
      <c r="B87" s="17"/>
      <c r="C87" s="29"/>
      <c r="D87" s="29"/>
      <c r="E87" s="103"/>
      <c r="F87" s="104"/>
      <c r="G87" s="104"/>
      <c r="L87" s="166"/>
      <c r="M87" s="166"/>
      <c r="N87" s="166"/>
      <c r="O87" s="166"/>
      <c r="P87" s="166"/>
      <c r="Q87" s="166"/>
      <c r="R87" s="166"/>
      <c r="S87" s="166"/>
      <c r="T87" s="166"/>
      <c r="U87" s="168"/>
      <c r="V87" s="166"/>
    </row>
    <row r="88" spans="1:22" s="19" customFormat="1">
      <c r="A88" s="166"/>
      <c r="B88" s="17"/>
      <c r="C88" s="29"/>
      <c r="D88" s="29"/>
      <c r="E88" s="103"/>
      <c r="F88" s="104"/>
      <c r="G88" s="104"/>
      <c r="L88" s="166"/>
      <c r="M88" s="166"/>
      <c r="N88" s="166"/>
      <c r="O88" s="166"/>
      <c r="P88" s="166"/>
      <c r="Q88" s="166"/>
      <c r="R88" s="166"/>
      <c r="S88" s="166"/>
      <c r="T88" s="166"/>
      <c r="U88" s="168"/>
      <c r="V88" s="166"/>
    </row>
    <row r="89" spans="1:22" s="19" customFormat="1">
      <c r="A89" s="166"/>
      <c r="B89" s="17"/>
      <c r="C89" s="29"/>
      <c r="D89" s="29"/>
      <c r="E89" s="103"/>
      <c r="F89" s="104"/>
      <c r="G89" s="104"/>
      <c r="L89" s="166"/>
      <c r="M89" s="166"/>
      <c r="N89" s="166"/>
      <c r="O89" s="166"/>
      <c r="P89" s="166"/>
      <c r="Q89" s="166"/>
      <c r="R89" s="166"/>
      <c r="S89" s="166"/>
      <c r="T89" s="166"/>
      <c r="U89" s="168"/>
      <c r="V89" s="166"/>
    </row>
    <row r="90" spans="1:22" s="19" customFormat="1">
      <c r="A90" s="166"/>
      <c r="B90" s="17"/>
      <c r="C90" s="29"/>
      <c r="D90" s="29"/>
      <c r="E90" s="103"/>
      <c r="F90" s="104"/>
      <c r="G90" s="104"/>
      <c r="L90" s="166"/>
      <c r="M90" s="166"/>
      <c r="N90" s="166"/>
      <c r="O90" s="166"/>
      <c r="P90" s="166"/>
      <c r="Q90" s="166"/>
      <c r="R90" s="166"/>
      <c r="S90" s="166"/>
      <c r="T90" s="166"/>
      <c r="U90" s="168"/>
      <c r="V90" s="166"/>
    </row>
    <row r="91" spans="1:22" s="19" customFormat="1">
      <c r="A91" s="166"/>
      <c r="B91" s="17"/>
      <c r="C91" s="29"/>
      <c r="D91" s="29"/>
      <c r="E91" s="103"/>
      <c r="F91" s="104"/>
      <c r="G91" s="104"/>
      <c r="L91" s="166"/>
      <c r="M91" s="166"/>
      <c r="N91" s="166"/>
      <c r="O91" s="166"/>
      <c r="P91" s="166"/>
      <c r="Q91" s="166"/>
      <c r="R91" s="166"/>
      <c r="S91" s="166"/>
      <c r="T91" s="166"/>
      <c r="U91" s="168"/>
      <c r="V91" s="166"/>
    </row>
    <row r="92" spans="1:22" s="19" customFormat="1">
      <c r="A92" s="166"/>
      <c r="B92" s="17"/>
      <c r="C92" s="29"/>
      <c r="D92" s="29"/>
      <c r="E92" s="103"/>
      <c r="F92" s="104"/>
      <c r="G92" s="104"/>
      <c r="L92" s="166"/>
      <c r="M92" s="166"/>
      <c r="N92" s="166"/>
      <c r="O92" s="166"/>
      <c r="P92" s="166"/>
      <c r="Q92" s="166"/>
      <c r="R92" s="166"/>
      <c r="S92" s="166"/>
      <c r="T92" s="166"/>
      <c r="U92" s="168"/>
      <c r="V92" s="166"/>
    </row>
    <row r="93" spans="1:22" s="19" customFormat="1">
      <c r="A93" s="166"/>
      <c r="B93" s="17"/>
      <c r="C93" s="29"/>
      <c r="D93" s="29"/>
      <c r="E93" s="103"/>
      <c r="F93" s="104"/>
      <c r="G93" s="104"/>
      <c r="L93" s="166"/>
      <c r="M93" s="166"/>
      <c r="N93" s="166"/>
      <c r="O93" s="166"/>
      <c r="P93" s="166"/>
      <c r="Q93" s="166"/>
      <c r="R93" s="166"/>
      <c r="S93" s="166"/>
      <c r="T93" s="166"/>
      <c r="U93" s="168"/>
      <c r="V93" s="166"/>
    </row>
    <row r="94" spans="1:22" s="19" customFormat="1">
      <c r="A94" s="166"/>
      <c r="B94" s="17"/>
      <c r="C94" s="29"/>
      <c r="D94" s="29"/>
      <c r="E94" s="103"/>
      <c r="F94" s="104"/>
      <c r="G94" s="104"/>
      <c r="L94" s="166"/>
      <c r="M94" s="166"/>
      <c r="N94" s="166"/>
      <c r="O94" s="166"/>
      <c r="P94" s="166"/>
      <c r="Q94" s="166"/>
      <c r="R94" s="166"/>
      <c r="S94" s="166"/>
      <c r="T94" s="166"/>
      <c r="U94" s="168"/>
      <c r="V94" s="166"/>
    </row>
    <row r="95" spans="1:22" s="19" customFormat="1">
      <c r="A95" s="166"/>
      <c r="B95" s="17"/>
      <c r="C95" s="29"/>
      <c r="D95" s="29"/>
      <c r="E95" s="103"/>
      <c r="F95" s="104"/>
      <c r="G95" s="104"/>
      <c r="L95" s="166"/>
      <c r="M95" s="166"/>
      <c r="N95" s="166"/>
      <c r="O95" s="166"/>
      <c r="P95" s="166"/>
      <c r="Q95" s="166"/>
      <c r="R95" s="166"/>
      <c r="S95" s="166"/>
      <c r="T95" s="166"/>
      <c r="U95" s="168"/>
      <c r="V95" s="166"/>
    </row>
    <row r="96" spans="1:22" s="19" customFormat="1">
      <c r="A96" s="166"/>
      <c r="B96" s="17"/>
      <c r="C96" s="29"/>
      <c r="D96" s="29"/>
      <c r="E96" s="103"/>
      <c r="F96" s="104"/>
      <c r="G96" s="104"/>
      <c r="L96" s="166"/>
      <c r="M96" s="166"/>
      <c r="N96" s="166"/>
      <c r="O96" s="166"/>
      <c r="P96" s="166"/>
      <c r="Q96" s="166"/>
      <c r="R96" s="166"/>
      <c r="S96" s="166"/>
      <c r="T96" s="166"/>
      <c r="U96" s="168"/>
      <c r="V96" s="166"/>
    </row>
    <row r="97" spans="1:22" s="19" customFormat="1">
      <c r="A97" s="166"/>
      <c r="B97" s="17"/>
      <c r="C97" s="29"/>
      <c r="D97" s="29"/>
      <c r="E97" s="103"/>
      <c r="F97" s="104"/>
      <c r="G97" s="104"/>
      <c r="L97" s="166"/>
      <c r="M97" s="166"/>
      <c r="N97" s="166"/>
      <c r="O97" s="166"/>
      <c r="P97" s="166"/>
      <c r="Q97" s="166"/>
      <c r="R97" s="166"/>
      <c r="S97" s="166"/>
      <c r="T97" s="166"/>
      <c r="U97" s="168"/>
      <c r="V97" s="166"/>
    </row>
    <row r="98" spans="1:22" s="19" customFormat="1">
      <c r="A98" s="166"/>
      <c r="B98" s="17"/>
      <c r="C98" s="29"/>
      <c r="D98" s="29"/>
      <c r="E98" s="103"/>
      <c r="F98" s="104"/>
      <c r="G98" s="104"/>
      <c r="L98" s="166"/>
      <c r="M98" s="166"/>
      <c r="N98" s="166"/>
      <c r="O98" s="166"/>
      <c r="P98" s="166"/>
      <c r="Q98" s="166"/>
      <c r="R98" s="166"/>
      <c r="S98" s="166"/>
      <c r="T98" s="166"/>
      <c r="U98" s="168"/>
      <c r="V98" s="166"/>
    </row>
    <row r="99" spans="1:22" s="19" customFormat="1">
      <c r="A99" s="166"/>
      <c r="B99" s="17"/>
      <c r="C99" s="29"/>
      <c r="D99" s="29"/>
      <c r="E99" s="103"/>
      <c r="F99" s="104"/>
      <c r="G99" s="104"/>
      <c r="L99" s="166"/>
      <c r="M99" s="166"/>
      <c r="N99" s="166"/>
      <c r="O99" s="166"/>
      <c r="P99" s="166"/>
      <c r="Q99" s="166"/>
      <c r="R99" s="166"/>
      <c r="S99" s="166"/>
      <c r="T99" s="166"/>
      <c r="U99" s="168"/>
      <c r="V99" s="166"/>
    </row>
    <row r="100" spans="1:22" s="19" customFormat="1">
      <c r="A100" s="166"/>
      <c r="B100" s="17"/>
      <c r="C100" s="29"/>
      <c r="D100" s="29"/>
      <c r="E100" s="103"/>
      <c r="F100" s="104"/>
      <c r="G100" s="104"/>
      <c r="L100" s="166"/>
      <c r="M100" s="166"/>
      <c r="N100" s="166"/>
      <c r="O100" s="166"/>
      <c r="P100" s="166"/>
      <c r="Q100" s="166"/>
      <c r="R100" s="166"/>
      <c r="S100" s="166"/>
      <c r="T100" s="166"/>
      <c r="U100" s="168"/>
      <c r="V100" s="166"/>
    </row>
    <row r="101" spans="1:22" s="19" customFormat="1">
      <c r="A101" s="166"/>
      <c r="B101" s="17"/>
      <c r="C101" s="29"/>
      <c r="D101" s="29"/>
      <c r="E101" s="103"/>
      <c r="F101" s="104"/>
      <c r="G101" s="104"/>
      <c r="L101" s="166"/>
      <c r="M101" s="166"/>
      <c r="N101" s="166"/>
      <c r="O101" s="166"/>
      <c r="P101" s="166"/>
      <c r="Q101" s="166"/>
      <c r="R101" s="166"/>
      <c r="S101" s="166"/>
      <c r="T101" s="166"/>
      <c r="U101" s="168"/>
      <c r="V101" s="166"/>
    </row>
    <row r="102" spans="1:22" s="19" customFormat="1">
      <c r="A102" s="166"/>
      <c r="B102" s="17"/>
      <c r="C102" s="29"/>
      <c r="D102" s="29"/>
      <c r="E102" s="103"/>
      <c r="F102" s="104"/>
      <c r="G102" s="104"/>
      <c r="L102" s="166"/>
      <c r="M102" s="166"/>
      <c r="N102" s="166"/>
      <c r="O102" s="166"/>
      <c r="P102" s="166"/>
      <c r="Q102" s="166"/>
      <c r="R102" s="166"/>
      <c r="S102" s="166"/>
      <c r="T102" s="166"/>
      <c r="U102" s="168"/>
      <c r="V102" s="166"/>
    </row>
    <row r="103" spans="1:22" s="19" customFormat="1">
      <c r="A103" s="166"/>
      <c r="B103" s="17"/>
      <c r="C103" s="29"/>
      <c r="D103" s="29"/>
      <c r="E103" s="103"/>
      <c r="F103" s="104"/>
      <c r="G103" s="104"/>
      <c r="L103" s="166"/>
      <c r="M103" s="166"/>
      <c r="N103" s="166"/>
      <c r="O103" s="166"/>
      <c r="P103" s="166"/>
      <c r="Q103" s="166"/>
      <c r="R103" s="166"/>
      <c r="S103" s="166"/>
      <c r="T103" s="166"/>
      <c r="U103" s="168"/>
      <c r="V103" s="166"/>
    </row>
    <row r="104" spans="1:22" s="19" customFormat="1">
      <c r="A104" s="166"/>
      <c r="B104" s="17"/>
      <c r="C104" s="29"/>
      <c r="D104" s="29"/>
      <c r="E104" s="103"/>
      <c r="F104" s="104"/>
      <c r="G104" s="104"/>
      <c r="L104" s="166"/>
      <c r="M104" s="166"/>
      <c r="N104" s="166"/>
      <c r="O104" s="166"/>
      <c r="P104" s="166"/>
      <c r="Q104" s="166"/>
      <c r="R104" s="166"/>
      <c r="S104" s="166"/>
      <c r="T104" s="166"/>
      <c r="U104" s="168"/>
      <c r="V104" s="166"/>
    </row>
    <row r="105" spans="1:22" s="19" customFormat="1">
      <c r="A105" s="166"/>
      <c r="B105" s="17"/>
      <c r="C105" s="29"/>
      <c r="D105" s="29"/>
      <c r="E105" s="103"/>
      <c r="F105" s="104"/>
      <c r="G105" s="104"/>
      <c r="L105" s="166"/>
      <c r="M105" s="166"/>
      <c r="N105" s="166"/>
      <c r="O105" s="166"/>
      <c r="P105" s="166"/>
      <c r="Q105" s="166"/>
      <c r="R105" s="166"/>
      <c r="S105" s="166"/>
      <c r="T105" s="166"/>
      <c r="U105" s="168"/>
      <c r="V105" s="166"/>
    </row>
    <row r="106" spans="1:22" s="19" customFormat="1">
      <c r="A106" s="166"/>
      <c r="B106" s="17"/>
      <c r="C106" s="29"/>
      <c r="D106" s="29"/>
      <c r="E106" s="103"/>
      <c r="F106" s="104"/>
      <c r="G106" s="104"/>
      <c r="L106" s="166"/>
      <c r="M106" s="166"/>
      <c r="N106" s="166"/>
      <c r="O106" s="166"/>
      <c r="P106" s="166"/>
      <c r="Q106" s="166"/>
      <c r="R106" s="166"/>
      <c r="S106" s="166"/>
      <c r="T106" s="166"/>
      <c r="U106" s="168"/>
      <c r="V106" s="166"/>
    </row>
    <row r="107" spans="1:22" s="19" customFormat="1">
      <c r="A107" s="166"/>
      <c r="B107" s="17"/>
      <c r="C107" s="29"/>
      <c r="D107" s="29"/>
      <c r="E107" s="103"/>
      <c r="F107" s="104"/>
      <c r="G107" s="104"/>
      <c r="L107" s="166"/>
      <c r="M107" s="166"/>
      <c r="N107" s="166"/>
      <c r="O107" s="166"/>
      <c r="P107" s="166"/>
      <c r="Q107" s="166"/>
      <c r="R107" s="166"/>
      <c r="S107" s="166"/>
      <c r="T107" s="166"/>
      <c r="U107" s="168"/>
      <c r="V107" s="166"/>
    </row>
    <row r="108" spans="1:22" s="19" customFormat="1">
      <c r="A108" s="166"/>
      <c r="B108" s="17"/>
      <c r="C108" s="29"/>
      <c r="D108" s="29"/>
      <c r="E108" s="103"/>
      <c r="F108" s="104"/>
      <c r="G108" s="104"/>
      <c r="L108" s="166"/>
      <c r="M108" s="166"/>
      <c r="N108" s="166"/>
      <c r="O108" s="166"/>
      <c r="P108" s="166"/>
      <c r="Q108" s="166"/>
      <c r="R108" s="166"/>
      <c r="S108" s="166"/>
      <c r="T108" s="166"/>
      <c r="U108" s="168"/>
      <c r="V108" s="166"/>
    </row>
    <row r="109" spans="1:22" s="19" customFormat="1">
      <c r="A109" s="166"/>
      <c r="B109" s="17"/>
      <c r="C109" s="29"/>
      <c r="D109" s="29"/>
      <c r="E109" s="103"/>
      <c r="F109" s="104"/>
      <c r="G109" s="104"/>
      <c r="L109" s="166"/>
      <c r="M109" s="166"/>
      <c r="N109" s="166"/>
      <c r="O109" s="166"/>
      <c r="P109" s="166"/>
      <c r="Q109" s="166"/>
      <c r="R109" s="166"/>
      <c r="S109" s="166"/>
      <c r="T109" s="166"/>
      <c r="U109" s="168"/>
      <c r="V109" s="166"/>
    </row>
    <row r="110" spans="1:22" s="19" customFormat="1">
      <c r="A110" s="166"/>
      <c r="B110" s="17"/>
      <c r="C110" s="29"/>
      <c r="D110" s="29"/>
      <c r="E110" s="103"/>
      <c r="F110" s="104"/>
      <c r="G110" s="104"/>
      <c r="L110" s="166"/>
      <c r="M110" s="166"/>
      <c r="N110" s="166"/>
      <c r="O110" s="166"/>
      <c r="P110" s="166"/>
      <c r="Q110" s="166"/>
      <c r="R110" s="166"/>
      <c r="S110" s="166"/>
      <c r="T110" s="166"/>
      <c r="U110" s="168"/>
      <c r="V110" s="166"/>
    </row>
    <row r="111" spans="1:22" s="19" customFormat="1">
      <c r="A111" s="166"/>
      <c r="B111" s="17"/>
      <c r="C111" s="29"/>
      <c r="D111" s="29"/>
      <c r="E111" s="103"/>
      <c r="F111" s="104"/>
      <c r="G111" s="104"/>
      <c r="L111" s="166"/>
      <c r="M111" s="166"/>
      <c r="N111" s="166"/>
      <c r="O111" s="166"/>
      <c r="P111" s="166"/>
      <c r="Q111" s="166"/>
      <c r="R111" s="166"/>
      <c r="S111" s="166"/>
      <c r="T111" s="166"/>
      <c r="U111" s="168"/>
      <c r="V111" s="166"/>
    </row>
    <row r="112" spans="1:22" s="19" customFormat="1">
      <c r="A112" s="166"/>
      <c r="B112" s="17"/>
      <c r="C112" s="29"/>
      <c r="D112" s="29"/>
      <c r="E112" s="103"/>
      <c r="F112" s="104"/>
      <c r="G112" s="104"/>
      <c r="L112" s="166"/>
      <c r="M112" s="166"/>
      <c r="N112" s="166"/>
      <c r="O112" s="166"/>
      <c r="P112" s="166"/>
      <c r="Q112" s="166"/>
      <c r="R112" s="166"/>
      <c r="S112" s="166"/>
      <c r="T112" s="166"/>
      <c r="U112" s="168"/>
      <c r="V112" s="166"/>
    </row>
    <row r="113" spans="1:22" s="19" customFormat="1">
      <c r="A113" s="166"/>
      <c r="B113" s="17"/>
      <c r="C113" s="29"/>
      <c r="D113" s="29"/>
      <c r="E113" s="103"/>
      <c r="F113" s="104"/>
      <c r="G113" s="104"/>
      <c r="L113" s="166"/>
      <c r="M113" s="166"/>
      <c r="N113" s="166"/>
      <c r="O113" s="166"/>
      <c r="P113" s="166"/>
      <c r="Q113" s="166"/>
      <c r="R113" s="166"/>
      <c r="S113" s="166"/>
      <c r="T113" s="166"/>
      <c r="U113" s="168"/>
      <c r="V113" s="166"/>
    </row>
    <row r="114" spans="1:22" s="19" customFormat="1">
      <c r="A114" s="166"/>
      <c r="B114" s="17"/>
      <c r="C114" s="29"/>
      <c r="D114" s="29"/>
      <c r="E114" s="103"/>
      <c r="F114" s="104"/>
      <c r="G114" s="104"/>
      <c r="L114" s="166"/>
      <c r="M114" s="166"/>
      <c r="N114" s="166"/>
      <c r="O114" s="166"/>
      <c r="P114" s="166"/>
      <c r="Q114" s="166"/>
      <c r="R114" s="166"/>
      <c r="S114" s="166"/>
      <c r="T114" s="166"/>
      <c r="U114" s="168"/>
      <c r="V114" s="166"/>
    </row>
    <row r="115" spans="1:22" s="19" customFormat="1">
      <c r="A115" s="166"/>
      <c r="B115" s="17"/>
      <c r="C115" s="29"/>
      <c r="D115" s="29"/>
      <c r="E115" s="103"/>
      <c r="F115" s="104"/>
      <c r="G115" s="104"/>
      <c r="L115" s="166"/>
      <c r="M115" s="166"/>
      <c r="N115" s="166"/>
      <c r="O115" s="166"/>
      <c r="P115" s="166"/>
      <c r="Q115" s="166"/>
      <c r="R115" s="166"/>
      <c r="S115" s="166"/>
      <c r="T115" s="166"/>
      <c r="U115" s="168"/>
      <c r="V115" s="166"/>
    </row>
    <row r="116" spans="1:22" s="19" customFormat="1">
      <c r="A116" s="166"/>
      <c r="B116" s="17"/>
      <c r="C116" s="29"/>
      <c r="D116" s="29"/>
      <c r="E116" s="103"/>
      <c r="F116" s="104"/>
      <c r="G116" s="104"/>
      <c r="L116" s="166"/>
      <c r="M116" s="166"/>
      <c r="N116" s="166"/>
      <c r="O116" s="166"/>
      <c r="P116" s="166"/>
      <c r="Q116" s="166"/>
      <c r="R116" s="166"/>
      <c r="S116" s="166"/>
      <c r="T116" s="166"/>
      <c r="U116" s="168"/>
      <c r="V116" s="166"/>
    </row>
    <row r="117" spans="1:22" s="19" customFormat="1">
      <c r="A117" s="166"/>
      <c r="B117" s="17"/>
      <c r="C117" s="29"/>
      <c r="D117" s="29"/>
      <c r="E117" s="103"/>
      <c r="F117" s="104"/>
      <c r="G117" s="104"/>
      <c r="L117" s="166"/>
      <c r="M117" s="166"/>
      <c r="N117" s="166"/>
      <c r="O117" s="166"/>
      <c r="P117" s="166"/>
      <c r="Q117" s="166"/>
      <c r="R117" s="166"/>
      <c r="S117" s="166"/>
      <c r="T117" s="166"/>
      <c r="U117" s="168"/>
      <c r="V117" s="166"/>
    </row>
    <row r="118" spans="1:22" s="19" customFormat="1">
      <c r="A118" s="166"/>
      <c r="B118" s="17"/>
      <c r="C118" s="29"/>
      <c r="D118" s="29"/>
      <c r="E118" s="103"/>
      <c r="F118" s="104"/>
      <c r="G118" s="104"/>
      <c r="L118" s="166"/>
      <c r="M118" s="166"/>
      <c r="N118" s="166"/>
      <c r="O118" s="166"/>
      <c r="P118" s="166"/>
      <c r="Q118" s="166"/>
      <c r="R118" s="166"/>
      <c r="S118" s="166"/>
      <c r="T118" s="166"/>
      <c r="U118" s="168"/>
      <c r="V118" s="166"/>
    </row>
    <row r="119" spans="1:22" s="19" customFormat="1">
      <c r="A119" s="166"/>
      <c r="B119" s="17"/>
      <c r="C119" s="29"/>
      <c r="D119" s="29"/>
      <c r="E119" s="103"/>
      <c r="F119" s="104"/>
      <c r="G119" s="104"/>
      <c r="L119" s="166"/>
      <c r="M119" s="166"/>
      <c r="N119" s="166"/>
      <c r="O119" s="166"/>
      <c r="P119" s="166"/>
      <c r="Q119" s="166"/>
      <c r="R119" s="166"/>
      <c r="S119" s="166"/>
      <c r="T119" s="166"/>
      <c r="U119" s="168"/>
      <c r="V119" s="166"/>
    </row>
    <row r="120" spans="1:22" s="19" customFormat="1">
      <c r="A120" s="166"/>
      <c r="B120" s="17"/>
      <c r="C120" s="29"/>
      <c r="D120" s="29"/>
      <c r="E120" s="103"/>
      <c r="F120" s="104"/>
      <c r="G120" s="104"/>
      <c r="L120" s="166"/>
      <c r="M120" s="166"/>
      <c r="N120" s="166"/>
      <c r="O120" s="166"/>
      <c r="P120" s="166"/>
      <c r="Q120" s="166"/>
      <c r="R120" s="166"/>
      <c r="S120" s="166"/>
      <c r="T120" s="166"/>
      <c r="U120" s="168"/>
      <c r="V120" s="166"/>
    </row>
    <row r="121" spans="1:22" s="19" customFormat="1">
      <c r="A121" s="166"/>
      <c r="B121" s="17"/>
      <c r="C121" s="29"/>
      <c r="D121" s="29"/>
      <c r="E121" s="103"/>
      <c r="F121" s="104"/>
      <c r="G121" s="104"/>
      <c r="L121" s="166"/>
      <c r="M121" s="166"/>
      <c r="N121" s="166"/>
      <c r="O121" s="166"/>
      <c r="P121" s="166"/>
      <c r="Q121" s="166"/>
      <c r="R121" s="166"/>
      <c r="S121" s="166"/>
      <c r="T121" s="166"/>
      <c r="U121" s="168"/>
      <c r="V121" s="166"/>
    </row>
    <row r="122" spans="1:22" s="19" customFormat="1">
      <c r="A122" s="166"/>
      <c r="B122" s="17"/>
      <c r="C122" s="29"/>
      <c r="D122" s="29"/>
      <c r="E122" s="103"/>
      <c r="F122" s="104"/>
      <c r="G122" s="104"/>
      <c r="L122" s="166"/>
      <c r="M122" s="166"/>
      <c r="N122" s="166"/>
      <c r="O122" s="166"/>
      <c r="P122" s="166"/>
      <c r="Q122" s="166"/>
      <c r="R122" s="166"/>
      <c r="S122" s="166"/>
      <c r="T122" s="166"/>
      <c r="U122" s="168"/>
      <c r="V122" s="166"/>
    </row>
    <row r="123" spans="1:22" s="19" customFormat="1">
      <c r="A123" s="166"/>
      <c r="B123" s="17"/>
      <c r="C123" s="29"/>
      <c r="D123" s="29"/>
      <c r="E123" s="103"/>
      <c r="F123" s="104"/>
      <c r="G123" s="104"/>
      <c r="L123" s="166"/>
      <c r="M123" s="166"/>
      <c r="N123" s="166"/>
      <c r="O123" s="166"/>
      <c r="P123" s="166"/>
      <c r="Q123" s="166"/>
      <c r="R123" s="166"/>
      <c r="S123" s="166"/>
      <c r="T123" s="166"/>
      <c r="U123" s="168"/>
      <c r="V123" s="166"/>
    </row>
    <row r="124" spans="1:22" s="19" customFormat="1">
      <c r="A124" s="166"/>
      <c r="B124" s="17"/>
      <c r="C124" s="29"/>
      <c r="D124" s="29"/>
      <c r="E124" s="103"/>
      <c r="F124" s="104"/>
      <c r="G124" s="104"/>
      <c r="L124" s="166"/>
      <c r="M124" s="166"/>
      <c r="N124" s="166"/>
      <c r="O124" s="166"/>
      <c r="P124" s="166"/>
      <c r="Q124" s="166"/>
      <c r="R124" s="166"/>
      <c r="S124" s="166"/>
      <c r="T124" s="166"/>
      <c r="U124" s="168"/>
      <c r="V124" s="166"/>
    </row>
    <row r="125" spans="1:22" s="19" customFormat="1">
      <c r="A125" s="166"/>
      <c r="B125" s="17"/>
      <c r="C125" s="29"/>
      <c r="D125" s="29"/>
      <c r="E125" s="103"/>
      <c r="F125" s="104"/>
      <c r="G125" s="104"/>
      <c r="L125" s="166"/>
      <c r="M125" s="166"/>
      <c r="N125" s="166"/>
      <c r="O125" s="166"/>
      <c r="P125" s="166"/>
      <c r="Q125" s="166"/>
      <c r="R125" s="166"/>
      <c r="S125" s="166"/>
      <c r="T125" s="166"/>
      <c r="U125" s="168"/>
      <c r="V125" s="166"/>
    </row>
    <row r="126" spans="1:22" s="19" customFormat="1">
      <c r="A126" s="166"/>
      <c r="B126" s="17"/>
      <c r="C126" s="29"/>
      <c r="D126" s="29"/>
      <c r="E126" s="103"/>
      <c r="F126" s="104"/>
      <c r="G126" s="104"/>
      <c r="L126" s="166"/>
      <c r="M126" s="166"/>
      <c r="N126" s="166"/>
      <c r="O126" s="166"/>
      <c r="P126" s="166"/>
      <c r="Q126" s="166"/>
      <c r="R126" s="166"/>
      <c r="S126" s="166"/>
      <c r="T126" s="166"/>
      <c r="U126" s="168"/>
      <c r="V126" s="166"/>
    </row>
    <row r="127" spans="1:22" s="19" customFormat="1">
      <c r="A127" s="166"/>
      <c r="B127" s="17"/>
      <c r="C127" s="29"/>
      <c r="D127" s="29"/>
      <c r="E127" s="103"/>
      <c r="F127" s="104"/>
      <c r="G127" s="104"/>
      <c r="L127" s="166"/>
      <c r="M127" s="166"/>
      <c r="N127" s="166"/>
      <c r="O127" s="166"/>
      <c r="P127" s="166"/>
      <c r="Q127" s="166"/>
      <c r="R127" s="166"/>
      <c r="S127" s="166"/>
      <c r="T127" s="166"/>
      <c r="U127" s="168"/>
      <c r="V127" s="166"/>
    </row>
    <row r="128" spans="1:22" s="19" customFormat="1">
      <c r="A128" s="166"/>
      <c r="B128" s="17"/>
      <c r="C128" s="29"/>
      <c r="D128" s="29"/>
      <c r="E128" s="103"/>
      <c r="F128" s="104"/>
      <c r="G128" s="104"/>
      <c r="L128" s="166"/>
      <c r="M128" s="166"/>
      <c r="N128" s="166"/>
      <c r="O128" s="166"/>
      <c r="P128" s="166"/>
      <c r="Q128" s="166"/>
      <c r="R128" s="166"/>
      <c r="S128" s="166"/>
      <c r="T128" s="166"/>
      <c r="U128" s="168"/>
      <c r="V128" s="166"/>
    </row>
    <row r="129" spans="1:22" s="19" customFormat="1">
      <c r="A129" s="166"/>
      <c r="B129" s="17"/>
      <c r="C129" s="29"/>
      <c r="D129" s="29"/>
      <c r="E129" s="103"/>
      <c r="F129" s="104"/>
      <c r="G129" s="104"/>
      <c r="L129" s="166"/>
      <c r="M129" s="166"/>
      <c r="N129" s="166"/>
      <c r="O129" s="166"/>
      <c r="P129" s="166"/>
      <c r="Q129" s="166"/>
      <c r="R129" s="166"/>
      <c r="S129" s="166"/>
      <c r="T129" s="166"/>
      <c r="U129" s="168"/>
      <c r="V129" s="166"/>
    </row>
    <row r="130" spans="1:22" s="19" customFormat="1">
      <c r="A130" s="166"/>
      <c r="B130" s="17"/>
      <c r="C130" s="29"/>
      <c r="D130" s="29"/>
      <c r="E130" s="103"/>
      <c r="F130" s="104"/>
      <c r="G130" s="104"/>
      <c r="L130" s="166"/>
      <c r="M130" s="166"/>
      <c r="N130" s="166"/>
      <c r="O130" s="166"/>
      <c r="P130" s="166"/>
      <c r="Q130" s="166"/>
      <c r="R130" s="166"/>
      <c r="S130" s="166"/>
      <c r="T130" s="166"/>
      <c r="U130" s="168"/>
      <c r="V130" s="166"/>
    </row>
    <row r="131" spans="1:22" s="19" customFormat="1">
      <c r="A131" s="166"/>
      <c r="B131" s="17"/>
      <c r="C131" s="29"/>
      <c r="D131" s="29"/>
      <c r="E131" s="103"/>
      <c r="F131" s="104"/>
      <c r="G131" s="104"/>
      <c r="L131" s="166"/>
      <c r="M131" s="166"/>
      <c r="N131" s="166"/>
      <c r="O131" s="166"/>
      <c r="P131" s="166"/>
      <c r="Q131" s="166"/>
      <c r="R131" s="166"/>
      <c r="S131" s="166"/>
      <c r="T131" s="166"/>
      <c r="U131" s="168"/>
      <c r="V131" s="166"/>
    </row>
    <row r="132" spans="1:22" s="19" customFormat="1">
      <c r="A132" s="166"/>
      <c r="B132" s="17"/>
      <c r="C132" s="29"/>
      <c r="D132" s="29"/>
      <c r="E132" s="103"/>
      <c r="F132" s="104"/>
      <c r="G132" s="104"/>
      <c r="L132" s="166"/>
      <c r="M132" s="166"/>
      <c r="N132" s="166"/>
      <c r="O132" s="166"/>
      <c r="P132" s="166"/>
      <c r="Q132" s="166"/>
      <c r="R132" s="166"/>
      <c r="S132" s="166"/>
      <c r="T132" s="166"/>
      <c r="U132" s="168"/>
      <c r="V132" s="166"/>
    </row>
    <row r="133" spans="1:22" s="19" customFormat="1">
      <c r="A133" s="166"/>
      <c r="B133" s="17"/>
      <c r="C133" s="29"/>
      <c r="D133" s="29"/>
      <c r="E133" s="103"/>
      <c r="F133" s="104"/>
      <c r="G133" s="104"/>
      <c r="L133" s="166"/>
      <c r="M133" s="166"/>
      <c r="N133" s="166"/>
      <c r="O133" s="166"/>
      <c r="P133" s="166"/>
      <c r="Q133" s="166"/>
      <c r="R133" s="166"/>
      <c r="S133" s="166"/>
      <c r="T133" s="166"/>
      <c r="U133" s="168"/>
      <c r="V133" s="166"/>
    </row>
    <row r="134" spans="1:22" s="19" customFormat="1">
      <c r="A134" s="166"/>
      <c r="B134" s="17"/>
      <c r="C134" s="29"/>
      <c r="D134" s="29"/>
      <c r="E134" s="103"/>
      <c r="F134" s="104"/>
      <c r="G134" s="104"/>
      <c r="L134" s="166"/>
      <c r="M134" s="166"/>
      <c r="N134" s="166"/>
      <c r="O134" s="166"/>
      <c r="P134" s="166"/>
      <c r="Q134" s="166"/>
      <c r="R134" s="166"/>
      <c r="S134" s="166"/>
      <c r="T134" s="166"/>
      <c r="U134" s="168"/>
      <c r="V134" s="166"/>
    </row>
    <row r="135" spans="1:22" s="19" customFormat="1">
      <c r="A135" s="166"/>
      <c r="B135" s="17"/>
      <c r="C135" s="29"/>
      <c r="D135" s="29"/>
      <c r="E135" s="103"/>
      <c r="F135" s="104"/>
      <c r="G135" s="104"/>
      <c r="L135" s="166"/>
      <c r="M135" s="166"/>
      <c r="N135" s="166"/>
      <c r="O135" s="166"/>
      <c r="P135" s="166"/>
      <c r="Q135" s="166"/>
      <c r="R135" s="166"/>
      <c r="S135" s="166"/>
      <c r="T135" s="166"/>
      <c r="U135" s="168"/>
      <c r="V135" s="166"/>
    </row>
    <row r="136" spans="1:22" s="19" customFormat="1">
      <c r="A136" s="166"/>
      <c r="B136" s="17"/>
      <c r="C136" s="29"/>
      <c r="D136" s="29"/>
      <c r="E136" s="103"/>
      <c r="F136" s="104"/>
      <c r="G136" s="104"/>
      <c r="L136" s="166"/>
      <c r="M136" s="166"/>
      <c r="N136" s="166"/>
      <c r="O136" s="166"/>
      <c r="P136" s="166"/>
      <c r="Q136" s="166"/>
      <c r="R136" s="166"/>
      <c r="S136" s="166"/>
      <c r="T136" s="166"/>
      <c r="U136" s="168"/>
      <c r="V136" s="166"/>
    </row>
    <row r="137" spans="1:22" s="19" customFormat="1">
      <c r="A137" s="166"/>
      <c r="B137" s="17"/>
      <c r="C137" s="29"/>
      <c r="D137" s="29"/>
      <c r="E137" s="103"/>
      <c r="F137" s="104"/>
      <c r="G137" s="104"/>
      <c r="L137" s="166"/>
      <c r="M137" s="166"/>
      <c r="N137" s="166"/>
      <c r="O137" s="166"/>
      <c r="P137" s="166"/>
      <c r="Q137" s="166"/>
      <c r="R137" s="166"/>
      <c r="S137" s="166"/>
      <c r="T137" s="166"/>
      <c r="U137" s="168"/>
      <c r="V137" s="166"/>
    </row>
    <row r="138" spans="1:22" s="19" customFormat="1">
      <c r="A138" s="166"/>
      <c r="B138" s="17"/>
      <c r="C138" s="29"/>
      <c r="D138" s="29"/>
      <c r="E138" s="103"/>
      <c r="F138" s="104"/>
      <c r="G138" s="104"/>
      <c r="L138" s="166"/>
      <c r="M138" s="166"/>
      <c r="N138" s="166"/>
      <c r="O138" s="166"/>
      <c r="P138" s="166"/>
      <c r="Q138" s="166"/>
      <c r="R138" s="166"/>
      <c r="S138" s="166"/>
      <c r="T138" s="166"/>
      <c r="U138" s="168"/>
      <c r="V138" s="166"/>
    </row>
    <row r="139" spans="1:22" s="19" customFormat="1">
      <c r="A139" s="166"/>
      <c r="B139" s="17"/>
      <c r="C139" s="29"/>
      <c r="D139" s="29"/>
      <c r="E139" s="103"/>
      <c r="F139" s="104"/>
      <c r="G139" s="104"/>
      <c r="L139" s="166"/>
      <c r="M139" s="166"/>
      <c r="N139" s="166"/>
      <c r="O139" s="166"/>
      <c r="P139" s="166"/>
      <c r="Q139" s="166"/>
      <c r="R139" s="166"/>
      <c r="S139" s="166"/>
      <c r="T139" s="166"/>
      <c r="U139" s="168"/>
      <c r="V139" s="166"/>
    </row>
    <row r="140" spans="1:22" s="19" customFormat="1">
      <c r="A140" s="166"/>
      <c r="B140" s="17"/>
      <c r="C140" s="29"/>
      <c r="D140" s="29"/>
      <c r="E140" s="103"/>
      <c r="F140" s="104"/>
      <c r="G140" s="104"/>
      <c r="L140" s="166"/>
      <c r="M140" s="166"/>
      <c r="N140" s="166"/>
      <c r="O140" s="166"/>
      <c r="P140" s="166"/>
      <c r="Q140" s="166"/>
      <c r="R140" s="166"/>
      <c r="S140" s="166"/>
      <c r="T140" s="166"/>
      <c r="U140" s="168"/>
      <c r="V140" s="166"/>
    </row>
    <row r="141" spans="1:22" s="19" customFormat="1">
      <c r="A141" s="166"/>
      <c r="B141" s="17"/>
      <c r="C141" s="29"/>
      <c r="D141" s="29"/>
      <c r="E141" s="103"/>
      <c r="F141" s="104"/>
      <c r="G141" s="104"/>
      <c r="L141" s="166"/>
      <c r="M141" s="166"/>
      <c r="N141" s="166"/>
      <c r="O141" s="166"/>
      <c r="P141" s="166"/>
      <c r="Q141" s="166"/>
      <c r="R141" s="166"/>
      <c r="S141" s="166"/>
      <c r="T141" s="166"/>
      <c r="U141" s="168"/>
      <c r="V141" s="166"/>
    </row>
    <row r="142" spans="1:22" s="19" customFormat="1">
      <c r="A142" s="166"/>
      <c r="B142" s="17"/>
      <c r="C142" s="29"/>
      <c r="D142" s="29"/>
      <c r="E142" s="103"/>
      <c r="F142" s="104"/>
      <c r="G142" s="104"/>
      <c r="L142" s="166"/>
      <c r="M142" s="166"/>
      <c r="N142" s="166"/>
      <c r="O142" s="166"/>
      <c r="P142" s="166"/>
      <c r="Q142" s="166"/>
      <c r="R142" s="166"/>
      <c r="S142" s="166"/>
      <c r="T142" s="166"/>
      <c r="U142" s="168"/>
      <c r="V142" s="166"/>
    </row>
    <row r="143" spans="1:22" s="19" customFormat="1">
      <c r="A143" s="166"/>
      <c r="B143" s="17"/>
      <c r="C143" s="29"/>
      <c r="D143" s="29"/>
      <c r="E143" s="103"/>
      <c r="F143" s="104"/>
      <c r="G143" s="104"/>
      <c r="L143" s="166"/>
      <c r="M143" s="166"/>
      <c r="N143" s="166"/>
      <c r="O143" s="166"/>
      <c r="P143" s="166"/>
      <c r="Q143" s="166"/>
      <c r="R143" s="166"/>
      <c r="S143" s="166"/>
      <c r="T143" s="166"/>
      <c r="U143" s="168"/>
      <c r="V143" s="166"/>
    </row>
    <row r="144" spans="1:22" s="19" customFormat="1">
      <c r="A144" s="166"/>
      <c r="B144" s="17"/>
      <c r="C144" s="29"/>
      <c r="D144" s="29"/>
      <c r="E144" s="103"/>
      <c r="F144" s="104"/>
      <c r="G144" s="104"/>
      <c r="L144" s="166"/>
      <c r="M144" s="166"/>
      <c r="N144" s="166"/>
      <c r="O144" s="166"/>
      <c r="P144" s="166"/>
      <c r="Q144" s="166"/>
      <c r="R144" s="166"/>
      <c r="S144" s="166"/>
      <c r="T144" s="166"/>
      <c r="U144" s="168"/>
      <c r="V144" s="166"/>
    </row>
    <row r="145" spans="1:22" s="19" customFormat="1">
      <c r="A145" s="166"/>
      <c r="B145" s="17"/>
      <c r="C145" s="29"/>
      <c r="D145" s="29"/>
      <c r="E145" s="103"/>
      <c r="F145" s="104"/>
      <c r="G145" s="104"/>
      <c r="L145" s="166"/>
      <c r="M145" s="166"/>
      <c r="N145" s="166"/>
      <c r="O145" s="166"/>
      <c r="P145" s="166"/>
      <c r="Q145" s="166"/>
      <c r="R145" s="166"/>
      <c r="S145" s="166"/>
      <c r="T145" s="166"/>
      <c r="U145" s="168"/>
      <c r="V145" s="166"/>
    </row>
    <row r="146" spans="1:22" s="19" customFormat="1">
      <c r="A146" s="166"/>
      <c r="B146" s="17"/>
      <c r="C146" s="29"/>
      <c r="D146" s="29"/>
      <c r="E146" s="103"/>
      <c r="F146" s="104"/>
      <c r="G146" s="104"/>
      <c r="L146" s="166"/>
      <c r="M146" s="166"/>
      <c r="N146" s="166"/>
      <c r="O146" s="166"/>
      <c r="P146" s="166"/>
      <c r="Q146" s="166"/>
      <c r="R146" s="166"/>
      <c r="S146" s="166"/>
      <c r="T146" s="166"/>
      <c r="U146" s="168"/>
      <c r="V146" s="166"/>
    </row>
    <row r="147" spans="1:22" s="19" customFormat="1">
      <c r="A147" s="166"/>
      <c r="B147" s="17"/>
      <c r="C147" s="29"/>
      <c r="D147" s="29"/>
      <c r="E147" s="103"/>
      <c r="F147" s="104"/>
      <c r="G147" s="104"/>
      <c r="L147" s="166"/>
      <c r="M147" s="166"/>
      <c r="N147" s="166"/>
      <c r="O147" s="166"/>
      <c r="P147" s="166"/>
      <c r="Q147" s="166"/>
      <c r="R147" s="166"/>
      <c r="S147" s="166"/>
      <c r="T147" s="166"/>
      <c r="U147" s="168"/>
      <c r="V147" s="166"/>
    </row>
    <row r="148" spans="1:22" s="19" customFormat="1">
      <c r="A148" s="166"/>
      <c r="B148" s="17"/>
      <c r="C148" s="29"/>
      <c r="D148" s="29"/>
      <c r="E148" s="103"/>
      <c r="F148" s="104"/>
      <c r="G148" s="104"/>
      <c r="L148" s="166"/>
      <c r="M148" s="166"/>
      <c r="N148" s="166"/>
      <c r="O148" s="166"/>
      <c r="P148" s="166"/>
      <c r="Q148" s="166"/>
      <c r="R148" s="166"/>
      <c r="S148" s="166"/>
      <c r="T148" s="166"/>
      <c r="U148" s="168"/>
      <c r="V148" s="166"/>
    </row>
    <row r="149" spans="1:22" s="19" customFormat="1">
      <c r="A149" s="166"/>
      <c r="B149" s="17"/>
      <c r="C149" s="29"/>
      <c r="D149" s="29"/>
      <c r="E149" s="103"/>
      <c r="F149" s="104"/>
      <c r="G149" s="104"/>
      <c r="L149" s="166"/>
      <c r="M149" s="166"/>
      <c r="N149" s="166"/>
      <c r="O149" s="166"/>
      <c r="P149" s="166"/>
      <c r="Q149" s="166"/>
      <c r="R149" s="166"/>
      <c r="S149" s="166"/>
      <c r="T149" s="166"/>
      <c r="U149" s="168"/>
      <c r="V149" s="166"/>
    </row>
    <row r="150" spans="1:22" s="19" customFormat="1">
      <c r="A150" s="166"/>
      <c r="B150" s="17"/>
      <c r="C150" s="29"/>
      <c r="D150" s="29"/>
      <c r="E150" s="103"/>
      <c r="F150" s="104"/>
      <c r="G150" s="104"/>
      <c r="L150" s="166"/>
      <c r="M150" s="166"/>
      <c r="N150" s="166"/>
      <c r="O150" s="166"/>
      <c r="P150" s="166"/>
      <c r="Q150" s="166"/>
      <c r="R150" s="166"/>
      <c r="S150" s="166"/>
      <c r="T150" s="166"/>
      <c r="U150" s="168"/>
      <c r="V150" s="166"/>
    </row>
    <row r="151" spans="1:22" s="19" customFormat="1">
      <c r="A151" s="166"/>
      <c r="B151" s="17"/>
      <c r="C151" s="29"/>
      <c r="D151" s="29"/>
      <c r="E151" s="103"/>
      <c r="F151" s="104"/>
      <c r="G151" s="104"/>
      <c r="L151" s="166"/>
      <c r="M151" s="166"/>
      <c r="N151" s="166"/>
      <c r="O151" s="166"/>
      <c r="P151" s="166"/>
      <c r="Q151" s="166"/>
      <c r="R151" s="166"/>
      <c r="S151" s="166"/>
      <c r="T151" s="166"/>
      <c r="U151" s="168"/>
      <c r="V151" s="166"/>
    </row>
    <row r="152" spans="1:22" s="19" customFormat="1">
      <c r="A152" s="166"/>
      <c r="B152" s="17"/>
      <c r="C152" s="29"/>
      <c r="D152" s="29"/>
      <c r="E152" s="103"/>
      <c r="F152" s="104"/>
      <c r="G152" s="104"/>
      <c r="L152" s="166"/>
      <c r="M152" s="166"/>
      <c r="N152" s="166"/>
      <c r="O152" s="166"/>
      <c r="P152" s="166"/>
      <c r="Q152" s="166"/>
      <c r="R152" s="166"/>
      <c r="S152" s="166"/>
      <c r="T152" s="166"/>
      <c r="U152" s="168"/>
      <c r="V152" s="166"/>
    </row>
    <row r="153" spans="1:22" s="19" customFormat="1">
      <c r="A153" s="166"/>
      <c r="B153" s="17"/>
      <c r="C153" s="29"/>
      <c r="D153" s="29"/>
      <c r="E153" s="103"/>
      <c r="F153" s="104"/>
      <c r="G153" s="104"/>
      <c r="L153" s="166"/>
      <c r="M153" s="166"/>
      <c r="N153" s="166"/>
      <c r="O153" s="166"/>
      <c r="P153" s="166"/>
      <c r="Q153" s="166"/>
      <c r="R153" s="166"/>
      <c r="S153" s="166"/>
      <c r="T153" s="166"/>
      <c r="U153" s="168"/>
      <c r="V153" s="166"/>
    </row>
    <row r="154" spans="1:22" s="19" customFormat="1">
      <c r="A154" s="166"/>
      <c r="B154" s="17"/>
      <c r="C154" s="29"/>
      <c r="D154" s="29"/>
      <c r="E154" s="103"/>
      <c r="F154" s="104"/>
      <c r="G154" s="104"/>
      <c r="L154" s="166"/>
      <c r="M154" s="166"/>
      <c r="N154" s="166"/>
      <c r="O154" s="166"/>
      <c r="P154" s="166"/>
      <c r="Q154" s="166"/>
      <c r="R154" s="166"/>
      <c r="S154" s="166"/>
      <c r="T154" s="166"/>
      <c r="U154" s="168"/>
      <c r="V154" s="166"/>
    </row>
    <row r="155" spans="1:22" s="19" customFormat="1">
      <c r="A155" s="166"/>
      <c r="B155" s="17"/>
      <c r="C155" s="29"/>
      <c r="D155" s="29"/>
      <c r="E155" s="103"/>
      <c r="F155" s="104"/>
      <c r="G155" s="104"/>
      <c r="L155" s="166"/>
      <c r="M155" s="166"/>
      <c r="N155" s="166"/>
      <c r="O155" s="166"/>
      <c r="P155" s="166"/>
      <c r="Q155" s="166"/>
      <c r="R155" s="166"/>
      <c r="S155" s="166"/>
      <c r="T155" s="166"/>
      <c r="U155" s="168"/>
      <c r="V155" s="166"/>
    </row>
    <row r="156" spans="1:22" s="19" customFormat="1">
      <c r="A156" s="166"/>
      <c r="B156" s="17"/>
      <c r="C156" s="29"/>
      <c r="D156" s="29"/>
      <c r="E156" s="103"/>
      <c r="F156" s="104"/>
      <c r="G156" s="104"/>
      <c r="L156" s="166"/>
      <c r="M156" s="166"/>
      <c r="N156" s="166"/>
      <c r="O156" s="166"/>
      <c r="P156" s="166"/>
      <c r="Q156" s="166"/>
      <c r="R156" s="166"/>
      <c r="S156" s="166"/>
      <c r="T156" s="166"/>
      <c r="U156" s="168"/>
      <c r="V156" s="166"/>
    </row>
    <row r="157" spans="1:22" s="19" customFormat="1">
      <c r="A157" s="166"/>
      <c r="B157" s="17"/>
      <c r="C157" s="29"/>
      <c r="D157" s="29"/>
      <c r="E157" s="103"/>
      <c r="F157" s="104"/>
      <c r="G157" s="104"/>
      <c r="L157" s="166"/>
      <c r="M157" s="166"/>
      <c r="N157" s="166"/>
      <c r="O157" s="166"/>
      <c r="P157" s="166"/>
      <c r="Q157" s="166"/>
      <c r="R157" s="166"/>
      <c r="S157" s="166"/>
      <c r="T157" s="166"/>
      <c r="U157" s="168"/>
      <c r="V157" s="166"/>
    </row>
    <row r="158" spans="1:22" s="19" customFormat="1">
      <c r="A158" s="166"/>
      <c r="B158" s="17"/>
      <c r="C158" s="29"/>
      <c r="D158" s="29"/>
      <c r="E158" s="103"/>
      <c r="F158" s="104"/>
      <c r="G158" s="104"/>
      <c r="L158" s="166"/>
      <c r="M158" s="166"/>
      <c r="N158" s="166"/>
      <c r="O158" s="166"/>
      <c r="P158" s="166"/>
      <c r="Q158" s="166"/>
      <c r="R158" s="166"/>
      <c r="S158" s="166"/>
      <c r="T158" s="166"/>
      <c r="U158" s="168"/>
      <c r="V158" s="166"/>
    </row>
    <row r="159" spans="1:22" s="19" customFormat="1">
      <c r="A159" s="166"/>
      <c r="B159" s="17"/>
      <c r="C159" s="29"/>
      <c r="D159" s="29"/>
      <c r="E159" s="103"/>
      <c r="F159" s="104"/>
      <c r="G159" s="104"/>
      <c r="L159" s="166"/>
      <c r="M159" s="166"/>
      <c r="N159" s="166"/>
      <c r="O159" s="166"/>
      <c r="P159" s="166"/>
      <c r="Q159" s="166"/>
      <c r="R159" s="166"/>
      <c r="S159" s="166"/>
      <c r="T159" s="166"/>
      <c r="U159" s="168"/>
      <c r="V159" s="166"/>
    </row>
    <row r="160" spans="1:22" s="19" customFormat="1">
      <c r="A160" s="166"/>
      <c r="B160" s="17"/>
      <c r="C160" s="29"/>
      <c r="D160" s="29"/>
      <c r="E160" s="103"/>
      <c r="F160" s="104"/>
      <c r="G160" s="104"/>
      <c r="L160" s="166"/>
      <c r="M160" s="166"/>
      <c r="N160" s="166"/>
      <c r="O160" s="166"/>
      <c r="P160" s="166"/>
      <c r="Q160" s="166"/>
      <c r="R160" s="166"/>
      <c r="S160" s="166"/>
      <c r="T160" s="166"/>
      <c r="U160" s="168"/>
      <c r="V160" s="166"/>
    </row>
    <row r="161" spans="1:22" s="19" customFormat="1">
      <c r="A161" s="166"/>
      <c r="B161" s="17"/>
      <c r="C161" s="29"/>
      <c r="D161" s="29"/>
      <c r="E161" s="103"/>
      <c r="F161" s="104"/>
      <c r="G161" s="104"/>
      <c r="L161" s="166"/>
      <c r="M161" s="166"/>
      <c r="N161" s="166"/>
      <c r="O161" s="166"/>
      <c r="P161" s="166"/>
      <c r="Q161" s="166"/>
      <c r="R161" s="166"/>
      <c r="S161" s="166"/>
      <c r="T161" s="166"/>
      <c r="U161" s="168"/>
      <c r="V161" s="166"/>
    </row>
    <row r="162" spans="1:22" s="19" customFormat="1">
      <c r="A162" s="166"/>
      <c r="B162" s="17"/>
      <c r="C162" s="29"/>
      <c r="D162" s="29"/>
      <c r="E162" s="103"/>
      <c r="F162" s="104"/>
      <c r="G162" s="104"/>
      <c r="L162" s="166"/>
      <c r="M162" s="166"/>
      <c r="N162" s="166"/>
      <c r="O162" s="166"/>
      <c r="P162" s="166"/>
      <c r="Q162" s="166"/>
      <c r="R162" s="166"/>
      <c r="S162" s="166"/>
      <c r="T162" s="166"/>
      <c r="U162" s="168"/>
      <c r="V162" s="166"/>
    </row>
    <row r="163" spans="1:22" s="19" customFormat="1">
      <c r="A163" s="166"/>
      <c r="B163" s="17"/>
      <c r="C163" s="29"/>
      <c r="D163" s="29"/>
      <c r="E163" s="103"/>
      <c r="F163" s="104"/>
      <c r="G163" s="104"/>
      <c r="L163" s="166"/>
      <c r="M163" s="166"/>
      <c r="N163" s="166"/>
      <c r="O163" s="166"/>
      <c r="P163" s="166"/>
      <c r="Q163" s="166"/>
      <c r="R163" s="166"/>
      <c r="S163" s="166"/>
      <c r="T163" s="166"/>
      <c r="U163" s="168"/>
      <c r="V163" s="166"/>
    </row>
    <row r="164" spans="1:22" s="19" customFormat="1">
      <c r="A164" s="166"/>
      <c r="B164" s="17"/>
      <c r="C164" s="29"/>
      <c r="D164" s="29"/>
      <c r="E164" s="103"/>
      <c r="F164" s="104"/>
      <c r="G164" s="104"/>
      <c r="L164" s="166"/>
      <c r="M164" s="166"/>
      <c r="N164" s="166"/>
      <c r="O164" s="166"/>
      <c r="P164" s="166"/>
      <c r="Q164" s="166"/>
      <c r="R164" s="166"/>
      <c r="S164" s="166"/>
      <c r="T164" s="166"/>
      <c r="U164" s="168"/>
      <c r="V164" s="166"/>
    </row>
    <row r="165" spans="1:22" s="19" customFormat="1">
      <c r="A165" s="166"/>
      <c r="B165" s="17"/>
      <c r="C165" s="29"/>
      <c r="D165" s="29"/>
      <c r="E165" s="103"/>
      <c r="F165" s="104"/>
      <c r="G165" s="104"/>
      <c r="L165" s="166"/>
      <c r="M165" s="166"/>
      <c r="N165" s="166"/>
      <c r="O165" s="166"/>
      <c r="P165" s="166"/>
      <c r="Q165" s="166"/>
      <c r="R165" s="166"/>
      <c r="S165" s="166"/>
      <c r="T165" s="166"/>
      <c r="U165" s="168"/>
      <c r="V165" s="166"/>
    </row>
    <row r="166" spans="1:22" s="19" customFormat="1">
      <c r="A166" s="166"/>
      <c r="B166" s="17"/>
      <c r="C166" s="29"/>
      <c r="D166" s="29"/>
      <c r="E166" s="103"/>
      <c r="F166" s="104"/>
      <c r="G166" s="104"/>
      <c r="L166" s="166"/>
      <c r="M166" s="166"/>
      <c r="N166" s="166"/>
      <c r="O166" s="166"/>
      <c r="P166" s="166"/>
      <c r="Q166" s="166"/>
      <c r="R166" s="166"/>
      <c r="S166" s="166"/>
      <c r="T166" s="166"/>
      <c r="U166" s="168"/>
      <c r="V166" s="166"/>
    </row>
    <row r="167" spans="1:22" s="19" customFormat="1">
      <c r="A167" s="166"/>
      <c r="B167" s="17"/>
      <c r="C167" s="29"/>
      <c r="D167" s="29"/>
      <c r="E167" s="103"/>
      <c r="F167" s="104"/>
      <c r="G167" s="104"/>
      <c r="L167" s="166"/>
      <c r="M167" s="166"/>
      <c r="N167" s="166"/>
      <c r="O167" s="166"/>
      <c r="P167" s="166"/>
      <c r="Q167" s="166"/>
      <c r="R167" s="166"/>
      <c r="S167" s="166"/>
      <c r="T167" s="166"/>
      <c r="U167" s="168"/>
      <c r="V167" s="166"/>
    </row>
    <row r="168" spans="1:22" s="19" customFormat="1">
      <c r="A168" s="166"/>
      <c r="B168" s="17"/>
      <c r="C168" s="29"/>
      <c r="D168" s="29"/>
      <c r="E168" s="103"/>
      <c r="F168" s="104"/>
      <c r="G168" s="104"/>
      <c r="L168" s="166"/>
      <c r="M168" s="166"/>
      <c r="N168" s="166"/>
      <c r="O168" s="166"/>
      <c r="P168" s="166"/>
      <c r="Q168" s="166"/>
      <c r="R168" s="166"/>
      <c r="S168" s="166"/>
      <c r="T168" s="166"/>
      <c r="U168" s="168"/>
      <c r="V168" s="166"/>
    </row>
    <row r="169" spans="1:22" s="19" customFormat="1">
      <c r="A169" s="166"/>
      <c r="B169" s="17"/>
      <c r="C169" s="29"/>
      <c r="D169" s="29"/>
      <c r="E169" s="103"/>
      <c r="F169" s="104"/>
      <c r="G169" s="104"/>
      <c r="L169" s="166"/>
      <c r="M169" s="166"/>
      <c r="N169" s="166"/>
      <c r="O169" s="166"/>
      <c r="P169" s="166"/>
      <c r="Q169" s="166"/>
      <c r="R169" s="166"/>
      <c r="S169" s="166"/>
      <c r="T169" s="166"/>
      <c r="U169" s="168"/>
      <c r="V169" s="166"/>
    </row>
    <row r="170" spans="1:22" s="19" customFormat="1">
      <c r="A170" s="166"/>
      <c r="B170" s="17"/>
      <c r="C170" s="29"/>
      <c r="D170" s="29"/>
      <c r="E170" s="103"/>
      <c r="F170" s="104"/>
      <c r="G170" s="104"/>
      <c r="L170" s="166"/>
      <c r="M170" s="166"/>
      <c r="N170" s="166"/>
      <c r="O170" s="166"/>
      <c r="P170" s="166"/>
      <c r="Q170" s="166"/>
      <c r="R170" s="166"/>
      <c r="S170" s="166"/>
      <c r="T170" s="166"/>
      <c r="U170" s="168"/>
      <c r="V170" s="166"/>
    </row>
    <row r="171" spans="1:22" s="19" customFormat="1">
      <c r="A171" s="166"/>
      <c r="B171" s="17"/>
      <c r="C171" s="29"/>
      <c r="D171" s="29"/>
      <c r="E171" s="103"/>
      <c r="F171" s="104"/>
      <c r="G171" s="104"/>
      <c r="L171" s="166"/>
      <c r="M171" s="166"/>
      <c r="N171" s="166"/>
      <c r="O171" s="166"/>
      <c r="P171" s="166"/>
      <c r="Q171" s="166"/>
      <c r="R171" s="166"/>
      <c r="S171" s="166"/>
      <c r="T171" s="166"/>
      <c r="U171" s="168"/>
      <c r="V171" s="166"/>
    </row>
    <row r="172" spans="1:22" s="19" customFormat="1">
      <c r="A172" s="166"/>
      <c r="B172" s="17"/>
      <c r="C172" s="29"/>
      <c r="D172" s="29"/>
      <c r="E172" s="103"/>
      <c r="F172" s="104"/>
      <c r="G172" s="104"/>
      <c r="L172" s="166"/>
      <c r="M172" s="166"/>
      <c r="N172" s="166"/>
      <c r="O172" s="166"/>
      <c r="P172" s="166"/>
      <c r="Q172" s="166"/>
      <c r="R172" s="166"/>
      <c r="S172" s="166"/>
      <c r="T172" s="166"/>
      <c r="U172" s="168"/>
      <c r="V172" s="166"/>
    </row>
    <row r="173" spans="1:22" s="19" customFormat="1">
      <c r="A173" s="166"/>
      <c r="B173" s="17"/>
      <c r="C173" s="29"/>
      <c r="D173" s="29"/>
      <c r="E173" s="103"/>
      <c r="F173" s="104"/>
      <c r="G173" s="104"/>
      <c r="L173" s="166"/>
      <c r="M173" s="166"/>
      <c r="N173" s="166"/>
      <c r="O173" s="166"/>
      <c r="P173" s="166"/>
      <c r="Q173" s="166"/>
      <c r="R173" s="166"/>
      <c r="S173" s="166"/>
      <c r="T173" s="166"/>
      <c r="U173" s="168"/>
      <c r="V173" s="166"/>
    </row>
    <row r="174" spans="1:22" s="19" customFormat="1">
      <c r="A174" s="166"/>
      <c r="B174" s="17"/>
      <c r="C174" s="29"/>
      <c r="D174" s="29"/>
      <c r="E174" s="103"/>
      <c r="F174" s="104"/>
      <c r="G174" s="104"/>
      <c r="L174" s="166"/>
      <c r="M174" s="166"/>
      <c r="N174" s="166"/>
      <c r="O174" s="166"/>
      <c r="P174" s="166"/>
      <c r="Q174" s="166"/>
      <c r="R174" s="166"/>
      <c r="S174" s="166"/>
      <c r="T174" s="166"/>
      <c r="U174" s="168"/>
      <c r="V174" s="166"/>
    </row>
    <row r="175" spans="1:22" s="19" customFormat="1">
      <c r="A175" s="166"/>
      <c r="B175" s="17"/>
      <c r="C175" s="29"/>
      <c r="D175" s="29"/>
      <c r="E175" s="103"/>
      <c r="F175" s="104"/>
      <c r="G175" s="104"/>
      <c r="L175" s="166"/>
      <c r="M175" s="166"/>
      <c r="N175" s="166"/>
      <c r="O175" s="166"/>
      <c r="P175" s="166"/>
      <c r="Q175" s="166"/>
      <c r="R175" s="166"/>
      <c r="S175" s="166"/>
      <c r="T175" s="166"/>
      <c r="U175" s="168"/>
      <c r="V175" s="166"/>
    </row>
    <row r="176" spans="1:22" s="19" customFormat="1">
      <c r="A176" s="166"/>
      <c r="B176" s="17"/>
      <c r="C176" s="29"/>
      <c r="D176" s="29"/>
      <c r="E176" s="103"/>
      <c r="F176" s="104"/>
      <c r="G176" s="104"/>
      <c r="L176" s="166"/>
      <c r="M176" s="166"/>
      <c r="N176" s="166"/>
      <c r="O176" s="166"/>
      <c r="P176" s="166"/>
      <c r="Q176" s="166"/>
      <c r="R176" s="166"/>
      <c r="S176" s="166"/>
      <c r="T176" s="166"/>
      <c r="U176" s="168"/>
      <c r="V176" s="166"/>
    </row>
    <row r="177" spans="1:22" s="19" customFormat="1">
      <c r="A177" s="166"/>
      <c r="B177" s="17"/>
      <c r="C177" s="29"/>
      <c r="D177" s="29"/>
      <c r="E177" s="103"/>
      <c r="F177" s="104"/>
      <c r="G177" s="104"/>
      <c r="L177" s="166"/>
      <c r="M177" s="166"/>
      <c r="N177" s="166"/>
      <c r="O177" s="166"/>
      <c r="P177" s="166"/>
      <c r="Q177" s="166"/>
      <c r="R177" s="166"/>
      <c r="S177" s="166"/>
      <c r="T177" s="166"/>
      <c r="U177" s="168"/>
      <c r="V177" s="166"/>
    </row>
    <row r="178" spans="1:22" s="19" customFormat="1">
      <c r="A178" s="166"/>
      <c r="B178" s="17"/>
      <c r="C178" s="29"/>
      <c r="D178" s="29"/>
      <c r="E178" s="103"/>
      <c r="F178" s="104"/>
      <c r="G178" s="104"/>
      <c r="L178" s="166"/>
      <c r="M178" s="166"/>
      <c r="N178" s="166"/>
      <c r="O178" s="166"/>
      <c r="P178" s="166"/>
      <c r="Q178" s="166"/>
      <c r="R178" s="166"/>
      <c r="S178" s="166"/>
      <c r="T178" s="166"/>
      <c r="U178" s="168"/>
      <c r="V178" s="166"/>
    </row>
    <row r="179" spans="1:22" s="19" customFormat="1">
      <c r="A179" s="166"/>
      <c r="B179" s="17"/>
      <c r="C179" s="29"/>
      <c r="D179" s="29"/>
      <c r="E179" s="103"/>
      <c r="F179" s="104"/>
      <c r="G179" s="104"/>
      <c r="L179" s="166"/>
      <c r="M179" s="166"/>
      <c r="N179" s="166"/>
      <c r="O179" s="166"/>
      <c r="P179" s="166"/>
      <c r="Q179" s="166"/>
      <c r="R179" s="166"/>
      <c r="S179" s="166"/>
      <c r="T179" s="166"/>
      <c r="U179" s="168"/>
      <c r="V179" s="166"/>
    </row>
    <row r="180" spans="1:22" s="19" customFormat="1">
      <c r="A180" s="166"/>
      <c r="B180" s="17"/>
      <c r="C180" s="29"/>
      <c r="D180" s="29"/>
      <c r="E180" s="103"/>
      <c r="F180" s="104"/>
      <c r="G180" s="104"/>
      <c r="L180" s="166"/>
      <c r="M180" s="166"/>
      <c r="N180" s="166"/>
      <c r="O180" s="166"/>
      <c r="P180" s="166"/>
      <c r="Q180" s="166"/>
      <c r="R180" s="166"/>
      <c r="S180" s="166"/>
      <c r="T180" s="166"/>
      <c r="U180" s="168"/>
      <c r="V180" s="166"/>
    </row>
    <row r="181" spans="1:22" s="19" customFormat="1">
      <c r="A181" s="166"/>
      <c r="B181" s="17"/>
      <c r="C181" s="29"/>
      <c r="D181" s="29"/>
      <c r="E181" s="103"/>
      <c r="F181" s="104"/>
      <c r="G181" s="104"/>
      <c r="L181" s="166"/>
      <c r="M181" s="166"/>
      <c r="N181" s="166"/>
      <c r="O181" s="166"/>
      <c r="P181" s="166"/>
      <c r="Q181" s="166"/>
      <c r="R181" s="166"/>
      <c r="S181" s="166"/>
      <c r="T181" s="166"/>
      <c r="U181" s="168"/>
      <c r="V181" s="166"/>
    </row>
    <row r="182" spans="1:22" s="19" customFormat="1">
      <c r="A182" s="166"/>
      <c r="B182" s="17"/>
      <c r="C182" s="29"/>
      <c r="D182" s="29"/>
      <c r="E182" s="103"/>
      <c r="F182" s="104"/>
      <c r="G182" s="104"/>
      <c r="L182" s="166"/>
      <c r="M182" s="166"/>
      <c r="N182" s="166"/>
      <c r="O182" s="166"/>
      <c r="P182" s="166"/>
      <c r="Q182" s="166"/>
      <c r="R182" s="166"/>
      <c r="S182" s="166"/>
      <c r="T182" s="166"/>
      <c r="U182" s="168"/>
      <c r="V182" s="166"/>
    </row>
    <row r="183" spans="1:22" s="19" customFormat="1">
      <c r="A183" s="166"/>
      <c r="B183" s="17"/>
      <c r="C183" s="29"/>
      <c r="D183" s="29"/>
      <c r="E183" s="103"/>
      <c r="F183" s="104"/>
      <c r="G183" s="104"/>
      <c r="L183" s="166"/>
      <c r="M183" s="166"/>
      <c r="N183" s="166"/>
      <c r="O183" s="166"/>
      <c r="P183" s="166"/>
      <c r="Q183" s="166"/>
      <c r="R183" s="166"/>
      <c r="S183" s="166"/>
      <c r="T183" s="166"/>
      <c r="U183" s="168"/>
      <c r="V183" s="166"/>
    </row>
    <row r="184" spans="1:22" s="19" customFormat="1">
      <c r="A184" s="166"/>
      <c r="B184" s="17"/>
      <c r="C184" s="29"/>
      <c r="D184" s="29"/>
      <c r="E184" s="103"/>
      <c r="F184" s="104"/>
      <c r="G184" s="104"/>
      <c r="L184" s="166"/>
      <c r="M184" s="166"/>
      <c r="N184" s="166"/>
      <c r="O184" s="166"/>
      <c r="P184" s="166"/>
      <c r="Q184" s="166"/>
      <c r="R184" s="166"/>
      <c r="S184" s="166"/>
      <c r="T184" s="166"/>
      <c r="U184" s="168"/>
      <c r="V184" s="166"/>
    </row>
    <row r="185" spans="1:22" s="19" customFormat="1">
      <c r="A185" s="166"/>
      <c r="B185" s="17"/>
      <c r="C185" s="29"/>
      <c r="D185" s="29"/>
      <c r="E185" s="103"/>
      <c r="F185" s="104"/>
      <c r="G185" s="104"/>
      <c r="L185" s="166"/>
      <c r="M185" s="166"/>
      <c r="N185" s="166"/>
      <c r="O185" s="166"/>
      <c r="P185" s="166"/>
      <c r="Q185" s="166"/>
      <c r="R185" s="166"/>
      <c r="S185" s="166"/>
      <c r="T185" s="166"/>
      <c r="U185" s="168"/>
      <c r="V185" s="166"/>
    </row>
    <row r="186" spans="1:22" s="19" customFormat="1">
      <c r="A186" s="166"/>
      <c r="B186" s="17"/>
      <c r="C186" s="29"/>
      <c r="D186" s="29"/>
      <c r="E186" s="103"/>
      <c r="F186" s="104"/>
      <c r="G186" s="104"/>
      <c r="L186" s="166"/>
      <c r="M186" s="166"/>
      <c r="N186" s="166"/>
      <c r="O186" s="166"/>
      <c r="P186" s="166"/>
      <c r="Q186" s="166"/>
      <c r="R186" s="166"/>
      <c r="S186" s="166"/>
      <c r="T186" s="166"/>
      <c r="U186" s="168"/>
      <c r="V186" s="166"/>
    </row>
    <row r="187" spans="1:22" s="19" customFormat="1">
      <c r="A187" s="166"/>
      <c r="B187" s="17"/>
      <c r="C187" s="29"/>
      <c r="D187" s="29"/>
      <c r="E187" s="103"/>
      <c r="F187" s="104"/>
      <c r="G187" s="104"/>
      <c r="L187" s="166"/>
      <c r="M187" s="166"/>
      <c r="N187" s="166"/>
      <c r="O187" s="166"/>
      <c r="P187" s="166"/>
      <c r="Q187" s="166"/>
      <c r="R187" s="166"/>
      <c r="S187" s="166"/>
      <c r="T187" s="166"/>
      <c r="U187" s="168"/>
      <c r="V187" s="166"/>
    </row>
    <row r="188" spans="1:22" s="19" customFormat="1">
      <c r="A188" s="166"/>
      <c r="B188" s="17"/>
      <c r="C188" s="29"/>
      <c r="D188" s="29"/>
      <c r="E188" s="103"/>
      <c r="F188" s="104"/>
      <c r="G188" s="104"/>
      <c r="L188" s="166"/>
      <c r="M188" s="166"/>
      <c r="N188" s="166"/>
      <c r="O188" s="166"/>
      <c r="P188" s="166"/>
      <c r="Q188" s="166"/>
      <c r="R188" s="166"/>
      <c r="S188" s="166"/>
      <c r="T188" s="166"/>
      <c r="U188" s="168"/>
      <c r="V188" s="166"/>
    </row>
    <row r="189" spans="1:22" s="19" customFormat="1">
      <c r="A189" s="166"/>
      <c r="B189" s="17"/>
      <c r="C189" s="29"/>
      <c r="D189" s="29"/>
      <c r="E189" s="103"/>
      <c r="F189" s="104"/>
      <c r="G189" s="104"/>
      <c r="L189" s="166"/>
      <c r="M189" s="166"/>
      <c r="N189" s="166"/>
      <c r="O189" s="166"/>
      <c r="P189" s="166"/>
      <c r="Q189" s="166"/>
      <c r="R189" s="166"/>
      <c r="S189" s="166"/>
      <c r="T189" s="166"/>
      <c r="U189" s="168"/>
      <c r="V189" s="166"/>
    </row>
    <row r="190" spans="1:22" s="19" customFormat="1">
      <c r="A190" s="166"/>
      <c r="B190" s="17"/>
      <c r="C190" s="29"/>
      <c r="D190" s="29"/>
      <c r="E190" s="103"/>
      <c r="F190" s="104"/>
      <c r="G190" s="104"/>
      <c r="L190" s="166"/>
      <c r="M190" s="166"/>
      <c r="N190" s="166"/>
      <c r="O190" s="166"/>
      <c r="P190" s="166"/>
      <c r="Q190" s="166"/>
      <c r="R190" s="166"/>
      <c r="S190" s="166"/>
      <c r="T190" s="166"/>
      <c r="U190" s="168"/>
      <c r="V190" s="166"/>
    </row>
    <row r="191" spans="1:22" s="19" customFormat="1">
      <c r="A191" s="166"/>
      <c r="B191" s="17"/>
      <c r="C191" s="29"/>
      <c r="D191" s="29"/>
      <c r="E191" s="103"/>
      <c r="F191" s="104"/>
      <c r="G191" s="104"/>
      <c r="L191" s="166"/>
      <c r="M191" s="166"/>
      <c r="N191" s="166"/>
      <c r="O191" s="166"/>
      <c r="P191" s="166"/>
      <c r="Q191" s="166"/>
      <c r="R191" s="166"/>
      <c r="S191" s="166"/>
      <c r="T191" s="166"/>
      <c r="U191" s="168"/>
      <c r="V191" s="166"/>
    </row>
    <row r="192" spans="1:22" s="19" customFormat="1">
      <c r="A192" s="166"/>
      <c r="B192" s="17"/>
      <c r="C192" s="29"/>
      <c r="D192" s="29"/>
      <c r="E192" s="103"/>
      <c r="F192" s="104"/>
      <c r="G192" s="104"/>
      <c r="L192" s="166"/>
      <c r="M192" s="166"/>
      <c r="N192" s="166"/>
      <c r="O192" s="166"/>
      <c r="P192" s="166"/>
      <c r="Q192" s="166"/>
      <c r="R192" s="166"/>
      <c r="S192" s="166"/>
      <c r="T192" s="166"/>
      <c r="U192" s="168"/>
      <c r="V192" s="166"/>
    </row>
    <row r="193" spans="1:22" s="19" customFormat="1">
      <c r="A193" s="166"/>
      <c r="B193" s="17"/>
      <c r="C193" s="29"/>
      <c r="D193" s="29"/>
      <c r="E193" s="103"/>
      <c r="F193" s="104"/>
      <c r="G193" s="104"/>
      <c r="L193" s="166"/>
      <c r="M193" s="166"/>
      <c r="N193" s="166"/>
      <c r="O193" s="166"/>
      <c r="P193" s="166"/>
      <c r="Q193" s="166"/>
      <c r="R193" s="166"/>
      <c r="S193" s="166"/>
      <c r="T193" s="166"/>
      <c r="U193" s="168"/>
      <c r="V193" s="166"/>
    </row>
    <row r="194" spans="1:22" s="19" customFormat="1">
      <c r="A194" s="166"/>
      <c r="B194" s="17"/>
      <c r="C194" s="29"/>
      <c r="D194" s="29"/>
      <c r="E194" s="103"/>
      <c r="F194" s="104"/>
      <c r="G194" s="104"/>
      <c r="L194" s="166"/>
      <c r="M194" s="166"/>
      <c r="N194" s="166"/>
      <c r="O194" s="166"/>
      <c r="P194" s="166"/>
      <c r="Q194" s="166"/>
      <c r="R194" s="166"/>
      <c r="S194" s="166"/>
      <c r="T194" s="166"/>
      <c r="U194" s="168"/>
      <c r="V194" s="166"/>
    </row>
    <row r="195" spans="1:22" s="19" customFormat="1">
      <c r="A195" s="166"/>
      <c r="B195" s="17"/>
      <c r="C195" s="29"/>
      <c r="D195" s="29"/>
      <c r="E195" s="103"/>
      <c r="F195" s="104"/>
      <c r="G195" s="104"/>
      <c r="L195" s="166"/>
      <c r="M195" s="166"/>
      <c r="N195" s="166"/>
      <c r="O195" s="166"/>
      <c r="P195" s="166"/>
      <c r="Q195" s="166"/>
      <c r="R195" s="166"/>
      <c r="S195" s="166"/>
      <c r="T195" s="166"/>
      <c r="U195" s="168"/>
      <c r="V195" s="166"/>
    </row>
    <row r="196" spans="1:22" s="19" customFormat="1">
      <c r="A196" s="166"/>
      <c r="B196" s="17"/>
      <c r="C196" s="29"/>
      <c r="D196" s="29"/>
      <c r="E196" s="103"/>
      <c r="F196" s="104"/>
      <c r="G196" s="104"/>
      <c r="L196" s="166"/>
      <c r="M196" s="166"/>
      <c r="N196" s="166"/>
      <c r="O196" s="166"/>
      <c r="P196" s="166"/>
      <c r="Q196" s="166"/>
      <c r="R196" s="166"/>
      <c r="S196" s="166"/>
      <c r="T196" s="166"/>
      <c r="U196" s="168"/>
      <c r="V196" s="166"/>
    </row>
    <row r="197" spans="1:22" s="19" customFormat="1">
      <c r="A197" s="166"/>
      <c r="B197" s="17"/>
      <c r="C197" s="29"/>
      <c r="D197" s="29"/>
      <c r="E197" s="103"/>
      <c r="F197" s="104"/>
      <c r="G197" s="104"/>
      <c r="L197" s="166"/>
      <c r="M197" s="166"/>
      <c r="N197" s="166"/>
      <c r="O197" s="166"/>
      <c r="P197" s="166"/>
      <c r="Q197" s="166"/>
      <c r="R197" s="166"/>
      <c r="S197" s="166"/>
      <c r="T197" s="166"/>
      <c r="U197" s="168"/>
      <c r="V197" s="166"/>
    </row>
    <row r="198" spans="1:22" s="19" customFormat="1">
      <c r="A198" s="166"/>
      <c r="B198" s="17"/>
      <c r="C198" s="29"/>
      <c r="D198" s="29"/>
      <c r="E198" s="103"/>
      <c r="F198" s="104"/>
      <c r="G198" s="104"/>
      <c r="L198" s="166"/>
      <c r="M198" s="166"/>
      <c r="N198" s="166"/>
      <c r="O198" s="166"/>
      <c r="P198" s="166"/>
      <c r="Q198" s="166"/>
      <c r="R198" s="166"/>
      <c r="S198" s="166"/>
      <c r="T198" s="166"/>
      <c r="U198" s="168"/>
      <c r="V198" s="166"/>
    </row>
    <row r="199" spans="1:22" s="19" customFormat="1">
      <c r="A199" s="166"/>
      <c r="B199" s="17"/>
      <c r="C199" s="29"/>
      <c r="D199" s="29"/>
      <c r="E199" s="103"/>
      <c r="F199" s="104"/>
      <c r="G199" s="104"/>
      <c r="L199" s="166"/>
      <c r="M199" s="166"/>
      <c r="N199" s="166"/>
      <c r="O199" s="166"/>
      <c r="P199" s="166"/>
      <c r="Q199" s="166"/>
      <c r="R199" s="166"/>
      <c r="S199" s="166"/>
      <c r="T199" s="166"/>
      <c r="U199" s="168"/>
      <c r="V199" s="166"/>
    </row>
    <row r="200" spans="1:22" s="19" customFormat="1">
      <c r="A200" s="166"/>
      <c r="B200" s="17"/>
      <c r="C200" s="29"/>
      <c r="D200" s="29"/>
      <c r="E200" s="103"/>
      <c r="F200" s="104"/>
      <c r="G200" s="104"/>
      <c r="L200" s="166"/>
      <c r="M200" s="166"/>
      <c r="N200" s="166"/>
      <c r="O200" s="166"/>
      <c r="P200" s="166"/>
      <c r="Q200" s="166"/>
      <c r="R200" s="166"/>
      <c r="S200" s="166"/>
      <c r="T200" s="166"/>
      <c r="U200" s="168"/>
      <c r="V200" s="166"/>
    </row>
    <row r="201" spans="1:22" s="19" customFormat="1">
      <c r="A201" s="166"/>
      <c r="B201" s="17"/>
      <c r="C201" s="29"/>
      <c r="D201" s="29"/>
      <c r="E201" s="103"/>
      <c r="F201" s="104"/>
      <c r="G201" s="104"/>
      <c r="L201" s="166"/>
      <c r="M201" s="166"/>
      <c r="N201" s="166"/>
      <c r="O201" s="166"/>
      <c r="P201" s="166"/>
      <c r="Q201" s="166"/>
      <c r="R201" s="166"/>
      <c r="S201" s="166"/>
      <c r="T201" s="166"/>
      <c r="U201" s="168"/>
      <c r="V201" s="166"/>
    </row>
    <row r="202" spans="1:22" s="19" customFormat="1">
      <c r="A202" s="166"/>
      <c r="B202" s="17"/>
      <c r="C202" s="29"/>
      <c r="D202" s="29"/>
      <c r="E202" s="103"/>
      <c r="F202" s="104"/>
      <c r="G202" s="104"/>
      <c r="L202" s="166"/>
      <c r="M202" s="166"/>
      <c r="N202" s="166"/>
      <c r="O202" s="166"/>
      <c r="P202" s="166"/>
      <c r="Q202" s="166"/>
      <c r="R202" s="166"/>
      <c r="S202" s="166"/>
      <c r="T202" s="166"/>
      <c r="U202" s="168"/>
      <c r="V202" s="166"/>
    </row>
    <row r="203" spans="1:22" s="19" customFormat="1">
      <c r="A203" s="166"/>
      <c r="B203" s="17"/>
      <c r="C203" s="29"/>
      <c r="D203" s="29"/>
      <c r="E203" s="103"/>
      <c r="F203" s="104"/>
      <c r="G203" s="104"/>
      <c r="L203" s="166"/>
      <c r="M203" s="166"/>
      <c r="N203" s="166"/>
      <c r="O203" s="166"/>
      <c r="P203" s="166"/>
      <c r="Q203" s="166"/>
      <c r="R203" s="166"/>
      <c r="S203" s="166"/>
      <c r="T203" s="166"/>
      <c r="U203" s="168"/>
      <c r="V203" s="166"/>
    </row>
    <row r="204" spans="1:22" s="19" customFormat="1">
      <c r="A204" s="166"/>
      <c r="B204" s="17"/>
      <c r="C204" s="29"/>
      <c r="D204" s="29"/>
      <c r="E204" s="103"/>
      <c r="F204" s="104"/>
      <c r="G204" s="104"/>
      <c r="L204" s="166"/>
      <c r="M204" s="166"/>
      <c r="N204" s="166"/>
      <c r="O204" s="166"/>
      <c r="P204" s="166"/>
      <c r="Q204" s="166"/>
      <c r="R204" s="166"/>
      <c r="S204" s="166"/>
      <c r="T204" s="166"/>
      <c r="U204" s="168"/>
      <c r="V204" s="166"/>
    </row>
    <row r="205" spans="1:22" s="19" customFormat="1">
      <c r="A205" s="166"/>
      <c r="B205" s="17"/>
      <c r="C205" s="29"/>
      <c r="D205" s="29"/>
      <c r="E205" s="103"/>
      <c r="F205" s="104"/>
      <c r="G205" s="104"/>
      <c r="L205" s="166"/>
      <c r="M205" s="166"/>
      <c r="N205" s="166"/>
      <c r="O205" s="166"/>
      <c r="P205" s="166"/>
      <c r="Q205" s="166"/>
      <c r="R205" s="166"/>
      <c r="S205" s="166"/>
      <c r="T205" s="166"/>
      <c r="U205" s="168"/>
      <c r="V205" s="166"/>
    </row>
    <row r="206" spans="1:22" s="19" customFormat="1">
      <c r="A206" s="166"/>
      <c r="B206" s="17"/>
      <c r="C206" s="29"/>
      <c r="D206" s="29"/>
      <c r="E206" s="103"/>
      <c r="F206" s="104"/>
      <c r="G206" s="104"/>
      <c r="L206" s="166"/>
      <c r="M206" s="166"/>
      <c r="N206" s="166"/>
      <c r="O206" s="166"/>
      <c r="P206" s="166"/>
      <c r="Q206" s="166"/>
      <c r="R206" s="166"/>
      <c r="S206" s="166"/>
      <c r="T206" s="166"/>
      <c r="U206" s="168"/>
      <c r="V206" s="166"/>
    </row>
    <row r="207" spans="1:22" s="19" customFormat="1">
      <c r="A207" s="166"/>
      <c r="B207" s="17"/>
      <c r="C207" s="29"/>
      <c r="D207" s="29"/>
      <c r="E207" s="103"/>
      <c r="F207" s="104"/>
      <c r="G207" s="104"/>
      <c r="L207" s="166"/>
      <c r="M207" s="166"/>
      <c r="N207" s="166"/>
      <c r="O207" s="166"/>
      <c r="P207" s="166"/>
      <c r="Q207" s="166"/>
      <c r="R207" s="166"/>
      <c r="S207" s="166"/>
      <c r="T207" s="166"/>
      <c r="U207" s="168"/>
      <c r="V207" s="166"/>
    </row>
    <row r="208" spans="1:22" s="19" customFormat="1">
      <c r="A208" s="166"/>
      <c r="B208" s="17"/>
      <c r="C208" s="29"/>
      <c r="D208" s="29"/>
      <c r="E208" s="103"/>
      <c r="F208" s="104"/>
      <c r="G208" s="104"/>
      <c r="L208" s="166"/>
      <c r="M208" s="166"/>
      <c r="N208" s="166"/>
      <c r="O208" s="166"/>
      <c r="P208" s="166"/>
      <c r="Q208" s="166"/>
      <c r="R208" s="166"/>
      <c r="S208" s="166"/>
      <c r="T208" s="166"/>
      <c r="U208" s="168"/>
      <c r="V208" s="166"/>
    </row>
    <row r="209" spans="1:22" s="19" customFormat="1">
      <c r="A209" s="166"/>
      <c r="B209" s="17"/>
      <c r="C209" s="29"/>
      <c r="D209" s="29"/>
      <c r="E209" s="103"/>
      <c r="F209" s="104"/>
      <c r="G209" s="104"/>
      <c r="L209" s="166"/>
      <c r="M209" s="166"/>
      <c r="N209" s="166"/>
      <c r="O209" s="166"/>
      <c r="P209" s="166"/>
      <c r="Q209" s="166"/>
      <c r="R209" s="166"/>
      <c r="S209" s="166"/>
      <c r="T209" s="166"/>
      <c r="U209" s="168"/>
      <c r="V209" s="166"/>
    </row>
    <row r="210" spans="1:22" s="19" customFormat="1">
      <c r="A210" s="166"/>
      <c r="B210" s="17"/>
      <c r="C210" s="29"/>
      <c r="D210" s="29"/>
      <c r="E210" s="103"/>
      <c r="F210" s="104"/>
      <c r="G210" s="104"/>
      <c r="L210" s="166"/>
      <c r="M210" s="166"/>
      <c r="N210" s="166"/>
      <c r="O210" s="166"/>
      <c r="P210" s="166"/>
      <c r="Q210" s="166"/>
      <c r="R210" s="166"/>
      <c r="S210" s="166"/>
      <c r="T210" s="166"/>
      <c r="U210" s="168"/>
      <c r="V210" s="166"/>
    </row>
    <row r="211" spans="1:22" s="19" customFormat="1">
      <c r="A211" s="166"/>
      <c r="B211" s="17"/>
      <c r="C211" s="29"/>
      <c r="D211" s="29"/>
      <c r="E211" s="103"/>
      <c r="F211" s="104"/>
      <c r="G211" s="104"/>
      <c r="L211" s="166"/>
      <c r="M211" s="166"/>
      <c r="N211" s="166"/>
      <c r="O211" s="166"/>
      <c r="P211" s="166"/>
      <c r="Q211" s="166"/>
      <c r="R211" s="166"/>
      <c r="S211" s="166"/>
      <c r="T211" s="166"/>
      <c r="U211" s="168"/>
      <c r="V211" s="166"/>
    </row>
    <row r="212" spans="1:22" s="19" customFormat="1">
      <c r="A212" s="166"/>
      <c r="B212" s="17"/>
      <c r="C212" s="29"/>
      <c r="D212" s="29"/>
      <c r="E212" s="103"/>
      <c r="F212" s="104"/>
      <c r="G212" s="104"/>
      <c r="L212" s="166"/>
      <c r="M212" s="166"/>
      <c r="N212" s="166"/>
      <c r="O212" s="166"/>
      <c r="P212" s="166"/>
      <c r="Q212" s="166"/>
      <c r="R212" s="166"/>
      <c r="S212" s="166"/>
      <c r="T212" s="166"/>
      <c r="U212" s="168"/>
      <c r="V212" s="166"/>
    </row>
    <row r="213" spans="1:22" s="19" customFormat="1">
      <c r="A213" s="166"/>
      <c r="B213" s="17"/>
      <c r="C213" s="29"/>
      <c r="D213" s="29"/>
      <c r="E213" s="103"/>
      <c r="F213" s="104"/>
      <c r="G213" s="104"/>
      <c r="L213" s="166"/>
      <c r="M213" s="166"/>
      <c r="N213" s="166"/>
      <c r="O213" s="166"/>
      <c r="P213" s="166"/>
      <c r="Q213" s="166"/>
      <c r="R213" s="166"/>
      <c r="S213" s="166"/>
      <c r="T213" s="166"/>
      <c r="U213" s="168"/>
      <c r="V213" s="166"/>
    </row>
    <row r="214" spans="1:22" s="19" customFormat="1">
      <c r="A214" s="166"/>
      <c r="B214" s="17"/>
      <c r="C214" s="29"/>
      <c r="D214" s="29"/>
      <c r="E214" s="103"/>
      <c r="F214" s="104"/>
      <c r="G214" s="104"/>
      <c r="L214" s="166"/>
      <c r="M214" s="166"/>
      <c r="N214" s="166"/>
      <c r="O214" s="166"/>
      <c r="P214" s="166"/>
      <c r="Q214" s="166"/>
      <c r="R214" s="166"/>
      <c r="S214" s="166"/>
      <c r="T214" s="166"/>
      <c r="U214" s="168"/>
      <c r="V214" s="166"/>
    </row>
    <row r="215" spans="1:22" s="19" customFormat="1">
      <c r="A215" s="166"/>
      <c r="B215" s="17"/>
      <c r="C215" s="29"/>
      <c r="D215" s="29"/>
      <c r="E215" s="103"/>
      <c r="F215" s="104"/>
      <c r="G215" s="104"/>
      <c r="L215" s="166"/>
      <c r="M215" s="166"/>
      <c r="N215" s="166"/>
      <c r="O215" s="166"/>
      <c r="P215" s="166"/>
      <c r="Q215" s="166"/>
      <c r="R215" s="166"/>
      <c r="S215" s="166"/>
      <c r="T215" s="166"/>
      <c r="U215" s="168"/>
      <c r="V215" s="166"/>
    </row>
    <row r="216" spans="1:22" s="19" customFormat="1">
      <c r="A216" s="166"/>
      <c r="B216" s="17"/>
      <c r="C216" s="29"/>
      <c r="D216" s="29"/>
      <c r="E216" s="103"/>
      <c r="F216" s="104"/>
      <c r="G216" s="104"/>
      <c r="L216" s="166"/>
      <c r="M216" s="166"/>
      <c r="N216" s="166"/>
      <c r="O216" s="166"/>
      <c r="P216" s="166"/>
      <c r="Q216" s="166"/>
      <c r="R216" s="166"/>
      <c r="S216" s="166"/>
      <c r="T216" s="166"/>
      <c r="U216" s="168"/>
      <c r="V216" s="166"/>
    </row>
    <row r="217" spans="1:22" s="19" customFormat="1">
      <c r="A217" s="166"/>
      <c r="B217" s="17"/>
      <c r="C217" s="29"/>
      <c r="D217" s="29"/>
      <c r="E217" s="103"/>
      <c r="F217" s="104"/>
      <c r="G217" s="104"/>
      <c r="L217" s="166"/>
      <c r="M217" s="166"/>
      <c r="N217" s="166"/>
      <c r="O217" s="166"/>
      <c r="P217" s="166"/>
      <c r="Q217" s="166"/>
      <c r="R217" s="166"/>
      <c r="S217" s="166"/>
      <c r="T217" s="166"/>
      <c r="U217" s="168"/>
      <c r="V217" s="166"/>
    </row>
    <row r="218" spans="1:22" s="19" customFormat="1">
      <c r="A218" s="166"/>
      <c r="B218" s="17"/>
      <c r="C218" s="29"/>
      <c r="D218" s="29"/>
      <c r="E218" s="103"/>
      <c r="F218" s="104"/>
      <c r="G218" s="104"/>
      <c r="L218" s="166"/>
      <c r="M218" s="166"/>
      <c r="N218" s="166"/>
      <c r="O218" s="166"/>
      <c r="P218" s="166"/>
      <c r="Q218" s="166"/>
      <c r="R218" s="166"/>
      <c r="S218" s="166"/>
      <c r="T218" s="166"/>
      <c r="U218" s="168"/>
      <c r="V218" s="166"/>
    </row>
    <row r="219" spans="1:22" s="19" customFormat="1">
      <c r="A219" s="166"/>
      <c r="B219" s="17"/>
      <c r="C219" s="29"/>
      <c r="D219" s="29"/>
      <c r="E219" s="103"/>
      <c r="F219" s="104"/>
      <c r="G219" s="104"/>
      <c r="L219" s="166"/>
      <c r="M219" s="166"/>
      <c r="N219" s="166"/>
      <c r="O219" s="166"/>
      <c r="P219" s="166"/>
      <c r="Q219" s="166"/>
      <c r="R219" s="166"/>
      <c r="S219" s="166"/>
      <c r="T219" s="166"/>
      <c r="U219" s="168"/>
      <c r="V219" s="166"/>
    </row>
    <row r="220" spans="1:22" s="19" customFormat="1">
      <c r="A220" s="166"/>
      <c r="B220" s="17"/>
      <c r="C220" s="29"/>
      <c r="D220" s="29"/>
      <c r="E220" s="103"/>
      <c r="F220" s="104"/>
      <c r="G220" s="104"/>
      <c r="L220" s="166"/>
      <c r="M220" s="166"/>
      <c r="N220" s="166"/>
      <c r="O220" s="166"/>
      <c r="P220" s="166"/>
      <c r="Q220" s="166"/>
      <c r="R220" s="166"/>
      <c r="S220" s="166"/>
      <c r="T220" s="166"/>
      <c r="U220" s="168"/>
      <c r="V220" s="166"/>
    </row>
    <row r="221" spans="1:22" s="19" customFormat="1">
      <c r="A221" s="166"/>
      <c r="B221" s="17"/>
      <c r="C221" s="29"/>
      <c r="D221" s="29"/>
      <c r="E221" s="103"/>
      <c r="F221" s="104"/>
      <c r="G221" s="104"/>
      <c r="L221" s="166"/>
      <c r="M221" s="166"/>
      <c r="N221" s="166"/>
      <c r="O221" s="166"/>
      <c r="P221" s="166"/>
      <c r="Q221" s="166"/>
      <c r="R221" s="166"/>
      <c r="S221" s="166"/>
      <c r="T221" s="166"/>
      <c r="U221" s="168"/>
      <c r="V221" s="166"/>
    </row>
    <row r="222" spans="1:22" s="19" customFormat="1">
      <c r="A222" s="166"/>
      <c r="B222" s="17"/>
      <c r="C222" s="29"/>
      <c r="D222" s="29"/>
      <c r="E222" s="103"/>
      <c r="F222" s="104"/>
      <c r="G222" s="104"/>
      <c r="L222" s="166"/>
      <c r="M222" s="166"/>
      <c r="N222" s="166"/>
      <c r="O222" s="166"/>
      <c r="P222" s="166"/>
      <c r="Q222" s="166"/>
      <c r="R222" s="166"/>
      <c r="S222" s="166"/>
      <c r="T222" s="166"/>
      <c r="U222" s="168"/>
      <c r="V222" s="166"/>
    </row>
    <row r="223" spans="1:22" s="19" customFormat="1">
      <c r="A223" s="166"/>
      <c r="B223" s="17"/>
      <c r="C223" s="29"/>
      <c r="D223" s="29"/>
      <c r="E223" s="103"/>
      <c r="F223" s="104"/>
      <c r="G223" s="104"/>
      <c r="L223" s="166"/>
      <c r="M223" s="166"/>
      <c r="N223" s="166"/>
      <c r="O223" s="166"/>
      <c r="P223" s="166"/>
      <c r="Q223" s="166"/>
      <c r="R223" s="166"/>
      <c r="S223" s="166"/>
      <c r="T223" s="166"/>
      <c r="U223" s="168"/>
      <c r="V223" s="166"/>
    </row>
    <row r="224" spans="1:22" s="19" customFormat="1">
      <c r="A224" s="166"/>
      <c r="B224" s="17"/>
      <c r="C224" s="29"/>
      <c r="D224" s="29"/>
      <c r="E224" s="103"/>
      <c r="F224" s="104"/>
      <c r="G224" s="104"/>
      <c r="L224" s="166"/>
      <c r="M224" s="166"/>
      <c r="N224" s="166"/>
      <c r="O224" s="166"/>
      <c r="P224" s="166"/>
      <c r="Q224" s="166"/>
      <c r="R224" s="166"/>
      <c r="S224" s="166"/>
      <c r="T224" s="166"/>
      <c r="U224" s="168"/>
      <c r="V224" s="166"/>
    </row>
    <row r="225" spans="1:22" s="19" customFormat="1">
      <c r="A225" s="166"/>
      <c r="B225" s="17"/>
      <c r="C225" s="29"/>
      <c r="D225" s="29"/>
      <c r="E225" s="103"/>
      <c r="F225" s="104"/>
      <c r="G225" s="104"/>
      <c r="L225" s="166"/>
      <c r="M225" s="166"/>
      <c r="N225" s="166"/>
      <c r="O225" s="166"/>
      <c r="P225" s="166"/>
      <c r="Q225" s="166"/>
      <c r="R225" s="166"/>
      <c r="S225" s="166"/>
      <c r="T225" s="166"/>
      <c r="U225" s="168"/>
      <c r="V225" s="166"/>
    </row>
    <row r="226" spans="1:22" s="19" customFormat="1">
      <c r="A226" s="166"/>
      <c r="B226" s="17"/>
      <c r="C226" s="29"/>
      <c r="D226" s="29"/>
      <c r="E226" s="103"/>
      <c r="F226" s="104"/>
      <c r="G226" s="104"/>
      <c r="L226" s="166"/>
      <c r="M226" s="166"/>
      <c r="N226" s="166"/>
      <c r="O226" s="166"/>
      <c r="P226" s="166"/>
      <c r="Q226" s="166"/>
      <c r="R226" s="166"/>
      <c r="S226" s="166"/>
      <c r="T226" s="166"/>
      <c r="U226" s="168"/>
      <c r="V226" s="166"/>
    </row>
    <row r="227" spans="1:22" s="19" customFormat="1">
      <c r="A227" s="166"/>
      <c r="B227" s="17"/>
      <c r="C227" s="29"/>
      <c r="D227" s="29"/>
      <c r="E227" s="103"/>
      <c r="F227" s="104"/>
      <c r="G227" s="104"/>
      <c r="L227" s="166"/>
      <c r="M227" s="166"/>
      <c r="N227" s="166"/>
      <c r="O227" s="166"/>
      <c r="P227" s="166"/>
      <c r="Q227" s="166"/>
      <c r="R227" s="166"/>
      <c r="S227" s="166"/>
      <c r="T227" s="166"/>
      <c r="U227" s="168"/>
      <c r="V227" s="166"/>
    </row>
    <row r="228" spans="1:22" s="19" customFormat="1">
      <c r="A228" s="166"/>
      <c r="B228" s="17"/>
      <c r="C228" s="29"/>
      <c r="D228" s="29"/>
      <c r="E228" s="103"/>
      <c r="F228" s="104"/>
      <c r="G228" s="104"/>
      <c r="L228" s="166"/>
      <c r="M228" s="166"/>
      <c r="N228" s="166"/>
      <c r="O228" s="166"/>
      <c r="P228" s="166"/>
      <c r="Q228" s="166"/>
      <c r="R228" s="166"/>
      <c r="S228" s="166"/>
      <c r="T228" s="166"/>
      <c r="U228" s="168"/>
      <c r="V228" s="166"/>
    </row>
    <row r="229" spans="1:22" s="19" customFormat="1">
      <c r="A229" s="166"/>
      <c r="B229" s="17"/>
      <c r="C229" s="29"/>
      <c r="D229" s="29"/>
      <c r="E229" s="103"/>
      <c r="F229" s="104"/>
      <c r="G229" s="104"/>
      <c r="L229" s="166"/>
      <c r="M229" s="166"/>
      <c r="N229" s="166"/>
      <c r="O229" s="166"/>
      <c r="P229" s="166"/>
      <c r="Q229" s="166"/>
      <c r="R229" s="166"/>
      <c r="S229" s="166"/>
      <c r="T229" s="166"/>
      <c r="U229" s="168"/>
      <c r="V229" s="166"/>
    </row>
    <row r="230" spans="1:22" s="19" customFormat="1">
      <c r="A230" s="166"/>
      <c r="B230" s="17"/>
      <c r="C230" s="29"/>
      <c r="D230" s="29"/>
      <c r="E230" s="103"/>
      <c r="F230" s="104"/>
      <c r="G230" s="104"/>
      <c r="L230" s="166"/>
      <c r="M230" s="166"/>
      <c r="N230" s="166"/>
      <c r="O230" s="166"/>
      <c r="P230" s="166"/>
      <c r="Q230" s="166"/>
      <c r="R230" s="166"/>
      <c r="S230" s="166"/>
      <c r="T230" s="166"/>
      <c r="U230" s="168"/>
      <c r="V230" s="166"/>
    </row>
    <row r="231" spans="1:22" s="19" customFormat="1">
      <c r="A231" s="166"/>
      <c r="B231" s="17"/>
      <c r="C231" s="29"/>
      <c r="D231" s="29"/>
      <c r="E231" s="103"/>
      <c r="F231" s="104"/>
      <c r="G231" s="104"/>
      <c r="L231" s="166"/>
      <c r="M231" s="166"/>
      <c r="N231" s="166"/>
      <c r="O231" s="166"/>
      <c r="P231" s="166"/>
      <c r="Q231" s="166"/>
      <c r="R231" s="166"/>
      <c r="S231" s="166"/>
      <c r="T231" s="166"/>
      <c r="U231" s="168"/>
      <c r="V231" s="166"/>
    </row>
    <row r="232" spans="1:22" s="19" customFormat="1">
      <c r="A232" s="166"/>
      <c r="B232" s="17"/>
      <c r="C232" s="29"/>
      <c r="D232" s="29"/>
      <c r="E232" s="103"/>
      <c r="F232" s="104"/>
      <c r="G232" s="104"/>
      <c r="L232" s="166"/>
      <c r="M232" s="166"/>
      <c r="N232" s="166"/>
      <c r="O232" s="166"/>
      <c r="P232" s="166"/>
      <c r="Q232" s="166"/>
      <c r="R232" s="166"/>
      <c r="S232" s="166"/>
      <c r="T232" s="166"/>
      <c r="U232" s="168"/>
      <c r="V232" s="166"/>
    </row>
    <row r="233" spans="1:22" s="19" customFormat="1">
      <c r="A233" s="166"/>
      <c r="B233" s="17"/>
      <c r="C233" s="29"/>
      <c r="D233" s="29"/>
      <c r="E233" s="103"/>
      <c r="F233" s="104"/>
      <c r="G233" s="104"/>
      <c r="L233" s="166"/>
      <c r="M233" s="166"/>
      <c r="N233" s="166"/>
      <c r="O233" s="166"/>
      <c r="P233" s="166"/>
      <c r="Q233" s="166"/>
      <c r="R233" s="166"/>
      <c r="S233" s="166"/>
      <c r="T233" s="166"/>
      <c r="U233" s="168"/>
      <c r="V233" s="166"/>
    </row>
    <row r="234" spans="1:22" s="19" customFormat="1">
      <c r="A234" s="166"/>
      <c r="B234" s="17"/>
      <c r="C234" s="29"/>
      <c r="D234" s="29"/>
      <c r="E234" s="103"/>
      <c r="F234" s="104"/>
      <c r="G234" s="104"/>
      <c r="L234" s="166"/>
      <c r="M234" s="166"/>
      <c r="N234" s="166"/>
      <c r="O234" s="166"/>
      <c r="P234" s="166"/>
      <c r="Q234" s="166"/>
      <c r="R234" s="166"/>
      <c r="S234" s="166"/>
      <c r="T234" s="166"/>
      <c r="U234" s="168"/>
      <c r="V234" s="166"/>
    </row>
    <row r="235" spans="1:22" s="19" customFormat="1">
      <c r="A235" s="166"/>
      <c r="B235" s="17"/>
      <c r="C235" s="29"/>
      <c r="D235" s="29"/>
      <c r="E235" s="103"/>
      <c r="F235" s="104"/>
      <c r="G235" s="104"/>
      <c r="L235" s="166"/>
      <c r="M235" s="166"/>
      <c r="N235" s="166"/>
      <c r="O235" s="166"/>
      <c r="P235" s="166"/>
      <c r="Q235" s="166"/>
      <c r="R235" s="166"/>
      <c r="S235" s="166"/>
      <c r="T235" s="166"/>
      <c r="U235" s="168"/>
      <c r="V235" s="166"/>
    </row>
    <row r="236" spans="1:22" s="19" customFormat="1">
      <c r="A236" s="166"/>
      <c r="B236" s="17"/>
      <c r="C236" s="29"/>
      <c r="D236" s="29"/>
      <c r="E236" s="103"/>
      <c r="F236" s="104"/>
      <c r="G236" s="104"/>
      <c r="L236" s="166"/>
      <c r="M236" s="166"/>
      <c r="N236" s="166"/>
      <c r="O236" s="166"/>
      <c r="P236" s="166"/>
      <c r="Q236" s="166"/>
      <c r="R236" s="166"/>
      <c r="S236" s="166"/>
      <c r="T236" s="166"/>
      <c r="U236" s="168"/>
      <c r="V236" s="166"/>
    </row>
    <row r="237" spans="1:22" s="19" customFormat="1">
      <c r="A237" s="166"/>
      <c r="B237" s="17"/>
      <c r="C237" s="29"/>
      <c r="D237" s="29"/>
      <c r="E237" s="103"/>
      <c r="F237" s="104"/>
      <c r="G237" s="104"/>
      <c r="L237" s="166"/>
      <c r="M237" s="166"/>
      <c r="N237" s="166"/>
      <c r="O237" s="166"/>
      <c r="P237" s="166"/>
      <c r="Q237" s="166"/>
      <c r="R237" s="166"/>
      <c r="S237" s="166"/>
      <c r="T237" s="166"/>
      <c r="U237" s="168"/>
      <c r="V237" s="166"/>
    </row>
    <row r="238" spans="1:22" s="19" customFormat="1">
      <c r="A238" s="166"/>
      <c r="B238" s="17"/>
      <c r="C238" s="29"/>
      <c r="D238" s="29"/>
      <c r="E238" s="103"/>
      <c r="F238" s="104"/>
      <c r="G238" s="104"/>
      <c r="L238" s="166"/>
      <c r="M238" s="166"/>
      <c r="N238" s="166"/>
      <c r="O238" s="166"/>
      <c r="P238" s="166"/>
      <c r="Q238" s="166"/>
      <c r="R238" s="166"/>
      <c r="S238" s="166"/>
      <c r="T238" s="166"/>
      <c r="U238" s="168"/>
      <c r="V238" s="166"/>
    </row>
    <row r="239" spans="1:22" s="19" customFormat="1">
      <c r="A239" s="166"/>
      <c r="B239" s="17"/>
      <c r="C239" s="29"/>
      <c r="D239" s="29"/>
      <c r="E239" s="103"/>
      <c r="F239" s="104"/>
      <c r="G239" s="104"/>
      <c r="L239" s="166"/>
      <c r="M239" s="166"/>
      <c r="N239" s="166"/>
      <c r="O239" s="166"/>
      <c r="P239" s="166"/>
      <c r="Q239" s="166"/>
      <c r="R239" s="166"/>
      <c r="S239" s="166"/>
      <c r="T239" s="166"/>
      <c r="U239" s="168"/>
      <c r="V239" s="166"/>
    </row>
    <row r="240" spans="1:22" s="19" customFormat="1">
      <c r="A240" s="166"/>
      <c r="B240" s="17"/>
      <c r="C240" s="29"/>
      <c r="D240" s="29"/>
      <c r="E240" s="103"/>
      <c r="F240" s="104"/>
      <c r="G240" s="104"/>
      <c r="L240" s="166"/>
      <c r="M240" s="166"/>
      <c r="N240" s="166"/>
      <c r="O240" s="166"/>
      <c r="P240" s="166"/>
      <c r="Q240" s="166"/>
      <c r="R240" s="166"/>
      <c r="S240" s="166"/>
      <c r="T240" s="166"/>
      <c r="U240" s="168"/>
      <c r="V240" s="166"/>
    </row>
    <row r="241" spans="1:22" s="19" customFormat="1">
      <c r="A241" s="166"/>
      <c r="B241" s="17"/>
      <c r="C241" s="29"/>
      <c r="D241" s="29"/>
      <c r="E241" s="103"/>
      <c r="F241" s="104"/>
      <c r="G241" s="104"/>
      <c r="L241" s="166"/>
      <c r="M241" s="166"/>
      <c r="N241" s="166"/>
      <c r="O241" s="166"/>
      <c r="P241" s="166"/>
      <c r="Q241" s="166"/>
      <c r="R241" s="166"/>
      <c r="S241" s="166"/>
      <c r="T241" s="166"/>
      <c r="U241" s="168"/>
      <c r="V241" s="166"/>
    </row>
    <row r="242" spans="1:22" s="19" customFormat="1">
      <c r="A242" s="166"/>
      <c r="B242" s="17"/>
      <c r="C242" s="29"/>
      <c r="D242" s="29"/>
      <c r="E242" s="103"/>
      <c r="F242" s="104"/>
      <c r="G242" s="104"/>
      <c r="L242" s="166"/>
      <c r="M242" s="166"/>
      <c r="N242" s="166"/>
      <c r="O242" s="166"/>
      <c r="P242" s="166"/>
      <c r="Q242" s="166"/>
      <c r="R242" s="166"/>
      <c r="S242" s="166"/>
      <c r="T242" s="166"/>
      <c r="U242" s="168"/>
      <c r="V242" s="166"/>
    </row>
    <row r="243" spans="1:22" s="19" customFormat="1">
      <c r="A243" s="166"/>
      <c r="B243" s="17"/>
      <c r="C243" s="29"/>
      <c r="D243" s="29"/>
      <c r="E243" s="103"/>
      <c r="F243" s="104"/>
      <c r="G243" s="104"/>
      <c r="L243" s="166"/>
      <c r="M243" s="166"/>
      <c r="N243" s="166"/>
      <c r="O243" s="166"/>
      <c r="P243" s="166"/>
      <c r="Q243" s="166"/>
      <c r="R243" s="166"/>
      <c r="S243" s="166"/>
      <c r="T243" s="166"/>
      <c r="U243" s="168"/>
      <c r="V243" s="166"/>
    </row>
    <row r="244" spans="1:22" s="19" customFormat="1">
      <c r="A244" s="166"/>
      <c r="B244" s="17"/>
      <c r="C244" s="29"/>
      <c r="D244" s="29"/>
      <c r="E244" s="103"/>
      <c r="F244" s="104"/>
      <c r="G244" s="104"/>
      <c r="L244" s="166"/>
      <c r="M244" s="166"/>
      <c r="N244" s="166"/>
      <c r="O244" s="166"/>
      <c r="P244" s="166"/>
      <c r="Q244" s="166"/>
      <c r="R244" s="166"/>
      <c r="S244" s="166"/>
      <c r="T244" s="166"/>
      <c r="U244" s="168"/>
      <c r="V244" s="166"/>
    </row>
    <row r="245" spans="1:22" s="19" customFormat="1">
      <c r="A245" s="166"/>
      <c r="B245" s="17"/>
      <c r="C245" s="29"/>
      <c r="D245" s="29"/>
      <c r="E245" s="103"/>
      <c r="F245" s="104"/>
      <c r="G245" s="104"/>
      <c r="L245" s="166"/>
      <c r="M245" s="166"/>
      <c r="N245" s="166"/>
      <c r="O245" s="166"/>
      <c r="P245" s="166"/>
      <c r="Q245" s="166"/>
      <c r="R245" s="166"/>
      <c r="S245" s="166"/>
      <c r="T245" s="166"/>
      <c r="U245" s="168"/>
      <c r="V245" s="166"/>
    </row>
    <row r="246" spans="1:22" s="19" customFormat="1">
      <c r="A246" s="166"/>
      <c r="B246" s="17"/>
      <c r="C246" s="29"/>
      <c r="D246" s="29"/>
      <c r="E246" s="103"/>
      <c r="F246" s="104"/>
      <c r="G246" s="104"/>
      <c r="L246" s="166"/>
      <c r="M246" s="166"/>
      <c r="N246" s="166"/>
      <c r="O246" s="166"/>
      <c r="P246" s="166"/>
      <c r="Q246" s="166"/>
      <c r="R246" s="166"/>
      <c r="S246" s="166"/>
      <c r="T246" s="166"/>
      <c r="U246" s="168"/>
      <c r="V246" s="166"/>
    </row>
    <row r="247" spans="1:22" s="19" customFormat="1">
      <c r="A247" s="166"/>
      <c r="B247" s="17"/>
      <c r="C247" s="29"/>
      <c r="D247" s="29"/>
      <c r="E247" s="103"/>
      <c r="F247" s="104"/>
      <c r="G247" s="104"/>
      <c r="L247" s="166"/>
      <c r="M247" s="166"/>
      <c r="N247" s="166"/>
      <c r="O247" s="166"/>
      <c r="P247" s="166"/>
      <c r="Q247" s="166"/>
      <c r="R247" s="166"/>
      <c r="S247" s="166"/>
      <c r="T247" s="166"/>
      <c r="U247" s="168"/>
      <c r="V247" s="166"/>
    </row>
    <row r="248" spans="1:22" s="19" customFormat="1">
      <c r="A248" s="166"/>
      <c r="B248" s="17"/>
      <c r="C248" s="29"/>
      <c r="D248" s="29"/>
      <c r="E248" s="103"/>
      <c r="F248" s="104"/>
      <c r="G248" s="104"/>
      <c r="L248" s="166"/>
      <c r="M248" s="166"/>
      <c r="N248" s="166"/>
      <c r="O248" s="166"/>
      <c r="P248" s="166"/>
      <c r="Q248" s="166"/>
      <c r="R248" s="166"/>
      <c r="S248" s="166"/>
      <c r="T248" s="166"/>
      <c r="U248" s="168"/>
      <c r="V248" s="166"/>
    </row>
    <row r="249" spans="1:22" s="19" customFormat="1">
      <c r="A249" s="166"/>
      <c r="B249" s="17"/>
      <c r="C249" s="29"/>
      <c r="D249" s="29"/>
      <c r="E249" s="103"/>
      <c r="F249" s="104"/>
      <c r="G249" s="104"/>
      <c r="L249" s="166"/>
      <c r="M249" s="166"/>
      <c r="N249" s="166"/>
      <c r="O249" s="166"/>
      <c r="P249" s="166"/>
      <c r="Q249" s="166"/>
      <c r="R249" s="166"/>
      <c r="S249" s="166"/>
      <c r="T249" s="166"/>
      <c r="U249" s="168"/>
      <c r="V249" s="166"/>
    </row>
    <row r="250" spans="1:22" s="19" customFormat="1">
      <c r="A250" s="166"/>
      <c r="B250" s="17"/>
      <c r="C250" s="29"/>
      <c r="D250" s="29"/>
      <c r="E250" s="103"/>
      <c r="F250" s="104"/>
      <c r="G250" s="104"/>
      <c r="L250" s="166"/>
      <c r="M250" s="166"/>
      <c r="N250" s="166"/>
      <c r="O250" s="166"/>
      <c r="P250" s="166"/>
      <c r="Q250" s="166"/>
      <c r="R250" s="166"/>
      <c r="S250" s="166"/>
      <c r="T250" s="166"/>
      <c r="U250" s="168"/>
      <c r="V250" s="166"/>
    </row>
    <row r="251" spans="1:22" s="19" customFormat="1">
      <c r="A251" s="166"/>
      <c r="B251" s="17"/>
      <c r="C251" s="29"/>
      <c r="D251" s="29"/>
      <c r="E251" s="103"/>
      <c r="F251" s="104"/>
      <c r="G251" s="104"/>
      <c r="L251" s="166"/>
      <c r="M251" s="166"/>
      <c r="N251" s="166"/>
      <c r="O251" s="166"/>
      <c r="P251" s="166"/>
      <c r="Q251" s="166"/>
      <c r="R251" s="166"/>
      <c r="S251" s="166"/>
      <c r="T251" s="166"/>
      <c r="U251" s="168"/>
      <c r="V251" s="166"/>
    </row>
    <row r="252" spans="1:22" s="19" customFormat="1">
      <c r="A252" s="166"/>
      <c r="B252" s="17"/>
      <c r="C252" s="29"/>
      <c r="D252" s="29"/>
      <c r="E252" s="103"/>
      <c r="F252" s="104"/>
      <c r="G252" s="104"/>
      <c r="L252" s="166"/>
      <c r="M252" s="166"/>
      <c r="N252" s="166"/>
      <c r="O252" s="166"/>
      <c r="P252" s="166"/>
      <c r="Q252" s="166"/>
      <c r="R252" s="166"/>
      <c r="S252" s="166"/>
      <c r="T252" s="166"/>
      <c r="U252" s="168"/>
      <c r="V252" s="166"/>
    </row>
    <row r="253" spans="1:22" s="19" customFormat="1">
      <c r="A253" s="166"/>
      <c r="B253" s="17"/>
      <c r="C253" s="29"/>
      <c r="D253" s="29"/>
      <c r="E253" s="103"/>
      <c r="F253" s="104"/>
      <c r="G253" s="104"/>
      <c r="L253" s="166"/>
      <c r="M253" s="166"/>
      <c r="N253" s="166"/>
      <c r="O253" s="166"/>
      <c r="P253" s="166"/>
      <c r="Q253" s="166"/>
      <c r="R253" s="166"/>
      <c r="S253" s="166"/>
      <c r="T253" s="166"/>
      <c r="U253" s="168"/>
      <c r="V253" s="166"/>
    </row>
    <row r="254" spans="1:22" s="19" customFormat="1">
      <c r="A254" s="166"/>
      <c r="B254" s="17"/>
      <c r="C254" s="29"/>
      <c r="D254" s="29"/>
      <c r="E254" s="103"/>
      <c r="F254" s="104"/>
      <c r="G254" s="104"/>
      <c r="L254" s="166"/>
      <c r="M254" s="166"/>
      <c r="N254" s="166"/>
      <c r="O254" s="166"/>
      <c r="P254" s="166"/>
      <c r="Q254" s="166"/>
      <c r="R254" s="166"/>
      <c r="S254" s="166"/>
      <c r="T254" s="166"/>
      <c r="U254" s="168"/>
      <c r="V254" s="166"/>
    </row>
    <row r="255" spans="1:22" s="19" customFormat="1">
      <c r="A255" s="166"/>
      <c r="B255" s="17"/>
      <c r="C255" s="29"/>
      <c r="D255" s="29"/>
      <c r="E255" s="103"/>
      <c r="F255" s="104"/>
      <c r="G255" s="104"/>
      <c r="L255" s="166"/>
      <c r="M255" s="166"/>
      <c r="N255" s="166"/>
      <c r="O255" s="166"/>
      <c r="P255" s="166"/>
      <c r="Q255" s="166"/>
      <c r="R255" s="166"/>
      <c r="S255" s="166"/>
      <c r="T255" s="166"/>
      <c r="U255" s="168"/>
      <c r="V255" s="166"/>
    </row>
    <row r="256" spans="1:22" s="19" customFormat="1">
      <c r="A256" s="166"/>
      <c r="B256" s="17"/>
      <c r="C256" s="29"/>
      <c r="D256" s="29"/>
      <c r="E256" s="103"/>
      <c r="F256" s="104"/>
      <c r="G256" s="104"/>
      <c r="L256" s="166"/>
      <c r="M256" s="166"/>
      <c r="N256" s="166"/>
      <c r="O256" s="166"/>
      <c r="P256" s="166"/>
      <c r="Q256" s="166"/>
      <c r="R256" s="166"/>
      <c r="S256" s="166"/>
      <c r="T256" s="166"/>
      <c r="U256" s="168"/>
      <c r="V256" s="166"/>
    </row>
    <row r="257" spans="1:22" s="19" customFormat="1">
      <c r="A257" s="166"/>
      <c r="B257" s="17"/>
      <c r="C257" s="29"/>
      <c r="D257" s="29"/>
      <c r="E257" s="103"/>
      <c r="F257" s="104"/>
      <c r="G257" s="104"/>
      <c r="L257" s="166"/>
      <c r="M257" s="166"/>
      <c r="N257" s="166"/>
      <c r="O257" s="166"/>
      <c r="P257" s="166"/>
      <c r="Q257" s="166"/>
      <c r="R257" s="166"/>
      <c r="S257" s="166"/>
      <c r="T257" s="166"/>
      <c r="U257" s="168"/>
      <c r="V257" s="166"/>
    </row>
    <row r="258" spans="1:22" s="19" customFormat="1">
      <c r="A258" s="166"/>
      <c r="B258" s="17"/>
      <c r="C258" s="29"/>
      <c r="D258" s="29"/>
      <c r="E258" s="103"/>
      <c r="F258" s="104"/>
      <c r="G258" s="104"/>
      <c r="L258" s="166"/>
      <c r="M258" s="166"/>
      <c r="N258" s="166"/>
      <c r="O258" s="166"/>
      <c r="P258" s="166"/>
      <c r="Q258" s="166"/>
      <c r="R258" s="166"/>
      <c r="S258" s="166"/>
      <c r="T258" s="166"/>
      <c r="U258" s="168"/>
      <c r="V258" s="166"/>
    </row>
    <row r="259" spans="1:22" s="19" customFormat="1">
      <c r="A259" s="166"/>
      <c r="B259" s="17"/>
      <c r="C259" s="29"/>
      <c r="D259" s="29"/>
      <c r="E259" s="103"/>
      <c r="F259" s="104"/>
      <c r="G259" s="104"/>
      <c r="L259" s="166"/>
      <c r="M259" s="166"/>
      <c r="N259" s="166"/>
      <c r="O259" s="166"/>
      <c r="P259" s="166"/>
      <c r="Q259" s="166"/>
      <c r="R259" s="166"/>
      <c r="S259" s="166"/>
      <c r="T259" s="166"/>
      <c r="U259" s="168"/>
      <c r="V259" s="166"/>
    </row>
    <row r="260" spans="1:22" s="19" customFormat="1">
      <c r="A260" s="166"/>
      <c r="B260" s="17"/>
      <c r="C260" s="29"/>
      <c r="D260" s="29"/>
      <c r="E260" s="103"/>
      <c r="F260" s="104"/>
      <c r="G260" s="104"/>
      <c r="L260" s="166"/>
      <c r="M260" s="166"/>
      <c r="N260" s="166"/>
      <c r="O260" s="166"/>
      <c r="P260" s="166"/>
      <c r="Q260" s="166"/>
      <c r="R260" s="166"/>
      <c r="S260" s="166"/>
      <c r="T260" s="166"/>
      <c r="U260" s="168"/>
      <c r="V260" s="166"/>
    </row>
    <row r="261" spans="1:22" s="19" customFormat="1">
      <c r="A261" s="166"/>
      <c r="B261" s="17"/>
      <c r="C261" s="29"/>
      <c r="D261" s="29"/>
      <c r="E261" s="103"/>
      <c r="F261" s="104"/>
      <c r="G261" s="104"/>
      <c r="L261" s="166"/>
      <c r="M261" s="166"/>
      <c r="N261" s="166"/>
      <c r="O261" s="166"/>
      <c r="P261" s="166"/>
      <c r="Q261" s="166"/>
      <c r="R261" s="166"/>
      <c r="S261" s="166"/>
      <c r="T261" s="166"/>
      <c r="U261" s="168"/>
      <c r="V261" s="166"/>
    </row>
    <row r="262" spans="1:22" s="19" customFormat="1">
      <c r="A262" s="166"/>
      <c r="B262" s="17"/>
      <c r="C262" s="29"/>
      <c r="D262" s="29"/>
      <c r="E262" s="103"/>
      <c r="F262" s="104"/>
      <c r="G262" s="104"/>
      <c r="L262" s="166"/>
      <c r="M262" s="166"/>
      <c r="N262" s="166"/>
      <c r="O262" s="166"/>
      <c r="P262" s="166"/>
      <c r="Q262" s="166"/>
      <c r="R262" s="166"/>
      <c r="S262" s="166"/>
      <c r="T262" s="166"/>
      <c r="U262" s="168"/>
      <c r="V262" s="166"/>
    </row>
    <row r="263" spans="1:22" s="19" customFormat="1">
      <c r="A263" s="166"/>
      <c r="B263" s="17"/>
      <c r="C263" s="29"/>
      <c r="D263" s="29"/>
      <c r="E263" s="103"/>
      <c r="F263" s="104"/>
      <c r="G263" s="104"/>
      <c r="L263" s="166"/>
      <c r="M263" s="166"/>
      <c r="N263" s="166"/>
      <c r="O263" s="166"/>
      <c r="P263" s="166"/>
      <c r="Q263" s="166"/>
      <c r="R263" s="166"/>
      <c r="S263" s="166"/>
      <c r="T263" s="166"/>
      <c r="U263" s="168"/>
      <c r="V263" s="166"/>
    </row>
    <row r="264" spans="1:22" s="19" customFormat="1">
      <c r="A264" s="166"/>
      <c r="B264" s="17"/>
      <c r="C264" s="29"/>
      <c r="D264" s="29"/>
      <c r="E264" s="103"/>
      <c r="F264" s="104"/>
      <c r="G264" s="104"/>
      <c r="L264" s="166"/>
      <c r="M264" s="166"/>
      <c r="N264" s="166"/>
      <c r="O264" s="166"/>
      <c r="P264" s="166"/>
      <c r="Q264" s="166"/>
      <c r="R264" s="166"/>
      <c r="S264" s="166"/>
      <c r="T264" s="166"/>
      <c r="U264" s="168"/>
      <c r="V264" s="166"/>
    </row>
    <row r="265" spans="1:22" s="19" customFormat="1">
      <c r="A265" s="166"/>
      <c r="B265" s="17"/>
      <c r="C265" s="29"/>
      <c r="D265" s="29"/>
      <c r="E265" s="103"/>
      <c r="F265" s="104"/>
      <c r="G265" s="104"/>
      <c r="L265" s="166"/>
      <c r="M265" s="166"/>
      <c r="N265" s="166"/>
      <c r="O265" s="166"/>
      <c r="P265" s="166"/>
      <c r="Q265" s="166"/>
      <c r="R265" s="166"/>
      <c r="S265" s="166"/>
      <c r="T265" s="166"/>
      <c r="U265" s="168"/>
      <c r="V265" s="166"/>
    </row>
    <row r="266" spans="1:22" s="19" customFormat="1">
      <c r="A266" s="166"/>
      <c r="B266" s="17"/>
      <c r="C266" s="29"/>
      <c r="D266" s="29"/>
      <c r="E266" s="103"/>
      <c r="F266" s="104"/>
      <c r="G266" s="104"/>
      <c r="L266" s="166"/>
      <c r="M266" s="166"/>
      <c r="N266" s="166"/>
      <c r="O266" s="166"/>
      <c r="P266" s="166"/>
      <c r="Q266" s="166"/>
      <c r="R266" s="166"/>
      <c r="S266" s="166"/>
      <c r="T266" s="166"/>
      <c r="U266" s="168"/>
      <c r="V266" s="166"/>
    </row>
    <row r="267" spans="1:22" s="19" customFormat="1">
      <c r="A267" s="166"/>
      <c r="B267" s="17"/>
      <c r="C267" s="29"/>
      <c r="D267" s="29"/>
      <c r="E267" s="103"/>
      <c r="F267" s="104"/>
      <c r="G267" s="104"/>
      <c r="L267" s="166"/>
      <c r="M267" s="166"/>
      <c r="N267" s="166"/>
      <c r="O267" s="166"/>
      <c r="P267" s="166"/>
      <c r="Q267" s="166"/>
      <c r="R267" s="166"/>
      <c r="S267" s="166"/>
      <c r="T267" s="166"/>
      <c r="U267" s="168"/>
      <c r="V267" s="166"/>
    </row>
    <row r="268" spans="1:22">
      <c r="B268" s="17"/>
      <c r="C268" s="29"/>
      <c r="D268" s="29"/>
      <c r="E268" s="103"/>
    </row>
    <row r="269" spans="1:22">
      <c r="B269" s="17"/>
      <c r="C269" s="29"/>
      <c r="D269" s="29"/>
      <c r="E269" s="103"/>
    </row>
    <row r="270" spans="1:22">
      <c r="B270" s="17"/>
      <c r="C270" s="29"/>
      <c r="D270" s="29"/>
      <c r="E270" s="103"/>
    </row>
    <row r="271" spans="1:22">
      <c r="B271" s="17"/>
      <c r="C271" s="29"/>
      <c r="D271" s="29"/>
      <c r="E271" s="103"/>
    </row>
  </sheetData>
  <sheetProtection insertRows="0" deleteRows="0"/>
  <protectedRanges>
    <protectedRange sqref="U44:U46 J46:P46 M44:P45" name="Obseg1_2"/>
    <protectedRange sqref="J43:L43" name="Obseg1"/>
    <protectedRange sqref="J44:L44" name="Obseg1_2_1"/>
    <protectedRange sqref="J45:L45" name="Obseg1_1_1"/>
  </protectedRanges>
  <mergeCells count="9">
    <mergeCell ref="B13:K13"/>
    <mergeCell ref="A44:L44"/>
    <mergeCell ref="A45:L4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15" max="20" man="1"/>
    <brk id="133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7"/>
  <sheetViews>
    <sheetView zoomScaleNormal="100" zoomScaleSheetLayoutView="100" workbookViewId="0">
      <selection activeCell="N23" sqref="N23"/>
    </sheetView>
  </sheetViews>
  <sheetFormatPr defaultColWidth="8.85546875" defaultRowHeight="12.75"/>
  <cols>
    <col min="1" max="1" width="4.28515625" style="12" customWidth="1"/>
    <col min="2" max="2" width="40.140625" style="18" customWidth="1"/>
    <col min="3" max="3" width="10.7109375" style="28" customWidth="1"/>
    <col min="4" max="4" width="8.85546875" style="28" customWidth="1"/>
    <col min="5" max="5" width="9.42578125" style="101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81" t="str">
        <f>+'prva stran'!B6</f>
        <v>Vrtec Mavrica Vojnik</v>
      </c>
      <c r="D2" s="482"/>
      <c r="E2" s="482"/>
      <c r="F2" s="482"/>
      <c r="G2" s="482"/>
      <c r="H2" s="482"/>
      <c r="I2" s="482"/>
      <c r="J2" s="482"/>
    </row>
    <row r="3" spans="1:21" ht="15">
      <c r="B3" s="51" t="s">
        <v>84</v>
      </c>
      <c r="C3" s="483" t="str">
        <f>+'prva stran'!B7</f>
        <v>Prušnikova 29a, 3212 Vojnik</v>
      </c>
      <c r="D3" s="484"/>
      <c r="E3" s="484"/>
      <c r="F3" s="484"/>
      <c r="G3" s="484"/>
      <c r="H3" s="484"/>
      <c r="I3" s="484"/>
      <c r="J3" s="484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85">
        <f>+'prva stran'!B10</f>
        <v>0</v>
      </c>
      <c r="D6" s="486"/>
      <c r="E6" s="486"/>
      <c r="F6" s="486"/>
      <c r="G6" s="486"/>
      <c r="H6" s="486"/>
      <c r="I6" s="486"/>
      <c r="J6" s="486"/>
    </row>
    <row r="7" spans="1:21" ht="17.25" customHeight="1">
      <c r="B7" s="52" t="s">
        <v>84</v>
      </c>
      <c r="C7" s="487">
        <f>+'prva stran'!B11</f>
        <v>0</v>
      </c>
      <c r="D7" s="488"/>
      <c r="E7" s="488"/>
      <c r="F7" s="488"/>
      <c r="G7" s="488"/>
      <c r="H7" s="488"/>
      <c r="I7" s="488"/>
      <c r="J7" s="488"/>
    </row>
    <row r="8" spans="1:21" ht="17.25" customHeight="1">
      <c r="B8" s="52" t="s">
        <v>85</v>
      </c>
      <c r="C8" s="487">
        <f>+'prva stran'!B12</f>
        <v>0</v>
      </c>
      <c r="D8" s="488"/>
      <c r="E8" s="488"/>
      <c r="F8" s="488"/>
      <c r="G8" s="488"/>
      <c r="H8" s="488"/>
      <c r="I8" s="488"/>
      <c r="J8" s="488"/>
    </row>
    <row r="9" spans="1:21" s="13" customFormat="1" ht="17.25" customHeight="1">
      <c r="A9" s="10"/>
      <c r="B9" s="53" t="s">
        <v>87</v>
      </c>
      <c r="C9" s="489">
        <f>+'prva stran'!B13</f>
        <v>0</v>
      </c>
      <c r="D9" s="488"/>
      <c r="E9" s="488"/>
      <c r="F9" s="488"/>
      <c r="G9" s="488"/>
      <c r="H9" s="488"/>
      <c r="I9" s="488"/>
      <c r="J9" s="488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pred_rekapitulacija'!A22</f>
        <v>9.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480" t="str">
        <f>+'Ponudbeni pred_rekapitulacija'!B22</f>
        <v>KONZERVIRANI IZDELKI</v>
      </c>
      <c r="C13" s="480"/>
      <c r="D13" s="480"/>
      <c r="E13" s="480"/>
      <c r="F13" s="480"/>
      <c r="G13" s="480"/>
      <c r="H13" s="480"/>
      <c r="I13" s="480"/>
      <c r="J13" s="480"/>
      <c r="K13" s="480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160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97</v>
      </c>
      <c r="G15" s="59" t="s">
        <v>98</v>
      </c>
      <c r="H15" s="60" t="s">
        <v>133</v>
      </c>
      <c r="I15" s="60" t="s">
        <v>148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58" customFormat="1" ht="12">
      <c r="A16" s="81" t="s">
        <v>1</v>
      </c>
      <c r="B16" s="202" t="s">
        <v>688</v>
      </c>
      <c r="C16" s="143" t="s">
        <v>985</v>
      </c>
      <c r="D16" s="79" t="s">
        <v>111</v>
      </c>
      <c r="E16" s="102"/>
      <c r="F16" s="255">
        <v>30</v>
      </c>
      <c r="G16" s="106" t="s">
        <v>0</v>
      </c>
      <c r="H16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6" s="82" t="str">
        <f>IF(Sklop9[[#This Row],[ZAHTEVANA SHEMA KAKOVOSTI]]&lt;&gt;"",Sklop9[[#This Row],[Preračunana masa/volumen/kos na enoto kg]],"")</f>
        <v/>
      </c>
      <c r="J16" s="207"/>
      <c r="K16" s="143"/>
      <c r="L16" s="143"/>
      <c r="M16" s="143"/>
      <c r="N16" s="138"/>
      <c r="O16" s="143"/>
      <c r="P16" s="90"/>
      <c r="Q16" s="85">
        <f>+Sklop9[[#This Row],[cena/enota brez DDV v EUR]]*Sklop9[[#This Row],[Stopnja DDV (%)]]</f>
        <v>0</v>
      </c>
      <c r="R16" s="85">
        <f>+Sklop9[[#This Row],[cena/enota brez DDV v EUR]]+Sklop9[[#This Row],[Davek (EUR)]]</f>
        <v>0</v>
      </c>
      <c r="S16" s="85">
        <f>+Sklop9[[#This Row],[cena/enota brez DDV v EUR]]*Sklop9[[#This Row],[Okvirna količina]]</f>
        <v>0</v>
      </c>
      <c r="T16" s="85">
        <f>+Sklop9[[#This Row],[Končna cena/enoto mere (EUR) z DDV]]*Sklop9[[#This Row],[Okvirna količina]]</f>
        <v>0</v>
      </c>
      <c r="U16" s="143"/>
    </row>
    <row r="17" spans="1:21" s="172" customFormat="1" ht="12">
      <c r="A17" s="174" t="s">
        <v>3</v>
      </c>
      <c r="B17" s="152" t="s">
        <v>689</v>
      </c>
      <c r="C17" s="143" t="s">
        <v>986</v>
      </c>
      <c r="D17" s="173" t="s">
        <v>111</v>
      </c>
      <c r="E17" s="180"/>
      <c r="F17" s="184">
        <v>60</v>
      </c>
      <c r="G17" s="106" t="s">
        <v>0</v>
      </c>
      <c r="H17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7" s="116" t="str">
        <f>IF(Sklop9[[#This Row],[ZAHTEVANA SHEMA KAKOVOSTI]]&lt;&gt;"",Sklop9[[#This Row],[Preračunana masa/volumen/kos na enoto kg]],"")</f>
        <v/>
      </c>
      <c r="J17" s="209"/>
      <c r="K17" s="143"/>
      <c r="L17" s="143"/>
      <c r="M17" s="143"/>
      <c r="N17" s="210"/>
      <c r="O17" s="143"/>
      <c r="P17" s="157"/>
      <c r="Q17" s="156">
        <f>+Sklop9[[#This Row],[cena/enota brez DDV v EUR]]*Sklop9[[#This Row],[Stopnja DDV (%)]]</f>
        <v>0</v>
      </c>
      <c r="R17" s="156">
        <f>+Sklop9[[#This Row],[cena/enota brez DDV v EUR]]+Sklop9[[#This Row],[Davek (EUR)]]</f>
        <v>0</v>
      </c>
      <c r="S17" s="156">
        <f>+Sklop9[[#This Row],[cena/enota brez DDV v EUR]]*Sklop9[[#This Row],[Okvirna količina]]</f>
        <v>0</v>
      </c>
      <c r="T17" s="132">
        <f>+Sklop9[[#This Row],[Končna cena/enoto mere (EUR) z DDV]]*Sklop9[[#This Row],[Okvirna količina]]</f>
        <v>0</v>
      </c>
      <c r="U17" s="143"/>
    </row>
    <row r="18" spans="1:21" s="172" customFormat="1" ht="24">
      <c r="A18" s="174" t="s">
        <v>4</v>
      </c>
      <c r="B18" s="152" t="s">
        <v>988</v>
      </c>
      <c r="C18" s="143">
        <v>530</v>
      </c>
      <c r="D18" s="173" t="s">
        <v>111</v>
      </c>
      <c r="E18" s="180"/>
      <c r="F18" s="184">
        <v>360</v>
      </c>
      <c r="G18" s="106" t="s">
        <v>176</v>
      </c>
      <c r="H18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190.8</v>
      </c>
      <c r="I18" s="116" t="str">
        <f>IF(Sklop9[[#This Row],[ZAHTEVANA SHEMA KAKOVOSTI]]&lt;&gt;"",Sklop9[[#This Row],[Preračunana masa/volumen/kos na enoto kg]],"")</f>
        <v/>
      </c>
      <c r="J18" s="209"/>
      <c r="K18" s="143"/>
      <c r="L18" s="143"/>
      <c r="M18" s="143"/>
      <c r="N18" s="210"/>
      <c r="O18" s="143"/>
      <c r="P18" s="157"/>
      <c r="Q18" s="156">
        <f>+Sklop9[[#This Row],[cena/enota brez DDV v EUR]]*Sklop9[[#This Row],[Stopnja DDV (%)]]</f>
        <v>0</v>
      </c>
      <c r="R18" s="156">
        <f>+Sklop9[[#This Row],[cena/enota brez DDV v EUR]]+Sklop9[[#This Row],[Davek (EUR)]]</f>
        <v>0</v>
      </c>
      <c r="S18" s="156">
        <f>+Sklop9[[#This Row],[cena/enota brez DDV v EUR]]*Sklop9[[#This Row],[Okvirna količina]]</f>
        <v>0</v>
      </c>
      <c r="T18" s="132">
        <f>+Sklop9[[#This Row],[Končna cena/enoto mere (EUR) z DDV]]*Sklop9[[#This Row],[Okvirna količina]]</f>
        <v>0</v>
      </c>
      <c r="U18" s="143"/>
    </row>
    <row r="19" spans="1:21" s="172" customFormat="1" ht="12">
      <c r="A19" s="174" t="s">
        <v>5</v>
      </c>
      <c r="B19" s="152" t="s">
        <v>690</v>
      </c>
      <c r="C19" s="143" t="s">
        <v>987</v>
      </c>
      <c r="D19" s="173" t="s">
        <v>111</v>
      </c>
      <c r="E19" s="180"/>
      <c r="F19" s="184">
        <v>720</v>
      </c>
      <c r="G19" s="106" t="s">
        <v>0</v>
      </c>
      <c r="H19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720</v>
      </c>
      <c r="I19" s="116" t="str">
        <f>IF(Sklop9[[#This Row],[ZAHTEVANA SHEMA KAKOVOSTI]]&lt;&gt;"",Sklop9[[#This Row],[Preračunana masa/volumen/kos na enoto kg]],"")</f>
        <v/>
      </c>
      <c r="J19" s="209"/>
      <c r="K19" s="143"/>
      <c r="L19" s="143"/>
      <c r="M19" s="143"/>
      <c r="N19" s="210"/>
      <c r="O19" s="143"/>
      <c r="P19" s="157"/>
      <c r="Q19" s="156">
        <f>+Sklop9[[#This Row],[cena/enota brez DDV v EUR]]*Sklop9[[#This Row],[Stopnja DDV (%)]]</f>
        <v>0</v>
      </c>
      <c r="R19" s="156">
        <f>+Sklop9[[#This Row],[cena/enota brez DDV v EUR]]+Sklop9[[#This Row],[Davek (EUR)]]</f>
        <v>0</v>
      </c>
      <c r="S19" s="156">
        <f>+Sklop9[[#This Row],[cena/enota brez DDV v EUR]]*Sklop9[[#This Row],[Okvirna količina]]</f>
        <v>0</v>
      </c>
      <c r="T19" s="132">
        <f>+Sklop9[[#This Row],[Končna cena/enoto mere (EUR) z DDV]]*Sklop9[[#This Row],[Okvirna količina]]</f>
        <v>0</v>
      </c>
      <c r="U19" s="143"/>
    </row>
    <row r="20" spans="1:21" s="172" customFormat="1" ht="12">
      <c r="A20" s="174" t="s">
        <v>6</v>
      </c>
      <c r="B20" s="152" t="s">
        <v>691</v>
      </c>
      <c r="C20" s="143">
        <v>1000</v>
      </c>
      <c r="D20" s="173" t="s">
        <v>111</v>
      </c>
      <c r="E20" s="180"/>
      <c r="F20" s="184">
        <v>300</v>
      </c>
      <c r="G20" s="106" t="s">
        <v>176</v>
      </c>
      <c r="H20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0" s="116" t="str">
        <f>IF(Sklop9[[#This Row],[ZAHTEVANA SHEMA KAKOVOSTI]]&lt;&gt;"",Sklop9[[#This Row],[Preračunana masa/volumen/kos na enoto kg]],"")</f>
        <v/>
      </c>
      <c r="J20" s="209"/>
      <c r="K20" s="143"/>
      <c r="L20" s="143"/>
      <c r="M20" s="143"/>
      <c r="N20" s="210"/>
      <c r="O20" s="143"/>
      <c r="P20" s="157"/>
      <c r="Q20" s="156">
        <f>+Sklop9[[#This Row],[cena/enota brez DDV v EUR]]*Sklop9[[#This Row],[Stopnja DDV (%)]]</f>
        <v>0</v>
      </c>
      <c r="R20" s="156">
        <f>+Sklop9[[#This Row],[cena/enota brez DDV v EUR]]+Sklop9[[#This Row],[Davek (EUR)]]</f>
        <v>0</v>
      </c>
      <c r="S20" s="156">
        <f>+Sklop9[[#This Row],[cena/enota brez DDV v EUR]]*Sklop9[[#This Row],[Okvirna količina]]</f>
        <v>0</v>
      </c>
      <c r="T20" s="132">
        <f>+Sklop9[[#This Row],[Končna cena/enoto mere (EUR) z DDV]]*Sklop9[[#This Row],[Okvirna količina]]</f>
        <v>0</v>
      </c>
      <c r="U20" s="143"/>
    </row>
    <row r="21" spans="1:21" s="172" customFormat="1" ht="12">
      <c r="A21" s="174" t="s">
        <v>7</v>
      </c>
      <c r="B21" s="152" t="s">
        <v>692</v>
      </c>
      <c r="C21" s="143">
        <v>990</v>
      </c>
      <c r="D21" s="173" t="s">
        <v>111</v>
      </c>
      <c r="E21" s="180"/>
      <c r="F21" s="184">
        <v>210</v>
      </c>
      <c r="G21" s="106" t="s">
        <v>176</v>
      </c>
      <c r="H21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207.9</v>
      </c>
      <c r="I21" s="116" t="str">
        <f>IF(Sklop9[[#This Row],[ZAHTEVANA SHEMA KAKOVOSTI]]&lt;&gt;"",Sklop9[[#This Row],[Preračunana masa/volumen/kos na enoto kg]],"")</f>
        <v/>
      </c>
      <c r="J21" s="209"/>
      <c r="K21" s="143"/>
      <c r="L21" s="143"/>
      <c r="M21" s="143"/>
      <c r="N21" s="210"/>
      <c r="O21" s="143"/>
      <c r="P21" s="157"/>
      <c r="Q21" s="156">
        <f>+Sklop9[[#This Row],[cena/enota brez DDV v EUR]]*Sklop9[[#This Row],[Stopnja DDV (%)]]</f>
        <v>0</v>
      </c>
      <c r="R21" s="156">
        <f>+Sklop9[[#This Row],[cena/enota brez DDV v EUR]]+Sklop9[[#This Row],[Davek (EUR)]]</f>
        <v>0</v>
      </c>
      <c r="S21" s="156">
        <f>+Sklop9[[#This Row],[cena/enota brez DDV v EUR]]*Sklop9[[#This Row],[Okvirna količina]]</f>
        <v>0</v>
      </c>
      <c r="T21" s="132">
        <f>+Sklop9[[#This Row],[Končna cena/enoto mere (EUR) z DDV]]*Sklop9[[#This Row],[Okvirna količina]]</f>
        <v>0</v>
      </c>
      <c r="U21" s="143"/>
    </row>
    <row r="22" spans="1:21" s="172" customFormat="1" ht="12">
      <c r="A22" s="174" t="s">
        <v>8</v>
      </c>
      <c r="B22" s="152" t="s">
        <v>693</v>
      </c>
      <c r="C22" s="143">
        <v>2500</v>
      </c>
      <c r="D22" s="173" t="s">
        <v>111</v>
      </c>
      <c r="E22" s="180"/>
      <c r="F22" s="184">
        <v>120</v>
      </c>
      <c r="G22" s="106" t="s">
        <v>176</v>
      </c>
      <c r="H22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2" s="116" t="str">
        <f>IF(Sklop9[[#This Row],[ZAHTEVANA SHEMA KAKOVOSTI]]&lt;&gt;"",Sklop9[[#This Row],[Preračunana masa/volumen/kos na enoto kg]],"")</f>
        <v/>
      </c>
      <c r="J22" s="209"/>
      <c r="K22" s="143"/>
      <c r="L22" s="143"/>
      <c r="M22" s="143"/>
      <c r="N22" s="210"/>
      <c r="O22" s="143"/>
      <c r="P22" s="157"/>
      <c r="Q22" s="156">
        <f>+Sklop9[[#This Row],[cena/enota brez DDV v EUR]]*Sklop9[[#This Row],[Stopnja DDV (%)]]</f>
        <v>0</v>
      </c>
      <c r="R22" s="156">
        <f>+Sklop9[[#This Row],[cena/enota brez DDV v EUR]]+Sklop9[[#This Row],[Davek (EUR)]]</f>
        <v>0</v>
      </c>
      <c r="S22" s="156">
        <f>+Sklop9[[#This Row],[cena/enota brez DDV v EUR]]*Sklop9[[#This Row],[Okvirna količina]]</f>
        <v>0</v>
      </c>
      <c r="T22" s="132">
        <f>+Sklop9[[#This Row],[Končna cena/enoto mere (EUR) z DDV]]*Sklop9[[#This Row],[Okvirna količina]]</f>
        <v>0</v>
      </c>
      <c r="U22" s="143"/>
    </row>
    <row r="23" spans="1:21" s="172" customFormat="1" ht="48">
      <c r="A23" s="174" t="s">
        <v>9</v>
      </c>
      <c r="B23" s="152" t="s">
        <v>694</v>
      </c>
      <c r="C23" s="143">
        <v>4000</v>
      </c>
      <c r="D23" s="173" t="s">
        <v>111</v>
      </c>
      <c r="E23" s="180"/>
      <c r="F23" s="184">
        <v>21</v>
      </c>
      <c r="G23" s="106" t="s">
        <v>176</v>
      </c>
      <c r="H23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84</v>
      </c>
      <c r="I23" s="116" t="str">
        <f>IF(Sklop9[[#This Row],[ZAHTEVANA SHEMA KAKOVOSTI]]&lt;&gt;"",Sklop9[[#This Row],[Preračunana masa/volumen/kos na enoto kg]],"")</f>
        <v/>
      </c>
      <c r="J23" s="209"/>
      <c r="K23" s="143"/>
      <c r="L23" s="143"/>
      <c r="M23" s="143"/>
      <c r="N23" s="210"/>
      <c r="O23" s="143"/>
      <c r="P23" s="157"/>
      <c r="Q23" s="156">
        <f>+Sklop9[[#This Row],[cena/enota brez DDV v EUR]]*Sklop9[[#This Row],[Stopnja DDV (%)]]</f>
        <v>0</v>
      </c>
      <c r="R23" s="156">
        <f>+Sklop9[[#This Row],[cena/enota brez DDV v EUR]]+Sklop9[[#This Row],[Davek (EUR)]]</f>
        <v>0</v>
      </c>
      <c r="S23" s="156">
        <f>+Sklop9[[#This Row],[cena/enota brez DDV v EUR]]*Sklop9[[#This Row],[Okvirna količina]]</f>
        <v>0</v>
      </c>
      <c r="T23" s="132">
        <f>+Sklop9[[#This Row],[Končna cena/enoto mere (EUR) z DDV]]*Sklop9[[#This Row],[Okvirna količina]]</f>
        <v>0</v>
      </c>
      <c r="U23" s="143"/>
    </row>
    <row r="24" spans="1:21" s="172" customFormat="1" ht="12">
      <c r="A24" s="174" t="s">
        <v>10</v>
      </c>
      <c r="B24" s="152" t="s">
        <v>695</v>
      </c>
      <c r="C24" s="143">
        <v>2500</v>
      </c>
      <c r="D24" s="173" t="s">
        <v>111</v>
      </c>
      <c r="E24" s="180"/>
      <c r="F24" s="373">
        <v>192</v>
      </c>
      <c r="G24" s="106" t="s">
        <v>176</v>
      </c>
      <c r="H24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480</v>
      </c>
      <c r="I24" s="116" t="str">
        <f>IF(Sklop9[[#This Row],[ZAHTEVANA SHEMA KAKOVOSTI]]&lt;&gt;"",Sklop9[[#This Row],[Preračunana masa/volumen/kos na enoto kg]],"")</f>
        <v/>
      </c>
      <c r="J24" s="209"/>
      <c r="K24" s="143"/>
      <c r="L24" s="143"/>
      <c r="M24" s="143"/>
      <c r="N24" s="210"/>
      <c r="O24" s="143"/>
      <c r="P24" s="157"/>
      <c r="Q24" s="156">
        <f>+Sklop9[[#This Row],[cena/enota brez DDV v EUR]]*Sklop9[[#This Row],[Stopnja DDV (%)]]</f>
        <v>0</v>
      </c>
      <c r="R24" s="156">
        <f>+Sklop9[[#This Row],[cena/enota brez DDV v EUR]]+Sklop9[[#This Row],[Davek (EUR)]]</f>
        <v>0</v>
      </c>
      <c r="S24" s="156">
        <f>+Sklop9[[#This Row],[cena/enota brez DDV v EUR]]*Sklop9[[#This Row],[Okvirna količina]]</f>
        <v>0</v>
      </c>
      <c r="T24" s="132">
        <f>+Sklop9[[#This Row],[Končna cena/enoto mere (EUR) z DDV]]*Sklop9[[#This Row],[Okvirna količina]]</f>
        <v>0</v>
      </c>
      <c r="U24" s="143"/>
    </row>
    <row r="25" spans="1:21" s="172" customFormat="1" ht="12">
      <c r="A25" s="174" t="s">
        <v>11</v>
      </c>
      <c r="B25" s="152" t="s">
        <v>696</v>
      </c>
      <c r="C25" s="143">
        <v>400</v>
      </c>
      <c r="D25" s="173" t="s">
        <v>111</v>
      </c>
      <c r="E25" s="180"/>
      <c r="F25" s="373">
        <v>80</v>
      </c>
      <c r="G25" s="106" t="s">
        <v>176</v>
      </c>
      <c r="H25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25" s="116" t="str">
        <f>IF(Sklop9[[#This Row],[ZAHTEVANA SHEMA KAKOVOSTI]]&lt;&gt;"",Sklop9[[#This Row],[Preračunana masa/volumen/kos na enoto kg]],"")</f>
        <v/>
      </c>
      <c r="J25" s="209"/>
      <c r="K25" s="143"/>
      <c r="L25" s="143"/>
      <c r="M25" s="143"/>
      <c r="N25" s="210"/>
      <c r="O25" s="143"/>
      <c r="P25" s="157"/>
      <c r="Q25" s="156">
        <f>+Sklop9[[#This Row],[cena/enota brez DDV v EUR]]*Sklop9[[#This Row],[Stopnja DDV (%)]]</f>
        <v>0</v>
      </c>
      <c r="R25" s="156">
        <f>+Sklop9[[#This Row],[cena/enota brez DDV v EUR]]+Sklop9[[#This Row],[Davek (EUR)]]</f>
        <v>0</v>
      </c>
      <c r="S25" s="156">
        <f>+Sklop9[[#This Row],[cena/enota brez DDV v EUR]]*Sklop9[[#This Row],[Okvirna količina]]</f>
        <v>0</v>
      </c>
      <c r="T25" s="132">
        <f>+Sklop9[[#This Row],[Končna cena/enoto mere (EUR) z DDV]]*Sklop9[[#This Row],[Okvirna količina]]</f>
        <v>0</v>
      </c>
      <c r="U25" s="143"/>
    </row>
    <row r="26" spans="1:21" s="172" customFormat="1" ht="24">
      <c r="A26" s="174" t="s">
        <v>12</v>
      </c>
      <c r="B26" s="152" t="s">
        <v>697</v>
      </c>
      <c r="C26" s="143">
        <v>580</v>
      </c>
      <c r="D26" s="173" t="s">
        <v>111</v>
      </c>
      <c r="E26" s="180"/>
      <c r="F26" s="184">
        <v>255</v>
      </c>
      <c r="G26" s="106" t="s">
        <v>176</v>
      </c>
      <c r="H26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147.89999999999998</v>
      </c>
      <c r="I26" s="116" t="str">
        <f>IF(Sklop9[[#This Row],[ZAHTEVANA SHEMA KAKOVOSTI]]&lt;&gt;"",Sklop9[[#This Row],[Preračunana masa/volumen/kos na enoto kg]],"")</f>
        <v/>
      </c>
      <c r="J26" s="209"/>
      <c r="K26" s="143"/>
      <c r="L26" s="143"/>
      <c r="M26" s="143"/>
      <c r="N26" s="210"/>
      <c r="O26" s="143"/>
      <c r="P26" s="157"/>
      <c r="Q26" s="156">
        <f>+Sklop9[[#This Row],[cena/enota brez DDV v EUR]]*Sklop9[[#This Row],[Stopnja DDV (%)]]</f>
        <v>0</v>
      </c>
      <c r="R26" s="156">
        <f>+Sklop9[[#This Row],[cena/enota brez DDV v EUR]]+Sklop9[[#This Row],[Davek (EUR)]]</f>
        <v>0</v>
      </c>
      <c r="S26" s="156">
        <f>+Sklop9[[#This Row],[cena/enota brez DDV v EUR]]*Sklop9[[#This Row],[Okvirna količina]]</f>
        <v>0</v>
      </c>
      <c r="T26" s="132">
        <f>+Sklop9[[#This Row],[Končna cena/enoto mere (EUR) z DDV]]*Sklop9[[#This Row],[Okvirna količina]]</f>
        <v>0</v>
      </c>
      <c r="U26" s="143"/>
    </row>
    <row r="27" spans="1:21" s="172" customFormat="1" ht="24">
      <c r="A27" s="174" t="s">
        <v>13</v>
      </c>
      <c r="B27" s="152" t="s">
        <v>698</v>
      </c>
      <c r="C27" s="143" t="s">
        <v>995</v>
      </c>
      <c r="D27" s="173" t="s">
        <v>111</v>
      </c>
      <c r="E27" s="180"/>
      <c r="F27" s="184">
        <v>15</v>
      </c>
      <c r="G27" s="106" t="s">
        <v>0</v>
      </c>
      <c r="H27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7" s="116" t="str">
        <f>IF(Sklop9[[#This Row],[ZAHTEVANA SHEMA KAKOVOSTI]]&lt;&gt;"",Sklop9[[#This Row],[Preračunana masa/volumen/kos na enoto kg]],"")</f>
        <v/>
      </c>
      <c r="J27" s="209"/>
      <c r="K27" s="143"/>
      <c r="L27" s="143"/>
      <c r="M27" s="143"/>
      <c r="N27" s="210"/>
      <c r="O27" s="143"/>
      <c r="P27" s="157"/>
      <c r="Q27" s="156">
        <f>+Sklop9[[#This Row],[cena/enota brez DDV v EUR]]*Sklop9[[#This Row],[Stopnja DDV (%)]]</f>
        <v>0</v>
      </c>
      <c r="R27" s="156">
        <f>+Sklop9[[#This Row],[cena/enota brez DDV v EUR]]+Sklop9[[#This Row],[Davek (EUR)]]</f>
        <v>0</v>
      </c>
      <c r="S27" s="156">
        <f>+Sklop9[[#This Row],[cena/enota brez DDV v EUR]]*Sklop9[[#This Row],[Okvirna količina]]</f>
        <v>0</v>
      </c>
      <c r="T27" s="132">
        <f>+Sklop9[[#This Row],[Končna cena/enoto mere (EUR) z DDV]]*Sklop9[[#This Row],[Okvirna količina]]</f>
        <v>0</v>
      </c>
      <c r="U27" s="143"/>
    </row>
    <row r="28" spans="1:21" s="172" customFormat="1" ht="12">
      <c r="A28" s="174" t="s">
        <v>14</v>
      </c>
      <c r="B28" s="152" t="s">
        <v>699</v>
      </c>
      <c r="C28" s="143" t="s">
        <v>996</v>
      </c>
      <c r="D28" s="173" t="s">
        <v>111</v>
      </c>
      <c r="E28" s="180"/>
      <c r="F28" s="184">
        <v>15</v>
      </c>
      <c r="G28" s="106" t="s">
        <v>0</v>
      </c>
      <c r="H28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8" s="116" t="str">
        <f>IF(Sklop9[[#This Row],[ZAHTEVANA SHEMA KAKOVOSTI]]&lt;&gt;"",Sklop9[[#This Row],[Preračunana masa/volumen/kos na enoto kg]],"")</f>
        <v/>
      </c>
      <c r="J28" s="209"/>
      <c r="K28" s="143"/>
      <c r="L28" s="143"/>
      <c r="M28" s="143"/>
      <c r="N28" s="210"/>
      <c r="O28" s="143"/>
      <c r="P28" s="157"/>
      <c r="Q28" s="156">
        <f>+Sklop9[[#This Row],[cena/enota brez DDV v EUR]]*Sklop9[[#This Row],[Stopnja DDV (%)]]</f>
        <v>0</v>
      </c>
      <c r="R28" s="156">
        <f>+Sklop9[[#This Row],[cena/enota brez DDV v EUR]]+Sklop9[[#This Row],[Davek (EUR)]]</f>
        <v>0</v>
      </c>
      <c r="S28" s="156">
        <f>+Sklop9[[#This Row],[cena/enota brez DDV v EUR]]*Sklop9[[#This Row],[Okvirna količina]]</f>
        <v>0</v>
      </c>
      <c r="T28" s="132">
        <f>+Sklop9[[#This Row],[Končna cena/enoto mere (EUR) z DDV]]*Sklop9[[#This Row],[Okvirna količina]]</f>
        <v>0</v>
      </c>
      <c r="U28" s="143"/>
    </row>
    <row r="29" spans="1:21" s="172" customFormat="1" ht="12">
      <c r="A29" s="174" t="s">
        <v>15</v>
      </c>
      <c r="B29" s="152" t="s">
        <v>699</v>
      </c>
      <c r="C29" s="143">
        <v>4100</v>
      </c>
      <c r="D29" s="173" t="s">
        <v>111</v>
      </c>
      <c r="E29" s="180"/>
      <c r="F29" s="184">
        <v>150</v>
      </c>
      <c r="G29" s="106" t="s">
        <v>176</v>
      </c>
      <c r="H29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615</v>
      </c>
      <c r="I29" s="116" t="str">
        <f>IF(Sklop9[[#This Row],[ZAHTEVANA SHEMA KAKOVOSTI]]&lt;&gt;"",Sklop9[[#This Row],[Preračunana masa/volumen/kos na enoto kg]],"")</f>
        <v/>
      </c>
      <c r="J29" s="209"/>
      <c r="K29" s="143"/>
      <c r="L29" s="143"/>
      <c r="M29" s="143"/>
      <c r="N29" s="210"/>
      <c r="O29" s="143"/>
      <c r="P29" s="157"/>
      <c r="Q29" s="156">
        <f>+Sklop9[[#This Row],[cena/enota brez DDV v EUR]]*Sklop9[[#This Row],[Stopnja DDV (%)]]</f>
        <v>0</v>
      </c>
      <c r="R29" s="156">
        <f>+Sklop9[[#This Row],[cena/enota brez DDV v EUR]]+Sklop9[[#This Row],[Davek (EUR)]]</f>
        <v>0</v>
      </c>
      <c r="S29" s="156">
        <f>+Sklop9[[#This Row],[cena/enota brez DDV v EUR]]*Sklop9[[#This Row],[Okvirna količina]]</f>
        <v>0</v>
      </c>
      <c r="T29" s="132">
        <f>+Sklop9[[#This Row],[Končna cena/enoto mere (EUR) z DDV]]*Sklop9[[#This Row],[Okvirna količina]]</f>
        <v>0</v>
      </c>
      <c r="U29" s="143"/>
    </row>
    <row r="30" spans="1:21" s="172" customFormat="1" ht="12">
      <c r="A30" s="174" t="s">
        <v>16</v>
      </c>
      <c r="B30" s="152" t="s">
        <v>700</v>
      </c>
      <c r="C30" s="143" t="s">
        <v>987</v>
      </c>
      <c r="D30" s="173" t="s">
        <v>111</v>
      </c>
      <c r="E30" s="180"/>
      <c r="F30" s="184">
        <v>30</v>
      </c>
      <c r="G30" s="106" t="s">
        <v>0</v>
      </c>
      <c r="H30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0" s="116" t="str">
        <f>IF(Sklop9[[#This Row],[ZAHTEVANA SHEMA KAKOVOSTI]]&lt;&gt;"",Sklop9[[#This Row],[Preračunana masa/volumen/kos na enoto kg]],"")</f>
        <v/>
      </c>
      <c r="J30" s="209"/>
      <c r="K30" s="143"/>
      <c r="L30" s="143"/>
      <c r="M30" s="143"/>
      <c r="N30" s="210"/>
      <c r="O30" s="143"/>
      <c r="P30" s="157"/>
      <c r="Q30" s="156">
        <f>+Sklop9[[#This Row],[cena/enota brez DDV v EUR]]*Sklop9[[#This Row],[Stopnja DDV (%)]]</f>
        <v>0</v>
      </c>
      <c r="R30" s="156">
        <f>+Sklop9[[#This Row],[cena/enota brez DDV v EUR]]+Sklop9[[#This Row],[Davek (EUR)]]</f>
        <v>0</v>
      </c>
      <c r="S30" s="156">
        <f>+Sklop9[[#This Row],[cena/enota brez DDV v EUR]]*Sklop9[[#This Row],[Okvirna količina]]</f>
        <v>0</v>
      </c>
      <c r="T30" s="132">
        <f>+Sklop9[[#This Row],[Končna cena/enoto mere (EUR) z DDV]]*Sklop9[[#This Row],[Okvirna količina]]</f>
        <v>0</v>
      </c>
      <c r="U30" s="143"/>
    </row>
    <row r="31" spans="1:21" s="172" customFormat="1" ht="12">
      <c r="A31" s="174" t="s">
        <v>17</v>
      </c>
      <c r="B31" s="152" t="s">
        <v>701</v>
      </c>
      <c r="C31" s="143" t="s">
        <v>997</v>
      </c>
      <c r="D31" s="173" t="s">
        <v>111</v>
      </c>
      <c r="E31" s="180"/>
      <c r="F31" s="184">
        <v>630</v>
      </c>
      <c r="G31" s="106" t="s">
        <v>0</v>
      </c>
      <c r="H31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630</v>
      </c>
      <c r="I31" s="116" t="str">
        <f>IF(Sklop9[[#This Row],[ZAHTEVANA SHEMA KAKOVOSTI]]&lt;&gt;"",Sklop9[[#This Row],[Preračunana masa/volumen/kos na enoto kg]],"")</f>
        <v/>
      </c>
      <c r="J31" s="209"/>
      <c r="K31" s="143"/>
      <c r="L31" s="143"/>
      <c r="M31" s="143"/>
      <c r="N31" s="210"/>
      <c r="O31" s="143"/>
      <c r="P31" s="157"/>
      <c r="Q31" s="156">
        <f>+Sklop9[[#This Row],[cena/enota brez DDV v EUR]]*Sklop9[[#This Row],[Stopnja DDV (%)]]</f>
        <v>0</v>
      </c>
      <c r="R31" s="156">
        <f>+Sklop9[[#This Row],[cena/enota brez DDV v EUR]]+Sklop9[[#This Row],[Davek (EUR)]]</f>
        <v>0</v>
      </c>
      <c r="S31" s="156">
        <f>+Sklop9[[#This Row],[cena/enota brez DDV v EUR]]*Sklop9[[#This Row],[Okvirna količina]]</f>
        <v>0</v>
      </c>
      <c r="T31" s="132">
        <f>+Sklop9[[#This Row],[Končna cena/enoto mere (EUR) z DDV]]*Sklop9[[#This Row],[Okvirna količina]]</f>
        <v>0</v>
      </c>
      <c r="U31" s="143"/>
    </row>
    <row r="32" spans="1:21" s="172" customFormat="1" ht="12">
      <c r="A32" s="174" t="s">
        <v>18</v>
      </c>
      <c r="B32" s="152" t="s">
        <v>702</v>
      </c>
      <c r="C32" s="143" t="s">
        <v>987</v>
      </c>
      <c r="D32" s="173" t="s">
        <v>111</v>
      </c>
      <c r="E32" s="180"/>
      <c r="F32" s="184">
        <v>60</v>
      </c>
      <c r="G32" s="106" t="s">
        <v>0</v>
      </c>
      <c r="H32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2" s="116" t="str">
        <f>IF(Sklop9[[#This Row],[ZAHTEVANA SHEMA KAKOVOSTI]]&lt;&gt;"",Sklop9[[#This Row],[Preračunana masa/volumen/kos na enoto kg]],"")</f>
        <v/>
      </c>
      <c r="J32" s="209"/>
      <c r="K32" s="143"/>
      <c r="L32" s="143"/>
      <c r="M32" s="143"/>
      <c r="N32" s="210"/>
      <c r="O32" s="143"/>
      <c r="P32" s="157"/>
      <c r="Q32" s="156">
        <f>+Sklop9[[#This Row],[cena/enota brez DDV v EUR]]*Sklop9[[#This Row],[Stopnja DDV (%)]]</f>
        <v>0</v>
      </c>
      <c r="R32" s="156">
        <f>+Sklop9[[#This Row],[cena/enota brez DDV v EUR]]+Sklop9[[#This Row],[Davek (EUR)]]</f>
        <v>0</v>
      </c>
      <c r="S32" s="156">
        <f>+Sklop9[[#This Row],[cena/enota brez DDV v EUR]]*Sklop9[[#This Row],[Okvirna količina]]</f>
        <v>0</v>
      </c>
      <c r="T32" s="132">
        <f>+Sklop9[[#This Row],[Končna cena/enoto mere (EUR) z DDV]]*Sklop9[[#This Row],[Okvirna količina]]</f>
        <v>0</v>
      </c>
      <c r="U32" s="143"/>
    </row>
    <row r="33" spans="1:21" s="172" customFormat="1" ht="12">
      <c r="A33" s="174" t="s">
        <v>19</v>
      </c>
      <c r="B33" s="152" t="s">
        <v>703</v>
      </c>
      <c r="C33" s="143" t="s">
        <v>998</v>
      </c>
      <c r="D33" s="173" t="s">
        <v>111</v>
      </c>
      <c r="E33" s="180"/>
      <c r="F33" s="184">
        <v>60</v>
      </c>
      <c r="G33" s="106" t="s">
        <v>0</v>
      </c>
      <c r="H33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3" s="116" t="str">
        <f>IF(Sklop9[[#This Row],[ZAHTEVANA SHEMA KAKOVOSTI]]&lt;&gt;"",Sklop9[[#This Row],[Preračunana masa/volumen/kos na enoto kg]],"")</f>
        <v/>
      </c>
      <c r="J33" s="209"/>
      <c r="K33" s="143"/>
      <c r="L33" s="143"/>
      <c r="M33" s="143"/>
      <c r="N33" s="210"/>
      <c r="O33" s="143"/>
      <c r="P33" s="157"/>
      <c r="Q33" s="156">
        <f>+Sklop9[[#This Row],[cena/enota brez DDV v EUR]]*Sklop9[[#This Row],[Stopnja DDV (%)]]</f>
        <v>0</v>
      </c>
      <c r="R33" s="156">
        <f>+Sklop9[[#This Row],[cena/enota brez DDV v EUR]]+Sklop9[[#This Row],[Davek (EUR)]]</f>
        <v>0</v>
      </c>
      <c r="S33" s="156">
        <f>+Sklop9[[#This Row],[cena/enota brez DDV v EUR]]*Sklop9[[#This Row],[Okvirna količina]]</f>
        <v>0</v>
      </c>
      <c r="T33" s="132">
        <f>+Sklop9[[#This Row],[Končna cena/enoto mere (EUR) z DDV]]*Sklop9[[#This Row],[Okvirna količina]]</f>
        <v>0</v>
      </c>
      <c r="U33" s="143"/>
    </row>
    <row r="34" spans="1:21" s="172" customFormat="1" ht="12">
      <c r="A34" s="174" t="s">
        <v>20</v>
      </c>
      <c r="B34" s="152" t="s">
        <v>704</v>
      </c>
      <c r="C34" s="143" t="s">
        <v>999</v>
      </c>
      <c r="D34" s="173" t="s">
        <v>111</v>
      </c>
      <c r="E34" s="180"/>
      <c r="F34" s="184">
        <v>90</v>
      </c>
      <c r="G34" s="106" t="s">
        <v>0</v>
      </c>
      <c r="H34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34" s="116" t="str">
        <f>IF(Sklop9[[#This Row],[ZAHTEVANA SHEMA KAKOVOSTI]]&lt;&gt;"",Sklop9[[#This Row],[Preračunana masa/volumen/kos na enoto kg]],"")</f>
        <v/>
      </c>
      <c r="J34" s="209"/>
      <c r="K34" s="143"/>
      <c r="L34" s="143"/>
      <c r="M34" s="143"/>
      <c r="N34" s="210"/>
      <c r="O34" s="143"/>
      <c r="P34" s="157"/>
      <c r="Q34" s="156">
        <f>+Sklop9[[#This Row],[cena/enota brez DDV v EUR]]*Sklop9[[#This Row],[Stopnja DDV (%)]]</f>
        <v>0</v>
      </c>
      <c r="R34" s="156">
        <f>+Sklop9[[#This Row],[cena/enota brez DDV v EUR]]+Sklop9[[#This Row],[Davek (EUR)]]</f>
        <v>0</v>
      </c>
      <c r="S34" s="156">
        <f>+Sklop9[[#This Row],[cena/enota brez DDV v EUR]]*Sklop9[[#This Row],[Okvirna količina]]</f>
        <v>0</v>
      </c>
      <c r="T34" s="132">
        <f>+Sklop9[[#This Row],[Končna cena/enoto mere (EUR) z DDV]]*Sklop9[[#This Row],[Okvirna količina]]</f>
        <v>0</v>
      </c>
      <c r="U34" s="143"/>
    </row>
    <row r="35" spans="1:21" s="172" customFormat="1" ht="12">
      <c r="A35" s="174" t="s">
        <v>21</v>
      </c>
      <c r="B35" s="152" t="s">
        <v>705</v>
      </c>
      <c r="C35" s="143" t="s">
        <v>987</v>
      </c>
      <c r="D35" s="173" t="s">
        <v>111</v>
      </c>
      <c r="E35" s="180"/>
      <c r="F35" s="184">
        <v>30</v>
      </c>
      <c r="G35" s="106" t="s">
        <v>0</v>
      </c>
      <c r="H35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5" s="116" t="str">
        <f>IF(Sklop9[[#This Row],[ZAHTEVANA SHEMA KAKOVOSTI]]&lt;&gt;"",Sklop9[[#This Row],[Preračunana masa/volumen/kos na enoto kg]],"")</f>
        <v/>
      </c>
      <c r="J35" s="209"/>
      <c r="K35" s="143"/>
      <c r="L35" s="143"/>
      <c r="M35" s="143"/>
      <c r="N35" s="210"/>
      <c r="O35" s="143"/>
      <c r="P35" s="157"/>
      <c r="Q35" s="156">
        <f>+Sklop9[[#This Row],[cena/enota brez DDV v EUR]]*Sklop9[[#This Row],[Stopnja DDV (%)]]</f>
        <v>0</v>
      </c>
      <c r="R35" s="156">
        <f>+Sklop9[[#This Row],[cena/enota brez DDV v EUR]]+Sklop9[[#This Row],[Davek (EUR)]]</f>
        <v>0</v>
      </c>
      <c r="S35" s="156">
        <f>+Sklop9[[#This Row],[cena/enota brez DDV v EUR]]*Sklop9[[#This Row],[Okvirna količina]]</f>
        <v>0</v>
      </c>
      <c r="T35" s="132">
        <f>+Sklop9[[#This Row],[Končna cena/enoto mere (EUR) z DDV]]*Sklop9[[#This Row],[Okvirna količina]]</f>
        <v>0</v>
      </c>
      <c r="U35" s="143"/>
    </row>
    <row r="36" spans="1:21" s="172" customFormat="1" ht="12">
      <c r="A36" s="174" t="s">
        <v>22</v>
      </c>
      <c r="B36" s="152" t="s">
        <v>706</v>
      </c>
      <c r="C36" s="143" t="s">
        <v>1000</v>
      </c>
      <c r="D36" s="173" t="s">
        <v>111</v>
      </c>
      <c r="E36" s="180"/>
      <c r="F36" s="184">
        <v>15</v>
      </c>
      <c r="G36" s="106" t="s">
        <v>0</v>
      </c>
      <c r="H36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36" s="116" t="str">
        <f>IF(Sklop9[[#This Row],[ZAHTEVANA SHEMA KAKOVOSTI]]&lt;&gt;"",Sklop9[[#This Row],[Preračunana masa/volumen/kos na enoto kg]],"")</f>
        <v/>
      </c>
      <c r="J36" s="209"/>
      <c r="K36" s="143"/>
      <c r="L36" s="143"/>
      <c r="M36" s="143"/>
      <c r="N36" s="210"/>
      <c r="O36" s="143"/>
      <c r="P36" s="157"/>
      <c r="Q36" s="156">
        <f>+Sklop9[[#This Row],[cena/enota brez DDV v EUR]]*Sklop9[[#This Row],[Stopnja DDV (%)]]</f>
        <v>0</v>
      </c>
      <c r="R36" s="156">
        <f>+Sklop9[[#This Row],[cena/enota brez DDV v EUR]]+Sklop9[[#This Row],[Davek (EUR)]]</f>
        <v>0</v>
      </c>
      <c r="S36" s="156">
        <f>+Sklop9[[#This Row],[cena/enota brez DDV v EUR]]*Sklop9[[#This Row],[Okvirna količina]]</f>
        <v>0</v>
      </c>
      <c r="T36" s="132">
        <f>+Sklop9[[#This Row],[Končna cena/enoto mere (EUR) z DDV]]*Sklop9[[#This Row],[Okvirna količina]]</f>
        <v>0</v>
      </c>
      <c r="U36" s="143"/>
    </row>
    <row r="37" spans="1:21" s="172" customFormat="1" ht="12">
      <c r="A37" s="174" t="s">
        <v>23</v>
      </c>
      <c r="B37" s="152" t="s">
        <v>1046</v>
      </c>
      <c r="C37" s="143" t="s">
        <v>1001</v>
      </c>
      <c r="D37" s="173" t="s">
        <v>111</v>
      </c>
      <c r="E37" s="180"/>
      <c r="F37" s="184">
        <v>75</v>
      </c>
      <c r="G37" s="106" t="s">
        <v>0</v>
      </c>
      <c r="H37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37" s="116" t="str">
        <f>IF(Sklop9[[#This Row],[ZAHTEVANA SHEMA KAKOVOSTI]]&lt;&gt;"",Sklop9[[#This Row],[Preračunana masa/volumen/kos na enoto kg]],"")</f>
        <v/>
      </c>
      <c r="J37" s="209"/>
      <c r="K37" s="143"/>
      <c r="L37" s="143"/>
      <c r="M37" s="143"/>
      <c r="N37" s="210"/>
      <c r="O37" s="143"/>
      <c r="P37" s="157"/>
      <c r="Q37" s="156">
        <f>+Sklop9[[#This Row],[cena/enota brez DDV v EUR]]*Sklop9[[#This Row],[Stopnja DDV (%)]]</f>
        <v>0</v>
      </c>
      <c r="R37" s="156">
        <f>+Sklop9[[#This Row],[cena/enota brez DDV v EUR]]+Sklop9[[#This Row],[Davek (EUR)]]</f>
        <v>0</v>
      </c>
      <c r="S37" s="156">
        <f>+Sklop9[[#This Row],[cena/enota brez DDV v EUR]]*Sklop9[[#This Row],[Okvirna količina]]</f>
        <v>0</v>
      </c>
      <c r="T37" s="132">
        <f>+Sklop9[[#This Row],[Končna cena/enoto mere (EUR) z DDV]]*Sklop9[[#This Row],[Okvirna količina]]</f>
        <v>0</v>
      </c>
      <c r="U37" s="143"/>
    </row>
    <row r="38" spans="1:21" s="172" customFormat="1" ht="12">
      <c r="A38" s="174" t="s">
        <v>24</v>
      </c>
      <c r="B38" s="152" t="s">
        <v>994</v>
      </c>
      <c r="C38" s="143" t="s">
        <v>1002</v>
      </c>
      <c r="D38" s="173" t="s">
        <v>111</v>
      </c>
      <c r="E38" s="180"/>
      <c r="F38" s="184">
        <v>30</v>
      </c>
      <c r="G38" s="106" t="s">
        <v>0</v>
      </c>
      <c r="H38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8" s="116" t="str">
        <f>IF(Sklop9[[#This Row],[ZAHTEVANA SHEMA KAKOVOSTI]]&lt;&gt;"",Sklop9[[#This Row],[Preračunana masa/volumen/kos na enoto kg]],"")</f>
        <v/>
      </c>
      <c r="J38" s="209"/>
      <c r="K38" s="143"/>
      <c r="L38" s="143"/>
      <c r="M38" s="143"/>
      <c r="N38" s="210"/>
      <c r="O38" s="143"/>
      <c r="P38" s="157"/>
      <c r="Q38" s="156">
        <f>+Sklop9[[#This Row],[cena/enota brez DDV v EUR]]*Sklop9[[#This Row],[Stopnja DDV (%)]]</f>
        <v>0</v>
      </c>
      <c r="R38" s="156">
        <f>+Sklop9[[#This Row],[cena/enota brez DDV v EUR]]+Sklop9[[#This Row],[Davek (EUR)]]</f>
        <v>0</v>
      </c>
      <c r="S38" s="156">
        <f>+Sklop9[[#This Row],[cena/enota brez DDV v EUR]]*Sklop9[[#This Row],[Okvirna količina]]</f>
        <v>0</v>
      </c>
      <c r="T38" s="132">
        <f>+Sklop9[[#This Row],[Končna cena/enoto mere (EUR) z DDV]]*Sklop9[[#This Row],[Okvirna količina]]</f>
        <v>0</v>
      </c>
      <c r="U38" s="143"/>
    </row>
    <row r="39" spans="1:21" s="172" customFormat="1" ht="12">
      <c r="A39" s="174" t="s">
        <v>25</v>
      </c>
      <c r="B39" s="152" t="s">
        <v>994</v>
      </c>
      <c r="C39" s="143">
        <v>2500</v>
      </c>
      <c r="D39" s="173" t="s">
        <v>111</v>
      </c>
      <c r="E39" s="180"/>
      <c r="F39" s="184">
        <v>60</v>
      </c>
      <c r="G39" s="106" t="s">
        <v>176</v>
      </c>
      <c r="H39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39" s="116" t="str">
        <f>IF(Sklop9[[#This Row],[ZAHTEVANA SHEMA KAKOVOSTI]]&lt;&gt;"",Sklop9[[#This Row],[Preračunana masa/volumen/kos na enoto kg]],"")</f>
        <v/>
      </c>
      <c r="J39" s="209"/>
      <c r="K39" s="143"/>
      <c r="L39" s="143"/>
      <c r="M39" s="143"/>
      <c r="N39" s="210"/>
      <c r="O39" s="143"/>
      <c r="P39" s="157"/>
      <c r="Q39" s="156">
        <f>+Sklop9[[#This Row],[cena/enota brez DDV v EUR]]*Sklop9[[#This Row],[Stopnja DDV (%)]]</f>
        <v>0</v>
      </c>
      <c r="R39" s="156">
        <f>+Sklop9[[#This Row],[cena/enota brez DDV v EUR]]+Sklop9[[#This Row],[Davek (EUR)]]</f>
        <v>0</v>
      </c>
      <c r="S39" s="156">
        <f>+Sklop9[[#This Row],[cena/enota brez DDV v EUR]]*Sklop9[[#This Row],[Okvirna količina]]</f>
        <v>0</v>
      </c>
      <c r="T39" s="132">
        <f>+Sklop9[[#This Row],[Končna cena/enoto mere (EUR) z DDV]]*Sklop9[[#This Row],[Okvirna količina]]</f>
        <v>0</v>
      </c>
      <c r="U39" s="143"/>
    </row>
    <row r="40" spans="1:21" s="172" customFormat="1" ht="24">
      <c r="A40" s="174" t="s">
        <v>26</v>
      </c>
      <c r="B40" s="152" t="s">
        <v>993</v>
      </c>
      <c r="C40" s="143">
        <v>2500</v>
      </c>
      <c r="D40" s="173" t="s">
        <v>111</v>
      </c>
      <c r="E40" s="180"/>
      <c r="F40" s="184">
        <v>150</v>
      </c>
      <c r="G40" s="106" t="s">
        <v>176</v>
      </c>
      <c r="H40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375</v>
      </c>
      <c r="I40" s="116" t="str">
        <f>IF(Sklop9[[#This Row],[ZAHTEVANA SHEMA KAKOVOSTI]]&lt;&gt;"",Sklop9[[#This Row],[Preračunana masa/volumen/kos na enoto kg]],"")</f>
        <v/>
      </c>
      <c r="J40" s="209"/>
      <c r="K40" s="143"/>
      <c r="L40" s="143"/>
      <c r="M40" s="143"/>
      <c r="N40" s="210"/>
      <c r="O40" s="143"/>
      <c r="P40" s="157"/>
      <c r="Q40" s="156">
        <f>+Sklop9[[#This Row],[cena/enota brez DDV v EUR]]*Sklop9[[#This Row],[Stopnja DDV (%)]]</f>
        <v>0</v>
      </c>
      <c r="R40" s="156">
        <f>+Sklop9[[#This Row],[cena/enota brez DDV v EUR]]+Sklop9[[#This Row],[Davek (EUR)]]</f>
        <v>0</v>
      </c>
      <c r="S40" s="156">
        <f>+Sklop9[[#This Row],[cena/enota brez DDV v EUR]]*Sklop9[[#This Row],[Okvirna količina]]</f>
        <v>0</v>
      </c>
      <c r="T40" s="132">
        <f>+Sklop9[[#This Row],[Končna cena/enoto mere (EUR) z DDV]]*Sklop9[[#This Row],[Okvirna količina]]</f>
        <v>0</v>
      </c>
      <c r="U40" s="143"/>
    </row>
    <row r="41" spans="1:21" s="172" customFormat="1" ht="12">
      <c r="A41" s="174" t="s">
        <v>27</v>
      </c>
      <c r="B41" s="152" t="s">
        <v>989</v>
      </c>
      <c r="C41" s="143">
        <v>2500</v>
      </c>
      <c r="D41" s="173" t="s">
        <v>111</v>
      </c>
      <c r="E41" s="180"/>
      <c r="F41" s="184">
        <v>90</v>
      </c>
      <c r="G41" s="106" t="s">
        <v>176</v>
      </c>
      <c r="H41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225</v>
      </c>
      <c r="I41" s="116" t="str">
        <f>IF(Sklop9[[#This Row],[ZAHTEVANA SHEMA KAKOVOSTI]]&lt;&gt;"",Sklop9[[#This Row],[Preračunana masa/volumen/kos na enoto kg]],"")</f>
        <v/>
      </c>
      <c r="J41" s="209"/>
      <c r="K41" s="143"/>
      <c r="L41" s="143"/>
      <c r="M41" s="143"/>
      <c r="N41" s="210"/>
      <c r="O41" s="143"/>
      <c r="P41" s="157"/>
      <c r="Q41" s="156">
        <f>+Sklop9[[#This Row],[cena/enota brez DDV v EUR]]*Sklop9[[#This Row],[Stopnja DDV (%)]]</f>
        <v>0</v>
      </c>
      <c r="R41" s="156">
        <f>+Sklop9[[#This Row],[cena/enota brez DDV v EUR]]+Sklop9[[#This Row],[Davek (EUR)]]</f>
        <v>0</v>
      </c>
      <c r="S41" s="156">
        <f>+Sklop9[[#This Row],[cena/enota brez DDV v EUR]]*Sklop9[[#This Row],[Okvirna količina]]</f>
        <v>0</v>
      </c>
      <c r="T41" s="132">
        <f>+Sklop9[[#This Row],[Končna cena/enoto mere (EUR) z DDV]]*Sklop9[[#This Row],[Okvirna količina]]</f>
        <v>0</v>
      </c>
      <c r="U41" s="143"/>
    </row>
    <row r="42" spans="1:21" s="172" customFormat="1" ht="24">
      <c r="A42" s="174" t="s">
        <v>28</v>
      </c>
      <c r="B42" s="152" t="s">
        <v>990</v>
      </c>
      <c r="C42" s="143">
        <v>2500</v>
      </c>
      <c r="D42" s="173" t="s">
        <v>111</v>
      </c>
      <c r="E42" s="180"/>
      <c r="F42" s="184">
        <v>30</v>
      </c>
      <c r="G42" s="106" t="s">
        <v>176</v>
      </c>
      <c r="H42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75</v>
      </c>
      <c r="I42" s="116" t="str">
        <f>IF(Sklop9[[#This Row],[ZAHTEVANA SHEMA KAKOVOSTI]]&lt;&gt;"",Sklop9[[#This Row],[Preračunana masa/volumen/kos na enoto kg]],"")</f>
        <v/>
      </c>
      <c r="J42" s="209"/>
      <c r="K42" s="143"/>
      <c r="L42" s="143"/>
      <c r="M42" s="143"/>
      <c r="N42" s="210"/>
      <c r="O42" s="143"/>
      <c r="P42" s="157"/>
      <c r="Q42" s="156">
        <f>+Sklop9[[#This Row],[cena/enota brez DDV v EUR]]*Sklop9[[#This Row],[Stopnja DDV (%)]]</f>
        <v>0</v>
      </c>
      <c r="R42" s="156">
        <f>+Sklop9[[#This Row],[cena/enota brez DDV v EUR]]+Sklop9[[#This Row],[Davek (EUR)]]</f>
        <v>0</v>
      </c>
      <c r="S42" s="156">
        <f>+Sklop9[[#This Row],[cena/enota brez DDV v EUR]]*Sklop9[[#This Row],[Okvirna količina]]</f>
        <v>0</v>
      </c>
      <c r="T42" s="132">
        <f>+Sklop9[[#This Row],[Končna cena/enoto mere (EUR) z DDV]]*Sklop9[[#This Row],[Okvirna količina]]</f>
        <v>0</v>
      </c>
      <c r="U42" s="143"/>
    </row>
    <row r="43" spans="1:21" s="172" customFormat="1" ht="24">
      <c r="A43" s="174" t="s">
        <v>29</v>
      </c>
      <c r="B43" s="152" t="s">
        <v>992</v>
      </c>
      <c r="C43" s="143">
        <v>900</v>
      </c>
      <c r="D43" s="173" t="s">
        <v>111</v>
      </c>
      <c r="E43" s="180"/>
      <c r="F43" s="184">
        <v>90</v>
      </c>
      <c r="G43" s="106" t="s">
        <v>176</v>
      </c>
      <c r="H43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81</v>
      </c>
      <c r="I43" s="116" t="str">
        <f>IF(Sklop9[[#This Row],[ZAHTEVANA SHEMA KAKOVOSTI]]&lt;&gt;"",Sklop9[[#This Row],[Preračunana masa/volumen/kos na enoto kg]],"")</f>
        <v/>
      </c>
      <c r="J43" s="209"/>
      <c r="K43" s="143"/>
      <c r="L43" s="143"/>
      <c r="M43" s="143"/>
      <c r="N43" s="210"/>
      <c r="O43" s="143"/>
      <c r="P43" s="157"/>
      <c r="Q43" s="156">
        <f>+Sklop9[[#This Row],[cena/enota brez DDV v EUR]]*Sklop9[[#This Row],[Stopnja DDV (%)]]</f>
        <v>0</v>
      </c>
      <c r="R43" s="156">
        <f>+Sklop9[[#This Row],[cena/enota brez DDV v EUR]]+Sklop9[[#This Row],[Davek (EUR)]]</f>
        <v>0</v>
      </c>
      <c r="S43" s="156">
        <f>+Sklop9[[#This Row],[cena/enota brez DDV v EUR]]*Sklop9[[#This Row],[Okvirna količina]]</f>
        <v>0</v>
      </c>
      <c r="T43" s="132">
        <f>+Sklop9[[#This Row],[Končna cena/enoto mere (EUR) z DDV]]*Sklop9[[#This Row],[Okvirna količina]]</f>
        <v>0</v>
      </c>
      <c r="U43" s="143"/>
    </row>
    <row r="44" spans="1:21" s="172" customFormat="1" ht="12">
      <c r="A44" s="174" t="s">
        <v>30</v>
      </c>
      <c r="B44" s="152" t="s">
        <v>991</v>
      </c>
      <c r="C44" s="143">
        <v>2500</v>
      </c>
      <c r="D44" s="173" t="s">
        <v>111</v>
      </c>
      <c r="E44" s="180"/>
      <c r="F44" s="184">
        <v>60</v>
      </c>
      <c r="G44" s="106" t="s">
        <v>176</v>
      </c>
      <c r="H44" s="10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4" s="116" t="str">
        <f>IF(Sklop9[[#This Row],[ZAHTEVANA SHEMA KAKOVOSTI]]&lt;&gt;"",Sklop9[[#This Row],[Preračunana masa/volumen/kos na enoto kg]],"")</f>
        <v/>
      </c>
      <c r="J44" s="209"/>
      <c r="K44" s="143"/>
      <c r="L44" s="143"/>
      <c r="M44" s="143"/>
      <c r="N44" s="210"/>
      <c r="O44" s="143"/>
      <c r="P44" s="157"/>
      <c r="Q44" s="156">
        <f>+Sklop9[[#This Row],[cena/enota brez DDV v EUR]]*Sklop9[[#This Row],[Stopnja DDV (%)]]</f>
        <v>0</v>
      </c>
      <c r="R44" s="156">
        <f>+Sklop9[[#This Row],[cena/enota brez DDV v EUR]]+Sklop9[[#This Row],[Davek (EUR)]]</f>
        <v>0</v>
      </c>
      <c r="S44" s="156">
        <f>+Sklop9[[#This Row],[cena/enota brez DDV v EUR]]*Sklop9[[#This Row],[Okvirna količina]]</f>
        <v>0</v>
      </c>
      <c r="T44" s="132">
        <f>+Sklop9[[#This Row],[Končna cena/enoto mere (EUR) z DDV]]*Sklop9[[#This Row],[Okvirna količina]]</f>
        <v>0</v>
      </c>
      <c r="U44" s="143"/>
    </row>
    <row r="45" spans="1:21">
      <c r="A45" s="289" t="s">
        <v>134</v>
      </c>
      <c r="B45" s="290"/>
      <c r="C45" s="291"/>
      <c r="D45" s="291"/>
      <c r="E45" s="292"/>
      <c r="F45" s="311"/>
      <c r="G45" s="294"/>
      <c r="H45" s="295">
        <f>SUBTOTAL(109,Sklop9[Preračunana masa/volumen/kos na enoto kg])</f>
        <v>5273.6</v>
      </c>
      <c r="I45" s="295">
        <f>SUBTOTAL(109,Sklop9[Živila iz shem kakovosti (kg)])</f>
        <v>0</v>
      </c>
      <c r="J45" s="293"/>
      <c r="K45" s="296"/>
      <c r="L45" s="296"/>
      <c r="M45" s="297"/>
      <c r="N45" s="298"/>
      <c r="O45" s="298"/>
      <c r="P45" s="298"/>
      <c r="Q45" s="299"/>
      <c r="R45" s="300"/>
      <c r="S45" s="299">
        <f>SUBTOTAL(109,Sklop9[Vrednost za okvirno količino (EUR) brez DDV])</f>
        <v>0</v>
      </c>
      <c r="T45" s="299">
        <f>SUBTOTAL(109,Sklop9[Vrednost za okvirno količino (EUR) z DDV])</f>
        <v>0</v>
      </c>
      <c r="U45" s="301"/>
    </row>
    <row r="46" spans="1:21">
      <c r="A46" s="49" t="s">
        <v>130</v>
      </c>
      <c r="B46" s="17"/>
      <c r="C46" s="29"/>
      <c r="D46" s="29"/>
      <c r="E46" s="103"/>
      <c r="Q46" s="49"/>
      <c r="R46" s="49"/>
      <c r="S46" s="49"/>
      <c r="T46" s="49"/>
    </row>
    <row r="47" spans="1:21">
      <c r="A47" s="12" t="s">
        <v>132</v>
      </c>
      <c r="B47" s="17"/>
      <c r="C47" s="29"/>
      <c r="D47" s="29"/>
      <c r="E47" s="103"/>
    </row>
    <row r="48" spans="1:21">
      <c r="A48" s="97" t="s">
        <v>175</v>
      </c>
      <c r="F48" s="71"/>
      <c r="G48" s="71"/>
      <c r="H48" s="30"/>
      <c r="I48" s="30"/>
      <c r="J48" s="30"/>
      <c r="K48" s="30"/>
      <c r="L48" s="57"/>
      <c r="M48" s="57"/>
      <c r="N48" s="30"/>
      <c r="O48" s="30"/>
      <c r="P48" s="30"/>
      <c r="Q48" s="30"/>
      <c r="R48" s="30"/>
    </row>
    <row r="49" spans="1:22">
      <c r="A49" s="111" t="s">
        <v>166</v>
      </c>
      <c r="F49" s="71"/>
      <c r="G49" s="71"/>
      <c r="H49" s="30"/>
      <c r="I49" s="30"/>
      <c r="J49" s="30"/>
      <c r="K49" s="30"/>
      <c r="L49" s="57"/>
      <c r="M49" s="57"/>
      <c r="N49" s="30"/>
      <c r="O49" s="30"/>
      <c r="P49" s="30"/>
      <c r="Q49" s="30"/>
      <c r="R49" s="30"/>
    </row>
    <row r="50" spans="1:22" ht="12.75" customHeight="1">
      <c r="A50" s="479"/>
      <c r="B50" s="479"/>
      <c r="C50" s="479"/>
      <c r="D50" s="479"/>
      <c r="E50" s="479"/>
      <c r="F50" s="479"/>
      <c r="G50" s="479"/>
      <c r="H50" s="479"/>
      <c r="I50" s="479"/>
      <c r="J50" s="479"/>
      <c r="K50" s="479"/>
      <c r="L50" s="479"/>
      <c r="M50" s="114"/>
      <c r="N50" s="114"/>
      <c r="O50" s="114"/>
      <c r="P50" s="114"/>
      <c r="Q50" s="114"/>
      <c r="R50" s="114"/>
      <c r="S50" s="114"/>
      <c r="T50" s="114"/>
      <c r="U50" s="114"/>
      <c r="V50" s="114"/>
    </row>
    <row r="51" spans="1:22" ht="12.75" customHeight="1">
      <c r="A51" s="113"/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4"/>
      <c r="N51" s="114"/>
      <c r="O51" s="114"/>
      <c r="P51" s="114"/>
      <c r="Q51" s="114"/>
      <c r="R51" s="114"/>
      <c r="S51" s="114"/>
      <c r="T51" s="114"/>
      <c r="U51" s="114"/>
      <c r="V51" s="227"/>
    </row>
    <row r="52" spans="1:22" ht="12.75" customHeight="1">
      <c r="A52" s="113"/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4"/>
      <c r="N52" s="114"/>
      <c r="O52" s="114"/>
      <c r="P52" s="114"/>
      <c r="Q52" s="114"/>
      <c r="R52" s="114"/>
      <c r="S52" s="114"/>
      <c r="T52" s="114"/>
      <c r="U52" s="114"/>
      <c r="V52" s="226"/>
    </row>
    <row r="53" spans="1:22">
      <c r="A53" s="97" t="s">
        <v>65</v>
      </c>
      <c r="F53" s="71"/>
      <c r="G53" s="71" t="s">
        <v>66</v>
      </c>
      <c r="H53" s="30"/>
      <c r="I53" s="30"/>
      <c r="J53" s="30"/>
      <c r="K53" s="30"/>
      <c r="L53" s="57"/>
      <c r="M53" s="57"/>
      <c r="N53" s="98"/>
      <c r="O53" s="30"/>
      <c r="P53" s="30"/>
      <c r="Q53" s="30" t="s">
        <v>67</v>
      </c>
      <c r="R53" s="30"/>
    </row>
    <row r="54" spans="1:22" ht="15">
      <c r="A54" s="7"/>
      <c r="B54" s="5"/>
      <c r="C54" s="27"/>
      <c r="D54" s="27"/>
      <c r="E54" s="26"/>
      <c r="F54" s="8"/>
      <c r="H54" s="9"/>
      <c r="I54" s="9"/>
      <c r="J54" s="9"/>
      <c r="K54" s="9"/>
      <c r="L54" s="56"/>
      <c r="M54" s="56"/>
      <c r="N54" s="9"/>
      <c r="O54" s="9"/>
      <c r="P54" s="9"/>
      <c r="Q54" s="9"/>
      <c r="R54" s="9"/>
      <c r="S54" s="4"/>
      <c r="T54" s="4"/>
      <c r="U54" s="8"/>
    </row>
    <row r="55" spans="1:22">
      <c r="B55" s="17"/>
      <c r="C55" s="29"/>
      <c r="D55" s="29"/>
      <c r="E55" s="103"/>
    </row>
    <row r="56" spans="1:22">
      <c r="B56" s="17"/>
      <c r="C56" s="29"/>
      <c r="D56" s="29"/>
      <c r="E56" s="103"/>
    </row>
    <row r="57" spans="1:22">
      <c r="B57" s="17"/>
      <c r="C57" s="29"/>
      <c r="D57" s="29"/>
      <c r="E57" s="103"/>
    </row>
    <row r="58" spans="1:22">
      <c r="B58" s="17"/>
      <c r="C58" s="29"/>
      <c r="D58" s="29"/>
      <c r="E58" s="103"/>
    </row>
    <row r="59" spans="1:22">
      <c r="B59" s="17"/>
      <c r="C59" s="29"/>
      <c r="D59" s="29"/>
      <c r="E59" s="103"/>
    </row>
    <row r="60" spans="1:22">
      <c r="B60" s="17"/>
      <c r="C60" s="29"/>
      <c r="D60" s="29"/>
      <c r="E60" s="103"/>
    </row>
    <row r="61" spans="1:22">
      <c r="B61" s="17"/>
      <c r="C61" s="29"/>
      <c r="D61" s="29"/>
      <c r="E61" s="103"/>
    </row>
    <row r="62" spans="1:22">
      <c r="B62" s="17"/>
      <c r="C62" s="29"/>
      <c r="D62" s="29"/>
      <c r="E62" s="103"/>
    </row>
    <row r="63" spans="1:22">
      <c r="B63" s="17"/>
      <c r="C63" s="29"/>
      <c r="D63" s="29"/>
      <c r="E63" s="103"/>
    </row>
    <row r="64" spans="1:22">
      <c r="B64" s="17"/>
      <c r="C64" s="29"/>
      <c r="D64" s="29"/>
      <c r="E64" s="103"/>
    </row>
    <row r="65" spans="1:22">
      <c r="B65" s="17"/>
      <c r="C65" s="29"/>
      <c r="D65" s="29"/>
      <c r="E65" s="103"/>
    </row>
    <row r="66" spans="1:22">
      <c r="B66" s="17"/>
      <c r="C66" s="29"/>
      <c r="D66" s="29"/>
      <c r="E66" s="103"/>
    </row>
    <row r="67" spans="1:22">
      <c r="B67" s="17"/>
      <c r="C67" s="29"/>
      <c r="D67" s="29"/>
      <c r="E67" s="103"/>
    </row>
    <row r="68" spans="1:22">
      <c r="B68" s="17"/>
      <c r="C68" s="29"/>
      <c r="D68" s="29"/>
      <c r="E68" s="103"/>
    </row>
    <row r="69" spans="1:22" s="19" customFormat="1">
      <c r="A69" s="12"/>
      <c r="B69" s="17"/>
      <c r="C69" s="29"/>
      <c r="D69" s="29"/>
      <c r="E69" s="103"/>
      <c r="F69" s="104"/>
      <c r="G69" s="104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3"/>
      <c r="F70" s="104"/>
      <c r="G70" s="104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3"/>
      <c r="F71" s="104"/>
      <c r="G71" s="104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3"/>
      <c r="F72" s="104"/>
      <c r="G72" s="104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3"/>
      <c r="F73" s="104"/>
      <c r="G73" s="104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3"/>
      <c r="F74" s="104"/>
      <c r="G74" s="104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3"/>
      <c r="F75" s="104"/>
      <c r="G75" s="104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3"/>
      <c r="F76" s="104"/>
      <c r="G76" s="104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3"/>
      <c r="F77" s="104"/>
      <c r="G77" s="104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3"/>
      <c r="F78" s="104"/>
      <c r="G78" s="104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3"/>
      <c r="F79" s="104"/>
      <c r="G79" s="104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3"/>
      <c r="F80" s="104"/>
      <c r="G80" s="104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3"/>
      <c r="F81" s="104"/>
      <c r="G81" s="104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3"/>
      <c r="F82" s="104"/>
      <c r="G82" s="104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3"/>
      <c r="F83" s="104"/>
      <c r="G83" s="104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3"/>
      <c r="F84" s="104"/>
      <c r="G84" s="104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3"/>
      <c r="F85" s="104"/>
      <c r="G85" s="104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3"/>
      <c r="F86" s="104"/>
      <c r="G86" s="104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3"/>
      <c r="F87" s="104"/>
      <c r="G87" s="104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3"/>
      <c r="F88" s="104"/>
      <c r="G88" s="104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3"/>
      <c r="F89" s="104"/>
      <c r="G89" s="104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3"/>
      <c r="F90" s="104"/>
      <c r="G90" s="104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3"/>
      <c r="F91" s="104"/>
      <c r="G91" s="104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3"/>
      <c r="F92" s="104"/>
      <c r="G92" s="104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3"/>
      <c r="F93" s="104"/>
      <c r="G93" s="104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3"/>
      <c r="F94" s="104"/>
      <c r="G94" s="104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3"/>
      <c r="F95" s="104"/>
      <c r="G95" s="104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3"/>
      <c r="F96" s="104"/>
      <c r="G96" s="104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3"/>
      <c r="F97" s="104"/>
      <c r="G97" s="104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3"/>
      <c r="F98" s="104"/>
      <c r="G98" s="104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3"/>
      <c r="F99" s="104"/>
      <c r="G99" s="104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3"/>
      <c r="F100" s="104"/>
      <c r="G100" s="104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3"/>
      <c r="F101" s="104"/>
      <c r="G101" s="104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3"/>
      <c r="F102" s="104"/>
      <c r="G102" s="104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3"/>
      <c r="F103" s="104"/>
      <c r="G103" s="104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3"/>
      <c r="F104" s="104"/>
      <c r="G104" s="104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3"/>
      <c r="F105" s="104"/>
      <c r="G105" s="104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3"/>
      <c r="F106" s="104"/>
      <c r="G106" s="104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3"/>
      <c r="F107" s="104"/>
      <c r="G107" s="104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3"/>
      <c r="F108" s="104"/>
      <c r="G108" s="104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3"/>
      <c r="F109" s="104"/>
      <c r="G109" s="104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3"/>
      <c r="F110" s="104"/>
      <c r="G110" s="104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3"/>
      <c r="F111" s="104"/>
      <c r="G111" s="104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3"/>
      <c r="F112" s="104"/>
      <c r="G112" s="104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3"/>
      <c r="F113" s="104"/>
      <c r="G113" s="104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3"/>
      <c r="F114" s="104"/>
      <c r="G114" s="104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3"/>
      <c r="F115" s="104"/>
      <c r="G115" s="104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3"/>
      <c r="F116" s="104"/>
      <c r="G116" s="104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3"/>
      <c r="F117" s="104"/>
      <c r="G117" s="104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3"/>
      <c r="F118" s="104"/>
      <c r="G118" s="104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3"/>
      <c r="F119" s="104"/>
      <c r="G119" s="104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3"/>
      <c r="F120" s="104"/>
      <c r="G120" s="104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3"/>
      <c r="F121" s="104"/>
      <c r="G121" s="104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3"/>
      <c r="F122" s="104"/>
      <c r="G122" s="104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3"/>
      <c r="F123" s="104"/>
      <c r="G123" s="104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3"/>
      <c r="F124" s="104"/>
      <c r="G124" s="104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3"/>
      <c r="F125" s="104"/>
      <c r="G125" s="104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3"/>
      <c r="F126" s="104"/>
      <c r="G126" s="104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3"/>
      <c r="F127" s="104"/>
      <c r="G127" s="104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3"/>
      <c r="F128" s="104"/>
      <c r="G128" s="104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3"/>
      <c r="F129" s="104"/>
      <c r="G129" s="104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3"/>
      <c r="F130" s="104"/>
      <c r="G130" s="104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3"/>
      <c r="F131" s="104"/>
      <c r="G131" s="104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3"/>
      <c r="F132" s="104"/>
      <c r="G132" s="104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3"/>
      <c r="F133" s="104"/>
      <c r="G133" s="104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3"/>
      <c r="F134" s="104"/>
      <c r="G134" s="104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3"/>
      <c r="F135" s="104"/>
      <c r="G135" s="104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3"/>
      <c r="F136" s="104"/>
      <c r="G136" s="104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3"/>
      <c r="F137" s="104"/>
      <c r="G137" s="104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3"/>
      <c r="F138" s="104"/>
      <c r="G138" s="104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3"/>
      <c r="F139" s="104"/>
      <c r="G139" s="104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3"/>
      <c r="F140" s="104"/>
      <c r="G140" s="104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3"/>
      <c r="F141" s="104"/>
      <c r="G141" s="104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3"/>
      <c r="F142" s="104"/>
      <c r="G142" s="104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3"/>
      <c r="F143" s="104"/>
      <c r="G143" s="104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3"/>
      <c r="F144" s="104"/>
      <c r="G144" s="104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3"/>
      <c r="F145" s="104"/>
      <c r="G145" s="104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3"/>
      <c r="F146" s="104"/>
      <c r="G146" s="104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3"/>
      <c r="F147" s="104"/>
      <c r="G147" s="104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3"/>
      <c r="F148" s="104"/>
      <c r="G148" s="104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3"/>
      <c r="F149" s="104"/>
      <c r="G149" s="104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3"/>
      <c r="F150" s="104"/>
      <c r="G150" s="104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3"/>
      <c r="F151" s="104"/>
      <c r="G151" s="104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3"/>
      <c r="F152" s="104"/>
      <c r="G152" s="104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3"/>
      <c r="F153" s="104"/>
      <c r="G153" s="104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3"/>
      <c r="F154" s="104"/>
      <c r="G154" s="104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3"/>
      <c r="F155" s="104"/>
      <c r="G155" s="104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3"/>
      <c r="F156" s="104"/>
      <c r="G156" s="104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3"/>
      <c r="F157" s="104"/>
      <c r="G157" s="104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3"/>
      <c r="F158" s="104"/>
      <c r="G158" s="104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3"/>
      <c r="F159" s="104"/>
      <c r="G159" s="104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3"/>
      <c r="F160" s="104"/>
      <c r="G160" s="104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3"/>
      <c r="F161" s="104"/>
      <c r="G161" s="104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3"/>
      <c r="F162" s="104"/>
      <c r="G162" s="104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3"/>
      <c r="F163" s="104"/>
      <c r="G163" s="104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3"/>
      <c r="F164" s="104"/>
      <c r="G164" s="104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3"/>
      <c r="F165" s="104"/>
      <c r="G165" s="104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3"/>
      <c r="F166" s="104"/>
      <c r="G166" s="104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3"/>
      <c r="F167" s="104"/>
      <c r="G167" s="104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3"/>
      <c r="F168" s="104"/>
      <c r="G168" s="104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3"/>
      <c r="F169" s="104"/>
      <c r="G169" s="104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3"/>
      <c r="F170" s="104"/>
      <c r="G170" s="104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3"/>
      <c r="F171" s="104"/>
      <c r="G171" s="104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3"/>
      <c r="F172" s="104"/>
      <c r="G172" s="104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3"/>
      <c r="F173" s="104"/>
      <c r="G173" s="104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3"/>
      <c r="F174" s="104"/>
      <c r="G174" s="104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3"/>
      <c r="F175" s="104"/>
      <c r="G175" s="104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3"/>
      <c r="F176" s="104"/>
      <c r="G176" s="104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3"/>
      <c r="F177" s="104"/>
      <c r="G177" s="104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3"/>
      <c r="F178" s="104"/>
      <c r="G178" s="104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3"/>
      <c r="F179" s="104"/>
      <c r="G179" s="104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3"/>
      <c r="F180" s="104"/>
      <c r="G180" s="104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3"/>
      <c r="F181" s="104"/>
      <c r="G181" s="104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3"/>
      <c r="F182" s="104"/>
      <c r="G182" s="104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3"/>
      <c r="F183" s="104"/>
      <c r="G183" s="104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3"/>
      <c r="F184" s="104"/>
      <c r="G184" s="104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3"/>
      <c r="F185" s="104"/>
      <c r="G185" s="104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3"/>
      <c r="F186" s="104"/>
      <c r="G186" s="104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3"/>
      <c r="F187" s="104"/>
      <c r="G187" s="104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3"/>
      <c r="F188" s="104"/>
      <c r="G188" s="104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3"/>
      <c r="F189" s="104"/>
      <c r="G189" s="104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3"/>
      <c r="F190" s="104"/>
      <c r="G190" s="104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3"/>
      <c r="F191" s="104"/>
      <c r="G191" s="104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3"/>
      <c r="F192" s="104"/>
      <c r="G192" s="104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3"/>
      <c r="F193" s="104"/>
      <c r="G193" s="104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3"/>
      <c r="F194" s="104"/>
      <c r="G194" s="104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3"/>
      <c r="F195" s="104"/>
      <c r="G195" s="104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3"/>
      <c r="F196" s="104"/>
      <c r="G196" s="104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3"/>
      <c r="F197" s="104"/>
      <c r="G197" s="104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3"/>
      <c r="F198" s="104"/>
      <c r="G198" s="104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3"/>
      <c r="F199" s="104"/>
      <c r="G199" s="104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3"/>
      <c r="F200" s="104"/>
      <c r="G200" s="104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3"/>
      <c r="F201" s="104"/>
      <c r="G201" s="104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3"/>
      <c r="F202" s="104"/>
      <c r="G202" s="104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3"/>
      <c r="F203" s="104"/>
      <c r="G203" s="104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3"/>
      <c r="F204" s="104"/>
      <c r="G204" s="104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3"/>
      <c r="F205" s="104"/>
      <c r="G205" s="104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3"/>
      <c r="F206" s="104"/>
      <c r="G206" s="104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3"/>
      <c r="F207" s="104"/>
      <c r="G207" s="104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3"/>
      <c r="F208" s="104"/>
      <c r="G208" s="104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3"/>
      <c r="F209" s="104"/>
      <c r="G209" s="104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3"/>
      <c r="F210" s="104"/>
      <c r="G210" s="104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3"/>
      <c r="F211" s="104"/>
      <c r="G211" s="104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3"/>
      <c r="F212" s="104"/>
      <c r="G212" s="104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3"/>
      <c r="F213" s="104"/>
      <c r="G213" s="104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3"/>
      <c r="F214" s="104"/>
      <c r="G214" s="104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3"/>
      <c r="F215" s="104"/>
      <c r="G215" s="104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3"/>
      <c r="F216" s="104"/>
      <c r="G216" s="104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3"/>
      <c r="F217" s="104"/>
      <c r="G217" s="104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3"/>
      <c r="F218" s="104"/>
      <c r="G218" s="104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3"/>
      <c r="F219" s="104"/>
      <c r="G219" s="104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3"/>
      <c r="F220" s="104"/>
      <c r="G220" s="104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3"/>
      <c r="F221" s="104"/>
      <c r="G221" s="104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3"/>
      <c r="F222" s="104"/>
      <c r="G222" s="104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3"/>
      <c r="F223" s="104"/>
      <c r="G223" s="104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3"/>
      <c r="F224" s="104"/>
      <c r="G224" s="104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3"/>
      <c r="F225" s="104"/>
      <c r="G225" s="104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3"/>
      <c r="F226" s="104"/>
      <c r="G226" s="104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3"/>
      <c r="F227" s="104"/>
      <c r="G227" s="104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3"/>
      <c r="F228" s="104"/>
      <c r="G228" s="104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3"/>
      <c r="F229" s="104"/>
      <c r="G229" s="104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3"/>
      <c r="F230" s="104"/>
      <c r="G230" s="104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3"/>
      <c r="F231" s="104"/>
      <c r="G231" s="104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3"/>
      <c r="F232" s="104"/>
      <c r="G232" s="104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3"/>
      <c r="F233" s="104"/>
      <c r="G233" s="104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3"/>
      <c r="F234" s="104"/>
      <c r="G234" s="104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3"/>
      <c r="F235" s="104"/>
      <c r="G235" s="104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3"/>
      <c r="F236" s="104"/>
      <c r="G236" s="104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3"/>
      <c r="F237" s="104"/>
      <c r="G237" s="104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3"/>
      <c r="F238" s="104"/>
      <c r="G238" s="104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3"/>
      <c r="F239" s="104"/>
      <c r="G239" s="104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3"/>
      <c r="F240" s="104"/>
      <c r="G240" s="104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3"/>
      <c r="F241" s="104"/>
      <c r="G241" s="104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3"/>
      <c r="F242" s="104"/>
      <c r="G242" s="104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3"/>
      <c r="F243" s="104"/>
      <c r="G243" s="104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3"/>
      <c r="F244" s="104"/>
      <c r="G244" s="104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3"/>
      <c r="F245" s="104"/>
      <c r="G245" s="104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3"/>
      <c r="F246" s="104"/>
      <c r="G246" s="104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3"/>
      <c r="F247" s="104"/>
      <c r="G247" s="104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3"/>
      <c r="F248" s="104"/>
      <c r="G248" s="104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3"/>
      <c r="F249" s="104"/>
      <c r="G249" s="104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3"/>
      <c r="F250" s="104"/>
      <c r="G250" s="104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3"/>
      <c r="F251" s="104"/>
      <c r="G251" s="104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3"/>
      <c r="F252" s="104"/>
      <c r="G252" s="104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3"/>
      <c r="F253" s="104"/>
      <c r="G253" s="104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3"/>
      <c r="F254" s="104"/>
      <c r="G254" s="104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3"/>
      <c r="F255" s="104"/>
      <c r="G255" s="104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3"/>
      <c r="F256" s="104"/>
      <c r="G256" s="104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3"/>
      <c r="F257" s="104"/>
      <c r="G257" s="104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3"/>
      <c r="F258" s="104"/>
      <c r="G258" s="104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3"/>
      <c r="F259" s="104"/>
      <c r="G259" s="104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3"/>
      <c r="F260" s="104"/>
      <c r="G260" s="104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3"/>
      <c r="F261" s="104"/>
      <c r="G261" s="104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3"/>
      <c r="F262" s="104"/>
      <c r="G262" s="104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3"/>
      <c r="F263" s="104"/>
      <c r="G263" s="104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3"/>
      <c r="F264" s="104"/>
      <c r="G264" s="104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3"/>
      <c r="F265" s="104"/>
      <c r="G265" s="104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3"/>
      <c r="F266" s="104"/>
      <c r="G266" s="104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3"/>
      <c r="F267" s="104"/>
      <c r="G267" s="104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3"/>
      <c r="F268" s="104"/>
      <c r="G268" s="104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3"/>
      <c r="F269" s="104"/>
      <c r="G269" s="104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3"/>
      <c r="F270" s="104"/>
      <c r="G270" s="104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3"/>
      <c r="F271" s="104"/>
      <c r="G271" s="104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3"/>
      <c r="F272" s="104"/>
      <c r="G272" s="104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3"/>
      <c r="F273" s="104"/>
      <c r="G273" s="104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3"/>
      <c r="F274" s="104"/>
      <c r="G274" s="104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3"/>
      <c r="F275" s="104"/>
      <c r="G275" s="104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3"/>
      <c r="F276" s="104"/>
      <c r="G276" s="104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3"/>
      <c r="F277" s="104"/>
      <c r="G277" s="104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</sheetData>
  <sheetProtection insertRows="0" deleteRows="0"/>
  <protectedRanges>
    <protectedRange sqref="U53:U1048576 J53:P1048576 J1:P15 U1:U15 P16:P44 J16:J44 N16:N44 U45:U49 J45:P49" name="Obseg1"/>
    <protectedRange sqref="J51:P52 U50:U52 M50:P50" name="Obseg1_2"/>
    <protectedRange sqref="J50:L50" name="Obseg1_1_1_1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2" manualBreakCount="2">
    <brk id="45" max="20" man="1"/>
    <brk id="139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7"/>
  <sheetViews>
    <sheetView topLeftCell="A7" zoomScale="91" zoomScaleNormal="91" zoomScaleSheetLayoutView="100" workbookViewId="0">
      <selection activeCell="O23" sqref="O23"/>
    </sheetView>
  </sheetViews>
  <sheetFormatPr defaultColWidth="8.85546875" defaultRowHeight="12.75"/>
  <cols>
    <col min="1" max="1" width="3.5703125" style="12" customWidth="1"/>
    <col min="2" max="2" width="38" style="18" customWidth="1"/>
    <col min="3" max="3" width="10.7109375" style="28" customWidth="1"/>
    <col min="4" max="4" width="10.28515625" style="28" customWidth="1"/>
    <col min="5" max="5" width="9.42578125" style="101" customWidth="1"/>
    <col min="6" max="6" width="7.42578125" style="104" customWidth="1"/>
    <col min="7" max="7" width="6" style="104" customWidth="1"/>
    <col min="8" max="8" width="9.5703125" style="104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81" t="str">
        <f>+'prva stran'!B6</f>
        <v>Vrtec Mavrica Vojnik</v>
      </c>
      <c r="D2" s="482"/>
      <c r="E2" s="482"/>
      <c r="F2" s="482"/>
      <c r="G2" s="482"/>
      <c r="H2" s="482"/>
      <c r="I2" s="482"/>
      <c r="J2" s="482"/>
    </row>
    <row r="3" spans="1:21" ht="15">
      <c r="B3" s="51" t="s">
        <v>84</v>
      </c>
      <c r="C3" s="483" t="str">
        <f>+'prva stran'!B7</f>
        <v>Prušnikova 29a, 3212 Vojnik</v>
      </c>
      <c r="D3" s="484"/>
      <c r="E3" s="484"/>
      <c r="F3" s="484"/>
      <c r="G3" s="484"/>
      <c r="H3" s="484"/>
      <c r="I3" s="484"/>
      <c r="J3" s="484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85">
        <f>+'prva stran'!B10</f>
        <v>0</v>
      </c>
      <c r="D6" s="486"/>
      <c r="E6" s="486"/>
      <c r="F6" s="486"/>
      <c r="G6" s="486"/>
      <c r="H6" s="486"/>
      <c r="I6" s="486"/>
      <c r="J6" s="486"/>
    </row>
    <row r="7" spans="1:21" ht="17.25" customHeight="1">
      <c r="B7" s="52" t="s">
        <v>84</v>
      </c>
      <c r="C7" s="487">
        <f>+'prva stran'!B11</f>
        <v>0</v>
      </c>
      <c r="D7" s="488"/>
      <c r="E7" s="488"/>
      <c r="F7" s="488"/>
      <c r="G7" s="488"/>
      <c r="H7" s="488"/>
      <c r="I7" s="488"/>
      <c r="J7" s="488"/>
    </row>
    <row r="8" spans="1:21" ht="17.25" customHeight="1">
      <c r="B8" s="52" t="s">
        <v>85</v>
      </c>
      <c r="C8" s="487">
        <f>+'prva stran'!B12</f>
        <v>0</v>
      </c>
      <c r="D8" s="488"/>
      <c r="E8" s="488"/>
      <c r="F8" s="488"/>
      <c r="G8" s="488"/>
      <c r="H8" s="488"/>
      <c r="I8" s="488"/>
      <c r="J8" s="488"/>
    </row>
    <row r="9" spans="1:21" s="13" customFormat="1" ht="17.25" customHeight="1">
      <c r="A9" s="10"/>
      <c r="B9" s="53" t="s">
        <v>87</v>
      </c>
      <c r="C9" s="489">
        <f>+'prva stran'!B13</f>
        <v>0</v>
      </c>
      <c r="D9" s="488"/>
      <c r="E9" s="488"/>
      <c r="F9" s="488"/>
      <c r="G9" s="488"/>
      <c r="H9" s="488"/>
      <c r="I9" s="488"/>
      <c r="J9" s="488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0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05"/>
      <c r="I11" s="15"/>
      <c r="J11" s="15"/>
      <c r="K11" s="15"/>
      <c r="U11" s="8"/>
    </row>
    <row r="12" spans="1:21" s="13" customFormat="1" ht="21" customHeight="1">
      <c r="B12" s="80" t="str">
        <f>+'Ponudbeni pred_rekapitulacija'!A23</f>
        <v>10. sklop:</v>
      </c>
      <c r="C12" s="80"/>
      <c r="D12" s="25"/>
      <c r="E12" s="26"/>
      <c r="F12" s="105"/>
      <c r="G12" s="105"/>
      <c r="H12" s="105"/>
      <c r="I12" s="15"/>
      <c r="J12" s="15"/>
      <c r="K12" s="15"/>
      <c r="U12" s="8"/>
    </row>
    <row r="13" spans="1:21" s="13" customFormat="1" ht="21" customHeight="1">
      <c r="B13" s="480" t="str">
        <f>+'Ponudbeni pred_rekapitulacija'!B23</f>
        <v>BREZALKOHOLNE PIJAČE IN VODA</v>
      </c>
      <c r="C13" s="480"/>
      <c r="D13" s="480"/>
      <c r="E13" s="480"/>
      <c r="F13" s="480"/>
      <c r="G13" s="480"/>
      <c r="H13" s="480"/>
      <c r="I13" s="480"/>
      <c r="J13" s="480"/>
      <c r="K13" s="480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160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203" t="s">
        <v>2</v>
      </c>
      <c r="B15" s="203" t="s">
        <v>162</v>
      </c>
      <c r="C15" s="203" t="s">
        <v>152</v>
      </c>
      <c r="D15" s="203" t="s">
        <v>153</v>
      </c>
      <c r="E15" s="203" t="s">
        <v>161</v>
      </c>
      <c r="F15" s="203" t="s">
        <v>97</v>
      </c>
      <c r="G15" s="203" t="s">
        <v>98</v>
      </c>
      <c r="H15" s="204" t="s">
        <v>133</v>
      </c>
      <c r="I15" s="204" t="s">
        <v>148</v>
      </c>
      <c r="J15" s="205" t="s">
        <v>105</v>
      </c>
      <c r="K15" s="205" t="s">
        <v>76</v>
      </c>
      <c r="L15" s="205" t="s">
        <v>77</v>
      </c>
      <c r="M15" s="205" t="s">
        <v>104</v>
      </c>
      <c r="N15" s="205" t="s">
        <v>63</v>
      </c>
      <c r="O15" s="205" t="s">
        <v>123</v>
      </c>
      <c r="P15" s="205" t="s">
        <v>101</v>
      </c>
      <c r="Q15" s="206" t="s">
        <v>102</v>
      </c>
      <c r="R15" s="206" t="s">
        <v>115</v>
      </c>
      <c r="S15" s="206" t="s">
        <v>106</v>
      </c>
      <c r="T15" s="206" t="s">
        <v>107</v>
      </c>
      <c r="U15" s="205" t="s">
        <v>120</v>
      </c>
    </row>
    <row r="16" spans="1:21" s="58" customFormat="1" ht="24">
      <c r="A16" s="155" t="s">
        <v>1</v>
      </c>
      <c r="B16" s="202" t="s">
        <v>707</v>
      </c>
      <c r="C16" s="155">
        <v>1</v>
      </c>
      <c r="D16" s="155" t="s">
        <v>75</v>
      </c>
      <c r="E16" s="158"/>
      <c r="F16" s="270">
        <v>2460</v>
      </c>
      <c r="G16" s="272" t="s">
        <v>75</v>
      </c>
      <c r="H16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2460</v>
      </c>
      <c r="I16" s="116" t="str">
        <f>IF(Sklop10[[#This Row],[ZAHTEVANA SHEMA KAKOVOSTI]]&lt;&gt;"",Sklop10[[#This Row],[Preračunana masa/volumen/kos na enoto kg]],"")</f>
        <v/>
      </c>
      <c r="J16" s="129"/>
      <c r="K16" s="223"/>
      <c r="L16" s="223"/>
      <c r="M16" s="182"/>
      <c r="N16" s="156"/>
      <c r="O16" s="156"/>
      <c r="P16" s="157"/>
      <c r="Q16" s="156">
        <f>+Sklop10[[#This Row],[cena/enota brez DDV v EUR]]*Sklop10[[#This Row],[Stopnja DDV (%)]]</f>
        <v>0</v>
      </c>
      <c r="R16" s="156">
        <f>+Sklop10[[#This Row],[cena/enota brez DDV v EUR]]+Sklop10[[#This Row],[Davek (EUR)]]</f>
        <v>0</v>
      </c>
      <c r="S16" s="156">
        <f>+Sklop10[[#This Row],[cena/enota brez DDV v EUR]]*Sklop10[[#This Row],[Okvirna količina]]</f>
        <v>0</v>
      </c>
      <c r="T16" s="156">
        <f>+Sklop10[[#This Row],[Končna cena/enoto mere (EUR) z DDV]]*Sklop10[[#This Row],[Okvirna količina]]</f>
        <v>0</v>
      </c>
      <c r="U16" s="224"/>
    </row>
    <row r="17" spans="1:21" s="172" customFormat="1" ht="24">
      <c r="A17" s="390" t="s">
        <v>3</v>
      </c>
      <c r="B17" s="152" t="s">
        <v>708</v>
      </c>
      <c r="C17" s="155">
        <v>1</v>
      </c>
      <c r="D17" s="155" t="s">
        <v>75</v>
      </c>
      <c r="E17" s="158"/>
      <c r="F17" s="116">
        <v>144</v>
      </c>
      <c r="G17" s="272" t="s">
        <v>75</v>
      </c>
      <c r="H17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144</v>
      </c>
      <c r="I17" s="116" t="str">
        <f>IF(Sklop10[[#This Row],[ZAHTEVANA SHEMA KAKOVOSTI]]&lt;&gt;"",Sklop10[[#This Row],[Preračunana masa/volumen/kos na enoto kg]],"")</f>
        <v/>
      </c>
      <c r="J17" s="129"/>
      <c r="K17" s="130"/>
      <c r="L17" s="130"/>
      <c r="M17" s="131"/>
      <c r="N17" s="156"/>
      <c r="O17" s="156"/>
      <c r="P17" s="157"/>
      <c r="Q17" s="156">
        <f>+Sklop10[[#This Row],[cena/enota brez DDV v EUR]]*Sklop10[[#This Row],[Stopnja DDV (%)]]</f>
        <v>0</v>
      </c>
      <c r="R17" s="156">
        <f>+Sklop10[[#This Row],[cena/enota brez DDV v EUR]]+Sklop10[[#This Row],[Davek (EUR)]]</f>
        <v>0</v>
      </c>
      <c r="S17" s="156">
        <f>+Sklop10[[#This Row],[cena/enota brez DDV v EUR]]*Sklop10[[#This Row],[Okvirna količina]]</f>
        <v>0</v>
      </c>
      <c r="T17" s="156">
        <f>+Sklop10[[#This Row],[Končna cena/enoto mere (EUR) z DDV]]*Sklop10[[#This Row],[Okvirna količina]]</f>
        <v>0</v>
      </c>
      <c r="U17" s="224"/>
    </row>
    <row r="18" spans="1:21" s="172" customFormat="1" ht="24">
      <c r="A18" s="390" t="s">
        <v>4</v>
      </c>
      <c r="B18" s="152" t="s">
        <v>709</v>
      </c>
      <c r="C18" s="155">
        <v>1</v>
      </c>
      <c r="D18" s="155" t="s">
        <v>75</v>
      </c>
      <c r="E18" s="158"/>
      <c r="F18" s="116">
        <v>720</v>
      </c>
      <c r="G18" s="272" t="s">
        <v>75</v>
      </c>
      <c r="H18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720</v>
      </c>
      <c r="I18" s="116" t="str">
        <f>IF(Sklop10[[#This Row],[ZAHTEVANA SHEMA KAKOVOSTI]]&lt;&gt;"",Sklop10[[#This Row],[Preračunana masa/volumen/kos na enoto kg]],"")</f>
        <v/>
      </c>
      <c r="J18" s="129"/>
      <c r="K18" s="130"/>
      <c r="L18" s="130"/>
      <c r="M18" s="131"/>
      <c r="N18" s="156"/>
      <c r="O18" s="156"/>
      <c r="P18" s="157"/>
      <c r="Q18" s="156">
        <f>+Sklop10[[#This Row],[cena/enota brez DDV v EUR]]*Sklop10[[#This Row],[Stopnja DDV (%)]]</f>
        <v>0</v>
      </c>
      <c r="R18" s="156">
        <f>+Sklop10[[#This Row],[cena/enota brez DDV v EUR]]+Sklop10[[#This Row],[Davek (EUR)]]</f>
        <v>0</v>
      </c>
      <c r="S18" s="156">
        <f>+Sklop10[[#This Row],[cena/enota brez DDV v EUR]]*Sklop10[[#This Row],[Okvirna količina]]</f>
        <v>0</v>
      </c>
      <c r="T18" s="156">
        <f>+Sklop10[[#This Row],[Končna cena/enoto mere (EUR) z DDV]]*Sklop10[[#This Row],[Okvirna količina]]</f>
        <v>0</v>
      </c>
      <c r="U18" s="224"/>
    </row>
    <row r="19" spans="1:21" s="172" customFormat="1" ht="24">
      <c r="A19" s="390" t="s">
        <v>5</v>
      </c>
      <c r="B19" s="152" t="s">
        <v>710</v>
      </c>
      <c r="C19" s="155">
        <v>1</v>
      </c>
      <c r="D19" s="155" t="s">
        <v>75</v>
      </c>
      <c r="E19" s="158"/>
      <c r="F19" s="116">
        <v>150</v>
      </c>
      <c r="G19" s="272" t="s">
        <v>75</v>
      </c>
      <c r="H19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9" s="116" t="str">
        <f>IF(Sklop10[[#This Row],[ZAHTEVANA SHEMA KAKOVOSTI]]&lt;&gt;"",Sklop10[[#This Row],[Preračunana masa/volumen/kos na enoto kg]],"")</f>
        <v/>
      </c>
      <c r="J19" s="129"/>
      <c r="K19" s="130"/>
      <c r="L19" s="130"/>
      <c r="M19" s="131"/>
      <c r="N19" s="156"/>
      <c r="O19" s="156"/>
      <c r="P19" s="157"/>
      <c r="Q19" s="156">
        <f>+Sklop10[[#This Row],[cena/enota brez DDV v EUR]]*Sklop10[[#This Row],[Stopnja DDV (%)]]</f>
        <v>0</v>
      </c>
      <c r="R19" s="156">
        <f>+Sklop10[[#This Row],[cena/enota brez DDV v EUR]]+Sklop10[[#This Row],[Davek (EUR)]]</f>
        <v>0</v>
      </c>
      <c r="S19" s="156">
        <f>+Sklop10[[#This Row],[cena/enota brez DDV v EUR]]*Sklop10[[#This Row],[Okvirna količina]]</f>
        <v>0</v>
      </c>
      <c r="T19" s="156">
        <f>+Sklop10[[#This Row],[Končna cena/enoto mere (EUR) z DDV]]*Sklop10[[#This Row],[Okvirna količina]]</f>
        <v>0</v>
      </c>
      <c r="U19" s="224"/>
    </row>
    <row r="20" spans="1:21" s="172" customFormat="1" ht="24">
      <c r="A20" s="390" t="s">
        <v>6</v>
      </c>
      <c r="B20" s="152" t="s">
        <v>711</v>
      </c>
      <c r="C20" s="155">
        <v>1</v>
      </c>
      <c r="D20" s="155" t="s">
        <v>75</v>
      </c>
      <c r="E20" s="158"/>
      <c r="F20" s="116">
        <v>120</v>
      </c>
      <c r="G20" s="272" t="s">
        <v>75</v>
      </c>
      <c r="H20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20" s="116" t="str">
        <f>IF(Sklop10[[#This Row],[ZAHTEVANA SHEMA KAKOVOSTI]]&lt;&gt;"",Sklop10[[#This Row],[Preračunana masa/volumen/kos na enoto kg]],"")</f>
        <v/>
      </c>
      <c r="J20" s="129"/>
      <c r="K20" s="130"/>
      <c r="L20" s="130"/>
      <c r="M20" s="131"/>
      <c r="N20" s="156"/>
      <c r="O20" s="156"/>
      <c r="P20" s="157"/>
      <c r="Q20" s="156">
        <f>+Sklop10[[#This Row],[cena/enota brez DDV v EUR]]*Sklop10[[#This Row],[Stopnja DDV (%)]]</f>
        <v>0</v>
      </c>
      <c r="R20" s="156">
        <f>+Sklop10[[#This Row],[cena/enota brez DDV v EUR]]+Sklop10[[#This Row],[Davek (EUR)]]</f>
        <v>0</v>
      </c>
      <c r="S20" s="156">
        <f>+Sklop10[[#This Row],[cena/enota brez DDV v EUR]]*Sklop10[[#This Row],[Okvirna količina]]</f>
        <v>0</v>
      </c>
      <c r="T20" s="156">
        <f>+Sklop10[[#This Row],[Končna cena/enoto mere (EUR) z DDV]]*Sklop10[[#This Row],[Okvirna količina]]</f>
        <v>0</v>
      </c>
      <c r="U20" s="224"/>
    </row>
    <row r="21" spans="1:21" s="172" customFormat="1" ht="24">
      <c r="A21" s="390" t="s">
        <v>7</v>
      </c>
      <c r="B21" s="152" t="s">
        <v>973</v>
      </c>
      <c r="C21" s="155">
        <v>1</v>
      </c>
      <c r="D21" s="155" t="s">
        <v>75</v>
      </c>
      <c r="E21" s="158"/>
      <c r="F21" s="116">
        <v>450</v>
      </c>
      <c r="G21" s="272" t="s">
        <v>75</v>
      </c>
      <c r="H21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I21" s="116" t="str">
        <f>IF(Sklop10[[#This Row],[ZAHTEVANA SHEMA KAKOVOSTI]]&lt;&gt;"",Sklop10[[#This Row],[Preračunana masa/volumen/kos na enoto kg]],"")</f>
        <v/>
      </c>
      <c r="J21" s="129"/>
      <c r="K21" s="130"/>
      <c r="L21" s="130"/>
      <c r="M21" s="131"/>
      <c r="N21" s="156"/>
      <c r="O21" s="156"/>
      <c r="P21" s="157"/>
      <c r="Q21" s="156">
        <f>+Sklop10[[#This Row],[cena/enota brez DDV v EUR]]*Sklop10[[#This Row],[Stopnja DDV (%)]]</f>
        <v>0</v>
      </c>
      <c r="R21" s="156">
        <f>+Sklop10[[#This Row],[cena/enota brez DDV v EUR]]+Sklop10[[#This Row],[Davek (EUR)]]</f>
        <v>0</v>
      </c>
      <c r="S21" s="156">
        <f>+Sklop10[[#This Row],[cena/enota brez DDV v EUR]]*Sklop10[[#This Row],[Okvirna količina]]</f>
        <v>0</v>
      </c>
      <c r="T21" s="156">
        <f>+Sklop10[[#This Row],[Končna cena/enoto mere (EUR) z DDV]]*Sklop10[[#This Row],[Okvirna količina]]</f>
        <v>0</v>
      </c>
      <c r="U21" s="224"/>
    </row>
    <row r="22" spans="1:21" s="172" customFormat="1" ht="24">
      <c r="A22" s="390" t="s">
        <v>8</v>
      </c>
      <c r="B22" s="152" t="s">
        <v>712</v>
      </c>
      <c r="C22" s="155">
        <v>1</v>
      </c>
      <c r="D22" s="155" t="s">
        <v>75</v>
      </c>
      <c r="E22" s="158"/>
      <c r="F22" s="116">
        <v>60</v>
      </c>
      <c r="G22" s="272" t="s">
        <v>75</v>
      </c>
      <c r="H22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2" s="116" t="str">
        <f>IF(Sklop10[[#This Row],[ZAHTEVANA SHEMA KAKOVOSTI]]&lt;&gt;"",Sklop10[[#This Row],[Preračunana masa/volumen/kos na enoto kg]],"")</f>
        <v/>
      </c>
      <c r="J22" s="129"/>
      <c r="K22" s="130"/>
      <c r="L22" s="130"/>
      <c r="M22" s="131"/>
      <c r="N22" s="156"/>
      <c r="O22" s="156"/>
      <c r="P22" s="157"/>
      <c r="Q22" s="156">
        <f>+Sklop10[[#This Row],[cena/enota brez DDV v EUR]]*Sklop10[[#This Row],[Stopnja DDV (%)]]</f>
        <v>0</v>
      </c>
      <c r="R22" s="156">
        <f>+Sklop10[[#This Row],[cena/enota brez DDV v EUR]]+Sklop10[[#This Row],[Davek (EUR)]]</f>
        <v>0</v>
      </c>
      <c r="S22" s="156">
        <f>+Sklop10[[#This Row],[cena/enota brez DDV v EUR]]*Sklop10[[#This Row],[Okvirna količina]]</f>
        <v>0</v>
      </c>
      <c r="T22" s="156">
        <f>+Sklop10[[#This Row],[Končna cena/enoto mere (EUR) z DDV]]*Sklop10[[#This Row],[Okvirna količina]]</f>
        <v>0</v>
      </c>
      <c r="U22" s="224"/>
    </row>
    <row r="23" spans="1:21" s="172" customFormat="1" ht="12">
      <c r="A23" s="390" t="s">
        <v>9</v>
      </c>
      <c r="B23" s="152" t="s">
        <v>1006</v>
      </c>
      <c r="C23" s="155">
        <v>0.2</v>
      </c>
      <c r="D23" s="155" t="s">
        <v>75</v>
      </c>
      <c r="E23" s="158"/>
      <c r="F23" s="116">
        <v>2340</v>
      </c>
      <c r="G23" s="272" t="s">
        <v>176</v>
      </c>
      <c r="H23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468</v>
      </c>
      <c r="I23" s="116" t="str">
        <f>IF(Sklop10[[#This Row],[ZAHTEVANA SHEMA KAKOVOSTI]]&lt;&gt;"",Sklop10[[#This Row],[Preračunana masa/volumen/kos na enoto kg]],"")</f>
        <v/>
      </c>
      <c r="J23" s="129"/>
      <c r="K23" s="130"/>
      <c r="L23" s="130"/>
      <c r="M23" s="131"/>
      <c r="N23" s="156"/>
      <c r="O23" s="156"/>
      <c r="P23" s="157"/>
      <c r="Q23" s="156">
        <f>+Sklop10[[#This Row],[cena/enota brez DDV v EUR]]*Sklop10[[#This Row],[Stopnja DDV (%)]]</f>
        <v>0</v>
      </c>
      <c r="R23" s="156">
        <f>+Sklop10[[#This Row],[cena/enota brez DDV v EUR]]+Sklop10[[#This Row],[Davek (EUR)]]</f>
        <v>0</v>
      </c>
      <c r="S23" s="156">
        <f>+Sklop10[[#This Row],[cena/enota brez DDV v EUR]]*Sklop10[[#This Row],[Okvirna količina]]</f>
        <v>0</v>
      </c>
      <c r="T23" s="156">
        <f>+Sklop10[[#This Row],[Končna cena/enoto mere (EUR) z DDV]]*Sklop10[[#This Row],[Okvirna količina]]</f>
        <v>0</v>
      </c>
      <c r="U23" s="224"/>
    </row>
    <row r="24" spans="1:21" s="172" customFormat="1" ht="12">
      <c r="A24" s="390" t="s">
        <v>10</v>
      </c>
      <c r="B24" s="152" t="s">
        <v>1005</v>
      </c>
      <c r="C24" s="155">
        <v>0.2</v>
      </c>
      <c r="D24" s="155" t="s">
        <v>75</v>
      </c>
      <c r="E24" s="158"/>
      <c r="F24" s="116">
        <v>900</v>
      </c>
      <c r="G24" s="272" t="s">
        <v>176</v>
      </c>
      <c r="H24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24" s="116" t="str">
        <f>IF(Sklop10[[#This Row],[ZAHTEVANA SHEMA KAKOVOSTI]]&lt;&gt;"",Sklop10[[#This Row],[Preračunana masa/volumen/kos na enoto kg]],"")</f>
        <v/>
      </c>
      <c r="J24" s="129"/>
      <c r="K24" s="130"/>
      <c r="L24" s="130"/>
      <c r="M24" s="131"/>
      <c r="N24" s="156"/>
      <c r="O24" s="156"/>
      <c r="P24" s="157"/>
      <c r="Q24" s="156">
        <f>+Sklop10[[#This Row],[cena/enota brez DDV v EUR]]*Sklop10[[#This Row],[Stopnja DDV (%)]]</f>
        <v>0</v>
      </c>
      <c r="R24" s="156">
        <f>+Sklop10[[#This Row],[cena/enota brez DDV v EUR]]+Sklop10[[#This Row],[Davek (EUR)]]</f>
        <v>0</v>
      </c>
      <c r="S24" s="156">
        <f>+Sklop10[[#This Row],[cena/enota brez DDV v EUR]]*Sklop10[[#This Row],[Okvirna količina]]</f>
        <v>0</v>
      </c>
      <c r="T24" s="156">
        <f>+Sklop10[[#This Row],[Končna cena/enoto mere (EUR) z DDV]]*Sklop10[[#This Row],[Okvirna količina]]</f>
        <v>0</v>
      </c>
      <c r="U24" s="224"/>
    </row>
    <row r="25" spans="1:21" s="172" customFormat="1" ht="24">
      <c r="A25" s="390" t="s">
        <v>11</v>
      </c>
      <c r="B25" s="152" t="s">
        <v>709</v>
      </c>
      <c r="C25" s="155">
        <v>0.2</v>
      </c>
      <c r="D25" s="155" t="s">
        <v>75</v>
      </c>
      <c r="E25" s="246"/>
      <c r="F25" s="116">
        <v>900</v>
      </c>
      <c r="G25" s="375" t="s">
        <v>176</v>
      </c>
      <c r="H25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25" s="214" t="str">
        <f>IF(Sklop10[[#This Row],[ZAHTEVANA SHEMA KAKOVOSTI]]&lt;&gt;"",Sklop10[[#This Row],[Preračunana masa/volumen/kos na enoto kg]],"")</f>
        <v/>
      </c>
      <c r="J25" s="129"/>
      <c r="K25" s="130"/>
      <c r="L25" s="130"/>
      <c r="M25" s="131"/>
      <c r="N25" s="156"/>
      <c r="O25" s="156"/>
      <c r="P25" s="157"/>
      <c r="Q25" s="156">
        <f>+Sklop10[[#This Row],[cena/enota brez DDV v EUR]]*Sklop10[[#This Row],[Stopnja DDV (%)]]</f>
        <v>0</v>
      </c>
      <c r="R25" s="156">
        <f>+Sklop10[[#This Row],[cena/enota brez DDV v EUR]]+Sklop10[[#This Row],[Davek (EUR)]]</f>
        <v>0</v>
      </c>
      <c r="S25" s="156">
        <f>+Sklop10[[#This Row],[cena/enota brez DDV v EUR]]*Sklop10[[#This Row],[Okvirna količina]]</f>
        <v>0</v>
      </c>
      <c r="T25" s="156">
        <f>+Sklop10[[#This Row],[Končna cena/enoto mere (EUR) z DDV]]*Sklop10[[#This Row],[Okvirna količina]]</f>
        <v>0</v>
      </c>
      <c r="U25" s="224"/>
    </row>
    <row r="26" spans="1:21" s="172" customFormat="1" ht="12">
      <c r="A26" s="390" t="s">
        <v>12</v>
      </c>
      <c r="B26" s="152" t="s">
        <v>1004</v>
      </c>
      <c r="C26" s="155">
        <v>0.2</v>
      </c>
      <c r="D26" s="155" t="s">
        <v>75</v>
      </c>
      <c r="E26" s="158"/>
      <c r="F26" s="116">
        <v>900</v>
      </c>
      <c r="G26" s="272" t="s">
        <v>176</v>
      </c>
      <c r="H26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26" s="116" t="str">
        <f>IF(Sklop10[[#This Row],[ZAHTEVANA SHEMA KAKOVOSTI]]&lt;&gt;"",Sklop10[[#This Row],[Preračunana masa/volumen/kos na enoto kg]],"")</f>
        <v/>
      </c>
      <c r="J26" s="129"/>
      <c r="K26" s="130"/>
      <c r="L26" s="130"/>
      <c r="M26" s="131"/>
      <c r="N26" s="156"/>
      <c r="O26" s="156"/>
      <c r="P26" s="157"/>
      <c r="Q26" s="156">
        <f>+Sklop10[[#This Row],[cena/enota brez DDV v EUR]]*Sklop10[[#This Row],[Stopnja DDV (%)]]</f>
        <v>0</v>
      </c>
      <c r="R26" s="156">
        <f>+Sklop10[[#This Row],[cena/enota brez DDV v EUR]]+Sklop10[[#This Row],[Davek (EUR)]]</f>
        <v>0</v>
      </c>
      <c r="S26" s="156">
        <f>+Sklop10[[#This Row],[cena/enota brez DDV v EUR]]*Sklop10[[#This Row],[Okvirna količina]]</f>
        <v>0</v>
      </c>
      <c r="T26" s="156">
        <f>+Sklop10[[#This Row],[Končna cena/enoto mere (EUR) z DDV]]*Sklop10[[#This Row],[Okvirna količina]]</f>
        <v>0</v>
      </c>
      <c r="U26" s="224"/>
    </row>
    <row r="27" spans="1:21" s="172" customFormat="1" ht="24">
      <c r="A27" s="390" t="s">
        <v>13</v>
      </c>
      <c r="B27" s="152" t="s">
        <v>713</v>
      </c>
      <c r="C27" s="155">
        <v>0.2</v>
      </c>
      <c r="D27" s="155" t="s">
        <v>75</v>
      </c>
      <c r="E27" s="158"/>
      <c r="F27" s="116">
        <v>750</v>
      </c>
      <c r="G27" s="272" t="s">
        <v>176</v>
      </c>
      <c r="H27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7" s="116" t="str">
        <f>IF(Sklop10[[#This Row],[ZAHTEVANA SHEMA KAKOVOSTI]]&lt;&gt;"",Sklop10[[#This Row],[Preračunana masa/volumen/kos na enoto kg]],"")</f>
        <v/>
      </c>
      <c r="J27" s="129"/>
      <c r="K27" s="130"/>
      <c r="L27" s="130"/>
      <c r="M27" s="131"/>
      <c r="N27" s="156"/>
      <c r="O27" s="156"/>
      <c r="P27" s="157"/>
      <c r="Q27" s="156">
        <f>+Sklop10[[#This Row],[cena/enota brez DDV v EUR]]*Sklop10[[#This Row],[Stopnja DDV (%)]]</f>
        <v>0</v>
      </c>
      <c r="R27" s="156">
        <f>+Sklop10[[#This Row],[cena/enota brez DDV v EUR]]+Sklop10[[#This Row],[Davek (EUR)]]</f>
        <v>0</v>
      </c>
      <c r="S27" s="156">
        <f>+Sklop10[[#This Row],[cena/enota brez DDV v EUR]]*Sklop10[[#This Row],[Okvirna količina]]</f>
        <v>0</v>
      </c>
      <c r="T27" s="156">
        <f>+Sklop10[[#This Row],[Končna cena/enoto mere (EUR) z DDV]]*Sklop10[[#This Row],[Okvirna količina]]</f>
        <v>0</v>
      </c>
      <c r="U27" s="224"/>
    </row>
    <row r="28" spans="1:21" s="172" customFormat="1" ht="12">
      <c r="A28" s="390" t="s">
        <v>14</v>
      </c>
      <c r="B28" s="152" t="s">
        <v>1007</v>
      </c>
      <c r="C28" s="155" t="s">
        <v>1010</v>
      </c>
      <c r="D28" s="155" t="s">
        <v>75</v>
      </c>
      <c r="E28" s="158"/>
      <c r="F28" s="116">
        <v>30</v>
      </c>
      <c r="G28" s="272" t="s">
        <v>75</v>
      </c>
      <c r="H28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8" s="116" t="str">
        <f>IF(Sklop10[[#This Row],[ZAHTEVANA SHEMA KAKOVOSTI]]&lt;&gt;"",Sklop10[[#This Row],[Preračunana masa/volumen/kos na enoto kg]],"")</f>
        <v/>
      </c>
      <c r="J28" s="129"/>
      <c r="K28" s="130"/>
      <c r="L28" s="130"/>
      <c r="M28" s="131"/>
      <c r="N28" s="156"/>
      <c r="O28" s="156"/>
      <c r="P28" s="157"/>
      <c r="Q28" s="156">
        <f>+Sklop10[[#This Row],[cena/enota brez DDV v EUR]]*Sklop10[[#This Row],[Stopnja DDV (%)]]</f>
        <v>0</v>
      </c>
      <c r="R28" s="156">
        <f>+Sklop10[[#This Row],[cena/enota brez DDV v EUR]]+Sklop10[[#This Row],[Davek (EUR)]]</f>
        <v>0</v>
      </c>
      <c r="S28" s="156">
        <f>+Sklop10[[#This Row],[cena/enota brez DDV v EUR]]*Sklop10[[#This Row],[Okvirna količina]]</f>
        <v>0</v>
      </c>
      <c r="T28" s="156">
        <f>+Sklop10[[#This Row],[Končna cena/enoto mere (EUR) z DDV]]*Sklop10[[#This Row],[Okvirna količina]]</f>
        <v>0</v>
      </c>
      <c r="U28" s="224"/>
    </row>
    <row r="29" spans="1:21" s="172" customFormat="1" ht="12">
      <c r="A29" s="390" t="s">
        <v>15</v>
      </c>
      <c r="B29" s="152" t="s">
        <v>1008</v>
      </c>
      <c r="C29" s="155">
        <v>1</v>
      </c>
      <c r="D29" s="155" t="s">
        <v>75</v>
      </c>
      <c r="E29" s="158"/>
      <c r="F29" s="116">
        <v>15</v>
      </c>
      <c r="G29" s="272" t="s">
        <v>75</v>
      </c>
      <c r="H29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29" s="116" t="str">
        <f>IF(Sklop10[[#This Row],[ZAHTEVANA SHEMA KAKOVOSTI]]&lt;&gt;"",Sklop10[[#This Row],[Preračunana masa/volumen/kos na enoto kg]],"")</f>
        <v/>
      </c>
      <c r="J29" s="129"/>
      <c r="K29" s="130"/>
      <c r="L29" s="130"/>
      <c r="M29" s="131"/>
      <c r="N29" s="156"/>
      <c r="O29" s="156"/>
      <c r="P29" s="157"/>
      <c r="Q29" s="156">
        <f>+Sklop10[[#This Row],[cena/enota brez DDV v EUR]]*Sklop10[[#This Row],[Stopnja DDV (%)]]</f>
        <v>0</v>
      </c>
      <c r="R29" s="156">
        <f>+Sklop10[[#This Row],[cena/enota brez DDV v EUR]]+Sklop10[[#This Row],[Davek (EUR)]]</f>
        <v>0</v>
      </c>
      <c r="S29" s="156">
        <f>+Sklop10[[#This Row],[cena/enota brez DDV v EUR]]*Sklop10[[#This Row],[Okvirna količina]]</f>
        <v>0</v>
      </c>
      <c r="T29" s="156">
        <f>+Sklop10[[#This Row],[Končna cena/enoto mere (EUR) z DDV]]*Sklop10[[#This Row],[Okvirna količina]]</f>
        <v>0</v>
      </c>
      <c r="U29" s="224"/>
    </row>
    <row r="30" spans="1:21" s="172" customFormat="1" ht="12">
      <c r="A30" s="390" t="s">
        <v>16</v>
      </c>
      <c r="B30" s="152" t="s">
        <v>1009</v>
      </c>
      <c r="C30" s="155">
        <v>1</v>
      </c>
      <c r="D30" s="155" t="s">
        <v>75</v>
      </c>
      <c r="E30" s="158"/>
      <c r="F30" s="116">
        <v>15</v>
      </c>
      <c r="G30" s="272" t="s">
        <v>75</v>
      </c>
      <c r="H30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30" s="116" t="str">
        <f>IF(Sklop10[[#This Row],[ZAHTEVANA SHEMA KAKOVOSTI]]&lt;&gt;"",Sklop10[[#This Row],[Preračunana masa/volumen/kos na enoto kg]],"")</f>
        <v/>
      </c>
      <c r="J30" s="129"/>
      <c r="K30" s="130"/>
      <c r="L30" s="130"/>
      <c r="M30" s="131"/>
      <c r="N30" s="156"/>
      <c r="O30" s="156"/>
      <c r="P30" s="157"/>
      <c r="Q30" s="156">
        <f>+Sklop10[[#This Row],[cena/enota brez DDV v EUR]]*Sklop10[[#This Row],[Stopnja DDV (%)]]</f>
        <v>0</v>
      </c>
      <c r="R30" s="156">
        <f>+Sklop10[[#This Row],[cena/enota brez DDV v EUR]]+Sklop10[[#This Row],[Davek (EUR)]]</f>
        <v>0</v>
      </c>
      <c r="S30" s="156">
        <f>+Sklop10[[#This Row],[cena/enota brez DDV v EUR]]*Sklop10[[#This Row],[Okvirna količina]]</f>
        <v>0</v>
      </c>
      <c r="T30" s="156">
        <f>+Sklop10[[#This Row],[Končna cena/enoto mere (EUR) z DDV]]*Sklop10[[#This Row],[Okvirna količina]]</f>
        <v>0</v>
      </c>
      <c r="U30" s="224"/>
    </row>
    <row r="31" spans="1:21" s="172" customFormat="1" ht="12">
      <c r="A31" s="390" t="s">
        <v>17</v>
      </c>
      <c r="B31" s="152" t="s">
        <v>1011</v>
      </c>
      <c r="C31" s="155" t="s">
        <v>1010</v>
      </c>
      <c r="D31" s="155" t="s">
        <v>75</v>
      </c>
      <c r="E31" s="158"/>
      <c r="F31" s="116">
        <v>30</v>
      </c>
      <c r="G31" s="272" t="s">
        <v>75</v>
      </c>
      <c r="H31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1" s="116" t="str">
        <f>IF(Sklop10[[#This Row],[ZAHTEVANA SHEMA KAKOVOSTI]]&lt;&gt;"",Sklop10[[#This Row],[Preračunana masa/volumen/kos na enoto kg]],"")</f>
        <v/>
      </c>
      <c r="J31" s="129"/>
      <c r="K31" s="130"/>
      <c r="L31" s="130"/>
      <c r="M31" s="131"/>
      <c r="N31" s="156"/>
      <c r="O31" s="156"/>
      <c r="P31" s="157"/>
      <c r="Q31" s="156">
        <f>+Sklop10[[#This Row],[cena/enota brez DDV v EUR]]*Sklop10[[#This Row],[Stopnja DDV (%)]]</f>
        <v>0</v>
      </c>
      <c r="R31" s="156">
        <f>+Sklop10[[#This Row],[cena/enota brez DDV v EUR]]+Sklop10[[#This Row],[Davek (EUR)]]</f>
        <v>0</v>
      </c>
      <c r="S31" s="156">
        <f>+Sklop10[[#This Row],[cena/enota brez DDV v EUR]]*Sklop10[[#This Row],[Okvirna količina]]</f>
        <v>0</v>
      </c>
      <c r="T31" s="156">
        <f>+Sklop10[[#This Row],[Končna cena/enoto mere (EUR) z DDV]]*Sklop10[[#This Row],[Okvirna količina]]</f>
        <v>0</v>
      </c>
      <c r="U31" s="224"/>
    </row>
    <row r="32" spans="1:21" s="172" customFormat="1" ht="12">
      <c r="A32" s="390" t="s">
        <v>18</v>
      </c>
      <c r="B32" s="152" t="s">
        <v>974</v>
      </c>
      <c r="C32" s="155">
        <v>1.5</v>
      </c>
      <c r="D32" s="155" t="s">
        <v>75</v>
      </c>
      <c r="E32" s="246"/>
      <c r="F32" s="116">
        <v>240</v>
      </c>
      <c r="G32" s="312" t="s">
        <v>176</v>
      </c>
      <c r="H32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360</v>
      </c>
      <c r="I32" s="214" t="str">
        <f>IF(Sklop10[[#This Row],[ZAHTEVANA SHEMA KAKOVOSTI]]&lt;&gt;"",Sklop10[[#This Row],[Preračunana masa/volumen/kos na enoto kg]],"")</f>
        <v/>
      </c>
      <c r="J32" s="129"/>
      <c r="K32" s="130"/>
      <c r="L32" s="130"/>
      <c r="M32" s="131"/>
      <c r="N32" s="156"/>
      <c r="O32" s="156"/>
      <c r="P32" s="157"/>
      <c r="Q32" s="156">
        <f>+Sklop10[[#This Row],[cena/enota brez DDV v EUR]]*Sklop10[[#This Row],[Stopnja DDV (%)]]</f>
        <v>0</v>
      </c>
      <c r="R32" s="156">
        <f>+Sklop10[[#This Row],[cena/enota brez DDV v EUR]]+Sklop10[[#This Row],[Davek (EUR)]]</f>
        <v>0</v>
      </c>
      <c r="S32" s="156">
        <f>+Sklop10[[#This Row],[cena/enota brez DDV v EUR]]*Sklop10[[#This Row],[Okvirna količina]]</f>
        <v>0</v>
      </c>
      <c r="T32" s="156">
        <f>+Sklop10[[#This Row],[Končna cena/enoto mere (EUR) z DDV]]*Sklop10[[#This Row],[Okvirna količina]]</f>
        <v>0</v>
      </c>
      <c r="U32" s="224"/>
    </row>
    <row r="33" spans="1:22" s="172" customFormat="1" ht="12">
      <c r="A33" s="390" t="s">
        <v>19</v>
      </c>
      <c r="B33" s="152" t="s">
        <v>974</v>
      </c>
      <c r="C33" s="155">
        <v>0.5</v>
      </c>
      <c r="D33" s="155" t="s">
        <v>75</v>
      </c>
      <c r="E33" s="158"/>
      <c r="F33" s="116">
        <v>510</v>
      </c>
      <c r="G33" s="272" t="s">
        <v>176</v>
      </c>
      <c r="H33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255</v>
      </c>
      <c r="I33" s="116" t="str">
        <f>IF(Sklop10[[#This Row],[ZAHTEVANA SHEMA KAKOVOSTI]]&lt;&gt;"",Sklop10[[#This Row],[Preračunana masa/volumen/kos na enoto kg]],"")</f>
        <v/>
      </c>
      <c r="J33" s="129"/>
      <c r="K33" s="130"/>
      <c r="L33" s="130"/>
      <c r="M33" s="131"/>
      <c r="N33" s="156"/>
      <c r="O33" s="156"/>
      <c r="P33" s="157"/>
      <c r="Q33" s="156">
        <f>+Sklop10[[#This Row],[cena/enota brez DDV v EUR]]*Sklop10[[#This Row],[Stopnja DDV (%)]]</f>
        <v>0</v>
      </c>
      <c r="R33" s="156">
        <f>+Sklop10[[#This Row],[cena/enota brez DDV v EUR]]+Sklop10[[#This Row],[Davek (EUR)]]</f>
        <v>0</v>
      </c>
      <c r="S33" s="156">
        <f>+Sklop10[[#This Row],[cena/enota brez DDV v EUR]]*Sklop10[[#This Row],[Okvirna količina]]</f>
        <v>0</v>
      </c>
      <c r="T33" s="156">
        <f>+Sklop10[[#This Row],[Končna cena/enoto mere (EUR) z DDV]]*Sklop10[[#This Row],[Okvirna količina]]</f>
        <v>0</v>
      </c>
      <c r="U33" s="224"/>
    </row>
    <row r="34" spans="1:22" s="172" customFormat="1" ht="12">
      <c r="A34" s="390" t="s">
        <v>20</v>
      </c>
      <c r="B34" s="152" t="s">
        <v>714</v>
      </c>
      <c r="C34" s="155">
        <v>1.5</v>
      </c>
      <c r="D34" s="155" t="s">
        <v>75</v>
      </c>
      <c r="E34" s="158"/>
      <c r="F34" s="116">
        <v>15</v>
      </c>
      <c r="G34" s="272" t="s">
        <v>176</v>
      </c>
      <c r="H34" s="11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22.5</v>
      </c>
      <c r="I34" s="116" t="str">
        <f>IF(Sklop10[[#This Row],[ZAHTEVANA SHEMA KAKOVOSTI]]&lt;&gt;"",Sklop10[[#This Row],[Preračunana masa/volumen/kos na enoto kg]],"")</f>
        <v/>
      </c>
      <c r="J34" s="129"/>
      <c r="K34" s="130"/>
      <c r="L34" s="130"/>
      <c r="M34" s="131"/>
      <c r="N34" s="156"/>
      <c r="O34" s="156"/>
      <c r="P34" s="157"/>
      <c r="Q34" s="156">
        <f>+Sklop10[[#This Row],[cena/enota brez DDV v EUR]]*Sklop10[[#This Row],[Stopnja DDV (%)]]</f>
        <v>0</v>
      </c>
      <c r="R34" s="156">
        <f>+Sklop10[[#This Row],[cena/enota brez DDV v EUR]]+Sklop10[[#This Row],[Davek (EUR)]]</f>
        <v>0</v>
      </c>
      <c r="S34" s="156">
        <f>+Sklop10[[#This Row],[cena/enota brez DDV v EUR]]*Sklop10[[#This Row],[Okvirna količina]]</f>
        <v>0</v>
      </c>
      <c r="T34" s="156">
        <f>+Sklop10[[#This Row],[Končna cena/enoto mere (EUR) z DDV]]*Sklop10[[#This Row],[Okvirna količina]]</f>
        <v>0</v>
      </c>
      <c r="U34" s="224"/>
    </row>
    <row r="35" spans="1:22">
      <c r="A35" s="408" t="s">
        <v>134</v>
      </c>
      <c r="B35" s="410"/>
      <c r="C35" s="411"/>
      <c r="D35" s="411"/>
      <c r="E35" s="419"/>
      <c r="F35" s="413"/>
      <c r="G35" s="420"/>
      <c r="H35" s="412">
        <f>SUBTOTAL(109,Sklop10[Preračunana masa/volumen/kos na enoto kg])</f>
        <v>5989.5</v>
      </c>
      <c r="I35" s="412">
        <f>SUBTOTAL(109,Sklop10[Živila iz shem kakovosti (kg)])</f>
        <v>0</v>
      </c>
      <c r="J35" s="413"/>
      <c r="K35" s="414"/>
      <c r="L35" s="414"/>
      <c r="M35" s="415"/>
      <c r="N35" s="416"/>
      <c r="O35" s="416"/>
      <c r="P35" s="416"/>
      <c r="Q35" s="417"/>
      <c r="R35" s="418"/>
      <c r="S35" s="417">
        <f>SUBTOTAL(109,Sklop10[Vrednost za okvirno količino (EUR) brez DDV])</f>
        <v>0</v>
      </c>
      <c r="T35" s="417">
        <f>SUBTOTAL(109,Sklop10[Vrednost za okvirno količino (EUR) z DDV])</f>
        <v>0</v>
      </c>
      <c r="U35" s="409">
        <f>SUBTOTAL(103,Sklop10[Shema kakovosti
(nacionalne, evropske)
])</f>
        <v>0</v>
      </c>
    </row>
    <row r="36" spans="1:22">
      <c r="A36" s="49" t="s">
        <v>130</v>
      </c>
      <c r="B36" s="17"/>
      <c r="C36" s="29"/>
      <c r="D36" s="29"/>
      <c r="E36" s="103"/>
      <c r="Q36" s="49"/>
      <c r="R36" s="49"/>
      <c r="S36" s="49"/>
      <c r="T36" s="49"/>
    </row>
    <row r="37" spans="1:22">
      <c r="A37" s="12" t="s">
        <v>132</v>
      </c>
      <c r="B37" s="17"/>
      <c r="C37" s="29"/>
      <c r="D37" s="29"/>
      <c r="E37" s="103"/>
      <c r="V37" s="109"/>
    </row>
    <row r="38" spans="1:22" ht="12.75" customHeight="1">
      <c r="A38" s="97" t="s">
        <v>175</v>
      </c>
      <c r="F38" s="71"/>
      <c r="G38" s="71"/>
      <c r="H38" s="168"/>
      <c r="I38" s="30"/>
      <c r="J38" s="30"/>
      <c r="K38" s="30"/>
      <c r="L38" s="57"/>
      <c r="M38" s="57"/>
      <c r="N38" s="30"/>
      <c r="O38" s="30"/>
      <c r="P38" s="30"/>
      <c r="Q38" s="30"/>
      <c r="R38" s="30"/>
    </row>
    <row r="39" spans="1:22">
      <c r="A39" s="165" t="s">
        <v>166</v>
      </c>
      <c r="B39" s="159"/>
      <c r="C39" s="160"/>
      <c r="D39" s="160"/>
      <c r="E39" s="164"/>
      <c r="F39" s="168"/>
      <c r="G39" s="168"/>
      <c r="H39" s="168"/>
      <c r="I39" s="167"/>
      <c r="J39" s="167"/>
      <c r="K39" s="167"/>
      <c r="L39" s="162"/>
      <c r="M39" s="110"/>
      <c r="N39" s="110"/>
      <c r="O39" s="110"/>
      <c r="P39" s="110"/>
      <c r="Q39" s="110"/>
      <c r="R39" s="110"/>
      <c r="S39" s="110"/>
      <c r="T39" s="110"/>
      <c r="U39" s="110"/>
    </row>
    <row r="40" spans="1:22" ht="13.5" customHeight="1">
      <c r="A40" s="501" t="s">
        <v>167</v>
      </c>
      <c r="B40" s="501"/>
      <c r="C40" s="501"/>
      <c r="D40" s="501"/>
      <c r="E40" s="501"/>
      <c r="F40" s="501"/>
      <c r="G40" s="501"/>
      <c r="H40" s="501"/>
      <c r="I40" s="501"/>
      <c r="J40" s="501"/>
      <c r="K40" s="501"/>
      <c r="L40" s="501"/>
      <c r="M40" s="57"/>
      <c r="N40" s="30"/>
      <c r="O40" s="30"/>
      <c r="P40" s="30"/>
      <c r="Q40" s="30"/>
      <c r="R40" s="30"/>
    </row>
    <row r="41" spans="1:22" ht="12.75" customHeight="1">
      <c r="A41" s="479"/>
      <c r="B41" s="479"/>
      <c r="C41" s="479"/>
      <c r="D41" s="479"/>
      <c r="E41" s="479"/>
      <c r="F41" s="479"/>
      <c r="G41" s="479"/>
      <c r="H41" s="479"/>
      <c r="I41" s="479"/>
      <c r="J41" s="479"/>
      <c r="K41" s="479"/>
      <c r="L41" s="479"/>
      <c r="N41" s="30"/>
      <c r="O41" s="30"/>
      <c r="P41" s="30"/>
      <c r="Q41" s="30"/>
      <c r="R41" s="30"/>
    </row>
    <row r="42" spans="1:22" s="166" customFormat="1" ht="12.75" customHeight="1">
      <c r="A42" s="328"/>
      <c r="B42" s="328"/>
      <c r="C42" s="328"/>
      <c r="D42" s="328"/>
      <c r="E42" s="328"/>
      <c r="F42" s="328"/>
      <c r="G42" s="328"/>
      <c r="H42" s="328"/>
      <c r="I42" s="328"/>
      <c r="J42" s="328"/>
      <c r="K42" s="328"/>
      <c r="L42" s="328"/>
      <c r="N42" s="167"/>
      <c r="O42" s="167"/>
      <c r="P42" s="167"/>
      <c r="Q42" s="167"/>
      <c r="R42" s="167"/>
      <c r="U42" s="168"/>
    </row>
    <row r="43" spans="1:22">
      <c r="A43" s="97" t="s">
        <v>65</v>
      </c>
      <c r="F43" s="71"/>
      <c r="G43" s="71" t="s">
        <v>66</v>
      </c>
      <c r="H43" s="168"/>
      <c r="I43" s="30"/>
      <c r="J43" s="30"/>
      <c r="K43" s="30"/>
      <c r="L43" s="57"/>
      <c r="M43" s="57"/>
      <c r="N43" s="98"/>
      <c r="O43" s="30"/>
      <c r="P43" s="30"/>
      <c r="Q43" s="30" t="s">
        <v>67</v>
      </c>
      <c r="R43" s="30"/>
    </row>
    <row r="44" spans="1:22" ht="15">
      <c r="A44" s="7"/>
      <c r="B44" s="5"/>
      <c r="C44" s="27"/>
      <c r="D44" s="27"/>
      <c r="E44" s="26"/>
      <c r="F44" s="8"/>
      <c r="H44" s="8"/>
      <c r="I44" s="9"/>
      <c r="J44" s="9"/>
      <c r="K44" s="9"/>
      <c r="L44" s="56"/>
      <c r="M44" s="56"/>
      <c r="N44" s="9"/>
      <c r="O44" s="9"/>
      <c r="P44" s="9"/>
      <c r="Q44" s="9"/>
      <c r="R44" s="9"/>
      <c r="S44" s="4"/>
      <c r="T44" s="4"/>
      <c r="U44" s="8"/>
    </row>
    <row r="45" spans="1:22">
      <c r="B45" s="17"/>
      <c r="C45" s="29"/>
      <c r="D45" s="29"/>
      <c r="E45" s="103"/>
    </row>
    <row r="46" spans="1:22">
      <c r="B46" s="17"/>
      <c r="C46" s="29"/>
      <c r="D46" s="29"/>
      <c r="E46" s="103"/>
    </row>
    <row r="47" spans="1:22">
      <c r="B47" s="17"/>
      <c r="C47" s="29"/>
      <c r="D47" s="29"/>
      <c r="E47" s="103"/>
    </row>
    <row r="48" spans="1:22">
      <c r="B48" s="17"/>
      <c r="C48" s="29"/>
      <c r="D48" s="29"/>
      <c r="E48" s="103"/>
    </row>
    <row r="49" spans="1:22">
      <c r="B49" s="17"/>
      <c r="C49" s="29"/>
      <c r="D49" s="29"/>
      <c r="E49" s="103"/>
    </row>
    <row r="50" spans="1:22">
      <c r="B50" s="17"/>
      <c r="C50" s="29"/>
      <c r="D50" s="29"/>
      <c r="E50" s="103"/>
    </row>
    <row r="51" spans="1:22">
      <c r="B51" s="17"/>
      <c r="C51" s="29"/>
      <c r="D51" s="29"/>
      <c r="E51" s="103"/>
    </row>
    <row r="52" spans="1:22">
      <c r="B52" s="17"/>
      <c r="C52" s="29"/>
      <c r="D52" s="29"/>
      <c r="E52" s="103"/>
    </row>
    <row r="53" spans="1:22">
      <c r="B53" s="17"/>
      <c r="C53" s="29"/>
      <c r="D53" s="29"/>
      <c r="E53" s="103"/>
    </row>
    <row r="54" spans="1:22">
      <c r="B54" s="17"/>
      <c r="C54" s="29"/>
      <c r="D54" s="29"/>
      <c r="E54" s="103"/>
    </row>
    <row r="55" spans="1:22">
      <c r="B55" s="17"/>
      <c r="C55" s="29"/>
      <c r="D55" s="29"/>
      <c r="E55" s="103"/>
    </row>
    <row r="56" spans="1:22">
      <c r="B56" s="17"/>
      <c r="C56" s="29"/>
      <c r="D56" s="29"/>
      <c r="E56" s="103"/>
    </row>
    <row r="57" spans="1:22" s="19" customFormat="1">
      <c r="A57" s="12"/>
      <c r="B57" s="17"/>
      <c r="C57" s="29"/>
      <c r="D57" s="29"/>
      <c r="E57" s="103"/>
      <c r="F57" s="104"/>
      <c r="G57" s="104"/>
      <c r="H57" s="104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3"/>
      <c r="F58" s="104"/>
      <c r="G58" s="104"/>
      <c r="H58" s="104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3"/>
      <c r="F59" s="104"/>
      <c r="G59" s="104"/>
      <c r="H59" s="104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3"/>
      <c r="F60" s="104"/>
      <c r="G60" s="104"/>
      <c r="H60" s="104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3"/>
      <c r="F61" s="104"/>
      <c r="G61" s="104"/>
      <c r="H61" s="104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3"/>
      <c r="F62" s="104"/>
      <c r="G62" s="104"/>
      <c r="H62" s="104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3"/>
      <c r="F63" s="104"/>
      <c r="G63" s="104"/>
      <c r="H63" s="104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3"/>
      <c r="F64" s="104"/>
      <c r="G64" s="104"/>
      <c r="H64" s="104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3"/>
      <c r="F65" s="104"/>
      <c r="G65" s="104"/>
      <c r="H65" s="104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3"/>
      <c r="F66" s="104"/>
      <c r="G66" s="104"/>
      <c r="H66" s="104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3"/>
      <c r="F67" s="104"/>
      <c r="G67" s="104"/>
      <c r="H67" s="104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3"/>
      <c r="F68" s="104"/>
      <c r="G68" s="104"/>
      <c r="H68" s="104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3"/>
      <c r="F69" s="104"/>
      <c r="G69" s="104"/>
      <c r="H69" s="104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3"/>
      <c r="F70" s="104"/>
      <c r="G70" s="104"/>
      <c r="H70" s="104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3"/>
      <c r="F71" s="104"/>
      <c r="G71" s="104"/>
      <c r="H71" s="104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3"/>
      <c r="F72" s="104"/>
      <c r="G72" s="104"/>
      <c r="H72" s="104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3"/>
      <c r="F73" s="104"/>
      <c r="G73" s="104"/>
      <c r="H73" s="104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3"/>
      <c r="F74" s="104"/>
      <c r="G74" s="104"/>
      <c r="H74" s="104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3"/>
      <c r="F75" s="104"/>
      <c r="G75" s="104"/>
      <c r="H75" s="104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3"/>
      <c r="F76" s="104"/>
      <c r="G76" s="104"/>
      <c r="H76" s="104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3"/>
      <c r="F77" s="104"/>
      <c r="G77" s="104"/>
      <c r="H77" s="104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3"/>
      <c r="F78" s="104"/>
      <c r="G78" s="104"/>
      <c r="H78" s="104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3"/>
      <c r="F79" s="104"/>
      <c r="G79" s="104"/>
      <c r="H79" s="104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3"/>
      <c r="F80" s="104"/>
      <c r="G80" s="104"/>
      <c r="H80" s="104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3"/>
      <c r="F81" s="104"/>
      <c r="G81" s="104"/>
      <c r="H81" s="104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3"/>
      <c r="F82" s="104"/>
      <c r="G82" s="104"/>
      <c r="H82" s="104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3"/>
      <c r="F83" s="104"/>
      <c r="G83" s="104"/>
      <c r="H83" s="104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3"/>
      <c r="F84" s="104"/>
      <c r="G84" s="104"/>
      <c r="H84" s="104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3"/>
      <c r="F85" s="104"/>
      <c r="G85" s="104"/>
      <c r="H85" s="104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3"/>
      <c r="F86" s="104"/>
      <c r="G86" s="104"/>
      <c r="H86" s="104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3"/>
      <c r="F87" s="104"/>
      <c r="G87" s="104"/>
      <c r="H87" s="104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3"/>
      <c r="F88" s="104"/>
      <c r="G88" s="104"/>
      <c r="H88" s="104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3"/>
      <c r="F89" s="104"/>
      <c r="G89" s="104"/>
      <c r="H89" s="104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3"/>
      <c r="F90" s="104"/>
      <c r="G90" s="104"/>
      <c r="H90" s="104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3"/>
      <c r="F91" s="104"/>
      <c r="G91" s="104"/>
      <c r="H91" s="104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3"/>
      <c r="F92" s="104"/>
      <c r="G92" s="104"/>
      <c r="H92" s="104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3"/>
      <c r="F93" s="104"/>
      <c r="G93" s="104"/>
      <c r="H93" s="104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3"/>
      <c r="F94" s="104"/>
      <c r="G94" s="104"/>
      <c r="H94" s="104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3"/>
      <c r="F95" s="104"/>
      <c r="G95" s="104"/>
      <c r="H95" s="104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3"/>
      <c r="F96" s="104"/>
      <c r="G96" s="104"/>
      <c r="H96" s="104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3"/>
      <c r="F97" s="104"/>
      <c r="G97" s="104"/>
      <c r="H97" s="104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3"/>
      <c r="F98" s="104"/>
      <c r="G98" s="104"/>
      <c r="H98" s="104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3"/>
      <c r="F99" s="104"/>
      <c r="G99" s="104"/>
      <c r="H99" s="104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3"/>
      <c r="F100" s="104"/>
      <c r="G100" s="104"/>
      <c r="H100" s="104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3"/>
      <c r="F101" s="104"/>
      <c r="G101" s="104"/>
      <c r="H101" s="104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3"/>
      <c r="F102" s="104"/>
      <c r="G102" s="104"/>
      <c r="H102" s="104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3"/>
      <c r="F103" s="104"/>
      <c r="G103" s="104"/>
      <c r="H103" s="104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3"/>
      <c r="F104" s="104"/>
      <c r="G104" s="104"/>
      <c r="H104" s="104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3"/>
      <c r="F105" s="104"/>
      <c r="G105" s="104"/>
      <c r="H105" s="104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3"/>
      <c r="F106" s="104"/>
      <c r="G106" s="104"/>
      <c r="H106" s="104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3"/>
      <c r="F107" s="104"/>
      <c r="G107" s="104"/>
      <c r="H107" s="104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3"/>
      <c r="F108" s="104"/>
      <c r="G108" s="104"/>
      <c r="H108" s="104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3"/>
      <c r="F109" s="104"/>
      <c r="G109" s="104"/>
      <c r="H109" s="104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3"/>
      <c r="F110" s="104"/>
      <c r="G110" s="104"/>
      <c r="H110" s="104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3"/>
      <c r="F111" s="104"/>
      <c r="G111" s="104"/>
      <c r="H111" s="104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3"/>
      <c r="F112" s="104"/>
      <c r="G112" s="104"/>
      <c r="H112" s="104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3"/>
      <c r="F113" s="104"/>
      <c r="G113" s="104"/>
      <c r="H113" s="104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3"/>
      <c r="F114" s="104"/>
      <c r="G114" s="104"/>
      <c r="H114" s="104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3"/>
      <c r="F115" s="104"/>
      <c r="G115" s="104"/>
      <c r="H115" s="104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3"/>
      <c r="F116" s="104"/>
      <c r="G116" s="104"/>
      <c r="H116" s="104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3"/>
      <c r="F117" s="104"/>
      <c r="G117" s="104"/>
      <c r="H117" s="104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3"/>
      <c r="F118" s="104"/>
      <c r="G118" s="104"/>
      <c r="H118" s="104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3"/>
      <c r="F119" s="104"/>
      <c r="G119" s="104"/>
      <c r="H119" s="104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3"/>
      <c r="F120" s="104"/>
      <c r="G120" s="104"/>
      <c r="H120" s="104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3"/>
      <c r="F121" s="104"/>
      <c r="G121" s="104"/>
      <c r="H121" s="104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3"/>
      <c r="F122" s="104"/>
      <c r="G122" s="104"/>
      <c r="H122" s="104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3"/>
      <c r="F123" s="104"/>
      <c r="G123" s="104"/>
      <c r="H123" s="104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3"/>
      <c r="F124" s="104"/>
      <c r="G124" s="104"/>
      <c r="H124" s="104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3"/>
      <c r="F125" s="104"/>
      <c r="G125" s="104"/>
      <c r="H125" s="104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3"/>
      <c r="F126" s="104"/>
      <c r="G126" s="104"/>
      <c r="H126" s="104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3"/>
      <c r="F127" s="104"/>
      <c r="G127" s="104"/>
      <c r="H127" s="104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3"/>
      <c r="F128" s="104"/>
      <c r="G128" s="104"/>
      <c r="H128" s="104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3"/>
      <c r="F129" s="104"/>
      <c r="G129" s="104"/>
      <c r="H129" s="104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3"/>
      <c r="F130" s="104"/>
      <c r="G130" s="104"/>
      <c r="H130" s="104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3"/>
      <c r="F131" s="104"/>
      <c r="G131" s="104"/>
      <c r="H131" s="104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3"/>
      <c r="F132" s="104"/>
      <c r="G132" s="104"/>
      <c r="H132" s="104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3"/>
      <c r="F133" s="104"/>
      <c r="G133" s="104"/>
      <c r="H133" s="104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3"/>
      <c r="F134" s="104"/>
      <c r="G134" s="104"/>
      <c r="H134" s="104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3"/>
      <c r="F135" s="104"/>
      <c r="G135" s="104"/>
      <c r="H135" s="104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3"/>
      <c r="F136" s="104"/>
      <c r="G136" s="104"/>
      <c r="H136" s="104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3"/>
      <c r="F137" s="104"/>
      <c r="G137" s="104"/>
      <c r="H137" s="104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3"/>
      <c r="F138" s="104"/>
      <c r="G138" s="104"/>
      <c r="H138" s="104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3"/>
      <c r="F139" s="104"/>
      <c r="G139" s="104"/>
      <c r="H139" s="104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3"/>
      <c r="F140" s="104"/>
      <c r="G140" s="104"/>
      <c r="H140" s="104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3"/>
      <c r="F141" s="104"/>
      <c r="G141" s="104"/>
      <c r="H141" s="104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3"/>
      <c r="F142" s="104"/>
      <c r="G142" s="104"/>
      <c r="H142" s="104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3"/>
      <c r="F143" s="104"/>
      <c r="G143" s="104"/>
      <c r="H143" s="104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3"/>
      <c r="F144" s="104"/>
      <c r="G144" s="104"/>
      <c r="H144" s="104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3"/>
      <c r="F145" s="104"/>
      <c r="G145" s="104"/>
      <c r="H145" s="104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3"/>
      <c r="F146" s="104"/>
      <c r="G146" s="104"/>
      <c r="H146" s="104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3"/>
      <c r="F147" s="104"/>
      <c r="G147" s="104"/>
      <c r="H147" s="104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3"/>
      <c r="F148" s="104"/>
      <c r="G148" s="104"/>
      <c r="H148" s="104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3"/>
      <c r="F149" s="104"/>
      <c r="G149" s="104"/>
      <c r="H149" s="104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3"/>
      <c r="F150" s="104"/>
      <c r="G150" s="104"/>
      <c r="H150" s="104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3"/>
      <c r="F151" s="104"/>
      <c r="G151" s="104"/>
      <c r="H151" s="104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3"/>
      <c r="F152" s="104"/>
      <c r="G152" s="104"/>
      <c r="H152" s="104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3"/>
      <c r="F153" s="104"/>
      <c r="G153" s="104"/>
      <c r="H153" s="104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3"/>
      <c r="F154" s="104"/>
      <c r="G154" s="104"/>
      <c r="H154" s="104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3"/>
      <c r="F155" s="104"/>
      <c r="G155" s="104"/>
      <c r="H155" s="104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3"/>
      <c r="F156" s="104"/>
      <c r="G156" s="104"/>
      <c r="H156" s="104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3"/>
      <c r="F157" s="104"/>
      <c r="G157" s="104"/>
      <c r="H157" s="104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3"/>
      <c r="F158" s="104"/>
      <c r="G158" s="104"/>
      <c r="H158" s="104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3"/>
      <c r="F159" s="104"/>
      <c r="G159" s="104"/>
      <c r="H159" s="104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3"/>
      <c r="F160" s="104"/>
      <c r="G160" s="104"/>
      <c r="H160" s="104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3"/>
      <c r="F161" s="104"/>
      <c r="G161" s="104"/>
      <c r="H161" s="104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3"/>
      <c r="F162" s="104"/>
      <c r="G162" s="104"/>
      <c r="H162" s="104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3"/>
      <c r="F163" s="104"/>
      <c r="G163" s="104"/>
      <c r="H163" s="104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3"/>
      <c r="F164" s="104"/>
      <c r="G164" s="104"/>
      <c r="H164" s="104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3"/>
      <c r="F165" s="104"/>
      <c r="G165" s="104"/>
      <c r="H165" s="104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3"/>
      <c r="F166" s="104"/>
      <c r="G166" s="104"/>
      <c r="H166" s="104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3"/>
      <c r="F167" s="104"/>
      <c r="G167" s="104"/>
      <c r="H167" s="104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3"/>
      <c r="F168" s="104"/>
      <c r="G168" s="104"/>
      <c r="H168" s="104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3"/>
      <c r="F169" s="104"/>
      <c r="G169" s="104"/>
      <c r="H169" s="104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3"/>
      <c r="F170" s="104"/>
      <c r="G170" s="104"/>
      <c r="H170" s="104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3"/>
      <c r="F171" s="104"/>
      <c r="G171" s="104"/>
      <c r="H171" s="104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3"/>
      <c r="F172" s="104"/>
      <c r="G172" s="104"/>
      <c r="H172" s="104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3"/>
      <c r="F173" s="104"/>
      <c r="G173" s="104"/>
      <c r="H173" s="104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3"/>
      <c r="F174" s="104"/>
      <c r="G174" s="104"/>
      <c r="H174" s="104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3"/>
      <c r="F175" s="104"/>
      <c r="G175" s="104"/>
      <c r="H175" s="104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3"/>
      <c r="F176" s="104"/>
      <c r="G176" s="104"/>
      <c r="H176" s="104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3"/>
      <c r="F177" s="104"/>
      <c r="G177" s="104"/>
      <c r="H177" s="104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3"/>
      <c r="F178" s="104"/>
      <c r="G178" s="104"/>
      <c r="H178" s="104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3"/>
      <c r="F179" s="104"/>
      <c r="G179" s="104"/>
      <c r="H179" s="104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3"/>
      <c r="F180" s="104"/>
      <c r="G180" s="104"/>
      <c r="H180" s="104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3"/>
      <c r="F181" s="104"/>
      <c r="G181" s="104"/>
      <c r="H181" s="104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3"/>
      <c r="F182" s="104"/>
      <c r="G182" s="104"/>
      <c r="H182" s="104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3"/>
      <c r="F183" s="104"/>
      <c r="G183" s="104"/>
      <c r="H183" s="104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3"/>
      <c r="F184" s="104"/>
      <c r="G184" s="104"/>
      <c r="H184" s="104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3"/>
      <c r="F185" s="104"/>
      <c r="G185" s="104"/>
      <c r="H185" s="104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3"/>
      <c r="F186" s="104"/>
      <c r="G186" s="104"/>
      <c r="H186" s="104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3"/>
      <c r="F187" s="104"/>
      <c r="G187" s="104"/>
      <c r="H187" s="104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3"/>
      <c r="F188" s="104"/>
      <c r="G188" s="104"/>
      <c r="H188" s="104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3"/>
      <c r="F189" s="104"/>
      <c r="G189" s="104"/>
      <c r="H189" s="104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3"/>
      <c r="F190" s="104"/>
      <c r="G190" s="104"/>
      <c r="H190" s="104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3"/>
      <c r="F191" s="104"/>
      <c r="G191" s="104"/>
      <c r="H191" s="104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3"/>
      <c r="F192" s="104"/>
      <c r="G192" s="104"/>
      <c r="H192" s="104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3"/>
      <c r="F193" s="104"/>
      <c r="G193" s="104"/>
      <c r="H193" s="104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3"/>
      <c r="F194" s="104"/>
      <c r="G194" s="104"/>
      <c r="H194" s="104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3"/>
      <c r="F195" s="104"/>
      <c r="G195" s="104"/>
      <c r="H195" s="104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3"/>
      <c r="F196" s="104"/>
      <c r="G196" s="104"/>
      <c r="H196" s="104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3"/>
      <c r="F197" s="104"/>
      <c r="G197" s="104"/>
      <c r="H197" s="104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3"/>
      <c r="F198" s="104"/>
      <c r="G198" s="104"/>
      <c r="H198" s="104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3"/>
      <c r="F199" s="104"/>
      <c r="G199" s="104"/>
      <c r="H199" s="104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3"/>
      <c r="F200" s="104"/>
      <c r="G200" s="104"/>
      <c r="H200" s="104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3"/>
      <c r="F201" s="104"/>
      <c r="G201" s="104"/>
      <c r="H201" s="104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3"/>
      <c r="F202" s="104"/>
      <c r="G202" s="104"/>
      <c r="H202" s="104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3"/>
      <c r="F203" s="104"/>
      <c r="G203" s="104"/>
      <c r="H203" s="104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3"/>
      <c r="F204" s="104"/>
      <c r="G204" s="104"/>
      <c r="H204" s="104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3"/>
      <c r="F205" s="104"/>
      <c r="G205" s="104"/>
      <c r="H205" s="104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3"/>
      <c r="F206" s="104"/>
      <c r="G206" s="104"/>
      <c r="H206" s="104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3"/>
      <c r="F207" s="104"/>
      <c r="G207" s="104"/>
      <c r="H207" s="104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3"/>
      <c r="F208" s="104"/>
      <c r="G208" s="104"/>
      <c r="H208" s="104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3"/>
      <c r="F209" s="104"/>
      <c r="G209" s="104"/>
      <c r="H209" s="104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3"/>
      <c r="F210" s="104"/>
      <c r="G210" s="104"/>
      <c r="H210" s="104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3"/>
      <c r="F211" s="104"/>
      <c r="G211" s="104"/>
      <c r="H211" s="104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3"/>
      <c r="F212" s="104"/>
      <c r="G212" s="104"/>
      <c r="H212" s="104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3"/>
      <c r="F213" s="104"/>
      <c r="G213" s="104"/>
      <c r="H213" s="104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3"/>
      <c r="F214" s="104"/>
      <c r="G214" s="104"/>
      <c r="H214" s="104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3"/>
      <c r="F215" s="104"/>
      <c r="G215" s="104"/>
      <c r="H215" s="104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3"/>
      <c r="F216" s="104"/>
      <c r="G216" s="104"/>
      <c r="H216" s="104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3"/>
      <c r="F217" s="104"/>
      <c r="G217" s="104"/>
      <c r="H217" s="104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3"/>
      <c r="F218" s="104"/>
      <c r="G218" s="104"/>
      <c r="H218" s="104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3"/>
      <c r="F219" s="104"/>
      <c r="G219" s="104"/>
      <c r="H219" s="104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3"/>
      <c r="F220" s="104"/>
      <c r="G220" s="104"/>
      <c r="H220" s="104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3"/>
      <c r="F221" s="104"/>
      <c r="G221" s="104"/>
      <c r="H221" s="104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3"/>
      <c r="F222" s="104"/>
      <c r="G222" s="104"/>
      <c r="H222" s="104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3"/>
      <c r="F223" s="104"/>
      <c r="G223" s="104"/>
      <c r="H223" s="104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3"/>
      <c r="F224" s="104"/>
      <c r="G224" s="104"/>
      <c r="H224" s="104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3"/>
      <c r="F225" s="104"/>
      <c r="G225" s="104"/>
      <c r="H225" s="104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3"/>
      <c r="F226" s="104"/>
      <c r="G226" s="104"/>
      <c r="H226" s="104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3"/>
      <c r="F227" s="104"/>
      <c r="G227" s="104"/>
      <c r="H227" s="104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3"/>
      <c r="F228" s="104"/>
      <c r="G228" s="104"/>
      <c r="H228" s="104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3"/>
      <c r="F229" s="104"/>
      <c r="G229" s="104"/>
      <c r="H229" s="104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3"/>
      <c r="F230" s="104"/>
      <c r="G230" s="104"/>
      <c r="H230" s="104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3"/>
      <c r="F231" s="104"/>
      <c r="G231" s="104"/>
      <c r="H231" s="104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3"/>
      <c r="F232" s="104"/>
      <c r="G232" s="104"/>
      <c r="H232" s="104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3"/>
      <c r="F233" s="104"/>
      <c r="G233" s="104"/>
      <c r="H233" s="104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3"/>
      <c r="F234" s="104"/>
      <c r="G234" s="104"/>
      <c r="H234" s="104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3"/>
      <c r="F235" s="104"/>
      <c r="G235" s="104"/>
      <c r="H235" s="104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3"/>
      <c r="F236" s="104"/>
      <c r="G236" s="104"/>
      <c r="H236" s="104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3"/>
      <c r="F237" s="104"/>
      <c r="G237" s="104"/>
      <c r="H237" s="104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3"/>
      <c r="F238" s="104"/>
      <c r="G238" s="104"/>
      <c r="H238" s="104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3"/>
      <c r="F239" s="104"/>
      <c r="G239" s="104"/>
      <c r="H239" s="104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3"/>
      <c r="F240" s="104"/>
      <c r="G240" s="104"/>
      <c r="H240" s="104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3"/>
      <c r="F241" s="104"/>
      <c r="G241" s="104"/>
      <c r="H241" s="104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3"/>
      <c r="F242" s="104"/>
      <c r="G242" s="104"/>
      <c r="H242" s="104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3"/>
      <c r="F243" s="104"/>
      <c r="G243" s="104"/>
      <c r="H243" s="104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3"/>
      <c r="F244" s="104"/>
      <c r="G244" s="104"/>
      <c r="H244" s="104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3"/>
      <c r="F245" s="104"/>
      <c r="G245" s="104"/>
      <c r="H245" s="104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3"/>
      <c r="F246" s="104"/>
      <c r="G246" s="104"/>
      <c r="H246" s="104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3"/>
      <c r="F247" s="104"/>
      <c r="G247" s="104"/>
      <c r="H247" s="104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3"/>
      <c r="F248" s="104"/>
      <c r="G248" s="104"/>
      <c r="H248" s="104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3"/>
      <c r="F249" s="104"/>
      <c r="G249" s="104"/>
      <c r="H249" s="104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3"/>
      <c r="F250" s="104"/>
      <c r="G250" s="104"/>
      <c r="H250" s="104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3"/>
      <c r="F251" s="104"/>
      <c r="G251" s="104"/>
      <c r="H251" s="104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3"/>
      <c r="F252" s="104"/>
      <c r="G252" s="104"/>
      <c r="H252" s="104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3"/>
      <c r="F253" s="104"/>
      <c r="G253" s="104"/>
      <c r="H253" s="104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3"/>
      <c r="F254" s="104"/>
      <c r="G254" s="104"/>
      <c r="H254" s="104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3"/>
      <c r="F255" s="104"/>
      <c r="G255" s="104"/>
      <c r="H255" s="104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3"/>
      <c r="F256" s="104"/>
      <c r="G256" s="104"/>
      <c r="H256" s="104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3"/>
      <c r="F257" s="104"/>
      <c r="G257" s="104"/>
      <c r="H257" s="104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3"/>
      <c r="F258" s="104"/>
      <c r="G258" s="104"/>
      <c r="H258" s="104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3"/>
      <c r="F259" s="104"/>
      <c r="G259" s="104"/>
      <c r="H259" s="104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3"/>
      <c r="F260" s="104"/>
      <c r="G260" s="104"/>
      <c r="H260" s="104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3"/>
      <c r="F261" s="104"/>
      <c r="G261" s="104"/>
      <c r="H261" s="104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3"/>
      <c r="F262" s="104"/>
      <c r="G262" s="104"/>
      <c r="H262" s="104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3"/>
      <c r="F263" s="104"/>
      <c r="G263" s="104"/>
      <c r="H263" s="104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3"/>
      <c r="F264" s="104"/>
      <c r="G264" s="104"/>
      <c r="H264" s="104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3"/>
      <c r="F265" s="104"/>
      <c r="G265" s="104"/>
      <c r="H265" s="104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>
      <c r="B266" s="17"/>
      <c r="C266" s="29"/>
      <c r="D266" s="29"/>
      <c r="E266" s="103"/>
    </row>
    <row r="267" spans="1:22">
      <c r="B267" s="17"/>
      <c r="C267" s="29"/>
      <c r="D267" s="29"/>
      <c r="E267" s="103"/>
    </row>
  </sheetData>
  <sheetProtection insertRows="0" deleteRows="0"/>
  <protectedRanges>
    <protectedRange sqref="J43:P1048576 U1:U1048576 J1:P38 M39:P42" name="Obseg1"/>
    <protectedRange sqref="J39:L39" name="Obseg1_1"/>
    <protectedRange sqref="J40:L40" name="Obseg1_2_1"/>
    <protectedRange sqref="J41:L42" name="Obseg1_1_1_2"/>
  </protectedRanges>
  <mergeCells count="9">
    <mergeCell ref="A41:L41"/>
    <mergeCell ref="A40:L4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9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8"/>
  <sheetViews>
    <sheetView zoomScaleNormal="100" zoomScaleSheetLayoutView="100" workbookViewId="0">
      <selection activeCell="O12" sqref="O1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1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81" t="str">
        <f>+'prva stran'!B6</f>
        <v>Vrtec Mavrica Vojnik</v>
      </c>
      <c r="D2" s="482"/>
      <c r="E2" s="482"/>
      <c r="F2" s="482"/>
      <c r="G2" s="482"/>
      <c r="H2" s="482"/>
      <c r="I2" s="482"/>
      <c r="J2" s="482"/>
    </row>
    <row r="3" spans="1:21" ht="15">
      <c r="B3" s="51" t="s">
        <v>84</v>
      </c>
      <c r="C3" s="483" t="str">
        <f>+'prva stran'!B7</f>
        <v>Prušnikova 29a, 3212 Vojnik</v>
      </c>
      <c r="D3" s="484"/>
      <c r="E3" s="484"/>
      <c r="F3" s="484"/>
      <c r="G3" s="484"/>
      <c r="H3" s="484"/>
      <c r="I3" s="484"/>
      <c r="J3" s="484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85">
        <f>+'prva stran'!B10</f>
        <v>0</v>
      </c>
      <c r="D6" s="486"/>
      <c r="E6" s="486"/>
      <c r="F6" s="486"/>
      <c r="G6" s="486"/>
      <c r="H6" s="486"/>
      <c r="I6" s="486"/>
      <c r="J6" s="486"/>
    </row>
    <row r="7" spans="1:21" ht="17.25" customHeight="1">
      <c r="B7" s="52" t="s">
        <v>84</v>
      </c>
      <c r="C7" s="487">
        <f>+'prva stran'!B11</f>
        <v>0</v>
      </c>
      <c r="D7" s="488"/>
      <c r="E7" s="488"/>
      <c r="F7" s="488"/>
      <c r="G7" s="488"/>
      <c r="H7" s="488"/>
      <c r="I7" s="488"/>
      <c r="J7" s="488"/>
    </row>
    <row r="8" spans="1:21" ht="17.25" customHeight="1">
      <c r="B8" s="52" t="s">
        <v>85</v>
      </c>
      <c r="C8" s="487">
        <f>+'prva stran'!B12</f>
        <v>0</v>
      </c>
      <c r="D8" s="488"/>
      <c r="E8" s="488"/>
      <c r="F8" s="488"/>
      <c r="G8" s="488"/>
      <c r="H8" s="488"/>
      <c r="I8" s="488"/>
      <c r="J8" s="488"/>
    </row>
    <row r="9" spans="1:21" s="13" customFormat="1" ht="17.25" customHeight="1">
      <c r="A9" s="10"/>
      <c r="B9" s="53" t="s">
        <v>87</v>
      </c>
      <c r="C9" s="489">
        <f>+'prva stran'!B13</f>
        <v>0</v>
      </c>
      <c r="D9" s="488"/>
      <c r="E9" s="488"/>
      <c r="F9" s="488"/>
      <c r="G9" s="488"/>
      <c r="H9" s="488"/>
      <c r="I9" s="488"/>
      <c r="J9" s="488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pred_rekapitulacija'!A24</f>
        <v>11.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480" t="str">
        <f>+'Ponudbeni pred_rekapitulacija'!B24</f>
        <v>TESTENINE</v>
      </c>
      <c r="C13" s="480"/>
      <c r="D13" s="480"/>
      <c r="E13" s="480"/>
      <c r="F13" s="480"/>
      <c r="G13" s="480"/>
      <c r="H13" s="480"/>
      <c r="I13" s="480"/>
      <c r="J13" s="480"/>
      <c r="K13" s="480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160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97</v>
      </c>
      <c r="G15" s="59" t="s">
        <v>98</v>
      </c>
      <c r="H15" s="60" t="s">
        <v>133</v>
      </c>
      <c r="I15" s="60" t="s">
        <v>148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389" customFormat="1" ht="24">
      <c r="A16" s="392" t="s">
        <v>1</v>
      </c>
      <c r="B16" s="403" t="s">
        <v>715</v>
      </c>
      <c r="C16" s="313">
        <v>2</v>
      </c>
      <c r="D16" s="391" t="s">
        <v>0</v>
      </c>
      <c r="E16" s="397"/>
      <c r="F16" s="390">
        <v>1000</v>
      </c>
      <c r="G16" s="271" t="s">
        <v>176</v>
      </c>
      <c r="H16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16" s="82" t="str">
        <f>IF(Sklop11[[#This Row],[ZAHTEVANA SHEMA KAKOVOSTI]]&lt;&gt;"",Sklop11[[#This Row],[Preračunana masa/volumen/kos na enoto kg]],"")</f>
        <v/>
      </c>
      <c r="J16" s="207"/>
      <c r="K16" s="400"/>
      <c r="L16" s="400"/>
      <c r="M16" s="400"/>
      <c r="N16" s="398"/>
      <c r="O16" s="400"/>
      <c r="P16" s="395"/>
      <c r="Q16" s="393">
        <f>+Sklop11[[#This Row],[cena/enota brez DDV v EUR]]*Sklop11[[#This Row],[Stopnja DDV (%)]]</f>
        <v>0</v>
      </c>
      <c r="R16" s="393">
        <f>+Sklop11[[#This Row],[cena/enota brez DDV v EUR]]+Sklop11[[#This Row],[Davek (EUR)]]</f>
        <v>0</v>
      </c>
      <c r="S16" s="393">
        <f>+Sklop11[[#This Row],[cena/enota brez DDV v EUR]]*Sklop11[[#This Row],[Okvirna količina]]</f>
        <v>0</v>
      </c>
      <c r="T16" s="393">
        <f>+Sklop11[[#This Row],[Končna cena/enoto mere (EUR) z DDV]]*Sklop11[[#This Row],[Okvirna količina]]</f>
        <v>0</v>
      </c>
      <c r="U16" s="400"/>
    </row>
    <row r="17" spans="1:21" s="389" customFormat="1" ht="24">
      <c r="A17" s="392" t="s">
        <v>3</v>
      </c>
      <c r="B17" s="403" t="s">
        <v>716</v>
      </c>
      <c r="C17" s="391">
        <v>2</v>
      </c>
      <c r="D17" s="391" t="s">
        <v>0</v>
      </c>
      <c r="E17" s="397"/>
      <c r="F17" s="390">
        <v>70</v>
      </c>
      <c r="G17" s="271" t="s">
        <v>176</v>
      </c>
      <c r="H17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</v>
      </c>
      <c r="I17" s="82" t="str">
        <f>IF(Sklop11[[#This Row],[ZAHTEVANA SHEMA KAKOVOSTI]]&lt;&gt;"",Sklop11[[#This Row],[Preračunana masa/volumen/kos na enoto kg]],"")</f>
        <v/>
      </c>
      <c r="J17" s="208"/>
      <c r="K17" s="400"/>
      <c r="L17" s="400"/>
      <c r="M17" s="400"/>
      <c r="N17" s="140"/>
      <c r="O17" s="400"/>
      <c r="P17" s="92"/>
      <c r="Q17" s="87">
        <f>+Sklop11[[#This Row],[cena/enota brez DDV v EUR]]*Sklop11[[#This Row],[Stopnja DDV (%)]]</f>
        <v>0</v>
      </c>
      <c r="R17" s="87">
        <f>+Sklop11[[#This Row],[cena/enota brez DDV v EUR]]+Sklop11[[#This Row],[Davek (EUR)]]</f>
        <v>0</v>
      </c>
      <c r="S17" s="87">
        <f>+Sklop11[[#This Row],[cena/enota brez DDV v EUR]]*Sklop11[[#This Row],[Okvirna količina]]</f>
        <v>0</v>
      </c>
      <c r="T17" s="87">
        <f>+Sklop11[[#This Row],[Končna cena/enoto mere (EUR) z DDV]]*Sklop11[[#This Row],[Okvirna količina]]</f>
        <v>0</v>
      </c>
      <c r="U17" s="400"/>
    </row>
    <row r="18" spans="1:21" s="389" customFormat="1" ht="24">
      <c r="A18" s="392" t="s">
        <v>4</v>
      </c>
      <c r="B18" s="403" t="s">
        <v>717</v>
      </c>
      <c r="C18" s="391">
        <v>2</v>
      </c>
      <c r="D18" s="391" t="s">
        <v>0</v>
      </c>
      <c r="E18" s="397"/>
      <c r="F18" s="390">
        <v>360</v>
      </c>
      <c r="G18" s="271" t="s">
        <v>176</v>
      </c>
      <c r="H18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720</v>
      </c>
      <c r="I18" s="82" t="str">
        <f>IF(Sklop11[[#This Row],[ZAHTEVANA SHEMA KAKOVOSTI]]&lt;&gt;"",Sklop11[[#This Row],[Preračunana masa/volumen/kos na enoto kg]],"")</f>
        <v/>
      </c>
      <c r="J18" s="208"/>
      <c r="K18" s="400"/>
      <c r="L18" s="400"/>
      <c r="M18" s="400"/>
      <c r="N18" s="140"/>
      <c r="O18" s="400"/>
      <c r="P18" s="92"/>
      <c r="Q18" s="87">
        <f>+Sklop11[[#This Row],[cena/enota brez DDV v EUR]]*Sklop11[[#This Row],[Stopnja DDV (%)]]</f>
        <v>0</v>
      </c>
      <c r="R18" s="87">
        <f>+Sklop11[[#This Row],[cena/enota brez DDV v EUR]]+Sklop11[[#This Row],[Davek (EUR)]]</f>
        <v>0</v>
      </c>
      <c r="S18" s="87">
        <f>+Sklop11[[#This Row],[cena/enota brez DDV v EUR]]*Sklop11[[#This Row],[Okvirna količina]]</f>
        <v>0</v>
      </c>
      <c r="T18" s="87">
        <f>+Sklop11[[#This Row],[Končna cena/enoto mere (EUR) z DDV]]*Sklop11[[#This Row],[Okvirna količina]]</f>
        <v>0</v>
      </c>
      <c r="U18" s="400"/>
    </row>
    <row r="19" spans="1:21" s="389" customFormat="1" ht="24">
      <c r="A19" s="392" t="s">
        <v>5</v>
      </c>
      <c r="B19" s="403" t="s">
        <v>718</v>
      </c>
      <c r="C19" s="391">
        <v>2</v>
      </c>
      <c r="D19" s="391" t="s">
        <v>0</v>
      </c>
      <c r="E19" s="397"/>
      <c r="F19" s="390">
        <v>150</v>
      </c>
      <c r="G19" s="271" t="s">
        <v>176</v>
      </c>
      <c r="H19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9" s="82" t="str">
        <f>IF(Sklop11[[#This Row],[ZAHTEVANA SHEMA KAKOVOSTI]]&lt;&gt;"",Sklop11[[#This Row],[Preračunana masa/volumen/kos na enoto kg]],"")</f>
        <v/>
      </c>
      <c r="J19" s="208"/>
      <c r="K19" s="400"/>
      <c r="L19" s="400"/>
      <c r="M19" s="400"/>
      <c r="N19" s="140"/>
      <c r="O19" s="400"/>
      <c r="P19" s="92"/>
      <c r="Q19" s="87">
        <f>+Sklop11[[#This Row],[cena/enota brez DDV v EUR]]*Sklop11[[#This Row],[Stopnja DDV (%)]]</f>
        <v>0</v>
      </c>
      <c r="R19" s="87">
        <f>+Sklop11[[#This Row],[cena/enota brez DDV v EUR]]+Sklop11[[#This Row],[Davek (EUR)]]</f>
        <v>0</v>
      </c>
      <c r="S19" s="87">
        <f>+Sklop11[[#This Row],[cena/enota brez DDV v EUR]]*Sklop11[[#This Row],[Okvirna količina]]</f>
        <v>0</v>
      </c>
      <c r="T19" s="87">
        <f>+Sklop11[[#This Row],[Končna cena/enoto mere (EUR) z DDV]]*Sklop11[[#This Row],[Okvirna količina]]</f>
        <v>0</v>
      </c>
      <c r="U19" s="400"/>
    </row>
    <row r="20" spans="1:21" s="389" customFormat="1" ht="24">
      <c r="A20" s="392" t="s">
        <v>6</v>
      </c>
      <c r="B20" s="403" t="s">
        <v>719</v>
      </c>
      <c r="C20" s="390">
        <v>3</v>
      </c>
      <c r="D20" s="391" t="s">
        <v>0</v>
      </c>
      <c r="E20" s="402"/>
      <c r="F20" s="357">
        <v>60</v>
      </c>
      <c r="G20" s="358" t="s">
        <v>176</v>
      </c>
      <c r="H20" s="21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20" s="116" t="str">
        <f>IF(Sklop11[[#This Row],[ZAHTEVANA SHEMA KAKOVOSTI]]&lt;&gt;"",Sklop11[[#This Row],[Preračunana masa/volumen/kos na enoto kg]],"")</f>
        <v/>
      </c>
      <c r="J20" s="209"/>
      <c r="K20" s="274"/>
      <c r="L20" s="274"/>
      <c r="M20" s="275"/>
      <c r="N20" s="399"/>
      <c r="O20" s="426"/>
      <c r="P20" s="396"/>
      <c r="Q20" s="394">
        <f>+Sklop11[[#This Row],[cena/enota brez DDV v EUR]]*Sklop11[[#This Row],[Stopnja DDV (%)]]</f>
        <v>0</v>
      </c>
      <c r="R20" s="394">
        <f>+Sklop11[[#This Row],[cena/enota brez DDV v EUR]]+Sklop11[[#This Row],[Davek (EUR)]]</f>
        <v>0</v>
      </c>
      <c r="S20" s="394">
        <f>+Sklop11[[#This Row],[cena/enota brez DDV v EUR]]*Sklop11[[#This Row],[Okvirna količina]]</f>
        <v>0</v>
      </c>
      <c r="T20" s="394">
        <f>+Sklop11[[#This Row],[Končna cena/enoto mere (EUR) z DDV]]*Sklop11[[#This Row],[Okvirna količina]]</f>
        <v>0</v>
      </c>
      <c r="U20" s="422"/>
    </row>
    <row r="21" spans="1:21" s="389" customFormat="1" ht="24">
      <c r="A21" s="392" t="s">
        <v>7</v>
      </c>
      <c r="B21" s="403" t="s">
        <v>720</v>
      </c>
      <c r="C21" s="391">
        <v>2</v>
      </c>
      <c r="D21" s="391" t="s">
        <v>0</v>
      </c>
      <c r="E21" s="397"/>
      <c r="F21" s="390">
        <v>250</v>
      </c>
      <c r="G21" s="271" t="s">
        <v>176</v>
      </c>
      <c r="H21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1" s="82" t="str">
        <f>IF(Sklop11[[#This Row],[ZAHTEVANA SHEMA KAKOVOSTI]]&lt;&gt;"",Sklop11[[#This Row],[Preračunana masa/volumen/kos na enoto kg]],"")</f>
        <v/>
      </c>
      <c r="J21" s="208"/>
      <c r="K21" s="400"/>
      <c r="L21" s="400"/>
      <c r="M21" s="400"/>
      <c r="N21" s="140"/>
      <c r="O21" s="400"/>
      <c r="P21" s="92"/>
      <c r="Q21" s="87">
        <f>+Sklop11[[#This Row],[cena/enota brez DDV v EUR]]*Sklop11[[#This Row],[Stopnja DDV (%)]]</f>
        <v>0</v>
      </c>
      <c r="R21" s="87">
        <f>+Sklop11[[#This Row],[cena/enota brez DDV v EUR]]+Sklop11[[#This Row],[Davek (EUR)]]</f>
        <v>0</v>
      </c>
      <c r="S21" s="87">
        <f>+Sklop11[[#This Row],[cena/enota brez DDV v EUR]]*Sklop11[[#This Row],[Okvirna količina]]</f>
        <v>0</v>
      </c>
      <c r="T21" s="87">
        <f>+Sklop11[[#This Row],[Končna cena/enoto mere (EUR) z DDV]]*Sklop11[[#This Row],[Okvirna količina]]</f>
        <v>0</v>
      </c>
      <c r="U21" s="400"/>
    </row>
    <row r="22" spans="1:21" s="389" customFormat="1" ht="24">
      <c r="A22" s="392" t="s">
        <v>8</v>
      </c>
      <c r="B22" s="403" t="s">
        <v>721</v>
      </c>
      <c r="C22" s="391">
        <v>2</v>
      </c>
      <c r="D22" s="391" t="s">
        <v>0</v>
      </c>
      <c r="E22" s="397"/>
      <c r="F22" s="390">
        <v>60</v>
      </c>
      <c r="G22" s="271" t="s">
        <v>176</v>
      </c>
      <c r="H22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22" s="82" t="str">
        <f>IF(Sklop11[[#This Row],[ZAHTEVANA SHEMA KAKOVOSTI]]&lt;&gt;"",Sklop11[[#This Row],[Preračunana masa/volumen/kos na enoto kg]],"")</f>
        <v/>
      </c>
      <c r="J22" s="208"/>
      <c r="K22" s="400"/>
      <c r="L22" s="400"/>
      <c r="M22" s="400"/>
      <c r="N22" s="140"/>
      <c r="O22" s="400"/>
      <c r="P22" s="92"/>
      <c r="Q22" s="87">
        <f>+Sklop11[[#This Row],[cena/enota brez DDV v EUR]]*Sklop11[[#This Row],[Stopnja DDV (%)]]</f>
        <v>0</v>
      </c>
      <c r="R22" s="87">
        <f>+Sklop11[[#This Row],[cena/enota brez DDV v EUR]]+Sklop11[[#This Row],[Davek (EUR)]]</f>
        <v>0</v>
      </c>
      <c r="S22" s="87">
        <f>+Sklop11[[#This Row],[cena/enota brez DDV v EUR]]*Sklop11[[#This Row],[Okvirna količina]]</f>
        <v>0</v>
      </c>
      <c r="T22" s="87">
        <f>+Sklop11[[#This Row],[Končna cena/enoto mere (EUR) z DDV]]*Sklop11[[#This Row],[Okvirna količina]]</f>
        <v>0</v>
      </c>
      <c r="U22" s="400"/>
    </row>
    <row r="23" spans="1:21" s="389" customFormat="1" ht="24">
      <c r="A23" s="392" t="s">
        <v>9</v>
      </c>
      <c r="B23" s="403" t="s">
        <v>733</v>
      </c>
      <c r="C23" s="391">
        <v>2</v>
      </c>
      <c r="D23" s="391" t="s">
        <v>0</v>
      </c>
      <c r="E23" s="397"/>
      <c r="F23" s="390">
        <v>120</v>
      </c>
      <c r="G23" s="271" t="s">
        <v>176</v>
      </c>
      <c r="H23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23" s="82" t="str">
        <f>IF(Sklop11[[#This Row],[ZAHTEVANA SHEMA KAKOVOSTI]]&lt;&gt;"",Sklop11[[#This Row],[Preračunana masa/volumen/kos na enoto kg]],"")</f>
        <v/>
      </c>
      <c r="J23" s="208"/>
      <c r="K23" s="400"/>
      <c r="L23" s="400"/>
      <c r="M23" s="400"/>
      <c r="N23" s="140"/>
      <c r="O23" s="400"/>
      <c r="P23" s="92"/>
      <c r="Q23" s="87">
        <f>+Sklop11[[#This Row],[cena/enota brez DDV v EUR]]*Sklop11[[#This Row],[Stopnja DDV (%)]]</f>
        <v>0</v>
      </c>
      <c r="R23" s="87">
        <f>+Sklop11[[#This Row],[cena/enota brez DDV v EUR]]+Sklop11[[#This Row],[Davek (EUR)]]</f>
        <v>0</v>
      </c>
      <c r="S23" s="87">
        <f>+Sklop11[[#This Row],[cena/enota brez DDV v EUR]]*Sklop11[[#This Row],[Okvirna količina]]</f>
        <v>0</v>
      </c>
      <c r="T23" s="87">
        <f>+Sklop11[[#This Row],[Končna cena/enoto mere (EUR) z DDV]]*Sklop11[[#This Row],[Okvirna količina]]</f>
        <v>0</v>
      </c>
      <c r="U23" s="400"/>
    </row>
    <row r="24" spans="1:21" s="389" customFormat="1" ht="24">
      <c r="A24" s="392" t="s">
        <v>10</v>
      </c>
      <c r="B24" s="403" t="s">
        <v>722</v>
      </c>
      <c r="C24" s="391">
        <v>2</v>
      </c>
      <c r="D24" s="391" t="s">
        <v>0</v>
      </c>
      <c r="E24" s="397"/>
      <c r="F24" s="390">
        <v>15</v>
      </c>
      <c r="G24" s="271" t="s">
        <v>176</v>
      </c>
      <c r="H24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4" s="82" t="str">
        <f>IF(Sklop11[[#This Row],[ZAHTEVANA SHEMA KAKOVOSTI]]&lt;&gt;"",Sklop11[[#This Row],[Preračunana masa/volumen/kos na enoto kg]],"")</f>
        <v/>
      </c>
      <c r="J24" s="208"/>
      <c r="K24" s="400"/>
      <c r="L24" s="400"/>
      <c r="M24" s="400"/>
      <c r="N24" s="140"/>
      <c r="O24" s="400"/>
      <c r="P24" s="92"/>
      <c r="Q24" s="87">
        <f>+Sklop11[[#This Row],[cena/enota brez DDV v EUR]]*Sklop11[[#This Row],[Stopnja DDV (%)]]</f>
        <v>0</v>
      </c>
      <c r="R24" s="87">
        <f>+Sklop11[[#This Row],[cena/enota brez DDV v EUR]]+Sklop11[[#This Row],[Davek (EUR)]]</f>
        <v>0</v>
      </c>
      <c r="S24" s="87">
        <f>+Sklop11[[#This Row],[cena/enota brez DDV v EUR]]*Sklop11[[#This Row],[Okvirna količina]]</f>
        <v>0</v>
      </c>
      <c r="T24" s="87">
        <f>+Sklop11[[#This Row],[Končna cena/enoto mere (EUR) z DDV]]*Sklop11[[#This Row],[Okvirna količina]]</f>
        <v>0</v>
      </c>
      <c r="U24" s="400"/>
    </row>
    <row r="25" spans="1:21" s="389" customFormat="1" ht="24">
      <c r="A25" s="392" t="s">
        <v>11</v>
      </c>
      <c r="B25" s="403" t="s">
        <v>723</v>
      </c>
      <c r="C25" s="391">
        <v>2</v>
      </c>
      <c r="D25" s="391" t="s">
        <v>0</v>
      </c>
      <c r="E25" s="397"/>
      <c r="F25" s="390">
        <v>30</v>
      </c>
      <c r="G25" s="271" t="s">
        <v>176</v>
      </c>
      <c r="H25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5" s="82" t="str">
        <f>IF(Sklop11[[#This Row],[ZAHTEVANA SHEMA KAKOVOSTI]]&lt;&gt;"",Sklop11[[#This Row],[Preračunana masa/volumen/kos na enoto kg]],"")</f>
        <v/>
      </c>
      <c r="J25" s="208"/>
      <c r="K25" s="400"/>
      <c r="L25" s="400"/>
      <c r="M25" s="400"/>
      <c r="N25" s="140"/>
      <c r="O25" s="400"/>
      <c r="P25" s="92"/>
      <c r="Q25" s="87">
        <f>+Sklop11[[#This Row],[cena/enota brez DDV v EUR]]*Sklop11[[#This Row],[Stopnja DDV (%)]]</f>
        <v>0</v>
      </c>
      <c r="R25" s="87">
        <f>+Sklop11[[#This Row],[cena/enota brez DDV v EUR]]+Sklop11[[#This Row],[Davek (EUR)]]</f>
        <v>0</v>
      </c>
      <c r="S25" s="87">
        <f>+Sklop11[[#This Row],[cena/enota brez DDV v EUR]]*Sklop11[[#This Row],[Okvirna količina]]</f>
        <v>0</v>
      </c>
      <c r="T25" s="87">
        <f>+Sklop11[[#This Row],[Končna cena/enoto mere (EUR) z DDV]]*Sklop11[[#This Row],[Okvirna količina]]</f>
        <v>0</v>
      </c>
      <c r="U25" s="400"/>
    </row>
    <row r="26" spans="1:21" s="389" customFormat="1" ht="24">
      <c r="A26" s="392" t="s">
        <v>12</v>
      </c>
      <c r="B26" s="403" t="s">
        <v>724</v>
      </c>
      <c r="C26" s="391">
        <v>0.5</v>
      </c>
      <c r="D26" s="391" t="s">
        <v>0</v>
      </c>
      <c r="E26" s="397"/>
      <c r="F26" s="390">
        <v>60</v>
      </c>
      <c r="G26" s="271" t="s">
        <v>176</v>
      </c>
      <c r="H26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6" s="82" t="str">
        <f>IF(Sklop11[[#This Row],[ZAHTEVANA SHEMA KAKOVOSTI]]&lt;&gt;"",Sklop11[[#This Row],[Preračunana masa/volumen/kos na enoto kg]],"")</f>
        <v/>
      </c>
      <c r="J26" s="208"/>
      <c r="K26" s="400"/>
      <c r="L26" s="400"/>
      <c r="M26" s="400"/>
      <c r="N26" s="140"/>
      <c r="O26" s="400"/>
      <c r="P26" s="92"/>
      <c r="Q26" s="87">
        <f>+Sklop11[[#This Row],[cena/enota brez DDV v EUR]]*Sklop11[[#This Row],[Stopnja DDV (%)]]</f>
        <v>0</v>
      </c>
      <c r="R26" s="87">
        <f>+Sklop11[[#This Row],[cena/enota brez DDV v EUR]]+Sklop11[[#This Row],[Davek (EUR)]]</f>
        <v>0</v>
      </c>
      <c r="S26" s="87">
        <f>+Sklop11[[#This Row],[cena/enota brez DDV v EUR]]*Sklop11[[#This Row],[Okvirna količina]]</f>
        <v>0</v>
      </c>
      <c r="T26" s="87">
        <f>+Sklop11[[#This Row],[Končna cena/enoto mere (EUR) z DDV]]*Sklop11[[#This Row],[Okvirna količina]]</f>
        <v>0</v>
      </c>
      <c r="U26" s="400"/>
    </row>
    <row r="27" spans="1:21" s="389" customFormat="1" ht="24">
      <c r="A27" s="392" t="s">
        <v>13</v>
      </c>
      <c r="B27" s="403" t="s">
        <v>725</v>
      </c>
      <c r="C27" s="391">
        <v>2</v>
      </c>
      <c r="D27" s="391" t="s">
        <v>0</v>
      </c>
      <c r="E27" s="397"/>
      <c r="F27" s="390">
        <v>15</v>
      </c>
      <c r="G27" s="271" t="s">
        <v>176</v>
      </c>
      <c r="H27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7" s="82" t="str">
        <f>IF(Sklop11[[#This Row],[ZAHTEVANA SHEMA KAKOVOSTI]]&lt;&gt;"",Sklop11[[#This Row],[Preračunana masa/volumen/kos na enoto kg]],"")</f>
        <v/>
      </c>
      <c r="J27" s="208"/>
      <c r="K27" s="400"/>
      <c r="L27" s="400"/>
      <c r="M27" s="400"/>
      <c r="N27" s="140"/>
      <c r="O27" s="400"/>
      <c r="P27" s="92"/>
      <c r="Q27" s="87">
        <f>+Sklop11[[#This Row],[cena/enota brez DDV v EUR]]*Sklop11[[#This Row],[Stopnja DDV (%)]]</f>
        <v>0</v>
      </c>
      <c r="R27" s="87">
        <f>+Sklop11[[#This Row],[cena/enota brez DDV v EUR]]+Sklop11[[#This Row],[Davek (EUR)]]</f>
        <v>0</v>
      </c>
      <c r="S27" s="87">
        <f>+Sklop11[[#This Row],[cena/enota brez DDV v EUR]]*Sklop11[[#This Row],[Okvirna količina]]</f>
        <v>0</v>
      </c>
      <c r="T27" s="87">
        <f>+Sklop11[[#This Row],[Končna cena/enoto mere (EUR) z DDV]]*Sklop11[[#This Row],[Okvirna količina]]</f>
        <v>0</v>
      </c>
      <c r="U27" s="400"/>
    </row>
    <row r="28" spans="1:21" s="389" customFormat="1" ht="24">
      <c r="A28" s="392" t="s">
        <v>14</v>
      </c>
      <c r="B28" s="403" t="s">
        <v>726</v>
      </c>
      <c r="C28" s="391">
        <v>2</v>
      </c>
      <c r="D28" s="391" t="s">
        <v>0</v>
      </c>
      <c r="E28" s="397"/>
      <c r="F28" s="390">
        <v>15</v>
      </c>
      <c r="G28" s="271" t="s">
        <v>176</v>
      </c>
      <c r="H28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8" s="82" t="str">
        <f>IF(Sklop11[[#This Row],[ZAHTEVANA SHEMA KAKOVOSTI]]&lt;&gt;"",Sklop11[[#This Row],[Preračunana masa/volumen/kos na enoto kg]],"")</f>
        <v/>
      </c>
      <c r="J28" s="208"/>
      <c r="K28" s="400"/>
      <c r="L28" s="400"/>
      <c r="M28" s="400"/>
      <c r="N28" s="140"/>
      <c r="O28" s="400"/>
      <c r="P28" s="92"/>
      <c r="Q28" s="87">
        <f>+Sklop11[[#This Row],[cena/enota brez DDV v EUR]]*Sklop11[[#This Row],[Stopnja DDV (%)]]</f>
        <v>0</v>
      </c>
      <c r="R28" s="87">
        <f>+Sklop11[[#This Row],[cena/enota brez DDV v EUR]]+Sklop11[[#This Row],[Davek (EUR)]]</f>
        <v>0</v>
      </c>
      <c r="S28" s="87">
        <f>+Sklop11[[#This Row],[cena/enota brez DDV v EUR]]*Sklop11[[#This Row],[Okvirna količina]]</f>
        <v>0</v>
      </c>
      <c r="T28" s="87">
        <f>+Sklop11[[#This Row],[Končna cena/enoto mere (EUR) z DDV]]*Sklop11[[#This Row],[Okvirna količina]]</f>
        <v>0</v>
      </c>
      <c r="U28" s="400"/>
    </row>
    <row r="29" spans="1:21" s="389" customFormat="1" ht="24">
      <c r="A29" s="392" t="s">
        <v>15</v>
      </c>
      <c r="B29" s="403" t="s">
        <v>727</v>
      </c>
      <c r="C29" s="391">
        <v>1</v>
      </c>
      <c r="D29" s="391" t="s">
        <v>0</v>
      </c>
      <c r="E29" s="397"/>
      <c r="F29" s="390">
        <v>500</v>
      </c>
      <c r="G29" s="271" t="s">
        <v>176</v>
      </c>
      <c r="H29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9" s="82" t="str">
        <f>IF(Sklop11[[#This Row],[ZAHTEVANA SHEMA KAKOVOSTI]]&lt;&gt;"",Sklop11[[#This Row],[Preračunana masa/volumen/kos na enoto kg]],"")</f>
        <v/>
      </c>
      <c r="J29" s="208"/>
      <c r="K29" s="400"/>
      <c r="L29" s="400"/>
      <c r="M29" s="400"/>
      <c r="N29" s="140"/>
      <c r="O29" s="400"/>
      <c r="P29" s="92"/>
      <c r="Q29" s="87">
        <f>+Sklop11[[#This Row],[cena/enota brez DDV v EUR]]*Sklop11[[#This Row],[Stopnja DDV (%)]]</f>
        <v>0</v>
      </c>
      <c r="R29" s="87">
        <f>+Sklop11[[#This Row],[cena/enota brez DDV v EUR]]+Sklop11[[#This Row],[Davek (EUR)]]</f>
        <v>0</v>
      </c>
      <c r="S29" s="87">
        <f>+Sklop11[[#This Row],[cena/enota brez DDV v EUR]]*Sklop11[[#This Row],[Okvirna količina]]</f>
        <v>0</v>
      </c>
      <c r="T29" s="87">
        <f>+Sklop11[[#This Row],[Končna cena/enoto mere (EUR) z DDV]]*Sklop11[[#This Row],[Okvirna količina]]</f>
        <v>0</v>
      </c>
      <c r="U29" s="400"/>
    </row>
    <row r="30" spans="1:21" s="389" customFormat="1" ht="24">
      <c r="A30" s="392" t="s">
        <v>16</v>
      </c>
      <c r="B30" s="403" t="s">
        <v>728</v>
      </c>
      <c r="C30" s="391">
        <v>1</v>
      </c>
      <c r="D30" s="391" t="s">
        <v>0</v>
      </c>
      <c r="E30" s="397"/>
      <c r="F30" s="390">
        <v>500</v>
      </c>
      <c r="G30" s="271" t="s">
        <v>176</v>
      </c>
      <c r="H30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0" s="82" t="str">
        <f>IF(Sklop11[[#This Row],[ZAHTEVANA SHEMA KAKOVOSTI]]&lt;&gt;"",Sklop11[[#This Row],[Preračunana masa/volumen/kos na enoto kg]],"")</f>
        <v/>
      </c>
      <c r="J30" s="208"/>
      <c r="K30" s="400"/>
      <c r="L30" s="400"/>
      <c r="M30" s="400"/>
      <c r="N30" s="140"/>
      <c r="O30" s="400"/>
      <c r="P30" s="92"/>
      <c r="Q30" s="87">
        <f>+Sklop11[[#This Row],[cena/enota brez DDV v EUR]]*Sklop11[[#This Row],[Stopnja DDV (%)]]</f>
        <v>0</v>
      </c>
      <c r="R30" s="87">
        <f>+Sklop11[[#This Row],[cena/enota brez DDV v EUR]]+Sklop11[[#This Row],[Davek (EUR)]]</f>
        <v>0</v>
      </c>
      <c r="S30" s="87">
        <f>+Sklop11[[#This Row],[cena/enota brez DDV v EUR]]*Sklop11[[#This Row],[Okvirna količina]]</f>
        <v>0</v>
      </c>
      <c r="T30" s="87">
        <f>+Sklop11[[#This Row],[Končna cena/enoto mere (EUR) z DDV]]*Sklop11[[#This Row],[Okvirna količina]]</f>
        <v>0</v>
      </c>
      <c r="U30" s="400"/>
    </row>
    <row r="31" spans="1:21" s="389" customFormat="1" ht="24">
      <c r="A31" s="392" t="s">
        <v>17</v>
      </c>
      <c r="B31" s="403" t="s">
        <v>729</v>
      </c>
      <c r="C31" s="391">
        <v>1</v>
      </c>
      <c r="D31" s="391" t="s">
        <v>0</v>
      </c>
      <c r="E31" s="397"/>
      <c r="F31" s="390">
        <v>240</v>
      </c>
      <c r="G31" s="271" t="s">
        <v>176</v>
      </c>
      <c r="H31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31" s="82" t="str">
        <f>IF(Sklop11[[#This Row],[ZAHTEVANA SHEMA KAKOVOSTI]]&lt;&gt;"",Sklop11[[#This Row],[Preračunana masa/volumen/kos na enoto kg]],"")</f>
        <v/>
      </c>
      <c r="J31" s="208"/>
      <c r="K31" s="400"/>
      <c r="L31" s="400"/>
      <c r="M31" s="400"/>
      <c r="N31" s="140"/>
      <c r="O31" s="400"/>
      <c r="P31" s="92"/>
      <c r="Q31" s="87">
        <f>+Sklop11[[#This Row],[cena/enota brez DDV v EUR]]*Sklop11[[#This Row],[Stopnja DDV (%)]]</f>
        <v>0</v>
      </c>
      <c r="R31" s="87">
        <f>+Sklop11[[#This Row],[cena/enota brez DDV v EUR]]+Sklop11[[#This Row],[Davek (EUR)]]</f>
        <v>0</v>
      </c>
      <c r="S31" s="87">
        <f>+Sklop11[[#This Row],[cena/enota brez DDV v EUR]]*Sklop11[[#This Row],[Okvirna količina]]</f>
        <v>0</v>
      </c>
      <c r="T31" s="87">
        <f>+Sklop11[[#This Row],[Končna cena/enoto mere (EUR) z DDV]]*Sklop11[[#This Row],[Okvirna količina]]</f>
        <v>0</v>
      </c>
      <c r="U31" s="400"/>
    </row>
    <row r="32" spans="1:21" s="389" customFormat="1" ht="12">
      <c r="A32" s="392" t="s">
        <v>18</v>
      </c>
      <c r="B32" s="403" t="s">
        <v>730</v>
      </c>
      <c r="C32" s="391">
        <v>2</v>
      </c>
      <c r="D32" s="391" t="s">
        <v>0</v>
      </c>
      <c r="E32" s="397" t="s">
        <v>839</v>
      </c>
      <c r="F32" s="390">
        <v>120</v>
      </c>
      <c r="G32" s="271" t="s">
        <v>176</v>
      </c>
      <c r="H32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32" s="82">
        <f>IF(Sklop11[[#This Row],[ZAHTEVANA SHEMA KAKOVOSTI]]&lt;&gt;"",Sklop11[[#This Row],[Preračunana masa/volumen/kos na enoto kg]],"")</f>
        <v>240</v>
      </c>
      <c r="J32" s="208"/>
      <c r="K32" s="400"/>
      <c r="L32" s="400"/>
      <c r="M32" s="400"/>
      <c r="N32" s="140"/>
      <c r="O32" s="400"/>
      <c r="P32" s="92"/>
      <c r="Q32" s="87">
        <f>+Sklop11[[#This Row],[cena/enota brez DDV v EUR]]*Sklop11[[#This Row],[Stopnja DDV (%)]]</f>
        <v>0</v>
      </c>
      <c r="R32" s="87">
        <f>+Sklop11[[#This Row],[cena/enota brez DDV v EUR]]+Sklop11[[#This Row],[Davek (EUR)]]</f>
        <v>0</v>
      </c>
      <c r="S32" s="87">
        <f>+Sklop11[[#This Row],[cena/enota brez DDV v EUR]]*Sklop11[[#This Row],[Okvirna količina]]</f>
        <v>0</v>
      </c>
      <c r="T32" s="87">
        <f>+Sklop11[[#This Row],[Končna cena/enoto mere (EUR) z DDV]]*Sklop11[[#This Row],[Okvirna količina]]</f>
        <v>0</v>
      </c>
      <c r="U32" s="400"/>
    </row>
    <row r="33" spans="1:22" s="389" customFormat="1" ht="36">
      <c r="A33" s="392" t="s">
        <v>19</v>
      </c>
      <c r="B33" s="403" t="s">
        <v>732</v>
      </c>
      <c r="C33" s="391">
        <v>2</v>
      </c>
      <c r="D33" s="391" t="s">
        <v>0</v>
      </c>
      <c r="E33" s="397" t="s">
        <v>839</v>
      </c>
      <c r="F33" s="390">
        <v>120</v>
      </c>
      <c r="G33" s="271" t="s">
        <v>176</v>
      </c>
      <c r="H33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33" s="82">
        <f>IF(Sklop11[[#This Row],[ZAHTEVANA SHEMA KAKOVOSTI]]&lt;&gt;"",Sklop11[[#This Row],[Preračunana masa/volumen/kos na enoto kg]],"")</f>
        <v>240</v>
      </c>
      <c r="J33" s="208"/>
      <c r="K33" s="400"/>
      <c r="L33" s="400"/>
      <c r="M33" s="400"/>
      <c r="N33" s="140"/>
      <c r="O33" s="400"/>
      <c r="P33" s="92"/>
      <c r="Q33" s="87">
        <f>+Sklop11[[#This Row],[cena/enota brez DDV v EUR]]*Sklop11[[#This Row],[Stopnja DDV (%)]]</f>
        <v>0</v>
      </c>
      <c r="R33" s="87">
        <f>+Sklop11[[#This Row],[cena/enota brez DDV v EUR]]+Sklop11[[#This Row],[Davek (EUR)]]</f>
        <v>0</v>
      </c>
      <c r="S33" s="87">
        <f>+Sklop11[[#This Row],[cena/enota brez DDV v EUR]]*Sklop11[[#This Row],[Okvirna količina]]</f>
        <v>0</v>
      </c>
      <c r="T33" s="87">
        <f>+Sklop11[[#This Row],[Končna cena/enoto mere (EUR) z DDV]]*Sklop11[[#This Row],[Okvirna količina]]</f>
        <v>0</v>
      </c>
      <c r="U33" s="400"/>
    </row>
    <row r="34" spans="1:22" s="389" customFormat="1" ht="24">
      <c r="A34" s="392" t="s">
        <v>20</v>
      </c>
      <c r="B34" s="403" t="s">
        <v>731</v>
      </c>
      <c r="C34" s="391">
        <v>1</v>
      </c>
      <c r="D34" s="391" t="s">
        <v>0</v>
      </c>
      <c r="E34" s="397" t="s">
        <v>839</v>
      </c>
      <c r="F34" s="390">
        <v>120</v>
      </c>
      <c r="G34" s="271" t="s">
        <v>176</v>
      </c>
      <c r="H34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34" s="82">
        <f>IF(Sklop11[[#This Row],[ZAHTEVANA SHEMA KAKOVOSTI]]&lt;&gt;"",Sklop11[[#This Row],[Preračunana masa/volumen/kos na enoto kg]],"")</f>
        <v>120</v>
      </c>
      <c r="J34" s="208"/>
      <c r="K34" s="400"/>
      <c r="L34" s="400"/>
      <c r="M34" s="400"/>
      <c r="N34" s="140"/>
      <c r="O34" s="400"/>
      <c r="P34" s="92"/>
      <c r="Q34" s="87">
        <f>+Sklop11[[#This Row],[cena/enota brez DDV v EUR]]*Sklop11[[#This Row],[Stopnja DDV (%)]]</f>
        <v>0</v>
      </c>
      <c r="R34" s="87">
        <f>+Sklop11[[#This Row],[cena/enota brez DDV v EUR]]+Sklop11[[#This Row],[Davek (EUR)]]</f>
        <v>0</v>
      </c>
      <c r="S34" s="87">
        <f>+Sklop11[[#This Row],[cena/enota brez DDV v EUR]]*Sklop11[[#This Row],[Okvirna količina]]</f>
        <v>0</v>
      </c>
      <c r="T34" s="87">
        <f>+Sklop11[[#This Row],[Končna cena/enoto mere (EUR) z DDV]]*Sklop11[[#This Row],[Okvirna količina]]</f>
        <v>0</v>
      </c>
      <c r="U34" s="400"/>
    </row>
    <row r="35" spans="1:22" ht="27" customHeight="1">
      <c r="A35" s="289" t="s">
        <v>134</v>
      </c>
      <c r="B35" s="290"/>
      <c r="C35" s="291"/>
      <c r="D35" s="291"/>
      <c r="E35" s="292"/>
      <c r="F35" s="311"/>
      <c r="G35" s="294"/>
      <c r="H35" s="295">
        <f>SUBTOTAL(109,Sklop11[Preračunana masa/volumen/kos na enoto kg])</f>
        <v>6220</v>
      </c>
      <c r="I35" s="295">
        <f>SUBTOTAL(109,Sklop11[Živila iz shem kakovosti (kg)])</f>
        <v>600</v>
      </c>
      <c r="J35" s="293"/>
      <c r="K35" s="296"/>
      <c r="L35" s="296"/>
      <c r="M35" s="297"/>
      <c r="N35" s="298"/>
      <c r="O35" s="298"/>
      <c r="P35" s="298"/>
      <c r="Q35" s="299"/>
      <c r="R35" s="300"/>
      <c r="S35" s="299">
        <f>SUBTOTAL(109,Sklop11[Vrednost za okvirno količino (EUR) brez DDV])</f>
        <v>0</v>
      </c>
      <c r="T35" s="299">
        <f>SUBTOTAL(109,Sklop11[Vrednost za okvirno količino (EUR) z DDV])</f>
        <v>0</v>
      </c>
      <c r="U35" s="301">
        <f>SUBTOTAL(103,Sklop11[Shema kakovosti
(nacionalne, evropske)
])</f>
        <v>0</v>
      </c>
    </row>
    <row r="36" spans="1:22" ht="15">
      <c r="A36" s="7"/>
      <c r="B36" s="5"/>
      <c r="C36" s="27"/>
      <c r="D36" s="27"/>
      <c r="E36" s="26"/>
      <c r="F36" s="8"/>
      <c r="H36" s="9"/>
      <c r="I36" s="9"/>
      <c r="J36" s="9"/>
      <c r="K36" s="9"/>
      <c r="L36" s="56"/>
      <c r="M36" s="56"/>
      <c r="N36" s="9"/>
      <c r="O36" s="9"/>
      <c r="P36" s="9"/>
      <c r="Q36" s="9"/>
      <c r="R36" s="9"/>
      <c r="S36" s="4"/>
      <c r="T36" s="4"/>
      <c r="U36" s="8"/>
    </row>
    <row r="37" spans="1:22">
      <c r="A37" s="49" t="s">
        <v>130</v>
      </c>
      <c r="B37" s="17"/>
      <c r="C37" s="29"/>
      <c r="D37" s="29"/>
      <c r="E37" s="103"/>
      <c r="Q37" s="49"/>
      <c r="R37" s="49"/>
      <c r="S37" s="49"/>
      <c r="T37" s="49"/>
    </row>
    <row r="38" spans="1:22">
      <c r="A38" s="12" t="s">
        <v>132</v>
      </c>
      <c r="B38" s="17"/>
      <c r="C38" s="29"/>
      <c r="D38" s="29"/>
      <c r="E38" s="103"/>
    </row>
    <row r="39" spans="1:22">
      <c r="A39" s="97" t="s">
        <v>175</v>
      </c>
      <c r="F39" s="71"/>
      <c r="G39" s="71"/>
      <c r="H39" s="30"/>
      <c r="I39" s="30"/>
      <c r="J39" s="30"/>
      <c r="K39" s="30"/>
      <c r="L39" s="57"/>
      <c r="M39" s="57"/>
      <c r="N39" s="30"/>
      <c r="O39" s="30"/>
      <c r="P39" s="30"/>
      <c r="Q39" s="30"/>
      <c r="R39" s="30"/>
    </row>
    <row r="40" spans="1:22">
      <c r="A40" s="165" t="s">
        <v>166</v>
      </c>
      <c r="B40" s="159"/>
      <c r="C40" s="160"/>
      <c r="D40" s="160"/>
      <c r="E40" s="164"/>
      <c r="F40" s="168"/>
      <c r="G40" s="168"/>
      <c r="H40" s="167"/>
      <c r="I40" s="167"/>
      <c r="J40" s="167"/>
      <c r="K40" s="167"/>
      <c r="L40" s="162"/>
      <c r="M40" s="110"/>
      <c r="N40" s="110"/>
      <c r="O40" s="110"/>
      <c r="P40" s="110"/>
      <c r="Q40" s="110"/>
      <c r="R40" s="110"/>
      <c r="S40" s="110"/>
      <c r="T40" s="110"/>
      <c r="U40" s="110"/>
      <c r="V40" s="109"/>
    </row>
    <row r="41" spans="1:22" ht="12.75" customHeight="1">
      <c r="A41" s="501" t="s">
        <v>167</v>
      </c>
      <c r="B41" s="501"/>
      <c r="C41" s="501"/>
      <c r="D41" s="501"/>
      <c r="E41" s="501"/>
      <c r="F41" s="501"/>
      <c r="G41" s="501"/>
      <c r="H41" s="501"/>
      <c r="I41" s="501"/>
      <c r="J41" s="501"/>
      <c r="K41" s="501"/>
      <c r="L41" s="501"/>
      <c r="M41" s="109"/>
      <c r="N41" s="109"/>
      <c r="O41" s="109"/>
      <c r="P41" s="109"/>
      <c r="Q41" s="109"/>
      <c r="R41" s="109"/>
      <c r="S41" s="109"/>
      <c r="T41" s="109"/>
      <c r="U41" s="109"/>
      <c r="V41" s="109"/>
    </row>
    <row r="42" spans="1:22">
      <c r="A42" s="479" t="s">
        <v>244</v>
      </c>
      <c r="B42" s="479"/>
      <c r="C42" s="479"/>
      <c r="D42" s="479"/>
      <c r="E42" s="479"/>
      <c r="F42" s="479"/>
      <c r="G42" s="479"/>
      <c r="H42" s="479"/>
      <c r="I42" s="479"/>
      <c r="J42" s="479"/>
      <c r="K42" s="479"/>
      <c r="L42" s="479"/>
      <c r="N42" s="30"/>
      <c r="O42" s="30"/>
      <c r="P42" s="30"/>
      <c r="Q42" s="30"/>
      <c r="R42" s="30"/>
    </row>
    <row r="43" spans="1:22" s="166" customFormat="1">
      <c r="A43" s="278"/>
      <c r="B43" s="278"/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N43" s="167"/>
      <c r="O43" s="167"/>
      <c r="P43" s="167"/>
      <c r="Q43" s="167"/>
      <c r="R43" s="167"/>
      <c r="U43" s="168"/>
    </row>
    <row r="44" spans="1:22">
      <c r="A44" s="97" t="s">
        <v>65</v>
      </c>
      <c r="F44" s="71"/>
      <c r="G44" s="71" t="s">
        <v>66</v>
      </c>
      <c r="H44" s="30"/>
      <c r="I44" s="30"/>
      <c r="J44" s="30"/>
      <c r="K44" s="30"/>
      <c r="L44" s="57"/>
      <c r="M44" s="57"/>
      <c r="N44" s="98"/>
      <c r="O44" s="30"/>
      <c r="P44" s="30"/>
      <c r="Q44" s="30" t="s">
        <v>67</v>
      </c>
      <c r="R44" s="30"/>
    </row>
    <row r="45" spans="1:22" ht="15">
      <c r="A45" s="7"/>
      <c r="B45" s="5"/>
      <c r="C45" s="27"/>
      <c r="D45" s="27"/>
      <c r="E45" s="26"/>
      <c r="F45" s="8"/>
      <c r="H45" s="9"/>
      <c r="I45" s="9"/>
      <c r="J45" s="9"/>
      <c r="K45" s="9"/>
      <c r="L45" s="56"/>
      <c r="M45" s="56"/>
      <c r="N45" s="9"/>
      <c r="O45" s="9"/>
      <c r="P45" s="9"/>
      <c r="Q45" s="9"/>
      <c r="R45" s="9"/>
      <c r="S45" s="4"/>
      <c r="T45" s="4"/>
      <c r="U45" s="8"/>
    </row>
    <row r="46" spans="1:22">
      <c r="B46" s="17"/>
      <c r="C46" s="29"/>
      <c r="D46" s="29"/>
      <c r="E46" s="103"/>
    </row>
    <row r="47" spans="1:22">
      <c r="B47" s="17"/>
      <c r="C47" s="29"/>
      <c r="D47" s="29"/>
      <c r="E47" s="103"/>
    </row>
    <row r="48" spans="1:22">
      <c r="B48" s="17"/>
      <c r="C48" s="29"/>
      <c r="D48" s="29"/>
      <c r="E48" s="103"/>
    </row>
    <row r="49" spans="1:22">
      <c r="B49" s="17"/>
      <c r="C49" s="29"/>
      <c r="D49" s="29"/>
      <c r="E49" s="103"/>
    </row>
    <row r="50" spans="1:22">
      <c r="B50" s="17"/>
      <c r="C50" s="29"/>
      <c r="D50" s="29"/>
      <c r="E50" s="103"/>
    </row>
    <row r="51" spans="1:22">
      <c r="B51" s="17"/>
      <c r="C51" s="29"/>
      <c r="D51" s="29"/>
      <c r="E51" s="103"/>
    </row>
    <row r="52" spans="1:22">
      <c r="B52" s="17"/>
      <c r="C52" s="29"/>
      <c r="D52" s="29"/>
      <c r="E52" s="103"/>
    </row>
    <row r="53" spans="1:22">
      <c r="B53" s="17"/>
      <c r="C53" s="29"/>
      <c r="D53" s="29"/>
      <c r="E53" s="103"/>
    </row>
    <row r="54" spans="1:22">
      <c r="B54" s="17"/>
      <c r="C54" s="29"/>
      <c r="D54" s="29"/>
      <c r="E54" s="103"/>
    </row>
    <row r="55" spans="1:22">
      <c r="B55" s="17"/>
      <c r="C55" s="29"/>
      <c r="D55" s="29"/>
      <c r="E55" s="103"/>
    </row>
    <row r="56" spans="1:22">
      <c r="B56" s="17"/>
      <c r="C56" s="29"/>
      <c r="D56" s="29"/>
      <c r="E56" s="103"/>
    </row>
    <row r="57" spans="1:22">
      <c r="B57" s="17"/>
      <c r="C57" s="29"/>
      <c r="D57" s="29"/>
      <c r="E57" s="103"/>
    </row>
    <row r="58" spans="1:22">
      <c r="B58" s="17"/>
      <c r="C58" s="29"/>
      <c r="D58" s="29"/>
      <c r="E58" s="103"/>
    </row>
    <row r="59" spans="1:22">
      <c r="B59" s="17"/>
      <c r="C59" s="29"/>
      <c r="D59" s="29"/>
      <c r="E59" s="103"/>
    </row>
    <row r="60" spans="1:22" s="19" customFormat="1">
      <c r="A60" s="12"/>
      <c r="B60" s="17"/>
      <c r="C60" s="29"/>
      <c r="D60" s="29"/>
      <c r="E60" s="103"/>
      <c r="F60" s="104"/>
      <c r="G60" s="104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3"/>
      <c r="F61" s="104"/>
      <c r="G61" s="104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3"/>
      <c r="F62" s="104"/>
      <c r="G62" s="104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3"/>
      <c r="F63" s="104"/>
      <c r="G63" s="104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3"/>
      <c r="F64" s="104"/>
      <c r="G64" s="104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3"/>
      <c r="F65" s="104"/>
      <c r="G65" s="104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3"/>
      <c r="F66" s="104"/>
      <c r="G66" s="104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3"/>
      <c r="F67" s="104"/>
      <c r="G67" s="104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3"/>
      <c r="F68" s="104"/>
      <c r="G68" s="104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3"/>
      <c r="F69" s="104"/>
      <c r="G69" s="104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3"/>
      <c r="F70" s="104"/>
      <c r="G70" s="104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3"/>
      <c r="F71" s="104"/>
      <c r="G71" s="104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3"/>
      <c r="F72" s="104"/>
      <c r="G72" s="104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3"/>
      <c r="F73" s="104"/>
      <c r="G73" s="104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3"/>
      <c r="F74" s="104"/>
      <c r="G74" s="104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3"/>
      <c r="F75" s="104"/>
      <c r="G75" s="104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3"/>
      <c r="F76" s="104"/>
      <c r="G76" s="104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3"/>
      <c r="F77" s="104"/>
      <c r="G77" s="104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3"/>
      <c r="F78" s="104"/>
      <c r="G78" s="104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3"/>
      <c r="F79" s="104"/>
      <c r="G79" s="104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3"/>
      <c r="F80" s="104"/>
      <c r="G80" s="104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3"/>
      <c r="F81" s="104"/>
      <c r="G81" s="104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3"/>
      <c r="F82" s="104"/>
      <c r="G82" s="104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3"/>
      <c r="F83" s="104"/>
      <c r="G83" s="104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3"/>
      <c r="F84" s="104"/>
      <c r="G84" s="104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3"/>
      <c r="F85" s="104"/>
      <c r="G85" s="104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3"/>
      <c r="F86" s="104"/>
      <c r="G86" s="104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3"/>
      <c r="F87" s="104"/>
      <c r="G87" s="104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3"/>
      <c r="F88" s="104"/>
      <c r="G88" s="104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3"/>
      <c r="F89" s="104"/>
      <c r="G89" s="104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3"/>
      <c r="F90" s="104"/>
      <c r="G90" s="104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3"/>
      <c r="F91" s="104"/>
      <c r="G91" s="104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3"/>
      <c r="F92" s="104"/>
      <c r="G92" s="104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3"/>
      <c r="F93" s="104"/>
      <c r="G93" s="104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3"/>
      <c r="F94" s="104"/>
      <c r="G94" s="104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3"/>
      <c r="F95" s="104"/>
      <c r="G95" s="104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3"/>
      <c r="F96" s="104"/>
      <c r="G96" s="104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3"/>
      <c r="F97" s="104"/>
      <c r="G97" s="104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3"/>
      <c r="F98" s="104"/>
      <c r="G98" s="104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3"/>
      <c r="F99" s="104"/>
      <c r="G99" s="104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3"/>
      <c r="F100" s="104"/>
      <c r="G100" s="104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3"/>
      <c r="F101" s="104"/>
      <c r="G101" s="104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3"/>
      <c r="F102" s="104"/>
      <c r="G102" s="104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3"/>
      <c r="F103" s="104"/>
      <c r="G103" s="104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3"/>
      <c r="F104" s="104"/>
      <c r="G104" s="104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3"/>
      <c r="F105" s="104"/>
      <c r="G105" s="104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3"/>
      <c r="F106" s="104"/>
      <c r="G106" s="104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3"/>
      <c r="F107" s="104"/>
      <c r="G107" s="104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3"/>
      <c r="F108" s="104"/>
      <c r="G108" s="104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3"/>
      <c r="F109" s="104"/>
      <c r="G109" s="104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3"/>
      <c r="F110" s="104"/>
      <c r="G110" s="104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3"/>
      <c r="F111" s="104"/>
      <c r="G111" s="104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3"/>
      <c r="F112" s="104"/>
      <c r="G112" s="104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3"/>
      <c r="F113" s="104"/>
      <c r="G113" s="104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3"/>
      <c r="F114" s="104"/>
      <c r="G114" s="104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3"/>
      <c r="F115" s="104"/>
      <c r="G115" s="104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3"/>
      <c r="F116" s="104"/>
      <c r="G116" s="104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3"/>
      <c r="F117" s="104"/>
      <c r="G117" s="104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3"/>
      <c r="F118" s="104"/>
      <c r="G118" s="104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3"/>
      <c r="F119" s="104"/>
      <c r="G119" s="104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3"/>
      <c r="F120" s="104"/>
      <c r="G120" s="104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3"/>
      <c r="F121" s="104"/>
      <c r="G121" s="104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3"/>
      <c r="F122" s="104"/>
      <c r="G122" s="104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3"/>
      <c r="F123" s="104"/>
      <c r="G123" s="104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3"/>
      <c r="F124" s="104"/>
      <c r="G124" s="104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3"/>
      <c r="F125" s="104"/>
      <c r="G125" s="104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3"/>
      <c r="F126" s="104"/>
      <c r="G126" s="104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3"/>
      <c r="F127" s="104"/>
      <c r="G127" s="104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3"/>
      <c r="F128" s="104"/>
      <c r="G128" s="104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3"/>
      <c r="F129" s="104"/>
      <c r="G129" s="104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3"/>
      <c r="F130" s="104"/>
      <c r="G130" s="104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3"/>
      <c r="F131" s="104"/>
      <c r="G131" s="104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3"/>
      <c r="F132" s="104"/>
      <c r="G132" s="104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3"/>
      <c r="F133" s="104"/>
      <c r="G133" s="104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3"/>
      <c r="F134" s="104"/>
      <c r="G134" s="104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3"/>
      <c r="F135" s="104"/>
      <c r="G135" s="104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3"/>
      <c r="F136" s="104"/>
      <c r="G136" s="104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3"/>
      <c r="F137" s="104"/>
      <c r="G137" s="104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3"/>
      <c r="F138" s="104"/>
      <c r="G138" s="104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3"/>
      <c r="F139" s="104"/>
      <c r="G139" s="104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3"/>
      <c r="F140" s="104"/>
      <c r="G140" s="104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3"/>
      <c r="F141" s="104"/>
      <c r="G141" s="104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3"/>
      <c r="F142" s="104"/>
      <c r="G142" s="104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3"/>
      <c r="F143" s="104"/>
      <c r="G143" s="104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3"/>
      <c r="F144" s="104"/>
      <c r="G144" s="104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3"/>
      <c r="F145" s="104"/>
      <c r="G145" s="104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3"/>
      <c r="F146" s="104"/>
      <c r="G146" s="104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3"/>
      <c r="F147" s="104"/>
      <c r="G147" s="104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3"/>
      <c r="F148" s="104"/>
      <c r="G148" s="104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3"/>
      <c r="F149" s="104"/>
      <c r="G149" s="104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3"/>
      <c r="F150" s="104"/>
      <c r="G150" s="104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3"/>
      <c r="F151" s="104"/>
      <c r="G151" s="104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3"/>
      <c r="F152" s="104"/>
      <c r="G152" s="104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3"/>
      <c r="F153" s="104"/>
      <c r="G153" s="104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3"/>
      <c r="F154" s="104"/>
      <c r="G154" s="104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3"/>
      <c r="F155" s="104"/>
      <c r="G155" s="104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3"/>
      <c r="F156" s="104"/>
      <c r="G156" s="104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3"/>
      <c r="F157" s="104"/>
      <c r="G157" s="104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3"/>
      <c r="F158" s="104"/>
      <c r="G158" s="104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3"/>
      <c r="F159" s="104"/>
      <c r="G159" s="104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3"/>
      <c r="F160" s="104"/>
      <c r="G160" s="104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3"/>
      <c r="F161" s="104"/>
      <c r="G161" s="104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3"/>
      <c r="F162" s="104"/>
      <c r="G162" s="104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3"/>
      <c r="F163" s="104"/>
      <c r="G163" s="104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3"/>
      <c r="F164" s="104"/>
      <c r="G164" s="104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3"/>
      <c r="F165" s="104"/>
      <c r="G165" s="104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3"/>
      <c r="F166" s="104"/>
      <c r="G166" s="104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3"/>
      <c r="F167" s="104"/>
      <c r="G167" s="104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3"/>
      <c r="F168" s="104"/>
      <c r="G168" s="104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3"/>
      <c r="F169" s="104"/>
      <c r="G169" s="104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3"/>
      <c r="F170" s="104"/>
      <c r="G170" s="104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3"/>
      <c r="F171" s="104"/>
      <c r="G171" s="104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3"/>
      <c r="F172" s="104"/>
      <c r="G172" s="104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3"/>
      <c r="F173" s="104"/>
      <c r="G173" s="104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3"/>
      <c r="F174" s="104"/>
      <c r="G174" s="104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3"/>
      <c r="F175" s="104"/>
      <c r="G175" s="104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3"/>
      <c r="F176" s="104"/>
      <c r="G176" s="104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3"/>
      <c r="F177" s="104"/>
      <c r="G177" s="104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3"/>
      <c r="F178" s="104"/>
      <c r="G178" s="104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3"/>
      <c r="F179" s="104"/>
      <c r="G179" s="104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3"/>
      <c r="F180" s="104"/>
      <c r="G180" s="104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3"/>
      <c r="F181" s="104"/>
      <c r="G181" s="104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3"/>
      <c r="F182" s="104"/>
      <c r="G182" s="104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3"/>
      <c r="F183" s="104"/>
      <c r="G183" s="104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3"/>
      <c r="F184" s="104"/>
      <c r="G184" s="104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3"/>
      <c r="F185" s="104"/>
      <c r="G185" s="104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3"/>
      <c r="F186" s="104"/>
      <c r="G186" s="104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3"/>
      <c r="F187" s="104"/>
      <c r="G187" s="104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3"/>
      <c r="F188" s="104"/>
      <c r="G188" s="104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3"/>
      <c r="F189" s="104"/>
      <c r="G189" s="104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3"/>
      <c r="F190" s="104"/>
      <c r="G190" s="104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3"/>
      <c r="F191" s="104"/>
      <c r="G191" s="104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3"/>
      <c r="F192" s="104"/>
      <c r="G192" s="104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3"/>
      <c r="F193" s="104"/>
      <c r="G193" s="104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3"/>
      <c r="F194" s="104"/>
      <c r="G194" s="104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3"/>
      <c r="F195" s="104"/>
      <c r="G195" s="104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3"/>
      <c r="F196" s="104"/>
      <c r="G196" s="104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3"/>
      <c r="F197" s="104"/>
      <c r="G197" s="104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3"/>
      <c r="F198" s="104"/>
      <c r="G198" s="104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3"/>
      <c r="F199" s="104"/>
      <c r="G199" s="104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3"/>
      <c r="F200" s="104"/>
      <c r="G200" s="104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3"/>
      <c r="F201" s="104"/>
      <c r="G201" s="104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3"/>
      <c r="F202" s="104"/>
      <c r="G202" s="104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3"/>
      <c r="F203" s="104"/>
      <c r="G203" s="104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3"/>
      <c r="F204" s="104"/>
      <c r="G204" s="104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3"/>
      <c r="F205" s="104"/>
      <c r="G205" s="104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3"/>
      <c r="F206" s="104"/>
      <c r="G206" s="104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3"/>
      <c r="F207" s="104"/>
      <c r="G207" s="104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3"/>
      <c r="F208" s="104"/>
      <c r="G208" s="104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3"/>
      <c r="F209" s="104"/>
      <c r="G209" s="104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3"/>
      <c r="F210" s="104"/>
      <c r="G210" s="104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3"/>
      <c r="F211" s="104"/>
      <c r="G211" s="104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3"/>
      <c r="F212" s="104"/>
      <c r="G212" s="104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3"/>
      <c r="F213" s="104"/>
      <c r="G213" s="104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3"/>
      <c r="F214" s="104"/>
      <c r="G214" s="104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3"/>
      <c r="F215" s="104"/>
      <c r="G215" s="104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3"/>
      <c r="F216" s="104"/>
      <c r="G216" s="104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3"/>
      <c r="F217" s="104"/>
      <c r="G217" s="104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3"/>
      <c r="F218" s="104"/>
      <c r="G218" s="104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3"/>
      <c r="F219" s="104"/>
      <c r="G219" s="104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3"/>
      <c r="F220" s="104"/>
      <c r="G220" s="104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3"/>
      <c r="F221" s="104"/>
      <c r="G221" s="104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3"/>
      <c r="F222" s="104"/>
      <c r="G222" s="104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3"/>
      <c r="F223" s="104"/>
      <c r="G223" s="104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3"/>
      <c r="F224" s="104"/>
      <c r="G224" s="104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3"/>
      <c r="F225" s="104"/>
      <c r="G225" s="104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3"/>
      <c r="F226" s="104"/>
      <c r="G226" s="104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3"/>
      <c r="F227" s="104"/>
      <c r="G227" s="104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3"/>
      <c r="F228" s="104"/>
      <c r="G228" s="104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3"/>
      <c r="F229" s="104"/>
      <c r="G229" s="104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3"/>
      <c r="F230" s="104"/>
      <c r="G230" s="104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3"/>
      <c r="F231" s="104"/>
      <c r="G231" s="104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3"/>
      <c r="F232" s="104"/>
      <c r="G232" s="104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3"/>
      <c r="F233" s="104"/>
      <c r="G233" s="104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3"/>
      <c r="F234" s="104"/>
      <c r="G234" s="104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3"/>
      <c r="F235" s="104"/>
      <c r="G235" s="104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3"/>
      <c r="F236" s="104"/>
      <c r="G236" s="104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3"/>
      <c r="F237" s="104"/>
      <c r="G237" s="104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3"/>
      <c r="F238" s="104"/>
      <c r="G238" s="104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3"/>
      <c r="F239" s="104"/>
      <c r="G239" s="104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3"/>
      <c r="F240" s="104"/>
      <c r="G240" s="104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3"/>
      <c r="F241" s="104"/>
      <c r="G241" s="104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3"/>
      <c r="F242" s="104"/>
      <c r="G242" s="104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3"/>
      <c r="F243" s="104"/>
      <c r="G243" s="104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3"/>
      <c r="F244" s="104"/>
      <c r="G244" s="104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3"/>
      <c r="F245" s="104"/>
      <c r="G245" s="104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3"/>
      <c r="F246" s="104"/>
      <c r="G246" s="104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3"/>
      <c r="F247" s="104"/>
      <c r="G247" s="104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3"/>
      <c r="F248" s="104"/>
      <c r="G248" s="104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3"/>
      <c r="F249" s="104"/>
      <c r="G249" s="104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3"/>
      <c r="F250" s="104"/>
      <c r="G250" s="104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3"/>
      <c r="F251" s="104"/>
      <c r="G251" s="104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3"/>
      <c r="F252" s="104"/>
      <c r="G252" s="104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3"/>
      <c r="F253" s="104"/>
      <c r="G253" s="104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3"/>
      <c r="F254" s="104"/>
      <c r="G254" s="104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3"/>
      <c r="F255" s="104"/>
      <c r="G255" s="104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3"/>
      <c r="F256" s="104"/>
      <c r="G256" s="104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3"/>
      <c r="F257" s="104"/>
      <c r="G257" s="104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3"/>
      <c r="F258" s="104"/>
      <c r="G258" s="104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3"/>
      <c r="F259" s="104"/>
      <c r="G259" s="104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3"/>
      <c r="F260" s="104"/>
      <c r="G260" s="104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3"/>
      <c r="F261" s="104"/>
      <c r="G261" s="104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3"/>
      <c r="F262" s="104"/>
      <c r="G262" s="104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3"/>
      <c r="F263" s="104"/>
      <c r="G263" s="104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3"/>
      <c r="F264" s="104"/>
      <c r="G264" s="104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3"/>
      <c r="F265" s="104"/>
      <c r="G265" s="104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3"/>
      <c r="F266" s="104"/>
      <c r="G266" s="104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3"/>
      <c r="F267" s="104"/>
      <c r="G267" s="104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3"/>
      <c r="F268" s="104"/>
      <c r="G268" s="104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</sheetData>
  <sheetProtection insertRows="0" deleteRows="0"/>
  <protectedRanges>
    <protectedRange sqref="J44:P1048576 U42:U1048576 M40:P40 J1:P39 U1:U40 M42:P43" name="Obseg1"/>
    <protectedRange sqref="U41 M41:P41" name="Obseg1_1"/>
    <protectedRange sqref="J40:L40" name="Obseg1_2"/>
    <protectedRange sqref="J41:L41" name="Obseg1_2_1"/>
    <protectedRange sqref="J42:L43" name="Obseg1_1_1_1"/>
  </protectedRanges>
  <mergeCells count="9">
    <mergeCell ref="A42:L42"/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5">
    <cfRule type="colorScale" priority="3">
      <colorScale>
        <cfvo type="min"/>
        <cfvo type="max"/>
        <color rgb="FFFCFCFF"/>
        <color rgb="FFF8696B"/>
      </colorScale>
    </cfRule>
  </conditionalFormatting>
  <conditionalFormatting sqref="B19:B20 B32 B23:B24 B26:B29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29" max="20" man="1"/>
    <brk id="13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440"/>
  <sheetViews>
    <sheetView topLeftCell="A174" zoomScaleNormal="100" zoomScaleSheetLayoutView="100" workbookViewId="0">
      <selection activeCell="B204" sqref="B204"/>
    </sheetView>
  </sheetViews>
  <sheetFormatPr defaultColWidth="8.85546875" defaultRowHeight="12.75"/>
  <cols>
    <col min="1" max="1" width="5" style="12" customWidth="1"/>
    <col min="2" max="2" width="41.140625" style="18" customWidth="1"/>
    <col min="3" max="3" width="10.7109375" style="28" customWidth="1"/>
    <col min="4" max="4" width="10.28515625" style="28" customWidth="1"/>
    <col min="5" max="5" width="9.42578125" style="101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81" t="str">
        <f>+'prva stran'!B6</f>
        <v>Vrtec Mavrica Vojnik</v>
      </c>
      <c r="D2" s="482"/>
      <c r="E2" s="482"/>
      <c r="F2" s="482"/>
      <c r="G2" s="482"/>
      <c r="H2" s="482"/>
      <c r="I2" s="482"/>
      <c r="J2" s="482"/>
    </row>
    <row r="3" spans="1:21" ht="15">
      <c r="B3" s="51" t="s">
        <v>84</v>
      </c>
      <c r="C3" s="483" t="str">
        <f>+'prva stran'!B7</f>
        <v>Prušnikova 29a, 3212 Vojnik</v>
      </c>
      <c r="D3" s="484"/>
      <c r="E3" s="484"/>
      <c r="F3" s="484"/>
      <c r="G3" s="484"/>
      <c r="H3" s="484"/>
      <c r="I3" s="484"/>
      <c r="J3" s="484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85">
        <f>+'prva stran'!B10</f>
        <v>0</v>
      </c>
      <c r="D6" s="486"/>
      <c r="E6" s="486"/>
      <c r="F6" s="486"/>
      <c r="G6" s="486"/>
      <c r="H6" s="486"/>
      <c r="I6" s="486"/>
      <c r="J6" s="486"/>
    </row>
    <row r="7" spans="1:21" ht="17.25" customHeight="1">
      <c r="B7" s="52" t="s">
        <v>84</v>
      </c>
      <c r="C7" s="487">
        <f>+'prva stran'!B11</f>
        <v>0</v>
      </c>
      <c r="D7" s="488"/>
      <c r="E7" s="488"/>
      <c r="F7" s="488"/>
      <c r="G7" s="488"/>
      <c r="H7" s="488"/>
      <c r="I7" s="488"/>
      <c r="J7" s="488"/>
    </row>
    <row r="8" spans="1:21" ht="17.25" customHeight="1">
      <c r="B8" s="52" t="s">
        <v>85</v>
      </c>
      <c r="C8" s="487">
        <f>+'prva stran'!B12</f>
        <v>0</v>
      </c>
      <c r="D8" s="488"/>
      <c r="E8" s="488"/>
      <c r="F8" s="488"/>
      <c r="G8" s="488"/>
      <c r="H8" s="488"/>
      <c r="I8" s="488"/>
      <c r="J8" s="488"/>
    </row>
    <row r="9" spans="1:21" s="13" customFormat="1" ht="17.25" customHeight="1">
      <c r="A9" s="10"/>
      <c r="B9" s="53" t="s">
        <v>87</v>
      </c>
      <c r="C9" s="489">
        <f>+'prva stran'!B13</f>
        <v>0</v>
      </c>
      <c r="D9" s="488"/>
      <c r="E9" s="488"/>
      <c r="F9" s="488"/>
      <c r="G9" s="488"/>
      <c r="H9" s="488"/>
      <c r="I9" s="488"/>
      <c r="J9" s="488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pred_rekapitulacija'!A25</f>
        <v>12.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480" t="str">
        <f>+'Ponudbeni pred_rekapitulacija'!B25</f>
        <v>OSTALO PREHRAMBENO BLAGO</v>
      </c>
      <c r="C13" s="480"/>
      <c r="D13" s="480"/>
      <c r="E13" s="480"/>
      <c r="F13" s="480"/>
      <c r="G13" s="480"/>
      <c r="H13" s="480"/>
      <c r="I13" s="480"/>
      <c r="J13" s="480"/>
      <c r="K13" s="480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160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97</v>
      </c>
      <c r="G15" s="59" t="s">
        <v>98</v>
      </c>
      <c r="H15" s="60" t="s">
        <v>133</v>
      </c>
      <c r="I15" s="60" t="s">
        <v>148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17" customFormat="1">
      <c r="A16" s="405" t="s">
        <v>1</v>
      </c>
      <c r="B16" s="189" t="s">
        <v>1030</v>
      </c>
      <c r="C16" s="190" t="s">
        <v>1013</v>
      </c>
      <c r="D16" s="191" t="s">
        <v>111</v>
      </c>
      <c r="E16" s="192"/>
      <c r="F16" s="193">
        <v>60</v>
      </c>
      <c r="G16" s="194" t="s">
        <v>0</v>
      </c>
      <c r="H16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6" s="195" t="str">
        <f>IF(Sklop12[[#This Row],[ZAHTEVANA SHEMA KAKOVOSTI]]&lt;&gt;"",Sklop12[[#This Row],[Preračunana masa/volumen/kos na enoto kg]],"")</f>
        <v/>
      </c>
      <c r="J16" s="196"/>
      <c r="K16" s="197"/>
      <c r="L16" s="197"/>
      <c r="M16" s="198"/>
      <c r="N16" s="199"/>
      <c r="O16" s="199"/>
      <c r="P16" s="200"/>
      <c r="Q16" s="199">
        <f>+Sklop12[[#This Row],[cena/enota brez DDV v EUR]]*Sklop12[[#This Row],[Stopnja DDV (%)]]</f>
        <v>0</v>
      </c>
      <c r="R16" s="199">
        <f>+Sklop12[[#This Row],[cena/enota brez DDV v EUR]]+Sklop12[[#This Row],[Davek (EUR)]]</f>
        <v>0</v>
      </c>
      <c r="S16" s="199">
        <f>+Sklop12[[#This Row],[cena/enota brez DDV v EUR]]*Sklop12[[#This Row],[Okvirna količina]]</f>
        <v>0</v>
      </c>
      <c r="T16" s="199">
        <f>+Sklop12[[#This Row],[Končna cena/enoto mere (EUR) z DDV]]*Sklop12[[#This Row],[Okvirna količina]]</f>
        <v>0</v>
      </c>
      <c r="U16" s="201"/>
    </row>
    <row r="17" spans="1:21" s="17" customFormat="1">
      <c r="A17" s="405" t="s">
        <v>3</v>
      </c>
      <c r="B17" s="442" t="s">
        <v>1031</v>
      </c>
      <c r="C17" s="443">
        <v>900</v>
      </c>
      <c r="D17" s="191" t="s">
        <v>111</v>
      </c>
      <c r="E17" s="192"/>
      <c r="F17" s="444">
        <v>60</v>
      </c>
      <c r="G17" s="194" t="s">
        <v>176</v>
      </c>
      <c r="H17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54</v>
      </c>
      <c r="I17" s="444" t="str">
        <f>IF(Sklop12[[#This Row],[ZAHTEVANA SHEMA KAKOVOSTI]]&lt;&gt;"",Sklop12[[#This Row],[Preračunana masa/volumen/kos na enoto kg]],"")</f>
        <v/>
      </c>
      <c r="J17" s="446"/>
      <c r="K17" s="447"/>
      <c r="L17" s="447"/>
      <c r="M17" s="448"/>
      <c r="N17" s="449"/>
      <c r="O17" s="449"/>
      <c r="P17" s="450"/>
      <c r="Q17" s="449">
        <f>+Sklop12[[#This Row],[cena/enota brez DDV v EUR]]*Sklop12[[#This Row],[Stopnja DDV (%)]]</f>
        <v>0</v>
      </c>
      <c r="R17" s="449">
        <f>+Sklop12[[#This Row],[cena/enota brez DDV v EUR]]+Sklop12[[#This Row],[Davek (EUR)]]</f>
        <v>0</v>
      </c>
      <c r="S17" s="449">
        <f>+Sklop12[[#This Row],[cena/enota brez DDV v EUR]]*Sklop12[[#This Row],[Okvirna količina]]</f>
        <v>0</v>
      </c>
      <c r="T17" s="451">
        <f>+Sklop12[[#This Row],[Končna cena/enoto mere (EUR) z DDV]]*Sklop12[[#This Row],[Okvirna količina]]</f>
        <v>0</v>
      </c>
      <c r="U17" s="452"/>
    </row>
    <row r="18" spans="1:21" s="17" customFormat="1">
      <c r="A18" s="405" t="s">
        <v>4</v>
      </c>
      <c r="B18" s="442" t="s">
        <v>1032</v>
      </c>
      <c r="C18" s="443" t="s">
        <v>1013</v>
      </c>
      <c r="D18" s="191" t="s">
        <v>111</v>
      </c>
      <c r="E18" s="192"/>
      <c r="F18" s="444">
        <v>30</v>
      </c>
      <c r="G18" s="194" t="s">
        <v>0</v>
      </c>
      <c r="H18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8" s="444" t="str">
        <f>IF(Sklop12[[#This Row],[ZAHTEVANA SHEMA KAKOVOSTI]]&lt;&gt;"",Sklop12[[#This Row],[Preračunana masa/volumen/kos na enoto kg]],"")</f>
        <v/>
      </c>
      <c r="J18" s="446"/>
      <c r="K18" s="447"/>
      <c r="L18" s="447"/>
      <c r="M18" s="448"/>
      <c r="N18" s="449"/>
      <c r="O18" s="449"/>
      <c r="P18" s="450"/>
      <c r="Q18" s="449">
        <f>+Sklop12[[#This Row],[cena/enota brez DDV v EUR]]*Sklop12[[#This Row],[Stopnja DDV (%)]]</f>
        <v>0</v>
      </c>
      <c r="R18" s="449">
        <f>+Sklop12[[#This Row],[cena/enota brez DDV v EUR]]+Sklop12[[#This Row],[Davek (EUR)]]</f>
        <v>0</v>
      </c>
      <c r="S18" s="449">
        <f>+Sklop12[[#This Row],[cena/enota brez DDV v EUR]]*Sklop12[[#This Row],[Okvirna količina]]</f>
        <v>0</v>
      </c>
      <c r="T18" s="451">
        <f>+Sklop12[[#This Row],[Končna cena/enoto mere (EUR) z DDV]]*Sklop12[[#This Row],[Okvirna količina]]</f>
        <v>0</v>
      </c>
      <c r="U18" s="452"/>
    </row>
    <row r="19" spans="1:21" s="17" customFormat="1">
      <c r="A19" s="405" t="s">
        <v>5</v>
      </c>
      <c r="B19" s="442" t="s">
        <v>750</v>
      </c>
      <c r="C19" s="443" t="s">
        <v>1014</v>
      </c>
      <c r="D19" s="191" t="s">
        <v>111</v>
      </c>
      <c r="E19" s="192"/>
      <c r="F19" s="444">
        <v>180</v>
      </c>
      <c r="G19" s="194" t="s">
        <v>0</v>
      </c>
      <c r="H19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19" s="444" t="str">
        <f>IF(Sklop12[[#This Row],[ZAHTEVANA SHEMA KAKOVOSTI]]&lt;&gt;"",Sklop12[[#This Row],[Preračunana masa/volumen/kos na enoto kg]],"")</f>
        <v/>
      </c>
      <c r="J19" s="446"/>
      <c r="K19" s="447"/>
      <c r="L19" s="447"/>
      <c r="M19" s="448"/>
      <c r="N19" s="449"/>
      <c r="O19" s="449"/>
      <c r="P19" s="450"/>
      <c r="Q19" s="449">
        <f>+Sklop12[[#This Row],[cena/enota brez DDV v EUR]]*Sklop12[[#This Row],[Stopnja DDV (%)]]</f>
        <v>0</v>
      </c>
      <c r="R19" s="449">
        <f>+Sklop12[[#This Row],[cena/enota brez DDV v EUR]]+Sklop12[[#This Row],[Davek (EUR)]]</f>
        <v>0</v>
      </c>
      <c r="S19" s="449">
        <f>+Sklop12[[#This Row],[cena/enota brez DDV v EUR]]*Sklop12[[#This Row],[Okvirna količina]]</f>
        <v>0</v>
      </c>
      <c r="T19" s="451">
        <f>+Sklop12[[#This Row],[Končna cena/enoto mere (EUR) z DDV]]*Sklop12[[#This Row],[Okvirna količina]]</f>
        <v>0</v>
      </c>
      <c r="U19" s="452"/>
    </row>
    <row r="20" spans="1:21" s="17" customFormat="1">
      <c r="A20" s="405" t="s">
        <v>6</v>
      </c>
      <c r="B20" s="442" t="s">
        <v>1033</v>
      </c>
      <c r="C20" s="443" t="s">
        <v>1015</v>
      </c>
      <c r="D20" s="191" t="s">
        <v>111</v>
      </c>
      <c r="E20" s="192"/>
      <c r="F20" s="444">
        <v>60</v>
      </c>
      <c r="G20" s="194" t="s">
        <v>0</v>
      </c>
      <c r="H20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0" s="444" t="str">
        <f>IF(Sklop12[[#This Row],[ZAHTEVANA SHEMA KAKOVOSTI]]&lt;&gt;"",Sklop12[[#This Row],[Preračunana masa/volumen/kos na enoto kg]],"")</f>
        <v/>
      </c>
      <c r="J20" s="446"/>
      <c r="K20" s="447"/>
      <c r="L20" s="447"/>
      <c r="M20" s="448"/>
      <c r="N20" s="449"/>
      <c r="O20" s="449"/>
      <c r="P20" s="450"/>
      <c r="Q20" s="449">
        <f>+Sklop12[[#This Row],[cena/enota brez DDV v EUR]]*Sklop12[[#This Row],[Stopnja DDV (%)]]</f>
        <v>0</v>
      </c>
      <c r="R20" s="449">
        <f>+Sklop12[[#This Row],[cena/enota brez DDV v EUR]]+Sklop12[[#This Row],[Davek (EUR)]]</f>
        <v>0</v>
      </c>
      <c r="S20" s="449">
        <f>+Sklop12[[#This Row],[cena/enota brez DDV v EUR]]*Sklop12[[#This Row],[Okvirna količina]]</f>
        <v>0</v>
      </c>
      <c r="T20" s="451">
        <f>+Sklop12[[#This Row],[Končna cena/enoto mere (EUR) z DDV]]*Sklop12[[#This Row],[Okvirna količina]]</f>
        <v>0</v>
      </c>
      <c r="U20" s="452"/>
    </row>
    <row r="21" spans="1:21" s="17" customFormat="1" ht="25.5">
      <c r="A21" s="405" t="s">
        <v>7</v>
      </c>
      <c r="B21" s="442" t="s">
        <v>751</v>
      </c>
      <c r="C21" s="443" t="s">
        <v>1014</v>
      </c>
      <c r="D21" s="191" t="s">
        <v>111</v>
      </c>
      <c r="E21" s="192"/>
      <c r="F21" s="444">
        <v>30</v>
      </c>
      <c r="G21" s="194" t="s">
        <v>0</v>
      </c>
      <c r="H21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1" s="444" t="str">
        <f>IF(Sklop12[[#This Row],[ZAHTEVANA SHEMA KAKOVOSTI]]&lt;&gt;"",Sklop12[[#This Row],[Preračunana masa/volumen/kos na enoto kg]],"")</f>
        <v/>
      </c>
      <c r="J21" s="446"/>
      <c r="K21" s="447"/>
      <c r="L21" s="447"/>
      <c r="M21" s="448"/>
      <c r="N21" s="449"/>
      <c r="O21" s="449"/>
      <c r="P21" s="450"/>
      <c r="Q21" s="449">
        <f>+Sklop12[[#This Row],[cena/enota brez DDV v EUR]]*Sklop12[[#This Row],[Stopnja DDV (%)]]</f>
        <v>0</v>
      </c>
      <c r="R21" s="449">
        <f>+Sklop12[[#This Row],[cena/enota brez DDV v EUR]]+Sklop12[[#This Row],[Davek (EUR)]]</f>
        <v>0</v>
      </c>
      <c r="S21" s="449">
        <f>+Sklop12[[#This Row],[cena/enota brez DDV v EUR]]*Sklop12[[#This Row],[Okvirna količina]]</f>
        <v>0</v>
      </c>
      <c r="T21" s="451">
        <f>+Sklop12[[#This Row],[Končna cena/enoto mere (EUR) z DDV]]*Sklop12[[#This Row],[Okvirna količina]]</f>
        <v>0</v>
      </c>
      <c r="U21" s="452"/>
    </row>
    <row r="22" spans="1:21" s="17" customFormat="1">
      <c r="A22" s="405" t="s">
        <v>8</v>
      </c>
      <c r="B22" s="442" t="s">
        <v>752</v>
      </c>
      <c r="C22" s="443" t="s">
        <v>1016</v>
      </c>
      <c r="D22" s="191" t="s">
        <v>111</v>
      </c>
      <c r="E22" s="192"/>
      <c r="F22" s="444">
        <v>30</v>
      </c>
      <c r="G22" s="194" t="s">
        <v>0</v>
      </c>
      <c r="H22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2" s="444" t="str">
        <f>IF(Sklop12[[#This Row],[ZAHTEVANA SHEMA KAKOVOSTI]]&lt;&gt;"",Sklop12[[#This Row],[Preračunana masa/volumen/kos na enoto kg]],"")</f>
        <v/>
      </c>
      <c r="J22" s="446"/>
      <c r="K22" s="447"/>
      <c r="L22" s="447"/>
      <c r="M22" s="448"/>
      <c r="N22" s="449"/>
      <c r="O22" s="449"/>
      <c r="P22" s="450"/>
      <c r="Q22" s="449">
        <f>+Sklop12[[#This Row],[cena/enota brez DDV v EUR]]*Sklop12[[#This Row],[Stopnja DDV (%)]]</f>
        <v>0</v>
      </c>
      <c r="R22" s="449">
        <f>+Sklop12[[#This Row],[cena/enota brez DDV v EUR]]+Sklop12[[#This Row],[Davek (EUR)]]</f>
        <v>0</v>
      </c>
      <c r="S22" s="449">
        <f>+Sklop12[[#This Row],[cena/enota brez DDV v EUR]]*Sklop12[[#This Row],[Okvirna količina]]</f>
        <v>0</v>
      </c>
      <c r="T22" s="451">
        <f>+Sklop12[[#This Row],[Končna cena/enoto mere (EUR) z DDV]]*Sklop12[[#This Row],[Okvirna količina]]</f>
        <v>0</v>
      </c>
      <c r="U22" s="452"/>
    </row>
    <row r="23" spans="1:21" s="17" customFormat="1" ht="25.5">
      <c r="A23" s="405" t="s">
        <v>9</v>
      </c>
      <c r="B23" s="442" t="s">
        <v>753</v>
      </c>
      <c r="C23" s="443" t="s">
        <v>1014</v>
      </c>
      <c r="D23" s="191" t="s">
        <v>111</v>
      </c>
      <c r="E23" s="192"/>
      <c r="F23" s="444">
        <v>90</v>
      </c>
      <c r="G23" s="194" t="s">
        <v>0</v>
      </c>
      <c r="H23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23" s="444" t="str">
        <f>IF(Sklop12[[#This Row],[ZAHTEVANA SHEMA KAKOVOSTI]]&lt;&gt;"",Sklop12[[#This Row],[Preračunana masa/volumen/kos na enoto kg]],"")</f>
        <v/>
      </c>
      <c r="J23" s="446"/>
      <c r="K23" s="447"/>
      <c r="L23" s="447"/>
      <c r="M23" s="448"/>
      <c r="N23" s="449"/>
      <c r="O23" s="449"/>
      <c r="P23" s="450"/>
      <c r="Q23" s="449">
        <f>+Sklop12[[#This Row],[cena/enota brez DDV v EUR]]*Sklop12[[#This Row],[Stopnja DDV (%)]]</f>
        <v>0</v>
      </c>
      <c r="R23" s="449">
        <f>+Sklop12[[#This Row],[cena/enota brez DDV v EUR]]+Sklop12[[#This Row],[Davek (EUR)]]</f>
        <v>0</v>
      </c>
      <c r="S23" s="449">
        <f>+Sklop12[[#This Row],[cena/enota brez DDV v EUR]]*Sklop12[[#This Row],[Okvirna količina]]</f>
        <v>0</v>
      </c>
      <c r="T23" s="451">
        <f>+Sklop12[[#This Row],[Končna cena/enoto mere (EUR) z DDV]]*Sklop12[[#This Row],[Okvirna količina]]</f>
        <v>0</v>
      </c>
      <c r="U23" s="452"/>
    </row>
    <row r="24" spans="1:21" s="17" customFormat="1" ht="25.5">
      <c r="A24" s="405" t="s">
        <v>10</v>
      </c>
      <c r="B24" s="442" t="s">
        <v>754</v>
      </c>
      <c r="C24" s="443">
        <v>600</v>
      </c>
      <c r="D24" s="191" t="s">
        <v>111</v>
      </c>
      <c r="E24" s="192"/>
      <c r="F24" s="444">
        <v>30</v>
      </c>
      <c r="G24" s="194" t="s">
        <v>176</v>
      </c>
      <c r="H24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24" s="444" t="str">
        <f>IF(Sklop12[[#This Row],[ZAHTEVANA SHEMA KAKOVOSTI]]&lt;&gt;"",Sklop12[[#This Row],[Preračunana masa/volumen/kos na enoto kg]],"")</f>
        <v/>
      </c>
      <c r="J24" s="446"/>
      <c r="K24" s="447"/>
      <c r="L24" s="447"/>
      <c r="M24" s="448"/>
      <c r="N24" s="449"/>
      <c r="O24" s="449"/>
      <c r="P24" s="450"/>
      <c r="Q24" s="449">
        <f>+Sklop12[[#This Row],[cena/enota brez DDV v EUR]]*Sklop12[[#This Row],[Stopnja DDV (%)]]</f>
        <v>0</v>
      </c>
      <c r="R24" s="449">
        <f>+Sklop12[[#This Row],[cena/enota brez DDV v EUR]]+Sklop12[[#This Row],[Davek (EUR)]]</f>
        <v>0</v>
      </c>
      <c r="S24" s="449">
        <f>+Sklop12[[#This Row],[cena/enota brez DDV v EUR]]*Sklop12[[#This Row],[Okvirna količina]]</f>
        <v>0</v>
      </c>
      <c r="T24" s="451">
        <f>+Sklop12[[#This Row],[Končna cena/enoto mere (EUR) z DDV]]*Sklop12[[#This Row],[Okvirna količina]]</f>
        <v>0</v>
      </c>
      <c r="U24" s="452"/>
    </row>
    <row r="25" spans="1:21" s="17" customFormat="1">
      <c r="A25" s="405" t="s">
        <v>11</v>
      </c>
      <c r="B25" s="442" t="s">
        <v>755</v>
      </c>
      <c r="C25" s="443">
        <v>900</v>
      </c>
      <c r="D25" s="191" t="s">
        <v>111</v>
      </c>
      <c r="E25" s="192"/>
      <c r="F25" s="444">
        <v>9</v>
      </c>
      <c r="G25" s="194" t="s">
        <v>176</v>
      </c>
      <c r="H25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8.1</v>
      </c>
      <c r="I25" s="444" t="str">
        <f>IF(Sklop12[[#This Row],[ZAHTEVANA SHEMA KAKOVOSTI]]&lt;&gt;"",Sklop12[[#This Row],[Preračunana masa/volumen/kos na enoto kg]],"")</f>
        <v/>
      </c>
      <c r="J25" s="446"/>
      <c r="K25" s="447"/>
      <c r="L25" s="447"/>
      <c r="M25" s="448"/>
      <c r="N25" s="449"/>
      <c r="O25" s="449"/>
      <c r="P25" s="450"/>
      <c r="Q25" s="449">
        <f>+Sklop12[[#This Row],[cena/enota brez DDV v EUR]]*Sklop12[[#This Row],[Stopnja DDV (%)]]</f>
        <v>0</v>
      </c>
      <c r="R25" s="449">
        <f>+Sklop12[[#This Row],[cena/enota brez DDV v EUR]]+Sklop12[[#This Row],[Davek (EUR)]]</f>
        <v>0</v>
      </c>
      <c r="S25" s="449">
        <f>+Sklop12[[#This Row],[cena/enota brez DDV v EUR]]*Sklop12[[#This Row],[Okvirna količina]]</f>
        <v>0</v>
      </c>
      <c r="T25" s="451">
        <f>+Sklop12[[#This Row],[Končna cena/enoto mere (EUR) z DDV]]*Sklop12[[#This Row],[Okvirna količina]]</f>
        <v>0</v>
      </c>
      <c r="U25" s="452"/>
    </row>
    <row r="26" spans="1:21" s="17" customFormat="1">
      <c r="A26" s="405" t="s">
        <v>12</v>
      </c>
      <c r="B26" s="442" t="s">
        <v>756</v>
      </c>
      <c r="C26" s="443">
        <v>1000</v>
      </c>
      <c r="D26" s="191" t="s">
        <v>111</v>
      </c>
      <c r="E26" s="192"/>
      <c r="F26" s="444">
        <v>225</v>
      </c>
      <c r="G26" s="194" t="s">
        <v>176</v>
      </c>
      <c r="H26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225</v>
      </c>
      <c r="I26" s="444" t="str">
        <f>IF(Sklop12[[#This Row],[ZAHTEVANA SHEMA KAKOVOSTI]]&lt;&gt;"",Sklop12[[#This Row],[Preračunana masa/volumen/kos na enoto kg]],"")</f>
        <v/>
      </c>
      <c r="J26" s="446"/>
      <c r="K26" s="447"/>
      <c r="L26" s="447"/>
      <c r="M26" s="448"/>
      <c r="N26" s="449"/>
      <c r="O26" s="449"/>
      <c r="P26" s="450"/>
      <c r="Q26" s="449">
        <f>+Sklop12[[#This Row],[cena/enota brez DDV v EUR]]*Sklop12[[#This Row],[Stopnja DDV (%)]]</f>
        <v>0</v>
      </c>
      <c r="R26" s="449">
        <f>+Sklop12[[#This Row],[cena/enota brez DDV v EUR]]+Sklop12[[#This Row],[Davek (EUR)]]</f>
        <v>0</v>
      </c>
      <c r="S26" s="449">
        <f>+Sklop12[[#This Row],[cena/enota brez DDV v EUR]]*Sklop12[[#This Row],[Okvirna količina]]</f>
        <v>0</v>
      </c>
      <c r="T26" s="451">
        <f>+Sklop12[[#This Row],[Končna cena/enoto mere (EUR) z DDV]]*Sklop12[[#This Row],[Okvirna količina]]</f>
        <v>0</v>
      </c>
      <c r="U26" s="452"/>
    </row>
    <row r="27" spans="1:21" s="17" customFormat="1">
      <c r="A27" s="405" t="s">
        <v>13</v>
      </c>
      <c r="B27" s="442" t="s">
        <v>757</v>
      </c>
      <c r="C27" s="443">
        <v>1000</v>
      </c>
      <c r="D27" s="191" t="s">
        <v>111</v>
      </c>
      <c r="E27" s="192"/>
      <c r="F27" s="444">
        <v>100</v>
      </c>
      <c r="G27" s="194" t="s">
        <v>176</v>
      </c>
      <c r="H27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7" s="444" t="str">
        <f>IF(Sklop12[[#This Row],[ZAHTEVANA SHEMA KAKOVOSTI]]&lt;&gt;"",Sklop12[[#This Row],[Preračunana masa/volumen/kos na enoto kg]],"")</f>
        <v/>
      </c>
      <c r="J27" s="446"/>
      <c r="K27" s="447"/>
      <c r="L27" s="447"/>
      <c r="M27" s="448"/>
      <c r="N27" s="449"/>
      <c r="O27" s="449"/>
      <c r="P27" s="450"/>
      <c r="Q27" s="449">
        <f>+Sklop12[[#This Row],[cena/enota brez DDV v EUR]]*Sklop12[[#This Row],[Stopnja DDV (%)]]</f>
        <v>0</v>
      </c>
      <c r="R27" s="449">
        <f>+Sklop12[[#This Row],[cena/enota brez DDV v EUR]]+Sklop12[[#This Row],[Davek (EUR)]]</f>
        <v>0</v>
      </c>
      <c r="S27" s="449">
        <f>+Sklop12[[#This Row],[cena/enota brez DDV v EUR]]*Sklop12[[#This Row],[Okvirna količina]]</f>
        <v>0</v>
      </c>
      <c r="T27" s="451">
        <f>+Sklop12[[#This Row],[Končna cena/enoto mere (EUR) z DDV]]*Sklop12[[#This Row],[Okvirna količina]]</f>
        <v>0</v>
      </c>
      <c r="U27" s="452"/>
    </row>
    <row r="28" spans="1:21" s="17" customFormat="1">
      <c r="A28" s="405" t="s">
        <v>14</v>
      </c>
      <c r="B28" s="442" t="s">
        <v>1065</v>
      </c>
      <c r="C28" s="443">
        <v>1000</v>
      </c>
      <c r="D28" s="191" t="s">
        <v>111</v>
      </c>
      <c r="E28" s="192"/>
      <c r="F28" s="444">
        <v>60</v>
      </c>
      <c r="G28" s="194" t="s">
        <v>176</v>
      </c>
      <c r="H28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8" s="444" t="str">
        <f>IF(Sklop12[[#This Row],[ZAHTEVANA SHEMA KAKOVOSTI]]&lt;&gt;"",Sklop12[[#This Row],[Preračunana masa/volumen/kos na enoto kg]],"")</f>
        <v/>
      </c>
      <c r="J28" s="446"/>
      <c r="K28" s="447"/>
      <c r="L28" s="447"/>
      <c r="M28" s="448"/>
      <c r="N28" s="449"/>
      <c r="O28" s="449"/>
      <c r="P28" s="450"/>
      <c r="Q28" s="449">
        <f>+Sklop12[[#This Row],[cena/enota brez DDV v EUR]]*Sklop12[[#This Row],[Stopnja DDV (%)]]</f>
        <v>0</v>
      </c>
      <c r="R28" s="449">
        <f>+Sklop12[[#This Row],[cena/enota brez DDV v EUR]]+Sklop12[[#This Row],[Davek (EUR)]]</f>
        <v>0</v>
      </c>
      <c r="S28" s="449">
        <f>+Sklop12[[#This Row],[cena/enota brez DDV v EUR]]*Sklop12[[#This Row],[Okvirna količina]]</f>
        <v>0</v>
      </c>
      <c r="T28" s="451">
        <f>+Sklop12[[#This Row],[Končna cena/enoto mere (EUR) z DDV]]*Sklop12[[#This Row],[Okvirna količina]]</f>
        <v>0</v>
      </c>
      <c r="U28" s="452"/>
    </row>
    <row r="29" spans="1:21" s="17" customFormat="1">
      <c r="A29" s="405" t="s">
        <v>15</v>
      </c>
      <c r="B29" s="442" t="s">
        <v>758</v>
      </c>
      <c r="C29" s="443">
        <v>1000</v>
      </c>
      <c r="D29" s="191" t="s">
        <v>111</v>
      </c>
      <c r="E29" s="192"/>
      <c r="F29" s="444">
        <v>60</v>
      </c>
      <c r="G29" s="194" t="s">
        <v>176</v>
      </c>
      <c r="H29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9" s="444" t="str">
        <f>IF(Sklop12[[#This Row],[ZAHTEVANA SHEMA KAKOVOSTI]]&lt;&gt;"",Sklop12[[#This Row],[Preračunana masa/volumen/kos na enoto kg]],"")</f>
        <v/>
      </c>
      <c r="J29" s="446"/>
      <c r="K29" s="447"/>
      <c r="L29" s="447"/>
      <c r="M29" s="448"/>
      <c r="N29" s="449"/>
      <c r="O29" s="449"/>
      <c r="P29" s="450"/>
      <c r="Q29" s="449">
        <f>+Sklop12[[#This Row],[cena/enota brez DDV v EUR]]*Sklop12[[#This Row],[Stopnja DDV (%)]]</f>
        <v>0</v>
      </c>
      <c r="R29" s="449">
        <f>+Sklop12[[#This Row],[cena/enota brez DDV v EUR]]+Sklop12[[#This Row],[Davek (EUR)]]</f>
        <v>0</v>
      </c>
      <c r="S29" s="449">
        <f>+Sklop12[[#This Row],[cena/enota brez DDV v EUR]]*Sklop12[[#This Row],[Okvirna količina]]</f>
        <v>0</v>
      </c>
      <c r="T29" s="451">
        <f>+Sklop12[[#This Row],[Končna cena/enoto mere (EUR) z DDV]]*Sklop12[[#This Row],[Okvirna količina]]</f>
        <v>0</v>
      </c>
      <c r="U29" s="452"/>
    </row>
    <row r="30" spans="1:21" s="17" customFormat="1">
      <c r="A30" s="405" t="s">
        <v>16</v>
      </c>
      <c r="B30" s="442" t="s">
        <v>1066</v>
      </c>
      <c r="C30" s="443">
        <v>1000</v>
      </c>
      <c r="D30" s="191" t="s">
        <v>111</v>
      </c>
      <c r="E30" s="192"/>
      <c r="F30" s="444">
        <v>30</v>
      </c>
      <c r="G30" s="194" t="s">
        <v>176</v>
      </c>
      <c r="H30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0" s="444" t="str">
        <f>IF(Sklop12[[#This Row],[ZAHTEVANA SHEMA KAKOVOSTI]]&lt;&gt;"",Sklop12[[#This Row],[Preračunana masa/volumen/kos na enoto kg]],"")</f>
        <v/>
      </c>
      <c r="J30" s="446"/>
      <c r="K30" s="447"/>
      <c r="L30" s="447"/>
      <c r="M30" s="448"/>
      <c r="N30" s="449"/>
      <c r="O30" s="449"/>
      <c r="P30" s="450"/>
      <c r="Q30" s="449">
        <f>+Sklop12[[#This Row],[cena/enota brez DDV v EUR]]*Sklop12[[#This Row],[Stopnja DDV (%)]]</f>
        <v>0</v>
      </c>
      <c r="R30" s="449">
        <f>+Sklop12[[#This Row],[cena/enota brez DDV v EUR]]+Sklop12[[#This Row],[Davek (EUR)]]</f>
        <v>0</v>
      </c>
      <c r="S30" s="449">
        <f>+Sklop12[[#This Row],[cena/enota brez DDV v EUR]]*Sklop12[[#This Row],[Okvirna količina]]</f>
        <v>0</v>
      </c>
      <c r="T30" s="451">
        <f>+Sklop12[[#This Row],[Končna cena/enoto mere (EUR) z DDV]]*Sklop12[[#This Row],[Okvirna količina]]</f>
        <v>0</v>
      </c>
      <c r="U30" s="452"/>
    </row>
    <row r="31" spans="1:21" s="17" customFormat="1">
      <c r="A31" s="405" t="s">
        <v>17</v>
      </c>
      <c r="B31" s="442" t="s">
        <v>759</v>
      </c>
      <c r="C31" s="443">
        <v>30</v>
      </c>
      <c r="D31" s="191" t="s">
        <v>111</v>
      </c>
      <c r="E31" s="192"/>
      <c r="F31" s="444">
        <v>30</v>
      </c>
      <c r="G31" s="194" t="s">
        <v>176</v>
      </c>
      <c r="H31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0.89999999999999991</v>
      </c>
      <c r="I31" s="444" t="str">
        <f>IF(Sklop12[[#This Row],[ZAHTEVANA SHEMA KAKOVOSTI]]&lt;&gt;"",Sklop12[[#This Row],[Preračunana masa/volumen/kos na enoto kg]],"")</f>
        <v/>
      </c>
      <c r="J31" s="446"/>
      <c r="K31" s="447"/>
      <c r="L31" s="447"/>
      <c r="M31" s="448"/>
      <c r="N31" s="449"/>
      <c r="O31" s="449"/>
      <c r="P31" s="450"/>
      <c r="Q31" s="449">
        <f>+Sklop12[[#This Row],[cena/enota brez DDV v EUR]]*Sklop12[[#This Row],[Stopnja DDV (%)]]</f>
        <v>0</v>
      </c>
      <c r="R31" s="449">
        <f>+Sklop12[[#This Row],[cena/enota brez DDV v EUR]]+Sklop12[[#This Row],[Davek (EUR)]]</f>
        <v>0</v>
      </c>
      <c r="S31" s="449">
        <f>+Sklop12[[#This Row],[cena/enota brez DDV v EUR]]*Sklop12[[#This Row],[Okvirna količina]]</f>
        <v>0</v>
      </c>
      <c r="T31" s="451">
        <f>+Sklop12[[#This Row],[Končna cena/enoto mere (EUR) z DDV]]*Sklop12[[#This Row],[Okvirna količina]]</f>
        <v>0</v>
      </c>
      <c r="U31" s="452"/>
    </row>
    <row r="32" spans="1:21" s="17" customFormat="1">
      <c r="A32" s="405" t="s">
        <v>18</v>
      </c>
      <c r="B32" s="442" t="s">
        <v>760</v>
      </c>
      <c r="C32" s="443">
        <v>30</v>
      </c>
      <c r="D32" s="191" t="s">
        <v>111</v>
      </c>
      <c r="E32" s="192"/>
      <c r="F32" s="444">
        <v>30</v>
      </c>
      <c r="G32" s="194" t="s">
        <v>176</v>
      </c>
      <c r="H32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0.89999999999999991</v>
      </c>
      <c r="I32" s="444" t="str">
        <f>IF(Sklop12[[#This Row],[ZAHTEVANA SHEMA KAKOVOSTI]]&lt;&gt;"",Sklop12[[#This Row],[Preračunana masa/volumen/kos na enoto kg]],"")</f>
        <v/>
      </c>
      <c r="J32" s="446"/>
      <c r="K32" s="447"/>
      <c r="L32" s="447"/>
      <c r="M32" s="448"/>
      <c r="N32" s="449"/>
      <c r="O32" s="449"/>
      <c r="P32" s="450"/>
      <c r="Q32" s="449">
        <f>+Sklop12[[#This Row],[cena/enota brez DDV v EUR]]*Sklop12[[#This Row],[Stopnja DDV (%)]]</f>
        <v>0</v>
      </c>
      <c r="R32" s="449">
        <f>+Sklop12[[#This Row],[cena/enota brez DDV v EUR]]+Sklop12[[#This Row],[Davek (EUR)]]</f>
        <v>0</v>
      </c>
      <c r="S32" s="449">
        <f>+Sklop12[[#This Row],[cena/enota brez DDV v EUR]]*Sklop12[[#This Row],[Okvirna količina]]</f>
        <v>0</v>
      </c>
      <c r="T32" s="451">
        <f>+Sklop12[[#This Row],[Končna cena/enoto mere (EUR) z DDV]]*Sklop12[[#This Row],[Okvirna količina]]</f>
        <v>0</v>
      </c>
      <c r="U32" s="452"/>
    </row>
    <row r="33" spans="1:21" s="17" customFormat="1">
      <c r="A33" s="405" t="s">
        <v>19</v>
      </c>
      <c r="B33" s="442" t="s">
        <v>761</v>
      </c>
      <c r="C33" s="443">
        <v>30</v>
      </c>
      <c r="D33" s="191" t="s">
        <v>111</v>
      </c>
      <c r="E33" s="192"/>
      <c r="F33" s="444">
        <v>30</v>
      </c>
      <c r="G33" s="194" t="s">
        <v>176</v>
      </c>
      <c r="H33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0.89999999999999991</v>
      </c>
      <c r="I33" s="444" t="str">
        <f>IF(Sklop12[[#This Row],[ZAHTEVANA SHEMA KAKOVOSTI]]&lt;&gt;"",Sklop12[[#This Row],[Preračunana masa/volumen/kos na enoto kg]],"")</f>
        <v/>
      </c>
      <c r="J33" s="446"/>
      <c r="K33" s="447"/>
      <c r="L33" s="447"/>
      <c r="M33" s="448"/>
      <c r="N33" s="449"/>
      <c r="O33" s="449"/>
      <c r="P33" s="450"/>
      <c r="Q33" s="449">
        <f>+Sklop12[[#This Row],[cena/enota brez DDV v EUR]]*Sklop12[[#This Row],[Stopnja DDV (%)]]</f>
        <v>0</v>
      </c>
      <c r="R33" s="449">
        <f>+Sklop12[[#This Row],[cena/enota brez DDV v EUR]]+Sklop12[[#This Row],[Davek (EUR)]]</f>
        <v>0</v>
      </c>
      <c r="S33" s="449">
        <f>+Sklop12[[#This Row],[cena/enota brez DDV v EUR]]*Sklop12[[#This Row],[Okvirna količina]]</f>
        <v>0</v>
      </c>
      <c r="T33" s="451">
        <f>+Sklop12[[#This Row],[Končna cena/enoto mere (EUR) z DDV]]*Sklop12[[#This Row],[Okvirna količina]]</f>
        <v>0</v>
      </c>
      <c r="U33" s="452"/>
    </row>
    <row r="34" spans="1:21" s="17" customFormat="1">
      <c r="A34" s="405" t="s">
        <v>20</v>
      </c>
      <c r="B34" s="442" t="s">
        <v>762</v>
      </c>
      <c r="C34" s="443">
        <v>1000</v>
      </c>
      <c r="D34" s="191" t="s">
        <v>111</v>
      </c>
      <c r="E34" s="192"/>
      <c r="F34" s="444">
        <v>15</v>
      </c>
      <c r="G34" s="194" t="s">
        <v>176</v>
      </c>
      <c r="H34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34" s="444" t="str">
        <f>IF(Sklop12[[#This Row],[ZAHTEVANA SHEMA KAKOVOSTI]]&lt;&gt;"",Sklop12[[#This Row],[Preračunana masa/volumen/kos na enoto kg]],"")</f>
        <v/>
      </c>
      <c r="J34" s="446"/>
      <c r="K34" s="447"/>
      <c r="L34" s="447"/>
      <c r="M34" s="448"/>
      <c r="N34" s="449"/>
      <c r="O34" s="449"/>
      <c r="P34" s="450"/>
      <c r="Q34" s="449">
        <f>+Sklop12[[#This Row],[cena/enota brez DDV v EUR]]*Sklop12[[#This Row],[Stopnja DDV (%)]]</f>
        <v>0</v>
      </c>
      <c r="R34" s="449">
        <f>+Sklop12[[#This Row],[cena/enota brez DDV v EUR]]+Sklop12[[#This Row],[Davek (EUR)]]</f>
        <v>0</v>
      </c>
      <c r="S34" s="449">
        <f>+Sklop12[[#This Row],[cena/enota brez DDV v EUR]]*Sklop12[[#This Row],[Okvirna količina]]</f>
        <v>0</v>
      </c>
      <c r="T34" s="451">
        <f>+Sklop12[[#This Row],[Končna cena/enoto mere (EUR) z DDV]]*Sklop12[[#This Row],[Okvirna količina]]</f>
        <v>0</v>
      </c>
      <c r="U34" s="452"/>
    </row>
    <row r="35" spans="1:21" s="17" customFormat="1">
      <c r="A35" s="405" t="s">
        <v>21</v>
      </c>
      <c r="B35" s="442" t="s">
        <v>763</v>
      </c>
      <c r="C35" s="443">
        <v>1000</v>
      </c>
      <c r="D35" s="191" t="s">
        <v>111</v>
      </c>
      <c r="E35" s="192"/>
      <c r="F35" s="444">
        <v>15</v>
      </c>
      <c r="G35" s="194" t="s">
        <v>176</v>
      </c>
      <c r="H35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35" s="444" t="str">
        <f>IF(Sklop12[[#This Row],[ZAHTEVANA SHEMA KAKOVOSTI]]&lt;&gt;"",Sklop12[[#This Row],[Preračunana masa/volumen/kos na enoto kg]],"")</f>
        <v/>
      </c>
      <c r="J35" s="446"/>
      <c r="K35" s="447"/>
      <c r="L35" s="447"/>
      <c r="M35" s="448"/>
      <c r="N35" s="449"/>
      <c r="O35" s="449"/>
      <c r="P35" s="450"/>
      <c r="Q35" s="449">
        <f>+Sklop12[[#This Row],[cena/enota brez DDV v EUR]]*Sklop12[[#This Row],[Stopnja DDV (%)]]</f>
        <v>0</v>
      </c>
      <c r="R35" s="449">
        <f>+Sklop12[[#This Row],[cena/enota brez DDV v EUR]]+Sklop12[[#This Row],[Davek (EUR)]]</f>
        <v>0</v>
      </c>
      <c r="S35" s="449">
        <f>+Sklop12[[#This Row],[cena/enota brez DDV v EUR]]*Sklop12[[#This Row],[Okvirna količina]]</f>
        <v>0</v>
      </c>
      <c r="T35" s="451">
        <f>+Sklop12[[#This Row],[Končna cena/enoto mere (EUR) z DDV]]*Sklop12[[#This Row],[Okvirna količina]]</f>
        <v>0</v>
      </c>
      <c r="U35" s="452"/>
    </row>
    <row r="36" spans="1:21" s="17" customFormat="1">
      <c r="A36" s="405" t="s">
        <v>22</v>
      </c>
      <c r="B36" s="442" t="s">
        <v>764</v>
      </c>
      <c r="C36" s="443">
        <v>1000</v>
      </c>
      <c r="D36" s="191" t="s">
        <v>111</v>
      </c>
      <c r="E36" s="192"/>
      <c r="F36" s="444">
        <v>15</v>
      </c>
      <c r="G36" s="194" t="s">
        <v>176</v>
      </c>
      <c r="H36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36" s="444" t="str">
        <f>IF(Sklop12[[#This Row],[ZAHTEVANA SHEMA KAKOVOSTI]]&lt;&gt;"",Sklop12[[#This Row],[Preračunana masa/volumen/kos na enoto kg]],"")</f>
        <v/>
      </c>
      <c r="J36" s="446"/>
      <c r="K36" s="447"/>
      <c r="L36" s="447"/>
      <c r="M36" s="448"/>
      <c r="N36" s="449"/>
      <c r="O36" s="449"/>
      <c r="P36" s="450"/>
      <c r="Q36" s="449">
        <f>+Sklop12[[#This Row],[cena/enota brez DDV v EUR]]*Sklop12[[#This Row],[Stopnja DDV (%)]]</f>
        <v>0</v>
      </c>
      <c r="R36" s="449">
        <f>+Sklop12[[#This Row],[cena/enota brez DDV v EUR]]+Sklop12[[#This Row],[Davek (EUR)]]</f>
        <v>0</v>
      </c>
      <c r="S36" s="449">
        <f>+Sklop12[[#This Row],[cena/enota brez DDV v EUR]]*Sklop12[[#This Row],[Okvirna količina]]</f>
        <v>0</v>
      </c>
      <c r="T36" s="451">
        <f>+Sklop12[[#This Row],[Končna cena/enoto mere (EUR) z DDV]]*Sklop12[[#This Row],[Okvirna količina]]</f>
        <v>0</v>
      </c>
      <c r="U36" s="452"/>
    </row>
    <row r="37" spans="1:21" s="17" customFormat="1">
      <c r="A37" s="405" t="s">
        <v>23</v>
      </c>
      <c r="B37" s="442" t="s">
        <v>765</v>
      </c>
      <c r="C37" s="443">
        <v>1000</v>
      </c>
      <c r="D37" s="191" t="s">
        <v>111</v>
      </c>
      <c r="E37" s="192"/>
      <c r="F37" s="444">
        <v>15</v>
      </c>
      <c r="G37" s="194" t="s">
        <v>176</v>
      </c>
      <c r="H37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37" s="444" t="str">
        <f>IF(Sklop12[[#This Row],[ZAHTEVANA SHEMA KAKOVOSTI]]&lt;&gt;"",Sklop12[[#This Row],[Preračunana masa/volumen/kos na enoto kg]],"")</f>
        <v/>
      </c>
      <c r="J37" s="446"/>
      <c r="K37" s="447"/>
      <c r="L37" s="447"/>
      <c r="M37" s="448"/>
      <c r="N37" s="449"/>
      <c r="O37" s="449"/>
      <c r="P37" s="450"/>
      <c r="Q37" s="449">
        <f>+Sklop12[[#This Row],[cena/enota brez DDV v EUR]]*Sklop12[[#This Row],[Stopnja DDV (%)]]</f>
        <v>0</v>
      </c>
      <c r="R37" s="449">
        <f>+Sklop12[[#This Row],[cena/enota brez DDV v EUR]]+Sklop12[[#This Row],[Davek (EUR)]]</f>
        <v>0</v>
      </c>
      <c r="S37" s="449">
        <f>+Sklop12[[#This Row],[cena/enota brez DDV v EUR]]*Sklop12[[#This Row],[Okvirna količina]]</f>
        <v>0</v>
      </c>
      <c r="T37" s="451">
        <f>+Sklop12[[#This Row],[Končna cena/enoto mere (EUR) z DDV]]*Sklop12[[#This Row],[Okvirna količina]]</f>
        <v>0</v>
      </c>
      <c r="U37" s="452"/>
    </row>
    <row r="38" spans="1:21" s="17" customFormat="1">
      <c r="A38" s="405" t="s">
        <v>24</v>
      </c>
      <c r="B38" s="442" t="s">
        <v>766</v>
      </c>
      <c r="C38" s="443">
        <v>1000</v>
      </c>
      <c r="D38" s="191" t="s">
        <v>111</v>
      </c>
      <c r="E38" s="192"/>
      <c r="F38" s="444">
        <v>15</v>
      </c>
      <c r="G38" s="194" t="s">
        <v>176</v>
      </c>
      <c r="H38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38" s="444" t="str">
        <f>IF(Sklop12[[#This Row],[ZAHTEVANA SHEMA KAKOVOSTI]]&lt;&gt;"",Sklop12[[#This Row],[Preračunana masa/volumen/kos na enoto kg]],"")</f>
        <v/>
      </c>
      <c r="J38" s="446"/>
      <c r="K38" s="447"/>
      <c r="L38" s="447"/>
      <c r="M38" s="448"/>
      <c r="N38" s="449"/>
      <c r="O38" s="449"/>
      <c r="P38" s="450"/>
      <c r="Q38" s="449">
        <f>+Sklop12[[#This Row],[cena/enota brez DDV v EUR]]*Sklop12[[#This Row],[Stopnja DDV (%)]]</f>
        <v>0</v>
      </c>
      <c r="R38" s="449">
        <f>+Sklop12[[#This Row],[cena/enota brez DDV v EUR]]+Sklop12[[#This Row],[Davek (EUR)]]</f>
        <v>0</v>
      </c>
      <c r="S38" s="449">
        <f>+Sklop12[[#This Row],[cena/enota brez DDV v EUR]]*Sklop12[[#This Row],[Okvirna količina]]</f>
        <v>0</v>
      </c>
      <c r="T38" s="451">
        <f>+Sklop12[[#This Row],[Končna cena/enoto mere (EUR) z DDV]]*Sklop12[[#This Row],[Okvirna količina]]</f>
        <v>0</v>
      </c>
      <c r="U38" s="452"/>
    </row>
    <row r="39" spans="1:21" s="17" customFormat="1">
      <c r="A39" s="405" t="s">
        <v>25</v>
      </c>
      <c r="B39" s="442" t="s">
        <v>767</v>
      </c>
      <c r="C39" s="443">
        <v>1000</v>
      </c>
      <c r="D39" s="191" t="s">
        <v>111</v>
      </c>
      <c r="E39" s="192"/>
      <c r="F39" s="444">
        <v>30</v>
      </c>
      <c r="G39" s="194" t="s">
        <v>176</v>
      </c>
      <c r="H39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9" s="444" t="str">
        <f>IF(Sklop12[[#This Row],[ZAHTEVANA SHEMA KAKOVOSTI]]&lt;&gt;"",Sklop12[[#This Row],[Preračunana masa/volumen/kos na enoto kg]],"")</f>
        <v/>
      </c>
      <c r="J39" s="446"/>
      <c r="K39" s="447"/>
      <c r="L39" s="447"/>
      <c r="M39" s="448"/>
      <c r="N39" s="449"/>
      <c r="O39" s="449"/>
      <c r="P39" s="450"/>
      <c r="Q39" s="449">
        <f>+Sklop12[[#This Row],[cena/enota brez DDV v EUR]]*Sklop12[[#This Row],[Stopnja DDV (%)]]</f>
        <v>0</v>
      </c>
      <c r="R39" s="449">
        <f>+Sklop12[[#This Row],[cena/enota brez DDV v EUR]]+Sklop12[[#This Row],[Davek (EUR)]]</f>
        <v>0</v>
      </c>
      <c r="S39" s="449">
        <f>+Sklop12[[#This Row],[cena/enota brez DDV v EUR]]*Sklop12[[#This Row],[Okvirna količina]]</f>
        <v>0</v>
      </c>
      <c r="T39" s="451">
        <f>+Sklop12[[#This Row],[Končna cena/enoto mere (EUR) z DDV]]*Sklop12[[#This Row],[Okvirna količina]]</f>
        <v>0</v>
      </c>
      <c r="U39" s="452"/>
    </row>
    <row r="40" spans="1:21" s="17" customFormat="1">
      <c r="A40" s="405" t="s">
        <v>26</v>
      </c>
      <c r="B40" s="442" t="s">
        <v>768</v>
      </c>
      <c r="C40" s="443">
        <v>1000</v>
      </c>
      <c r="D40" s="191" t="s">
        <v>111</v>
      </c>
      <c r="E40" s="192"/>
      <c r="F40" s="444">
        <v>30</v>
      </c>
      <c r="G40" s="194" t="s">
        <v>176</v>
      </c>
      <c r="H40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0" s="444" t="str">
        <f>IF(Sklop12[[#This Row],[ZAHTEVANA SHEMA KAKOVOSTI]]&lt;&gt;"",Sklop12[[#This Row],[Preračunana masa/volumen/kos na enoto kg]],"")</f>
        <v/>
      </c>
      <c r="J40" s="446"/>
      <c r="K40" s="447"/>
      <c r="L40" s="447"/>
      <c r="M40" s="448"/>
      <c r="N40" s="449"/>
      <c r="O40" s="449"/>
      <c r="P40" s="450"/>
      <c r="Q40" s="449">
        <f>+Sklop12[[#This Row],[cena/enota brez DDV v EUR]]*Sklop12[[#This Row],[Stopnja DDV (%)]]</f>
        <v>0</v>
      </c>
      <c r="R40" s="449">
        <f>+Sklop12[[#This Row],[cena/enota brez DDV v EUR]]+Sklop12[[#This Row],[Davek (EUR)]]</f>
        <v>0</v>
      </c>
      <c r="S40" s="449">
        <f>+Sklop12[[#This Row],[cena/enota brez DDV v EUR]]*Sklop12[[#This Row],[Okvirna količina]]</f>
        <v>0</v>
      </c>
      <c r="T40" s="451">
        <f>+Sklop12[[#This Row],[Končna cena/enoto mere (EUR) z DDV]]*Sklop12[[#This Row],[Okvirna količina]]</f>
        <v>0</v>
      </c>
      <c r="U40" s="452"/>
    </row>
    <row r="41" spans="1:21" s="17" customFormat="1">
      <c r="A41" s="405" t="s">
        <v>27</v>
      </c>
      <c r="B41" s="442" t="s">
        <v>769</v>
      </c>
      <c r="C41" s="443">
        <v>30</v>
      </c>
      <c r="D41" s="191" t="s">
        <v>111</v>
      </c>
      <c r="E41" s="192"/>
      <c r="F41" s="444">
        <v>30</v>
      </c>
      <c r="G41" s="194" t="s">
        <v>176</v>
      </c>
      <c r="H41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0.89999999999999991</v>
      </c>
      <c r="I41" s="444" t="str">
        <f>IF(Sklop12[[#This Row],[ZAHTEVANA SHEMA KAKOVOSTI]]&lt;&gt;"",Sklop12[[#This Row],[Preračunana masa/volumen/kos na enoto kg]],"")</f>
        <v/>
      </c>
      <c r="J41" s="446"/>
      <c r="K41" s="447"/>
      <c r="L41" s="447"/>
      <c r="M41" s="448"/>
      <c r="N41" s="449"/>
      <c r="O41" s="449"/>
      <c r="P41" s="450"/>
      <c r="Q41" s="449">
        <f>+Sklop12[[#This Row],[cena/enota brez DDV v EUR]]*Sklop12[[#This Row],[Stopnja DDV (%)]]</f>
        <v>0</v>
      </c>
      <c r="R41" s="449">
        <f>+Sklop12[[#This Row],[cena/enota brez DDV v EUR]]+Sklop12[[#This Row],[Davek (EUR)]]</f>
        <v>0</v>
      </c>
      <c r="S41" s="449">
        <f>+Sklop12[[#This Row],[cena/enota brez DDV v EUR]]*Sklop12[[#This Row],[Okvirna količina]]</f>
        <v>0</v>
      </c>
      <c r="T41" s="451">
        <f>+Sklop12[[#This Row],[Končna cena/enoto mere (EUR) z DDV]]*Sklop12[[#This Row],[Okvirna količina]]</f>
        <v>0</v>
      </c>
      <c r="U41" s="452"/>
    </row>
    <row r="42" spans="1:21" s="17" customFormat="1">
      <c r="A42" s="405" t="s">
        <v>28</v>
      </c>
      <c r="B42" s="442" t="s">
        <v>770</v>
      </c>
      <c r="C42" s="443">
        <v>1000</v>
      </c>
      <c r="D42" s="191" t="s">
        <v>111</v>
      </c>
      <c r="E42" s="192"/>
      <c r="F42" s="444">
        <v>30</v>
      </c>
      <c r="G42" s="194" t="s">
        <v>176</v>
      </c>
      <c r="H42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2" s="444" t="str">
        <f>IF(Sklop12[[#This Row],[ZAHTEVANA SHEMA KAKOVOSTI]]&lt;&gt;"",Sklop12[[#This Row],[Preračunana masa/volumen/kos na enoto kg]],"")</f>
        <v/>
      </c>
      <c r="J42" s="446"/>
      <c r="K42" s="447"/>
      <c r="L42" s="447"/>
      <c r="M42" s="448"/>
      <c r="N42" s="449"/>
      <c r="O42" s="449"/>
      <c r="P42" s="450"/>
      <c r="Q42" s="449">
        <f>+Sklop12[[#This Row],[cena/enota brez DDV v EUR]]*Sklop12[[#This Row],[Stopnja DDV (%)]]</f>
        <v>0</v>
      </c>
      <c r="R42" s="449">
        <f>+Sklop12[[#This Row],[cena/enota brez DDV v EUR]]+Sklop12[[#This Row],[Davek (EUR)]]</f>
        <v>0</v>
      </c>
      <c r="S42" s="449">
        <f>+Sklop12[[#This Row],[cena/enota brez DDV v EUR]]*Sklop12[[#This Row],[Okvirna količina]]</f>
        <v>0</v>
      </c>
      <c r="T42" s="451">
        <f>+Sklop12[[#This Row],[Končna cena/enoto mere (EUR) z DDV]]*Sklop12[[#This Row],[Okvirna količina]]</f>
        <v>0</v>
      </c>
      <c r="U42" s="452"/>
    </row>
    <row r="43" spans="1:21" s="17" customFormat="1">
      <c r="A43" s="405" t="s">
        <v>29</v>
      </c>
      <c r="B43" s="442" t="s">
        <v>771</v>
      </c>
      <c r="C43" s="443">
        <v>1000</v>
      </c>
      <c r="D43" s="191" t="s">
        <v>111</v>
      </c>
      <c r="E43" s="192"/>
      <c r="F43" s="444">
        <v>600</v>
      </c>
      <c r="G43" s="194" t="s">
        <v>0</v>
      </c>
      <c r="H43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43" s="444" t="str">
        <f>IF(Sklop12[[#This Row],[ZAHTEVANA SHEMA KAKOVOSTI]]&lt;&gt;"",Sklop12[[#This Row],[Preračunana masa/volumen/kos na enoto kg]],"")</f>
        <v/>
      </c>
      <c r="J43" s="446"/>
      <c r="K43" s="447"/>
      <c r="L43" s="447"/>
      <c r="M43" s="448"/>
      <c r="N43" s="449"/>
      <c r="O43" s="449"/>
      <c r="P43" s="450"/>
      <c r="Q43" s="449">
        <f>+Sklop12[[#This Row],[cena/enota brez DDV v EUR]]*Sklop12[[#This Row],[Stopnja DDV (%)]]</f>
        <v>0</v>
      </c>
      <c r="R43" s="449">
        <f>+Sklop12[[#This Row],[cena/enota brez DDV v EUR]]+Sklop12[[#This Row],[Davek (EUR)]]</f>
        <v>0</v>
      </c>
      <c r="S43" s="449">
        <f>+Sklop12[[#This Row],[cena/enota brez DDV v EUR]]*Sklop12[[#This Row],[Okvirna količina]]</f>
        <v>0</v>
      </c>
      <c r="T43" s="451">
        <f>+Sklop12[[#This Row],[Končna cena/enoto mere (EUR) z DDV]]*Sklop12[[#This Row],[Okvirna količina]]</f>
        <v>0</v>
      </c>
      <c r="U43" s="452"/>
    </row>
    <row r="44" spans="1:21" s="17" customFormat="1">
      <c r="A44" s="405" t="s">
        <v>30</v>
      </c>
      <c r="B44" s="442" t="s">
        <v>772</v>
      </c>
      <c r="C44" s="443">
        <v>1000</v>
      </c>
      <c r="D44" s="191" t="s">
        <v>111</v>
      </c>
      <c r="E44" s="192"/>
      <c r="F44" s="444">
        <v>300</v>
      </c>
      <c r="G44" s="194" t="s">
        <v>0</v>
      </c>
      <c r="H44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44" s="444" t="str">
        <f>IF(Sklop12[[#This Row],[ZAHTEVANA SHEMA KAKOVOSTI]]&lt;&gt;"",Sklop12[[#This Row],[Preračunana masa/volumen/kos na enoto kg]],"")</f>
        <v/>
      </c>
      <c r="J44" s="446"/>
      <c r="K44" s="447"/>
      <c r="L44" s="447"/>
      <c r="M44" s="448"/>
      <c r="N44" s="449"/>
      <c r="O44" s="449"/>
      <c r="P44" s="450"/>
      <c r="Q44" s="449">
        <f>+Sklop12[[#This Row],[cena/enota brez DDV v EUR]]*Sklop12[[#This Row],[Stopnja DDV (%)]]</f>
        <v>0</v>
      </c>
      <c r="R44" s="449">
        <f>+Sklop12[[#This Row],[cena/enota brez DDV v EUR]]+Sklop12[[#This Row],[Davek (EUR)]]</f>
        <v>0</v>
      </c>
      <c r="S44" s="449">
        <f>+Sklop12[[#This Row],[cena/enota brez DDV v EUR]]*Sklop12[[#This Row],[Okvirna količina]]</f>
        <v>0</v>
      </c>
      <c r="T44" s="451">
        <f>+Sklop12[[#This Row],[Končna cena/enoto mere (EUR) z DDV]]*Sklop12[[#This Row],[Okvirna količina]]</f>
        <v>0</v>
      </c>
      <c r="U44" s="452"/>
    </row>
    <row r="45" spans="1:21" s="17" customFormat="1">
      <c r="A45" s="405" t="s">
        <v>31</v>
      </c>
      <c r="B45" s="442" t="s">
        <v>773</v>
      </c>
      <c r="C45" s="443">
        <v>1000</v>
      </c>
      <c r="D45" s="191" t="s">
        <v>111</v>
      </c>
      <c r="E45" s="192"/>
      <c r="F45" s="444">
        <v>150</v>
      </c>
      <c r="G45" s="194" t="s">
        <v>0</v>
      </c>
      <c r="H45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45" s="444" t="str">
        <f>IF(Sklop12[[#This Row],[ZAHTEVANA SHEMA KAKOVOSTI]]&lt;&gt;"",Sklop12[[#This Row],[Preračunana masa/volumen/kos na enoto kg]],"")</f>
        <v/>
      </c>
      <c r="J45" s="446"/>
      <c r="K45" s="447"/>
      <c r="L45" s="447"/>
      <c r="M45" s="448"/>
      <c r="N45" s="449"/>
      <c r="O45" s="449"/>
      <c r="P45" s="450"/>
      <c r="Q45" s="449">
        <f>+Sklop12[[#This Row],[cena/enota brez DDV v EUR]]*Sklop12[[#This Row],[Stopnja DDV (%)]]</f>
        <v>0</v>
      </c>
      <c r="R45" s="449">
        <f>+Sklop12[[#This Row],[cena/enota brez DDV v EUR]]+Sklop12[[#This Row],[Davek (EUR)]]</f>
        <v>0</v>
      </c>
      <c r="S45" s="449">
        <f>+Sklop12[[#This Row],[cena/enota brez DDV v EUR]]*Sklop12[[#This Row],[Okvirna količina]]</f>
        <v>0</v>
      </c>
      <c r="T45" s="451">
        <f>+Sklop12[[#This Row],[Končna cena/enoto mere (EUR) z DDV]]*Sklop12[[#This Row],[Okvirna količina]]</f>
        <v>0</v>
      </c>
      <c r="U45" s="452"/>
    </row>
    <row r="46" spans="1:21" s="17" customFormat="1">
      <c r="A46" s="405" t="s">
        <v>32</v>
      </c>
      <c r="B46" s="442" t="s">
        <v>774</v>
      </c>
      <c r="C46" s="443">
        <v>150</v>
      </c>
      <c r="D46" s="191" t="s">
        <v>111</v>
      </c>
      <c r="E46" s="192"/>
      <c r="F46" s="444">
        <v>15</v>
      </c>
      <c r="G46" s="194" t="s">
        <v>176</v>
      </c>
      <c r="H46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2.25</v>
      </c>
      <c r="I46" s="444" t="str">
        <f>IF(Sklop12[[#This Row],[ZAHTEVANA SHEMA KAKOVOSTI]]&lt;&gt;"",Sklop12[[#This Row],[Preračunana masa/volumen/kos na enoto kg]],"")</f>
        <v/>
      </c>
      <c r="J46" s="446"/>
      <c r="K46" s="447"/>
      <c r="L46" s="447"/>
      <c r="M46" s="448"/>
      <c r="N46" s="449"/>
      <c r="O46" s="449"/>
      <c r="P46" s="450"/>
      <c r="Q46" s="449">
        <f>+Sklop12[[#This Row],[cena/enota brez DDV v EUR]]*Sklop12[[#This Row],[Stopnja DDV (%)]]</f>
        <v>0</v>
      </c>
      <c r="R46" s="449">
        <f>+Sklop12[[#This Row],[cena/enota brez DDV v EUR]]+Sklop12[[#This Row],[Davek (EUR)]]</f>
        <v>0</v>
      </c>
      <c r="S46" s="449">
        <f>+Sklop12[[#This Row],[cena/enota brez DDV v EUR]]*Sklop12[[#This Row],[Okvirna količina]]</f>
        <v>0</v>
      </c>
      <c r="T46" s="451">
        <f>+Sklop12[[#This Row],[Končna cena/enoto mere (EUR) z DDV]]*Sklop12[[#This Row],[Okvirna količina]]</f>
        <v>0</v>
      </c>
      <c r="U46" s="452"/>
    </row>
    <row r="47" spans="1:21" s="17" customFormat="1">
      <c r="A47" s="405" t="s">
        <v>33</v>
      </c>
      <c r="B47" s="442" t="s">
        <v>775</v>
      </c>
      <c r="C47" s="443">
        <v>1000</v>
      </c>
      <c r="D47" s="191" t="s">
        <v>111</v>
      </c>
      <c r="E47" s="192"/>
      <c r="F47" s="444">
        <v>6</v>
      </c>
      <c r="G47" s="194" t="s">
        <v>0</v>
      </c>
      <c r="H47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47" s="444" t="str">
        <f>IF(Sklop12[[#This Row],[ZAHTEVANA SHEMA KAKOVOSTI]]&lt;&gt;"",Sklop12[[#This Row],[Preračunana masa/volumen/kos na enoto kg]],"")</f>
        <v/>
      </c>
      <c r="J47" s="446"/>
      <c r="K47" s="447"/>
      <c r="L47" s="447"/>
      <c r="M47" s="448"/>
      <c r="N47" s="449"/>
      <c r="O47" s="449"/>
      <c r="P47" s="450"/>
      <c r="Q47" s="449">
        <f>+Sklop12[[#This Row],[cena/enota brez DDV v EUR]]*Sklop12[[#This Row],[Stopnja DDV (%)]]</f>
        <v>0</v>
      </c>
      <c r="R47" s="449">
        <f>+Sklop12[[#This Row],[cena/enota brez DDV v EUR]]+Sklop12[[#This Row],[Davek (EUR)]]</f>
        <v>0</v>
      </c>
      <c r="S47" s="449">
        <f>+Sklop12[[#This Row],[cena/enota brez DDV v EUR]]*Sklop12[[#This Row],[Okvirna količina]]</f>
        <v>0</v>
      </c>
      <c r="T47" s="451">
        <f>+Sklop12[[#This Row],[Končna cena/enoto mere (EUR) z DDV]]*Sklop12[[#This Row],[Okvirna količina]]</f>
        <v>0</v>
      </c>
      <c r="U47" s="452"/>
    </row>
    <row r="48" spans="1:21" s="17" customFormat="1">
      <c r="A48" s="405" t="s">
        <v>34</v>
      </c>
      <c r="B48" s="442" t="s">
        <v>776</v>
      </c>
      <c r="C48" s="443">
        <v>100</v>
      </c>
      <c r="D48" s="191" t="s">
        <v>111</v>
      </c>
      <c r="E48" s="192"/>
      <c r="F48" s="444">
        <v>90</v>
      </c>
      <c r="G48" s="194" t="s">
        <v>176</v>
      </c>
      <c r="H48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48" s="444" t="str">
        <f>IF(Sklop12[[#This Row],[ZAHTEVANA SHEMA KAKOVOSTI]]&lt;&gt;"",Sklop12[[#This Row],[Preračunana masa/volumen/kos na enoto kg]],"")</f>
        <v/>
      </c>
      <c r="J48" s="446"/>
      <c r="K48" s="447"/>
      <c r="L48" s="447"/>
      <c r="M48" s="448"/>
      <c r="N48" s="449"/>
      <c r="O48" s="449"/>
      <c r="P48" s="450"/>
      <c r="Q48" s="449">
        <f>+Sklop12[[#This Row],[cena/enota brez DDV v EUR]]*Sklop12[[#This Row],[Stopnja DDV (%)]]</f>
        <v>0</v>
      </c>
      <c r="R48" s="449">
        <f>+Sklop12[[#This Row],[cena/enota brez DDV v EUR]]+Sklop12[[#This Row],[Davek (EUR)]]</f>
        <v>0</v>
      </c>
      <c r="S48" s="449">
        <f>+Sklop12[[#This Row],[cena/enota brez DDV v EUR]]*Sklop12[[#This Row],[Okvirna količina]]</f>
        <v>0</v>
      </c>
      <c r="T48" s="451">
        <f>+Sklop12[[#This Row],[Končna cena/enoto mere (EUR) z DDV]]*Sklop12[[#This Row],[Okvirna količina]]</f>
        <v>0</v>
      </c>
      <c r="U48" s="452"/>
    </row>
    <row r="49" spans="1:21" s="17" customFormat="1">
      <c r="A49" s="405" t="s">
        <v>35</v>
      </c>
      <c r="B49" s="442" t="s">
        <v>777</v>
      </c>
      <c r="C49" s="443">
        <v>220</v>
      </c>
      <c r="D49" s="191" t="s">
        <v>111</v>
      </c>
      <c r="E49" s="192"/>
      <c r="F49" s="444">
        <v>15</v>
      </c>
      <c r="G49" s="194" t="s">
        <v>176</v>
      </c>
      <c r="H49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3.3</v>
      </c>
      <c r="I49" s="444" t="str">
        <f>IF(Sklop12[[#This Row],[ZAHTEVANA SHEMA KAKOVOSTI]]&lt;&gt;"",Sklop12[[#This Row],[Preračunana masa/volumen/kos na enoto kg]],"")</f>
        <v/>
      </c>
      <c r="J49" s="446"/>
      <c r="K49" s="447"/>
      <c r="L49" s="447"/>
      <c r="M49" s="448"/>
      <c r="N49" s="449"/>
      <c r="O49" s="449"/>
      <c r="P49" s="450"/>
      <c r="Q49" s="449">
        <f>+Sklop12[[#This Row],[cena/enota brez DDV v EUR]]*Sklop12[[#This Row],[Stopnja DDV (%)]]</f>
        <v>0</v>
      </c>
      <c r="R49" s="449">
        <f>+Sklop12[[#This Row],[cena/enota brez DDV v EUR]]+Sklop12[[#This Row],[Davek (EUR)]]</f>
        <v>0</v>
      </c>
      <c r="S49" s="449">
        <f>+Sklop12[[#This Row],[cena/enota brez DDV v EUR]]*Sklop12[[#This Row],[Okvirna količina]]</f>
        <v>0</v>
      </c>
      <c r="T49" s="451">
        <f>+Sklop12[[#This Row],[Končna cena/enoto mere (EUR) z DDV]]*Sklop12[[#This Row],[Okvirna količina]]</f>
        <v>0</v>
      </c>
      <c r="U49" s="452"/>
    </row>
    <row r="50" spans="1:21" s="17" customFormat="1">
      <c r="A50" s="405" t="s">
        <v>36</v>
      </c>
      <c r="B50" s="442" t="s">
        <v>778</v>
      </c>
      <c r="C50" s="443">
        <v>1000</v>
      </c>
      <c r="D50" s="191" t="s">
        <v>111</v>
      </c>
      <c r="E50" s="192"/>
      <c r="F50" s="444">
        <v>3</v>
      </c>
      <c r="G50" s="194" t="s">
        <v>0</v>
      </c>
      <c r="H50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50" s="444" t="str">
        <f>IF(Sklop12[[#This Row],[ZAHTEVANA SHEMA KAKOVOSTI]]&lt;&gt;"",Sklop12[[#This Row],[Preračunana masa/volumen/kos na enoto kg]],"")</f>
        <v/>
      </c>
      <c r="J50" s="446"/>
      <c r="K50" s="447"/>
      <c r="L50" s="447"/>
      <c r="M50" s="448"/>
      <c r="N50" s="449"/>
      <c r="O50" s="449"/>
      <c r="P50" s="450"/>
      <c r="Q50" s="449">
        <f>+Sklop12[[#This Row],[cena/enota brez DDV v EUR]]*Sklop12[[#This Row],[Stopnja DDV (%)]]</f>
        <v>0</v>
      </c>
      <c r="R50" s="449">
        <f>+Sklop12[[#This Row],[cena/enota brez DDV v EUR]]+Sklop12[[#This Row],[Davek (EUR)]]</f>
        <v>0</v>
      </c>
      <c r="S50" s="449">
        <f>+Sklop12[[#This Row],[cena/enota brez DDV v EUR]]*Sklop12[[#This Row],[Okvirna količina]]</f>
        <v>0</v>
      </c>
      <c r="T50" s="451">
        <f>+Sklop12[[#This Row],[Končna cena/enoto mere (EUR) z DDV]]*Sklop12[[#This Row],[Okvirna količina]]</f>
        <v>0</v>
      </c>
      <c r="U50" s="452"/>
    </row>
    <row r="51" spans="1:21" s="17" customFormat="1">
      <c r="A51" s="405" t="s">
        <v>37</v>
      </c>
      <c r="B51" s="442" t="s">
        <v>778</v>
      </c>
      <c r="C51" s="453" t="s">
        <v>1017</v>
      </c>
      <c r="D51" s="191" t="s">
        <v>111</v>
      </c>
      <c r="E51" s="192"/>
      <c r="F51" s="444">
        <v>30</v>
      </c>
      <c r="G51" s="194" t="s">
        <v>0</v>
      </c>
      <c r="H51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51" s="444" t="str">
        <f>IF(Sklop12[[#This Row],[ZAHTEVANA SHEMA KAKOVOSTI]]&lt;&gt;"",Sklop12[[#This Row],[Preračunana masa/volumen/kos na enoto kg]],"")</f>
        <v/>
      </c>
      <c r="J51" s="446"/>
      <c r="K51" s="447"/>
      <c r="L51" s="447"/>
      <c r="M51" s="448"/>
      <c r="N51" s="449"/>
      <c r="O51" s="449"/>
      <c r="P51" s="450"/>
      <c r="Q51" s="449">
        <f>+Sklop12[[#This Row],[cena/enota brez DDV v EUR]]*Sklop12[[#This Row],[Stopnja DDV (%)]]</f>
        <v>0</v>
      </c>
      <c r="R51" s="449">
        <f>+Sklop12[[#This Row],[cena/enota brez DDV v EUR]]+Sklop12[[#This Row],[Davek (EUR)]]</f>
        <v>0</v>
      </c>
      <c r="S51" s="449">
        <f>+Sklop12[[#This Row],[cena/enota brez DDV v EUR]]*Sklop12[[#This Row],[Okvirna količina]]</f>
        <v>0</v>
      </c>
      <c r="T51" s="451">
        <f>+Sklop12[[#This Row],[Končna cena/enoto mere (EUR) z DDV]]*Sklop12[[#This Row],[Okvirna količina]]</f>
        <v>0</v>
      </c>
      <c r="U51" s="452"/>
    </row>
    <row r="52" spans="1:21" s="17" customFormat="1">
      <c r="A52" s="405" t="s">
        <v>38</v>
      </c>
      <c r="B52" s="442" t="s">
        <v>779</v>
      </c>
      <c r="C52" s="443">
        <v>265</v>
      </c>
      <c r="D52" s="191" t="s">
        <v>111</v>
      </c>
      <c r="E52" s="192"/>
      <c r="F52" s="444">
        <v>21</v>
      </c>
      <c r="G52" s="194" t="s">
        <v>176</v>
      </c>
      <c r="H52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5.5650000000000004</v>
      </c>
      <c r="I52" s="444" t="str">
        <f>IF(Sklop12[[#This Row],[ZAHTEVANA SHEMA KAKOVOSTI]]&lt;&gt;"",Sklop12[[#This Row],[Preračunana masa/volumen/kos na enoto kg]],"")</f>
        <v/>
      </c>
      <c r="J52" s="446"/>
      <c r="K52" s="447"/>
      <c r="L52" s="447"/>
      <c r="M52" s="448"/>
      <c r="N52" s="449"/>
      <c r="O52" s="449"/>
      <c r="P52" s="450"/>
      <c r="Q52" s="449">
        <f>+Sklop12[[#This Row],[cena/enota brez DDV v EUR]]*Sklop12[[#This Row],[Stopnja DDV (%)]]</f>
        <v>0</v>
      </c>
      <c r="R52" s="449">
        <f>+Sklop12[[#This Row],[cena/enota brez DDV v EUR]]+Sklop12[[#This Row],[Davek (EUR)]]</f>
        <v>0</v>
      </c>
      <c r="S52" s="449">
        <f>+Sklop12[[#This Row],[cena/enota brez DDV v EUR]]*Sklop12[[#This Row],[Okvirna količina]]</f>
        <v>0</v>
      </c>
      <c r="T52" s="451">
        <f>+Sklop12[[#This Row],[Končna cena/enoto mere (EUR) z DDV]]*Sklop12[[#This Row],[Okvirna količina]]</f>
        <v>0</v>
      </c>
      <c r="U52" s="452"/>
    </row>
    <row r="53" spans="1:21" s="17" customFormat="1">
      <c r="A53" s="405" t="s">
        <v>39</v>
      </c>
      <c r="B53" s="442" t="s">
        <v>780</v>
      </c>
      <c r="C53" s="443">
        <v>1000</v>
      </c>
      <c r="D53" s="191" t="s">
        <v>111</v>
      </c>
      <c r="E53" s="192"/>
      <c r="F53" s="444">
        <v>9</v>
      </c>
      <c r="G53" s="194" t="s">
        <v>0</v>
      </c>
      <c r="H53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53" s="444" t="str">
        <f>IF(Sklop12[[#This Row],[ZAHTEVANA SHEMA KAKOVOSTI]]&lt;&gt;"",Sklop12[[#This Row],[Preračunana masa/volumen/kos na enoto kg]],"")</f>
        <v/>
      </c>
      <c r="J53" s="446"/>
      <c r="K53" s="447"/>
      <c r="L53" s="447"/>
      <c r="M53" s="448"/>
      <c r="N53" s="449"/>
      <c r="O53" s="449"/>
      <c r="P53" s="450"/>
      <c r="Q53" s="449">
        <f>+Sklop12[[#This Row],[cena/enota brez DDV v EUR]]*Sklop12[[#This Row],[Stopnja DDV (%)]]</f>
        <v>0</v>
      </c>
      <c r="R53" s="449">
        <f>+Sklop12[[#This Row],[cena/enota brez DDV v EUR]]+Sklop12[[#This Row],[Davek (EUR)]]</f>
        <v>0</v>
      </c>
      <c r="S53" s="449">
        <f>+Sklop12[[#This Row],[cena/enota brez DDV v EUR]]*Sklop12[[#This Row],[Okvirna količina]]</f>
        <v>0</v>
      </c>
      <c r="T53" s="451">
        <f>+Sklop12[[#This Row],[Končna cena/enoto mere (EUR) z DDV]]*Sklop12[[#This Row],[Okvirna količina]]</f>
        <v>0</v>
      </c>
      <c r="U53" s="452"/>
    </row>
    <row r="54" spans="1:21" s="17" customFormat="1">
      <c r="A54" s="405" t="s">
        <v>40</v>
      </c>
      <c r="B54" s="442" t="s">
        <v>781</v>
      </c>
      <c r="C54" s="443">
        <v>50</v>
      </c>
      <c r="D54" s="191" t="s">
        <v>111</v>
      </c>
      <c r="E54" s="192"/>
      <c r="F54" s="444">
        <v>180</v>
      </c>
      <c r="G54" s="194" t="s">
        <v>176</v>
      </c>
      <c r="H54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54" s="444" t="str">
        <f>IF(Sklop12[[#This Row],[ZAHTEVANA SHEMA KAKOVOSTI]]&lt;&gt;"",Sklop12[[#This Row],[Preračunana masa/volumen/kos na enoto kg]],"")</f>
        <v/>
      </c>
      <c r="J54" s="446"/>
      <c r="K54" s="447"/>
      <c r="L54" s="447"/>
      <c r="M54" s="448"/>
      <c r="N54" s="449"/>
      <c r="O54" s="449"/>
      <c r="P54" s="450"/>
      <c r="Q54" s="449">
        <f>+Sklop12[[#This Row],[cena/enota brez DDV v EUR]]*Sklop12[[#This Row],[Stopnja DDV (%)]]</f>
        <v>0</v>
      </c>
      <c r="R54" s="449">
        <f>+Sklop12[[#This Row],[cena/enota brez DDV v EUR]]+Sklop12[[#This Row],[Davek (EUR)]]</f>
        <v>0</v>
      </c>
      <c r="S54" s="449">
        <f>+Sklop12[[#This Row],[cena/enota brez DDV v EUR]]*Sklop12[[#This Row],[Okvirna količina]]</f>
        <v>0</v>
      </c>
      <c r="T54" s="451">
        <f>+Sklop12[[#This Row],[Končna cena/enoto mere (EUR) z DDV]]*Sklop12[[#This Row],[Okvirna količina]]</f>
        <v>0</v>
      </c>
      <c r="U54" s="452"/>
    </row>
    <row r="55" spans="1:21" s="17" customFormat="1">
      <c r="A55" s="405" t="s">
        <v>41</v>
      </c>
      <c r="B55" s="442" t="s">
        <v>840</v>
      </c>
      <c r="C55" s="443">
        <v>570</v>
      </c>
      <c r="D55" s="191" t="s">
        <v>111</v>
      </c>
      <c r="E55" s="192"/>
      <c r="F55" s="444">
        <v>15</v>
      </c>
      <c r="G55" s="194" t="s">
        <v>176</v>
      </c>
      <c r="H55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8.5499999999999989</v>
      </c>
      <c r="I55" s="444" t="str">
        <f>IF(Sklop12[[#This Row],[ZAHTEVANA SHEMA KAKOVOSTI]]&lt;&gt;"",Sklop12[[#This Row],[Preračunana masa/volumen/kos na enoto kg]],"")</f>
        <v/>
      </c>
      <c r="J55" s="446"/>
      <c r="K55" s="447"/>
      <c r="L55" s="447"/>
      <c r="M55" s="448"/>
      <c r="N55" s="449"/>
      <c r="O55" s="449"/>
      <c r="P55" s="450"/>
      <c r="Q55" s="449">
        <f>+Sklop12[[#This Row],[cena/enota brez DDV v EUR]]*Sklop12[[#This Row],[Stopnja DDV (%)]]</f>
        <v>0</v>
      </c>
      <c r="R55" s="449">
        <f>+Sklop12[[#This Row],[cena/enota brez DDV v EUR]]+Sklop12[[#This Row],[Davek (EUR)]]</f>
        <v>0</v>
      </c>
      <c r="S55" s="449">
        <f>+Sklop12[[#This Row],[cena/enota brez DDV v EUR]]*Sklop12[[#This Row],[Okvirna količina]]</f>
        <v>0</v>
      </c>
      <c r="T55" s="451">
        <f>+Sklop12[[#This Row],[Končna cena/enoto mere (EUR) z DDV]]*Sklop12[[#This Row],[Okvirna količina]]</f>
        <v>0</v>
      </c>
      <c r="U55" s="452"/>
    </row>
    <row r="56" spans="1:21" s="17" customFormat="1">
      <c r="A56" s="405" t="s">
        <v>42</v>
      </c>
      <c r="B56" s="442" t="s">
        <v>840</v>
      </c>
      <c r="C56" s="443">
        <v>1000</v>
      </c>
      <c r="D56" s="191" t="s">
        <v>111</v>
      </c>
      <c r="E56" s="192"/>
      <c r="F56" s="444">
        <v>30</v>
      </c>
      <c r="G56" s="194" t="s">
        <v>0</v>
      </c>
      <c r="H56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56" s="444" t="str">
        <f>IF(Sklop12[[#This Row],[ZAHTEVANA SHEMA KAKOVOSTI]]&lt;&gt;"",Sklop12[[#This Row],[Preračunana masa/volumen/kos na enoto kg]],"")</f>
        <v/>
      </c>
      <c r="J56" s="446"/>
      <c r="K56" s="447"/>
      <c r="L56" s="447"/>
      <c r="M56" s="448"/>
      <c r="N56" s="449"/>
      <c r="O56" s="449"/>
      <c r="P56" s="450"/>
      <c r="Q56" s="449">
        <f>+Sklop12[[#This Row],[cena/enota brez DDV v EUR]]*Sklop12[[#This Row],[Stopnja DDV (%)]]</f>
        <v>0</v>
      </c>
      <c r="R56" s="449">
        <f>+Sklop12[[#This Row],[cena/enota brez DDV v EUR]]+Sklop12[[#This Row],[Davek (EUR)]]</f>
        <v>0</v>
      </c>
      <c r="S56" s="449">
        <f>+Sklop12[[#This Row],[cena/enota brez DDV v EUR]]*Sklop12[[#This Row],[Okvirna količina]]</f>
        <v>0</v>
      </c>
      <c r="T56" s="451">
        <f>+Sklop12[[#This Row],[Končna cena/enoto mere (EUR) z DDV]]*Sklop12[[#This Row],[Okvirna količina]]</f>
        <v>0</v>
      </c>
      <c r="U56" s="452"/>
    </row>
    <row r="57" spans="1:21" s="17" customFormat="1">
      <c r="A57" s="405" t="s">
        <v>43</v>
      </c>
      <c r="B57" s="442" t="s">
        <v>841</v>
      </c>
      <c r="C57" s="443">
        <v>1000</v>
      </c>
      <c r="D57" s="191" t="s">
        <v>111</v>
      </c>
      <c r="E57" s="192"/>
      <c r="F57" s="444">
        <v>15</v>
      </c>
      <c r="G57" s="194" t="s">
        <v>0</v>
      </c>
      <c r="H57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57" s="444" t="str">
        <f>IF(Sklop12[[#This Row],[ZAHTEVANA SHEMA KAKOVOSTI]]&lt;&gt;"",Sklop12[[#This Row],[Preračunana masa/volumen/kos na enoto kg]],"")</f>
        <v/>
      </c>
      <c r="J57" s="446"/>
      <c r="K57" s="447"/>
      <c r="L57" s="447"/>
      <c r="M57" s="448"/>
      <c r="N57" s="449"/>
      <c r="O57" s="449"/>
      <c r="P57" s="450"/>
      <c r="Q57" s="449">
        <f>+Sklop12[[#This Row],[cena/enota brez DDV v EUR]]*Sklop12[[#This Row],[Stopnja DDV (%)]]</f>
        <v>0</v>
      </c>
      <c r="R57" s="449">
        <f>+Sklop12[[#This Row],[cena/enota brez DDV v EUR]]+Sklop12[[#This Row],[Davek (EUR)]]</f>
        <v>0</v>
      </c>
      <c r="S57" s="449">
        <f>+Sklop12[[#This Row],[cena/enota brez DDV v EUR]]*Sklop12[[#This Row],[Okvirna količina]]</f>
        <v>0</v>
      </c>
      <c r="T57" s="451">
        <f>+Sklop12[[#This Row],[Končna cena/enoto mere (EUR) z DDV]]*Sklop12[[#This Row],[Okvirna količina]]</f>
        <v>0</v>
      </c>
      <c r="U57" s="452"/>
    </row>
    <row r="58" spans="1:21" s="17" customFormat="1">
      <c r="A58" s="405" t="s">
        <v>48</v>
      </c>
      <c r="B58" s="442" t="s">
        <v>842</v>
      </c>
      <c r="C58" s="443">
        <v>1000</v>
      </c>
      <c r="D58" s="191" t="s">
        <v>111</v>
      </c>
      <c r="E58" s="192"/>
      <c r="F58" s="444">
        <v>3</v>
      </c>
      <c r="G58" s="194" t="s">
        <v>0</v>
      </c>
      <c r="H58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58" s="444" t="str">
        <f>IF(Sklop12[[#This Row],[ZAHTEVANA SHEMA KAKOVOSTI]]&lt;&gt;"",Sklop12[[#This Row],[Preračunana masa/volumen/kos na enoto kg]],"")</f>
        <v/>
      </c>
      <c r="J58" s="446"/>
      <c r="K58" s="447"/>
      <c r="L58" s="447"/>
      <c r="M58" s="448"/>
      <c r="N58" s="449"/>
      <c r="O58" s="449"/>
      <c r="P58" s="450"/>
      <c r="Q58" s="449">
        <f>+Sklop12[[#This Row],[cena/enota brez DDV v EUR]]*Sklop12[[#This Row],[Stopnja DDV (%)]]</f>
        <v>0</v>
      </c>
      <c r="R58" s="449">
        <f>+Sklop12[[#This Row],[cena/enota brez DDV v EUR]]+Sklop12[[#This Row],[Davek (EUR)]]</f>
        <v>0</v>
      </c>
      <c r="S58" s="449">
        <f>+Sklop12[[#This Row],[cena/enota brez DDV v EUR]]*Sklop12[[#This Row],[Okvirna količina]]</f>
        <v>0</v>
      </c>
      <c r="T58" s="451">
        <f>+Sklop12[[#This Row],[Končna cena/enoto mere (EUR) z DDV]]*Sklop12[[#This Row],[Okvirna količina]]</f>
        <v>0</v>
      </c>
      <c r="U58" s="452"/>
    </row>
    <row r="59" spans="1:21" s="17" customFormat="1">
      <c r="A59" s="405" t="s">
        <v>44</v>
      </c>
      <c r="B59" s="442" t="s">
        <v>843</v>
      </c>
      <c r="C59" s="443" t="s">
        <v>744</v>
      </c>
      <c r="D59" s="191" t="s">
        <v>111</v>
      </c>
      <c r="E59" s="192"/>
      <c r="F59" s="444">
        <v>15</v>
      </c>
      <c r="G59" s="194" t="s">
        <v>0</v>
      </c>
      <c r="H59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59" s="444" t="str">
        <f>IF(Sklop12[[#This Row],[ZAHTEVANA SHEMA KAKOVOSTI]]&lt;&gt;"",Sklop12[[#This Row],[Preračunana masa/volumen/kos na enoto kg]],"")</f>
        <v/>
      </c>
      <c r="J59" s="446"/>
      <c r="K59" s="447"/>
      <c r="L59" s="447"/>
      <c r="M59" s="448"/>
      <c r="N59" s="449"/>
      <c r="O59" s="449"/>
      <c r="P59" s="450"/>
      <c r="Q59" s="449">
        <f>+Sklop12[[#This Row],[cena/enota brez DDV v EUR]]*Sklop12[[#This Row],[Stopnja DDV (%)]]</f>
        <v>0</v>
      </c>
      <c r="R59" s="449">
        <f>+Sklop12[[#This Row],[cena/enota brez DDV v EUR]]+Sklop12[[#This Row],[Davek (EUR)]]</f>
        <v>0</v>
      </c>
      <c r="S59" s="449">
        <f>+Sklop12[[#This Row],[cena/enota brez DDV v EUR]]*Sklop12[[#This Row],[Okvirna količina]]</f>
        <v>0</v>
      </c>
      <c r="T59" s="451">
        <f>+Sklop12[[#This Row],[Končna cena/enoto mere (EUR) z DDV]]*Sklop12[[#This Row],[Okvirna količina]]</f>
        <v>0</v>
      </c>
      <c r="U59" s="452"/>
    </row>
    <row r="60" spans="1:21" s="17" customFormat="1">
      <c r="A60" s="405" t="s">
        <v>45</v>
      </c>
      <c r="B60" s="442" t="s">
        <v>844</v>
      </c>
      <c r="C60" s="443">
        <v>1000</v>
      </c>
      <c r="D60" s="342" t="s">
        <v>111</v>
      </c>
      <c r="E60" s="192"/>
      <c r="F60" s="444">
        <v>3</v>
      </c>
      <c r="G60" s="454" t="s">
        <v>0</v>
      </c>
      <c r="H60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60" s="444" t="str">
        <f>IF(Sklop12[[#This Row],[ZAHTEVANA SHEMA KAKOVOSTI]]&lt;&gt;"",Sklop12[[#This Row],[Preračunana masa/volumen/kos na enoto kg]],"")</f>
        <v/>
      </c>
      <c r="J60" s="446"/>
      <c r="K60" s="447"/>
      <c r="L60" s="447"/>
      <c r="M60" s="448"/>
      <c r="N60" s="449"/>
      <c r="O60" s="449"/>
      <c r="P60" s="450"/>
      <c r="Q60" s="449">
        <f>+Sklop12[[#This Row],[cena/enota brez DDV v EUR]]*Sklop12[[#This Row],[Stopnja DDV (%)]]</f>
        <v>0</v>
      </c>
      <c r="R60" s="449">
        <f>+Sklop12[[#This Row],[cena/enota brez DDV v EUR]]+Sklop12[[#This Row],[Davek (EUR)]]</f>
        <v>0</v>
      </c>
      <c r="S60" s="449">
        <f>+Sklop12[[#This Row],[cena/enota brez DDV v EUR]]*Sklop12[[#This Row],[Okvirna količina]]</f>
        <v>0</v>
      </c>
      <c r="T60" s="455">
        <f>+Sklop12[[#This Row],[Končna cena/enoto mere (EUR) z DDV]]*Sklop12[[#This Row],[Okvirna količina]]</f>
        <v>0</v>
      </c>
      <c r="U60" s="456"/>
    </row>
    <row r="61" spans="1:21" s="17" customFormat="1">
      <c r="A61" s="405" t="s">
        <v>49</v>
      </c>
      <c r="B61" s="442" t="s">
        <v>845</v>
      </c>
      <c r="C61" s="443">
        <v>1000</v>
      </c>
      <c r="D61" s="342" t="s">
        <v>111</v>
      </c>
      <c r="E61" s="192"/>
      <c r="F61" s="444">
        <v>9</v>
      </c>
      <c r="G61" s="454" t="s">
        <v>0</v>
      </c>
      <c r="H61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61" s="444" t="str">
        <f>IF(Sklop12[[#This Row],[ZAHTEVANA SHEMA KAKOVOSTI]]&lt;&gt;"",Sklop12[[#This Row],[Preračunana masa/volumen/kos na enoto kg]],"")</f>
        <v/>
      </c>
      <c r="J61" s="446"/>
      <c r="K61" s="447"/>
      <c r="L61" s="447"/>
      <c r="M61" s="448"/>
      <c r="N61" s="449"/>
      <c r="O61" s="449"/>
      <c r="P61" s="450"/>
      <c r="Q61" s="449">
        <f>+Sklop12[[#This Row],[cena/enota brez DDV v EUR]]*Sklop12[[#This Row],[Stopnja DDV (%)]]</f>
        <v>0</v>
      </c>
      <c r="R61" s="449">
        <f>+Sklop12[[#This Row],[cena/enota brez DDV v EUR]]+Sklop12[[#This Row],[Davek (EUR)]]</f>
        <v>0</v>
      </c>
      <c r="S61" s="449">
        <f>+Sklop12[[#This Row],[cena/enota brez DDV v EUR]]*Sklop12[[#This Row],[Okvirna količina]]</f>
        <v>0</v>
      </c>
      <c r="T61" s="455">
        <f>+Sklop12[[#This Row],[Končna cena/enoto mere (EUR) z DDV]]*Sklop12[[#This Row],[Okvirna količina]]</f>
        <v>0</v>
      </c>
      <c r="U61" s="456"/>
    </row>
    <row r="62" spans="1:21" s="17" customFormat="1">
      <c r="A62" s="405" t="s">
        <v>50</v>
      </c>
      <c r="B62" s="442" t="s">
        <v>846</v>
      </c>
      <c r="C62" s="443" t="s">
        <v>745</v>
      </c>
      <c r="D62" s="342" t="s">
        <v>111</v>
      </c>
      <c r="E62" s="192"/>
      <c r="F62" s="444">
        <v>6</v>
      </c>
      <c r="G62" s="454" t="s">
        <v>0</v>
      </c>
      <c r="H62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62" s="444" t="str">
        <f>IF(Sklop12[[#This Row],[ZAHTEVANA SHEMA KAKOVOSTI]]&lt;&gt;"",Sklop12[[#This Row],[Preračunana masa/volumen/kos na enoto kg]],"")</f>
        <v/>
      </c>
      <c r="J62" s="446"/>
      <c r="K62" s="447"/>
      <c r="L62" s="447"/>
      <c r="M62" s="448"/>
      <c r="N62" s="449"/>
      <c r="O62" s="449"/>
      <c r="P62" s="450"/>
      <c r="Q62" s="449">
        <f>+Sklop12[[#This Row],[cena/enota brez DDV v EUR]]*Sklop12[[#This Row],[Stopnja DDV (%)]]</f>
        <v>0</v>
      </c>
      <c r="R62" s="449">
        <f>+Sklop12[[#This Row],[cena/enota brez DDV v EUR]]+Sklop12[[#This Row],[Davek (EUR)]]</f>
        <v>0</v>
      </c>
      <c r="S62" s="449">
        <f>+Sklop12[[#This Row],[cena/enota brez DDV v EUR]]*Sklop12[[#This Row],[Okvirna količina]]</f>
        <v>0</v>
      </c>
      <c r="T62" s="455">
        <f>+Sklop12[[#This Row],[Končna cena/enoto mere (EUR) z DDV]]*Sklop12[[#This Row],[Okvirna količina]]</f>
        <v>0</v>
      </c>
      <c r="U62" s="456"/>
    </row>
    <row r="63" spans="1:21" s="17" customFormat="1">
      <c r="A63" s="405" t="s">
        <v>46</v>
      </c>
      <c r="B63" s="442" t="s">
        <v>847</v>
      </c>
      <c r="C63" s="443">
        <v>400</v>
      </c>
      <c r="D63" s="342" t="s">
        <v>111</v>
      </c>
      <c r="E63" s="192"/>
      <c r="F63" s="444">
        <v>3</v>
      </c>
      <c r="G63" s="454" t="s">
        <v>176</v>
      </c>
      <c r="H63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1.2000000000000002</v>
      </c>
      <c r="I63" s="444" t="str">
        <f>IF(Sklop12[[#This Row],[ZAHTEVANA SHEMA KAKOVOSTI]]&lt;&gt;"",Sklop12[[#This Row],[Preračunana masa/volumen/kos na enoto kg]],"")</f>
        <v/>
      </c>
      <c r="J63" s="446"/>
      <c r="K63" s="447"/>
      <c r="L63" s="447"/>
      <c r="M63" s="448"/>
      <c r="N63" s="449"/>
      <c r="O63" s="449"/>
      <c r="P63" s="450"/>
      <c r="Q63" s="449">
        <f>+Sklop12[[#This Row],[cena/enota brez DDV v EUR]]*Sklop12[[#This Row],[Stopnja DDV (%)]]</f>
        <v>0</v>
      </c>
      <c r="R63" s="449">
        <f>+Sklop12[[#This Row],[cena/enota brez DDV v EUR]]+Sklop12[[#This Row],[Davek (EUR)]]</f>
        <v>0</v>
      </c>
      <c r="S63" s="449">
        <f>+Sklop12[[#This Row],[cena/enota brez DDV v EUR]]*Sklop12[[#This Row],[Okvirna količina]]</f>
        <v>0</v>
      </c>
      <c r="T63" s="455">
        <f>+Sklop12[[#This Row],[Končna cena/enoto mere (EUR) z DDV]]*Sklop12[[#This Row],[Okvirna količina]]</f>
        <v>0</v>
      </c>
      <c r="U63" s="456"/>
    </row>
    <row r="64" spans="1:21" s="17" customFormat="1">
      <c r="A64" s="405" t="s">
        <v>51</v>
      </c>
      <c r="B64" s="442" t="s">
        <v>848</v>
      </c>
      <c r="C64" s="443">
        <v>140</v>
      </c>
      <c r="D64" s="342" t="s">
        <v>111</v>
      </c>
      <c r="E64" s="192"/>
      <c r="F64" s="444">
        <v>3</v>
      </c>
      <c r="G64" s="454" t="s">
        <v>176</v>
      </c>
      <c r="H64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0.42000000000000004</v>
      </c>
      <c r="I64" s="444" t="str">
        <f>IF(Sklop12[[#This Row],[ZAHTEVANA SHEMA KAKOVOSTI]]&lt;&gt;"",Sklop12[[#This Row],[Preračunana masa/volumen/kos na enoto kg]],"")</f>
        <v/>
      </c>
      <c r="J64" s="446"/>
      <c r="K64" s="447"/>
      <c r="L64" s="447"/>
      <c r="M64" s="448"/>
      <c r="N64" s="449"/>
      <c r="O64" s="449"/>
      <c r="P64" s="450"/>
      <c r="Q64" s="449">
        <f>+Sklop12[[#This Row],[cena/enota brez DDV v EUR]]*Sklop12[[#This Row],[Stopnja DDV (%)]]</f>
        <v>0</v>
      </c>
      <c r="R64" s="449">
        <f>+Sklop12[[#This Row],[cena/enota brez DDV v EUR]]+Sklop12[[#This Row],[Davek (EUR)]]</f>
        <v>0</v>
      </c>
      <c r="S64" s="449">
        <f>+Sklop12[[#This Row],[cena/enota brez DDV v EUR]]*Sklop12[[#This Row],[Okvirna količina]]</f>
        <v>0</v>
      </c>
      <c r="T64" s="455">
        <f>+Sklop12[[#This Row],[Končna cena/enoto mere (EUR) z DDV]]*Sklop12[[#This Row],[Okvirna količina]]</f>
        <v>0</v>
      </c>
      <c r="U64" s="456"/>
    </row>
    <row r="65" spans="1:21" s="17" customFormat="1">
      <c r="A65" s="405" t="s">
        <v>47</v>
      </c>
      <c r="B65" s="442" t="s">
        <v>849</v>
      </c>
      <c r="C65" s="443" t="s">
        <v>746</v>
      </c>
      <c r="D65" s="342" t="s">
        <v>111</v>
      </c>
      <c r="E65" s="192"/>
      <c r="F65" s="444">
        <v>3</v>
      </c>
      <c r="G65" s="454" t="s">
        <v>0</v>
      </c>
      <c r="H65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65" s="444" t="str">
        <f>IF(Sklop12[[#This Row],[ZAHTEVANA SHEMA KAKOVOSTI]]&lt;&gt;"",Sklop12[[#This Row],[Preračunana masa/volumen/kos na enoto kg]],"")</f>
        <v/>
      </c>
      <c r="J65" s="446"/>
      <c r="K65" s="447"/>
      <c r="L65" s="447"/>
      <c r="M65" s="448"/>
      <c r="N65" s="449"/>
      <c r="O65" s="449"/>
      <c r="P65" s="450"/>
      <c r="Q65" s="449">
        <f>+Sklop12[[#This Row],[cena/enota brez DDV v EUR]]*Sklop12[[#This Row],[Stopnja DDV (%)]]</f>
        <v>0</v>
      </c>
      <c r="R65" s="449">
        <f>+Sklop12[[#This Row],[cena/enota brez DDV v EUR]]+Sklop12[[#This Row],[Davek (EUR)]]</f>
        <v>0</v>
      </c>
      <c r="S65" s="449">
        <f>+Sklop12[[#This Row],[cena/enota brez DDV v EUR]]*Sklop12[[#This Row],[Okvirna količina]]</f>
        <v>0</v>
      </c>
      <c r="T65" s="455">
        <f>+Sklop12[[#This Row],[Končna cena/enoto mere (EUR) z DDV]]*Sklop12[[#This Row],[Okvirna količina]]</f>
        <v>0</v>
      </c>
      <c r="U65" s="456"/>
    </row>
    <row r="66" spans="1:21" s="17" customFormat="1">
      <c r="A66" s="405" t="s">
        <v>52</v>
      </c>
      <c r="B66" s="442" t="s">
        <v>850</v>
      </c>
      <c r="C66" s="443" t="s">
        <v>1018</v>
      </c>
      <c r="D66" s="342" t="s">
        <v>111</v>
      </c>
      <c r="E66" s="192"/>
      <c r="F66" s="444">
        <v>15</v>
      </c>
      <c r="G66" s="454" t="s">
        <v>0</v>
      </c>
      <c r="H66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66" s="444" t="str">
        <f>IF(Sklop12[[#This Row],[ZAHTEVANA SHEMA KAKOVOSTI]]&lt;&gt;"",Sklop12[[#This Row],[Preračunana masa/volumen/kos na enoto kg]],"")</f>
        <v/>
      </c>
      <c r="J66" s="457"/>
      <c r="K66" s="447"/>
      <c r="L66" s="447"/>
      <c r="M66" s="448"/>
      <c r="N66" s="449"/>
      <c r="O66" s="449"/>
      <c r="P66" s="450"/>
      <c r="Q66" s="449">
        <f>+Sklop12[[#This Row],[cena/enota brez DDV v EUR]]*Sklop12[[#This Row],[Stopnja DDV (%)]]</f>
        <v>0</v>
      </c>
      <c r="R66" s="449">
        <f>+Sklop12[[#This Row],[cena/enota brez DDV v EUR]]+Sklop12[[#This Row],[Davek (EUR)]]</f>
        <v>0</v>
      </c>
      <c r="S66" s="449">
        <f>+Sklop12[[#This Row],[cena/enota brez DDV v EUR]]*Sklop12[[#This Row],[Okvirna količina]]</f>
        <v>0</v>
      </c>
      <c r="T66" s="455">
        <f>+Sklop12[[#This Row],[Končna cena/enoto mere (EUR) z DDV]]*Sklop12[[#This Row],[Okvirna količina]]</f>
        <v>0</v>
      </c>
      <c r="U66" s="456"/>
    </row>
    <row r="67" spans="1:21" s="17" customFormat="1">
      <c r="A67" s="405" t="s">
        <v>53</v>
      </c>
      <c r="B67" s="442" t="s">
        <v>851</v>
      </c>
      <c r="C67" s="443">
        <v>1000</v>
      </c>
      <c r="D67" s="342" t="s">
        <v>111</v>
      </c>
      <c r="E67" s="192"/>
      <c r="F67" s="444">
        <v>15</v>
      </c>
      <c r="G67" s="454" t="s">
        <v>0</v>
      </c>
      <c r="H67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67" s="444" t="str">
        <f>IF(Sklop12[[#This Row],[ZAHTEVANA SHEMA KAKOVOSTI]]&lt;&gt;"",Sklop12[[#This Row],[Preračunana masa/volumen/kos na enoto kg]],"")</f>
        <v/>
      </c>
      <c r="J67" s="446"/>
      <c r="K67" s="447"/>
      <c r="L67" s="447"/>
      <c r="M67" s="448"/>
      <c r="N67" s="449"/>
      <c r="O67" s="449"/>
      <c r="P67" s="450"/>
      <c r="Q67" s="449">
        <f>+Sklop12[[#This Row],[cena/enota brez DDV v EUR]]*Sklop12[[#This Row],[Stopnja DDV (%)]]</f>
        <v>0</v>
      </c>
      <c r="R67" s="449">
        <f>+Sklop12[[#This Row],[cena/enota brez DDV v EUR]]+Sklop12[[#This Row],[Davek (EUR)]]</f>
        <v>0</v>
      </c>
      <c r="S67" s="449">
        <f>+Sklop12[[#This Row],[cena/enota brez DDV v EUR]]*Sklop12[[#This Row],[Okvirna količina]]</f>
        <v>0</v>
      </c>
      <c r="T67" s="455">
        <f>+Sklop12[[#This Row],[Končna cena/enoto mere (EUR) z DDV]]*Sklop12[[#This Row],[Okvirna količina]]</f>
        <v>0</v>
      </c>
      <c r="U67" s="456"/>
    </row>
    <row r="68" spans="1:21" s="17" customFormat="1">
      <c r="A68" s="405" t="s">
        <v>54</v>
      </c>
      <c r="B68" s="442" t="s">
        <v>852</v>
      </c>
      <c r="C68" s="443" t="s">
        <v>747</v>
      </c>
      <c r="D68" s="342" t="s">
        <v>111</v>
      </c>
      <c r="E68" s="192"/>
      <c r="F68" s="444">
        <v>3</v>
      </c>
      <c r="G68" s="454" t="s">
        <v>0</v>
      </c>
      <c r="H68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68" s="444" t="str">
        <f>IF(Sklop12[[#This Row],[ZAHTEVANA SHEMA KAKOVOSTI]]&lt;&gt;"",Sklop12[[#This Row],[Preračunana masa/volumen/kos na enoto kg]],"")</f>
        <v/>
      </c>
      <c r="J68" s="446"/>
      <c r="K68" s="447"/>
      <c r="L68" s="447"/>
      <c r="M68" s="448"/>
      <c r="N68" s="449"/>
      <c r="O68" s="449"/>
      <c r="P68" s="450"/>
      <c r="Q68" s="449">
        <f>+Sklop12[[#This Row],[cena/enota brez DDV v EUR]]*Sklop12[[#This Row],[Stopnja DDV (%)]]</f>
        <v>0</v>
      </c>
      <c r="R68" s="449">
        <f>+Sklop12[[#This Row],[cena/enota brez DDV v EUR]]+Sklop12[[#This Row],[Davek (EUR)]]</f>
        <v>0</v>
      </c>
      <c r="S68" s="449">
        <f>+Sklop12[[#This Row],[cena/enota brez DDV v EUR]]*Sklop12[[#This Row],[Okvirna količina]]</f>
        <v>0</v>
      </c>
      <c r="T68" s="455">
        <f>+Sklop12[[#This Row],[Končna cena/enoto mere (EUR) z DDV]]*Sklop12[[#This Row],[Okvirna količina]]</f>
        <v>0</v>
      </c>
      <c r="U68" s="456"/>
    </row>
    <row r="69" spans="1:21" s="17" customFormat="1">
      <c r="A69" s="405" t="s">
        <v>55</v>
      </c>
      <c r="B69" s="442" t="s">
        <v>853</v>
      </c>
      <c r="C69" s="443">
        <v>31</v>
      </c>
      <c r="D69" s="342" t="s">
        <v>111</v>
      </c>
      <c r="E69" s="192"/>
      <c r="F69" s="444">
        <v>15</v>
      </c>
      <c r="G69" s="454" t="s">
        <v>176</v>
      </c>
      <c r="H69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0.46499999999999997</v>
      </c>
      <c r="I69" s="444" t="str">
        <f>IF(Sklop12[[#This Row],[ZAHTEVANA SHEMA KAKOVOSTI]]&lt;&gt;"",Sklop12[[#This Row],[Preračunana masa/volumen/kos na enoto kg]],"")</f>
        <v/>
      </c>
      <c r="J69" s="446"/>
      <c r="K69" s="447"/>
      <c r="L69" s="447"/>
      <c r="M69" s="448"/>
      <c r="N69" s="449"/>
      <c r="O69" s="449"/>
      <c r="P69" s="450"/>
      <c r="Q69" s="449">
        <f>+Sklop12[[#This Row],[cena/enota brez DDV v EUR]]*Sklop12[[#This Row],[Stopnja DDV (%)]]</f>
        <v>0</v>
      </c>
      <c r="R69" s="449">
        <f>+Sklop12[[#This Row],[cena/enota brez DDV v EUR]]+Sklop12[[#This Row],[Davek (EUR)]]</f>
        <v>0</v>
      </c>
      <c r="S69" s="449">
        <f>+Sklop12[[#This Row],[cena/enota brez DDV v EUR]]*Sklop12[[#This Row],[Okvirna količina]]</f>
        <v>0</v>
      </c>
      <c r="T69" s="455">
        <f>+Sklop12[[#This Row],[Končna cena/enoto mere (EUR) z DDV]]*Sklop12[[#This Row],[Okvirna količina]]</f>
        <v>0</v>
      </c>
      <c r="U69" s="456"/>
    </row>
    <row r="70" spans="1:21" s="17" customFormat="1">
      <c r="A70" s="405" t="s">
        <v>56</v>
      </c>
      <c r="B70" s="442" t="s">
        <v>854</v>
      </c>
      <c r="C70" s="443">
        <v>28</v>
      </c>
      <c r="D70" s="342" t="s">
        <v>111</v>
      </c>
      <c r="E70" s="192"/>
      <c r="F70" s="444">
        <v>9</v>
      </c>
      <c r="G70" s="454" t="s">
        <v>176</v>
      </c>
      <c r="H70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0.252</v>
      </c>
      <c r="I70" s="444" t="str">
        <f>IF(Sklop12[[#This Row],[ZAHTEVANA SHEMA KAKOVOSTI]]&lt;&gt;"",Sklop12[[#This Row],[Preračunana masa/volumen/kos na enoto kg]],"")</f>
        <v/>
      </c>
      <c r="J70" s="446"/>
      <c r="K70" s="447"/>
      <c r="L70" s="447"/>
      <c r="M70" s="448"/>
      <c r="N70" s="449"/>
      <c r="O70" s="449"/>
      <c r="P70" s="450"/>
      <c r="Q70" s="449">
        <f>+Sklop12[[#This Row],[cena/enota brez DDV v EUR]]*Sklop12[[#This Row],[Stopnja DDV (%)]]</f>
        <v>0</v>
      </c>
      <c r="R70" s="449">
        <f>+Sklop12[[#This Row],[cena/enota brez DDV v EUR]]+Sklop12[[#This Row],[Davek (EUR)]]</f>
        <v>0</v>
      </c>
      <c r="S70" s="449">
        <f>+Sklop12[[#This Row],[cena/enota brez DDV v EUR]]*Sklop12[[#This Row],[Okvirna količina]]</f>
        <v>0</v>
      </c>
      <c r="T70" s="455">
        <f>+Sklop12[[#This Row],[Končna cena/enoto mere (EUR) z DDV]]*Sklop12[[#This Row],[Okvirna količina]]</f>
        <v>0</v>
      </c>
      <c r="U70" s="456"/>
    </row>
    <row r="71" spans="1:21" s="17" customFormat="1">
      <c r="A71" s="405" t="s">
        <v>57</v>
      </c>
      <c r="B71" s="442" t="s">
        <v>855</v>
      </c>
      <c r="C71" s="443" t="s">
        <v>1020</v>
      </c>
      <c r="D71" s="342" t="s">
        <v>111</v>
      </c>
      <c r="E71" s="192"/>
      <c r="F71" s="444">
        <v>15</v>
      </c>
      <c r="G71" s="454" t="s">
        <v>0</v>
      </c>
      <c r="H71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71" s="444" t="str">
        <f>IF(Sklop12[[#This Row],[ZAHTEVANA SHEMA KAKOVOSTI]]&lt;&gt;"",Sklop12[[#This Row],[Preračunana masa/volumen/kos na enoto kg]],"")</f>
        <v/>
      </c>
      <c r="J71" s="446"/>
      <c r="K71" s="447"/>
      <c r="L71" s="447"/>
      <c r="M71" s="448"/>
      <c r="N71" s="449"/>
      <c r="O71" s="449"/>
      <c r="P71" s="450"/>
      <c r="Q71" s="449">
        <f>+Sklop12[[#This Row],[cena/enota brez DDV v EUR]]*Sklop12[[#This Row],[Stopnja DDV (%)]]</f>
        <v>0</v>
      </c>
      <c r="R71" s="449">
        <f>+Sklop12[[#This Row],[cena/enota brez DDV v EUR]]+Sklop12[[#This Row],[Davek (EUR)]]</f>
        <v>0</v>
      </c>
      <c r="S71" s="449">
        <f>+Sklop12[[#This Row],[cena/enota brez DDV v EUR]]*Sklop12[[#This Row],[Okvirna količina]]</f>
        <v>0</v>
      </c>
      <c r="T71" s="455">
        <f>+Sklop12[[#This Row],[Končna cena/enoto mere (EUR) z DDV]]*Sklop12[[#This Row],[Okvirna količina]]</f>
        <v>0</v>
      </c>
      <c r="U71" s="456"/>
    </row>
    <row r="72" spans="1:21" s="17" customFormat="1">
      <c r="A72" s="405" t="s">
        <v>58</v>
      </c>
      <c r="B72" s="442" t="s">
        <v>856</v>
      </c>
      <c r="C72" s="443">
        <v>22</v>
      </c>
      <c r="D72" s="342" t="s">
        <v>111</v>
      </c>
      <c r="E72" s="192"/>
      <c r="F72" s="444">
        <v>30</v>
      </c>
      <c r="G72" s="454" t="s">
        <v>176</v>
      </c>
      <c r="H72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0.65999999999999992</v>
      </c>
      <c r="I72" s="444" t="str">
        <f>IF(Sklop12[[#This Row],[ZAHTEVANA SHEMA KAKOVOSTI]]&lt;&gt;"",Sklop12[[#This Row],[Preračunana masa/volumen/kos na enoto kg]],"")</f>
        <v/>
      </c>
      <c r="J72" s="446"/>
      <c r="K72" s="447"/>
      <c r="L72" s="447"/>
      <c r="M72" s="448"/>
      <c r="N72" s="449"/>
      <c r="O72" s="449"/>
      <c r="P72" s="450"/>
      <c r="Q72" s="449">
        <f>+Sklop12[[#This Row],[cena/enota brez DDV v EUR]]*Sklop12[[#This Row],[Stopnja DDV (%)]]</f>
        <v>0</v>
      </c>
      <c r="R72" s="449">
        <f>+Sklop12[[#This Row],[cena/enota brez DDV v EUR]]+Sklop12[[#This Row],[Davek (EUR)]]</f>
        <v>0</v>
      </c>
      <c r="S72" s="449">
        <f>+Sklop12[[#This Row],[cena/enota brez DDV v EUR]]*Sklop12[[#This Row],[Okvirna količina]]</f>
        <v>0</v>
      </c>
      <c r="T72" s="455">
        <f>+Sklop12[[#This Row],[Končna cena/enoto mere (EUR) z DDV]]*Sklop12[[#This Row],[Okvirna količina]]</f>
        <v>0</v>
      </c>
      <c r="U72" s="456"/>
    </row>
    <row r="73" spans="1:21" s="17" customFormat="1">
      <c r="A73" s="405" t="s">
        <v>59</v>
      </c>
      <c r="B73" s="442" t="s">
        <v>857</v>
      </c>
      <c r="C73" s="443">
        <v>50</v>
      </c>
      <c r="D73" s="342" t="s">
        <v>111</v>
      </c>
      <c r="E73" s="192"/>
      <c r="F73" s="444">
        <v>15</v>
      </c>
      <c r="G73" s="454" t="s">
        <v>176</v>
      </c>
      <c r="H73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0.75</v>
      </c>
      <c r="I73" s="444" t="str">
        <f>IF(Sklop12[[#This Row],[ZAHTEVANA SHEMA KAKOVOSTI]]&lt;&gt;"",Sklop12[[#This Row],[Preračunana masa/volumen/kos na enoto kg]],"")</f>
        <v/>
      </c>
      <c r="J73" s="446"/>
      <c r="K73" s="447"/>
      <c r="L73" s="447"/>
      <c r="M73" s="448"/>
      <c r="N73" s="449"/>
      <c r="O73" s="449"/>
      <c r="P73" s="450"/>
      <c r="Q73" s="449">
        <f>+Sklop12[[#This Row],[cena/enota brez DDV v EUR]]*Sklop12[[#This Row],[Stopnja DDV (%)]]</f>
        <v>0</v>
      </c>
      <c r="R73" s="449">
        <f>+Sklop12[[#This Row],[cena/enota brez DDV v EUR]]+Sklop12[[#This Row],[Davek (EUR)]]</f>
        <v>0</v>
      </c>
      <c r="S73" s="449">
        <f>+Sklop12[[#This Row],[cena/enota brez DDV v EUR]]*Sklop12[[#This Row],[Okvirna količina]]</f>
        <v>0</v>
      </c>
      <c r="T73" s="455">
        <f>+Sklop12[[#This Row],[Končna cena/enoto mere (EUR) z DDV]]*Sklop12[[#This Row],[Okvirna količina]]</f>
        <v>0</v>
      </c>
      <c r="U73" s="456"/>
    </row>
    <row r="74" spans="1:21" s="17" customFormat="1">
      <c r="A74" s="405" t="s">
        <v>60</v>
      </c>
      <c r="B74" s="442" t="s">
        <v>858</v>
      </c>
      <c r="C74" s="443" t="s">
        <v>747</v>
      </c>
      <c r="D74" s="342" t="s">
        <v>111</v>
      </c>
      <c r="E74" s="192"/>
      <c r="F74" s="444">
        <v>15</v>
      </c>
      <c r="G74" s="454" t="s">
        <v>0</v>
      </c>
      <c r="H74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74" s="444" t="str">
        <f>IF(Sklop12[[#This Row],[ZAHTEVANA SHEMA KAKOVOSTI]]&lt;&gt;"",Sklop12[[#This Row],[Preračunana masa/volumen/kos na enoto kg]],"")</f>
        <v/>
      </c>
      <c r="J74" s="446"/>
      <c r="K74" s="447"/>
      <c r="L74" s="447"/>
      <c r="M74" s="448"/>
      <c r="N74" s="449"/>
      <c r="O74" s="449"/>
      <c r="P74" s="450"/>
      <c r="Q74" s="449">
        <f>+Sklop12[[#This Row],[cena/enota brez DDV v EUR]]*Sklop12[[#This Row],[Stopnja DDV (%)]]</f>
        <v>0</v>
      </c>
      <c r="R74" s="449">
        <f>+Sklop12[[#This Row],[cena/enota brez DDV v EUR]]+Sklop12[[#This Row],[Davek (EUR)]]</f>
        <v>0</v>
      </c>
      <c r="S74" s="449">
        <f>+Sklop12[[#This Row],[cena/enota brez DDV v EUR]]*Sklop12[[#This Row],[Okvirna količina]]</f>
        <v>0</v>
      </c>
      <c r="T74" s="455">
        <f>+Sklop12[[#This Row],[Končna cena/enoto mere (EUR) z DDV]]*Sklop12[[#This Row],[Okvirna količina]]</f>
        <v>0</v>
      </c>
      <c r="U74" s="456"/>
    </row>
    <row r="75" spans="1:21" s="17" customFormat="1">
      <c r="A75" s="405" t="s">
        <v>61</v>
      </c>
      <c r="B75" s="442" t="s">
        <v>859</v>
      </c>
      <c r="C75" s="443" t="s">
        <v>748</v>
      </c>
      <c r="D75" s="342" t="s">
        <v>111</v>
      </c>
      <c r="E75" s="192"/>
      <c r="F75" s="444">
        <v>30</v>
      </c>
      <c r="G75" s="454" t="s">
        <v>0</v>
      </c>
      <c r="H75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75" s="444" t="str">
        <f>IF(Sklop12[[#This Row],[ZAHTEVANA SHEMA KAKOVOSTI]]&lt;&gt;"",Sklop12[[#This Row],[Preračunana masa/volumen/kos na enoto kg]],"")</f>
        <v/>
      </c>
      <c r="J75" s="446"/>
      <c r="K75" s="447"/>
      <c r="L75" s="447"/>
      <c r="M75" s="448"/>
      <c r="N75" s="449"/>
      <c r="O75" s="449"/>
      <c r="P75" s="450"/>
      <c r="Q75" s="449">
        <f>+Sklop12[[#This Row],[cena/enota brez DDV v EUR]]*Sklop12[[#This Row],[Stopnja DDV (%)]]</f>
        <v>0</v>
      </c>
      <c r="R75" s="449">
        <f>+Sklop12[[#This Row],[cena/enota brez DDV v EUR]]+Sklop12[[#This Row],[Davek (EUR)]]</f>
        <v>0</v>
      </c>
      <c r="S75" s="449">
        <f>+Sklop12[[#This Row],[cena/enota brez DDV v EUR]]*Sklop12[[#This Row],[Okvirna količina]]</f>
        <v>0</v>
      </c>
      <c r="T75" s="455">
        <f>+Sklop12[[#This Row],[Končna cena/enoto mere (EUR) z DDV]]*Sklop12[[#This Row],[Okvirna količina]]</f>
        <v>0</v>
      </c>
      <c r="U75" s="456"/>
    </row>
    <row r="76" spans="1:21" s="17" customFormat="1" ht="25.5">
      <c r="A76" s="405" t="s">
        <v>62</v>
      </c>
      <c r="B76" s="442" t="s">
        <v>1041</v>
      </c>
      <c r="C76" s="443">
        <v>1000</v>
      </c>
      <c r="D76" s="342" t="s">
        <v>111</v>
      </c>
      <c r="E76" s="192"/>
      <c r="F76" s="444">
        <v>60</v>
      </c>
      <c r="G76" s="454" t="s">
        <v>0</v>
      </c>
      <c r="H76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76" s="444" t="str">
        <f>IF(Sklop12[[#This Row],[ZAHTEVANA SHEMA KAKOVOSTI]]&lt;&gt;"",Sklop12[[#This Row],[Preračunana masa/volumen/kos na enoto kg]],"")</f>
        <v/>
      </c>
      <c r="J76" s="446"/>
      <c r="K76" s="447"/>
      <c r="L76" s="447"/>
      <c r="M76" s="448"/>
      <c r="N76" s="449"/>
      <c r="O76" s="449"/>
      <c r="P76" s="450"/>
      <c r="Q76" s="449">
        <f>+Sklop12[[#This Row],[cena/enota brez DDV v EUR]]*Sklop12[[#This Row],[Stopnja DDV (%)]]</f>
        <v>0</v>
      </c>
      <c r="R76" s="449">
        <f>+Sklop12[[#This Row],[cena/enota brez DDV v EUR]]+Sklop12[[#This Row],[Davek (EUR)]]</f>
        <v>0</v>
      </c>
      <c r="S76" s="449">
        <f>+Sklop12[[#This Row],[cena/enota brez DDV v EUR]]*Sklop12[[#This Row],[Okvirna količina]]</f>
        <v>0</v>
      </c>
      <c r="T76" s="455">
        <f>+Sklop12[[#This Row],[Končna cena/enoto mere (EUR) z DDV]]*Sklop12[[#This Row],[Okvirna količina]]</f>
        <v>0</v>
      </c>
      <c r="U76" s="456"/>
    </row>
    <row r="77" spans="1:21" s="17" customFormat="1">
      <c r="A77" s="405" t="s">
        <v>68</v>
      </c>
      <c r="B77" s="442" t="s">
        <v>860</v>
      </c>
      <c r="C77" s="443">
        <v>10</v>
      </c>
      <c r="D77" s="342" t="s">
        <v>111</v>
      </c>
      <c r="E77" s="192"/>
      <c r="F77" s="444">
        <v>30</v>
      </c>
      <c r="G77" s="454" t="s">
        <v>176</v>
      </c>
      <c r="H77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I77" s="444" t="str">
        <f>IF(Sklop12[[#This Row],[ZAHTEVANA SHEMA KAKOVOSTI]]&lt;&gt;"",Sklop12[[#This Row],[Preračunana masa/volumen/kos na enoto kg]],"")</f>
        <v/>
      </c>
      <c r="J77" s="446"/>
      <c r="K77" s="447"/>
      <c r="L77" s="447"/>
      <c r="M77" s="448"/>
      <c r="N77" s="449"/>
      <c r="O77" s="449"/>
      <c r="P77" s="450"/>
      <c r="Q77" s="449">
        <f>+Sklop12[[#This Row],[cena/enota brez DDV v EUR]]*Sklop12[[#This Row],[Stopnja DDV (%)]]</f>
        <v>0</v>
      </c>
      <c r="R77" s="449">
        <f>+Sklop12[[#This Row],[cena/enota brez DDV v EUR]]+Sklop12[[#This Row],[Davek (EUR)]]</f>
        <v>0</v>
      </c>
      <c r="S77" s="449">
        <f>+Sklop12[[#This Row],[cena/enota brez DDV v EUR]]*Sklop12[[#This Row],[Okvirna količina]]</f>
        <v>0</v>
      </c>
      <c r="T77" s="455">
        <f>+Sklop12[[#This Row],[Končna cena/enoto mere (EUR) z DDV]]*Sklop12[[#This Row],[Okvirna količina]]</f>
        <v>0</v>
      </c>
      <c r="U77" s="456"/>
    </row>
    <row r="78" spans="1:21" s="17" customFormat="1">
      <c r="A78" s="405" t="s">
        <v>69</v>
      </c>
      <c r="B78" s="442" t="s">
        <v>861</v>
      </c>
      <c r="C78" s="443">
        <v>28</v>
      </c>
      <c r="D78" s="342" t="s">
        <v>111</v>
      </c>
      <c r="E78" s="192"/>
      <c r="F78" s="444">
        <v>6</v>
      </c>
      <c r="G78" s="454" t="s">
        <v>176</v>
      </c>
      <c r="H78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0.16800000000000001</v>
      </c>
      <c r="I78" s="444" t="str">
        <f>IF(Sklop12[[#This Row],[ZAHTEVANA SHEMA KAKOVOSTI]]&lt;&gt;"",Sklop12[[#This Row],[Preračunana masa/volumen/kos na enoto kg]],"")</f>
        <v/>
      </c>
      <c r="J78" s="446"/>
      <c r="K78" s="447"/>
      <c r="L78" s="447"/>
      <c r="M78" s="448"/>
      <c r="N78" s="449"/>
      <c r="O78" s="449"/>
      <c r="P78" s="450"/>
      <c r="Q78" s="449">
        <f>+Sklop12[[#This Row],[cena/enota brez DDV v EUR]]*Sklop12[[#This Row],[Stopnja DDV (%)]]</f>
        <v>0</v>
      </c>
      <c r="R78" s="449">
        <f>+Sklop12[[#This Row],[cena/enota brez DDV v EUR]]+Sklop12[[#This Row],[Davek (EUR)]]</f>
        <v>0</v>
      </c>
      <c r="S78" s="449">
        <f>+Sklop12[[#This Row],[cena/enota brez DDV v EUR]]*Sklop12[[#This Row],[Okvirna količina]]</f>
        <v>0</v>
      </c>
      <c r="T78" s="455">
        <f>+Sklop12[[#This Row],[Končna cena/enoto mere (EUR) z DDV]]*Sklop12[[#This Row],[Okvirna količina]]</f>
        <v>0</v>
      </c>
      <c r="U78" s="456"/>
    </row>
    <row r="79" spans="1:21" s="17" customFormat="1" ht="25.5">
      <c r="A79" s="405" t="s">
        <v>70</v>
      </c>
      <c r="B79" s="442" t="s">
        <v>862</v>
      </c>
      <c r="C79" s="443">
        <v>95</v>
      </c>
      <c r="D79" s="342" t="s">
        <v>111</v>
      </c>
      <c r="E79" s="192"/>
      <c r="F79" s="444">
        <v>450</v>
      </c>
      <c r="G79" s="454" t="s">
        <v>176</v>
      </c>
      <c r="H79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42.75</v>
      </c>
      <c r="I79" s="444" t="str">
        <f>IF(Sklop12[[#This Row],[ZAHTEVANA SHEMA KAKOVOSTI]]&lt;&gt;"",Sklop12[[#This Row],[Preračunana masa/volumen/kos na enoto kg]],"")</f>
        <v/>
      </c>
      <c r="J79" s="446"/>
      <c r="K79" s="447"/>
      <c r="L79" s="447"/>
      <c r="M79" s="448"/>
      <c r="N79" s="449"/>
      <c r="O79" s="449"/>
      <c r="P79" s="450"/>
      <c r="Q79" s="449">
        <f>+Sklop12[[#This Row],[cena/enota brez DDV v EUR]]*Sklop12[[#This Row],[Stopnja DDV (%)]]</f>
        <v>0</v>
      </c>
      <c r="R79" s="449">
        <f>+Sklop12[[#This Row],[cena/enota brez DDV v EUR]]+Sklop12[[#This Row],[Davek (EUR)]]</f>
        <v>0</v>
      </c>
      <c r="S79" s="449">
        <f>+Sklop12[[#This Row],[cena/enota brez DDV v EUR]]*Sklop12[[#This Row],[Okvirna količina]]</f>
        <v>0</v>
      </c>
      <c r="T79" s="455">
        <f>+Sklop12[[#This Row],[Končna cena/enoto mere (EUR) z DDV]]*Sklop12[[#This Row],[Okvirna količina]]</f>
        <v>0</v>
      </c>
      <c r="U79" s="456"/>
    </row>
    <row r="80" spans="1:21" s="17" customFormat="1" ht="25.5">
      <c r="A80" s="405" t="s">
        <v>71</v>
      </c>
      <c r="B80" s="442" t="s">
        <v>862</v>
      </c>
      <c r="C80" s="443">
        <v>28</v>
      </c>
      <c r="D80" s="342" t="s">
        <v>111</v>
      </c>
      <c r="E80" s="192"/>
      <c r="F80" s="444">
        <v>1800</v>
      </c>
      <c r="G80" s="454" t="s">
        <v>176</v>
      </c>
      <c r="H80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50.4</v>
      </c>
      <c r="I80" s="444" t="str">
        <f>IF(Sklop12[[#This Row],[ZAHTEVANA SHEMA KAKOVOSTI]]&lt;&gt;"",Sklop12[[#This Row],[Preračunana masa/volumen/kos na enoto kg]],"")</f>
        <v/>
      </c>
      <c r="J80" s="446"/>
      <c r="K80" s="447"/>
      <c r="L80" s="447"/>
      <c r="M80" s="448"/>
      <c r="N80" s="449"/>
      <c r="O80" s="449"/>
      <c r="P80" s="450"/>
      <c r="Q80" s="449">
        <f>+Sklop12[[#This Row],[cena/enota brez DDV v EUR]]*Sklop12[[#This Row],[Stopnja DDV (%)]]</f>
        <v>0</v>
      </c>
      <c r="R80" s="449">
        <f>+Sklop12[[#This Row],[cena/enota brez DDV v EUR]]+Sklop12[[#This Row],[Davek (EUR)]]</f>
        <v>0</v>
      </c>
      <c r="S80" s="449">
        <f>+Sklop12[[#This Row],[cena/enota brez DDV v EUR]]*Sklop12[[#This Row],[Okvirna količina]]</f>
        <v>0</v>
      </c>
      <c r="T80" s="455">
        <f>+Sklop12[[#This Row],[Končna cena/enoto mere (EUR) z DDV]]*Sklop12[[#This Row],[Okvirna količina]]</f>
        <v>0</v>
      </c>
      <c r="U80" s="456"/>
    </row>
    <row r="81" spans="1:21" s="17" customFormat="1" ht="25.5">
      <c r="A81" s="405" t="s">
        <v>72</v>
      </c>
      <c r="B81" s="442" t="s">
        <v>1035</v>
      </c>
      <c r="C81" s="443">
        <v>95</v>
      </c>
      <c r="D81" s="342" t="s">
        <v>111</v>
      </c>
      <c r="E81" s="192"/>
      <c r="F81" s="444">
        <v>450</v>
      </c>
      <c r="G81" s="454" t="s">
        <v>176</v>
      </c>
      <c r="H81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42.75</v>
      </c>
      <c r="I81" s="444" t="str">
        <f>IF(Sklop12[[#This Row],[ZAHTEVANA SHEMA KAKOVOSTI]]&lt;&gt;"",Sklop12[[#This Row],[Preračunana masa/volumen/kos na enoto kg]],"")</f>
        <v/>
      </c>
      <c r="J81" s="446"/>
      <c r="K81" s="447"/>
      <c r="L81" s="447"/>
      <c r="M81" s="448"/>
      <c r="N81" s="449"/>
      <c r="O81" s="449"/>
      <c r="P81" s="450"/>
      <c r="Q81" s="449">
        <f>+Sklop12[[#This Row],[cena/enota brez DDV v EUR]]*Sklop12[[#This Row],[Stopnja DDV (%)]]</f>
        <v>0</v>
      </c>
      <c r="R81" s="449">
        <f>+Sklop12[[#This Row],[cena/enota brez DDV v EUR]]+Sklop12[[#This Row],[Davek (EUR)]]</f>
        <v>0</v>
      </c>
      <c r="S81" s="449">
        <f>+Sklop12[[#This Row],[cena/enota brez DDV v EUR]]*Sklop12[[#This Row],[Okvirna količina]]</f>
        <v>0</v>
      </c>
      <c r="T81" s="455">
        <f>+Sklop12[[#This Row],[Končna cena/enoto mere (EUR) z DDV]]*Sklop12[[#This Row],[Okvirna količina]]</f>
        <v>0</v>
      </c>
      <c r="U81" s="456"/>
    </row>
    <row r="82" spans="1:21" s="17" customFormat="1" ht="25.5">
      <c r="A82" s="405" t="s">
        <v>73</v>
      </c>
      <c r="B82" s="442" t="s">
        <v>1036</v>
      </c>
      <c r="C82" s="443">
        <v>100</v>
      </c>
      <c r="D82" s="342" t="s">
        <v>111</v>
      </c>
      <c r="E82" s="192"/>
      <c r="F82" s="444">
        <v>390</v>
      </c>
      <c r="G82" s="454" t="s">
        <v>176</v>
      </c>
      <c r="H82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39</v>
      </c>
      <c r="I82" s="444" t="str">
        <f>IF(Sklop12[[#This Row],[ZAHTEVANA SHEMA KAKOVOSTI]]&lt;&gt;"",Sklop12[[#This Row],[Preračunana masa/volumen/kos na enoto kg]],"")</f>
        <v/>
      </c>
      <c r="J82" s="446"/>
      <c r="K82" s="447"/>
      <c r="L82" s="447"/>
      <c r="M82" s="448"/>
      <c r="N82" s="449"/>
      <c r="O82" s="449"/>
      <c r="P82" s="450"/>
      <c r="Q82" s="449">
        <f>+Sklop12[[#This Row],[cena/enota brez DDV v EUR]]*Sklop12[[#This Row],[Stopnja DDV (%)]]</f>
        <v>0</v>
      </c>
      <c r="R82" s="449">
        <f>+Sklop12[[#This Row],[cena/enota brez DDV v EUR]]+Sklop12[[#This Row],[Davek (EUR)]]</f>
        <v>0</v>
      </c>
      <c r="S82" s="449">
        <f>+Sklop12[[#This Row],[cena/enota brez DDV v EUR]]*Sklop12[[#This Row],[Okvirna količina]]</f>
        <v>0</v>
      </c>
      <c r="T82" s="455">
        <f>+Sklop12[[#This Row],[Končna cena/enoto mere (EUR) z DDV]]*Sklop12[[#This Row],[Okvirna količina]]</f>
        <v>0</v>
      </c>
      <c r="U82" s="456"/>
    </row>
    <row r="83" spans="1:21" s="17" customFormat="1">
      <c r="A83" s="405" t="s">
        <v>177</v>
      </c>
      <c r="B83" s="442" t="s">
        <v>863</v>
      </c>
      <c r="C83" s="443">
        <v>95</v>
      </c>
      <c r="D83" s="342" t="s">
        <v>111</v>
      </c>
      <c r="E83" s="192"/>
      <c r="F83" s="444">
        <v>600</v>
      </c>
      <c r="G83" s="454" t="s">
        <v>176</v>
      </c>
      <c r="H83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57</v>
      </c>
      <c r="I83" s="444" t="str">
        <f>IF(Sklop12[[#This Row],[ZAHTEVANA SHEMA KAKOVOSTI]]&lt;&gt;"",Sklop12[[#This Row],[Preračunana masa/volumen/kos na enoto kg]],"")</f>
        <v/>
      </c>
      <c r="J83" s="446"/>
      <c r="K83" s="447"/>
      <c r="L83" s="447"/>
      <c r="M83" s="448"/>
      <c r="N83" s="449"/>
      <c r="O83" s="449"/>
      <c r="P83" s="450"/>
      <c r="Q83" s="449">
        <f>+Sklop12[[#This Row],[cena/enota brez DDV v EUR]]*Sklop12[[#This Row],[Stopnja DDV (%)]]</f>
        <v>0</v>
      </c>
      <c r="R83" s="449">
        <f>+Sklop12[[#This Row],[cena/enota brez DDV v EUR]]+Sklop12[[#This Row],[Davek (EUR)]]</f>
        <v>0</v>
      </c>
      <c r="S83" s="449">
        <f>+Sklop12[[#This Row],[cena/enota brez DDV v EUR]]*Sklop12[[#This Row],[Okvirna količina]]</f>
        <v>0</v>
      </c>
      <c r="T83" s="455">
        <f>+Sklop12[[#This Row],[Končna cena/enoto mere (EUR) z DDV]]*Sklop12[[#This Row],[Okvirna količina]]</f>
        <v>0</v>
      </c>
      <c r="U83" s="456"/>
    </row>
    <row r="84" spans="1:21" s="17" customFormat="1">
      <c r="A84" s="405" t="s">
        <v>178</v>
      </c>
      <c r="B84" s="442" t="s">
        <v>864</v>
      </c>
      <c r="C84" s="443">
        <v>900</v>
      </c>
      <c r="D84" s="342" t="s">
        <v>111</v>
      </c>
      <c r="E84" s="192"/>
      <c r="F84" s="444">
        <v>300</v>
      </c>
      <c r="G84" s="454" t="s">
        <v>176</v>
      </c>
      <c r="H84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270</v>
      </c>
      <c r="I84" s="444" t="str">
        <f>IF(Sklop12[[#This Row],[ZAHTEVANA SHEMA KAKOVOSTI]]&lt;&gt;"",Sklop12[[#This Row],[Preračunana masa/volumen/kos na enoto kg]],"")</f>
        <v/>
      </c>
      <c r="J84" s="446"/>
      <c r="K84" s="447"/>
      <c r="L84" s="447"/>
      <c r="M84" s="448"/>
      <c r="N84" s="449"/>
      <c r="O84" s="449"/>
      <c r="P84" s="450"/>
      <c r="Q84" s="449">
        <f>+Sklop12[[#This Row],[cena/enota brez DDV v EUR]]*Sklop12[[#This Row],[Stopnja DDV (%)]]</f>
        <v>0</v>
      </c>
      <c r="R84" s="449">
        <f>+Sklop12[[#This Row],[cena/enota brez DDV v EUR]]+Sklop12[[#This Row],[Davek (EUR)]]</f>
        <v>0</v>
      </c>
      <c r="S84" s="449">
        <f>+Sklop12[[#This Row],[cena/enota brez DDV v EUR]]*Sklop12[[#This Row],[Okvirna količina]]</f>
        <v>0</v>
      </c>
      <c r="T84" s="455">
        <f>+Sklop12[[#This Row],[Končna cena/enoto mere (EUR) z DDV]]*Sklop12[[#This Row],[Okvirna količina]]</f>
        <v>0</v>
      </c>
      <c r="U84" s="456"/>
    </row>
    <row r="85" spans="1:21" s="17" customFormat="1">
      <c r="A85" s="405" t="s">
        <v>179</v>
      </c>
      <c r="B85" s="442" t="s">
        <v>865</v>
      </c>
      <c r="C85" s="443">
        <v>900</v>
      </c>
      <c r="D85" s="342" t="s">
        <v>111</v>
      </c>
      <c r="E85" s="192"/>
      <c r="F85" s="444">
        <v>75</v>
      </c>
      <c r="G85" s="454" t="s">
        <v>176</v>
      </c>
      <c r="H85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67.5</v>
      </c>
      <c r="I85" s="444" t="str">
        <f>IF(Sklop12[[#This Row],[ZAHTEVANA SHEMA KAKOVOSTI]]&lt;&gt;"",Sklop12[[#This Row],[Preračunana masa/volumen/kos na enoto kg]],"")</f>
        <v/>
      </c>
      <c r="J85" s="446"/>
      <c r="K85" s="447"/>
      <c r="L85" s="447"/>
      <c r="M85" s="448"/>
      <c r="N85" s="449"/>
      <c r="O85" s="449"/>
      <c r="P85" s="450"/>
      <c r="Q85" s="449">
        <f>+Sklop12[[#This Row],[cena/enota brez DDV v EUR]]*Sklop12[[#This Row],[Stopnja DDV (%)]]</f>
        <v>0</v>
      </c>
      <c r="R85" s="449">
        <f>+Sklop12[[#This Row],[cena/enota brez DDV v EUR]]+Sklop12[[#This Row],[Davek (EUR)]]</f>
        <v>0</v>
      </c>
      <c r="S85" s="449">
        <f>+Sklop12[[#This Row],[cena/enota brez DDV v EUR]]*Sklop12[[#This Row],[Okvirna količina]]</f>
        <v>0</v>
      </c>
      <c r="T85" s="455">
        <f>+Sklop12[[#This Row],[Končna cena/enoto mere (EUR) z DDV]]*Sklop12[[#This Row],[Okvirna količina]]</f>
        <v>0</v>
      </c>
      <c r="U85" s="456"/>
    </row>
    <row r="86" spans="1:21" s="17" customFormat="1">
      <c r="A86" s="405" t="s">
        <v>180</v>
      </c>
      <c r="B86" s="442" t="s">
        <v>1037</v>
      </c>
      <c r="C86" s="443">
        <v>920</v>
      </c>
      <c r="D86" s="342" t="s">
        <v>111</v>
      </c>
      <c r="E86" s="192"/>
      <c r="F86" s="444">
        <v>420</v>
      </c>
      <c r="G86" s="454" t="s">
        <v>176</v>
      </c>
      <c r="H86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386.40000000000003</v>
      </c>
      <c r="I86" s="444" t="str">
        <f>IF(Sklop12[[#This Row],[ZAHTEVANA SHEMA KAKOVOSTI]]&lt;&gt;"",Sklop12[[#This Row],[Preračunana masa/volumen/kos na enoto kg]],"")</f>
        <v/>
      </c>
      <c r="J86" s="446"/>
      <c r="K86" s="447"/>
      <c r="L86" s="447"/>
      <c r="M86" s="448"/>
      <c r="N86" s="449"/>
      <c r="O86" s="449"/>
      <c r="P86" s="450"/>
      <c r="Q86" s="449">
        <f>+Sklop12[[#This Row],[cena/enota brez DDV v EUR]]*Sklop12[[#This Row],[Stopnja DDV (%)]]</f>
        <v>0</v>
      </c>
      <c r="R86" s="449">
        <f>+Sklop12[[#This Row],[cena/enota brez DDV v EUR]]+Sklop12[[#This Row],[Davek (EUR)]]</f>
        <v>0</v>
      </c>
      <c r="S86" s="449">
        <f>+Sklop12[[#This Row],[cena/enota brez DDV v EUR]]*Sklop12[[#This Row],[Okvirna količina]]</f>
        <v>0</v>
      </c>
      <c r="T86" s="455">
        <f>+Sklop12[[#This Row],[Končna cena/enoto mere (EUR) z DDV]]*Sklop12[[#This Row],[Okvirna količina]]</f>
        <v>0</v>
      </c>
      <c r="U86" s="456"/>
    </row>
    <row r="87" spans="1:21" s="17" customFormat="1">
      <c r="A87" s="405" t="s">
        <v>181</v>
      </c>
      <c r="B87" s="442" t="s">
        <v>866</v>
      </c>
      <c r="C87" s="503">
        <v>220</v>
      </c>
      <c r="D87" s="342" t="s">
        <v>111</v>
      </c>
      <c r="E87" s="192"/>
      <c r="F87" s="444">
        <v>60</v>
      </c>
      <c r="G87" s="454" t="s">
        <v>176</v>
      </c>
      <c r="H87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13.2</v>
      </c>
      <c r="I87" s="444" t="str">
        <f>IF(Sklop12[[#This Row],[ZAHTEVANA SHEMA KAKOVOSTI]]&lt;&gt;"",Sklop12[[#This Row],[Preračunana masa/volumen/kos na enoto kg]],"")</f>
        <v/>
      </c>
      <c r="J87" s="446"/>
      <c r="K87" s="447"/>
      <c r="L87" s="447"/>
      <c r="M87" s="448"/>
      <c r="N87" s="449"/>
      <c r="O87" s="449"/>
      <c r="P87" s="450"/>
      <c r="Q87" s="449">
        <f>+Sklop12[[#This Row],[cena/enota brez DDV v EUR]]*Sklop12[[#This Row],[Stopnja DDV (%)]]</f>
        <v>0</v>
      </c>
      <c r="R87" s="449">
        <f>+Sklop12[[#This Row],[cena/enota brez DDV v EUR]]+Sklop12[[#This Row],[Davek (EUR)]]</f>
        <v>0</v>
      </c>
      <c r="S87" s="449">
        <f>+Sklop12[[#This Row],[cena/enota brez DDV v EUR]]*Sklop12[[#This Row],[Okvirna količina]]</f>
        <v>0</v>
      </c>
      <c r="T87" s="455">
        <f>+Sklop12[[#This Row],[Končna cena/enoto mere (EUR) z DDV]]*Sklop12[[#This Row],[Okvirna količina]]</f>
        <v>0</v>
      </c>
      <c r="U87" s="456"/>
    </row>
    <row r="88" spans="1:21" s="17" customFormat="1">
      <c r="A88" s="405" t="s">
        <v>182</v>
      </c>
      <c r="B88" s="442" t="s">
        <v>867</v>
      </c>
      <c r="C88" s="443">
        <v>1000</v>
      </c>
      <c r="D88" s="342" t="s">
        <v>111</v>
      </c>
      <c r="E88" s="192"/>
      <c r="F88" s="444">
        <v>60</v>
      </c>
      <c r="G88" s="454" t="s">
        <v>176</v>
      </c>
      <c r="H88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88" s="444" t="str">
        <f>IF(Sklop12[[#This Row],[ZAHTEVANA SHEMA KAKOVOSTI]]&lt;&gt;"",Sklop12[[#This Row],[Preračunana masa/volumen/kos na enoto kg]],"")</f>
        <v/>
      </c>
      <c r="J88" s="446"/>
      <c r="K88" s="447"/>
      <c r="L88" s="447"/>
      <c r="M88" s="448"/>
      <c r="N88" s="449"/>
      <c r="O88" s="449"/>
      <c r="P88" s="450"/>
      <c r="Q88" s="449">
        <f>+Sklop12[[#This Row],[cena/enota brez DDV v EUR]]*Sklop12[[#This Row],[Stopnja DDV (%)]]</f>
        <v>0</v>
      </c>
      <c r="R88" s="449">
        <f>+Sklop12[[#This Row],[cena/enota brez DDV v EUR]]+Sklop12[[#This Row],[Davek (EUR)]]</f>
        <v>0</v>
      </c>
      <c r="S88" s="449">
        <f>+Sklop12[[#This Row],[cena/enota brez DDV v EUR]]*Sklop12[[#This Row],[Okvirna količina]]</f>
        <v>0</v>
      </c>
      <c r="T88" s="455">
        <f>+Sklop12[[#This Row],[Končna cena/enoto mere (EUR) z DDV]]*Sklop12[[#This Row],[Okvirna količina]]</f>
        <v>0</v>
      </c>
      <c r="U88" s="456"/>
    </row>
    <row r="89" spans="1:21" s="17" customFormat="1" ht="25.5">
      <c r="A89" s="405" t="s">
        <v>183</v>
      </c>
      <c r="B89" s="442" t="s">
        <v>1038</v>
      </c>
      <c r="C89" s="443">
        <v>250</v>
      </c>
      <c r="D89" s="342" t="s">
        <v>111</v>
      </c>
      <c r="E89" s="192"/>
      <c r="F89" s="444">
        <v>90</v>
      </c>
      <c r="G89" s="454" t="s">
        <v>176</v>
      </c>
      <c r="H89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22.5</v>
      </c>
      <c r="I89" s="444" t="str">
        <f>IF(Sklop12[[#This Row],[ZAHTEVANA SHEMA KAKOVOSTI]]&lt;&gt;"",Sklop12[[#This Row],[Preračunana masa/volumen/kos na enoto kg]],"")</f>
        <v/>
      </c>
      <c r="J89" s="446"/>
      <c r="K89" s="447"/>
      <c r="L89" s="447"/>
      <c r="M89" s="448"/>
      <c r="N89" s="449"/>
      <c r="O89" s="449"/>
      <c r="P89" s="450"/>
      <c r="Q89" s="449">
        <f>+Sklop12[[#This Row],[cena/enota brez DDV v EUR]]*Sklop12[[#This Row],[Stopnja DDV (%)]]</f>
        <v>0</v>
      </c>
      <c r="R89" s="449">
        <f>+Sklop12[[#This Row],[cena/enota brez DDV v EUR]]+Sklop12[[#This Row],[Davek (EUR)]]</f>
        <v>0</v>
      </c>
      <c r="S89" s="449">
        <f>+Sklop12[[#This Row],[cena/enota brez DDV v EUR]]*Sklop12[[#This Row],[Okvirna količina]]</f>
        <v>0</v>
      </c>
      <c r="T89" s="455">
        <f>+Sklop12[[#This Row],[Končna cena/enoto mere (EUR) z DDV]]*Sklop12[[#This Row],[Okvirna količina]]</f>
        <v>0</v>
      </c>
      <c r="U89" s="456"/>
    </row>
    <row r="90" spans="1:21" s="17" customFormat="1">
      <c r="A90" s="405" t="s">
        <v>184</v>
      </c>
      <c r="B90" s="442" t="s">
        <v>868</v>
      </c>
      <c r="C90" s="443">
        <v>200</v>
      </c>
      <c r="D90" s="342" t="s">
        <v>111</v>
      </c>
      <c r="E90" s="192"/>
      <c r="F90" s="444">
        <v>180</v>
      </c>
      <c r="G90" s="454" t="s">
        <v>176</v>
      </c>
      <c r="H90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90" s="444" t="str">
        <f>IF(Sklop12[[#This Row],[ZAHTEVANA SHEMA KAKOVOSTI]]&lt;&gt;"",Sklop12[[#This Row],[Preračunana masa/volumen/kos na enoto kg]],"")</f>
        <v/>
      </c>
      <c r="J90" s="446"/>
      <c r="K90" s="447"/>
      <c r="L90" s="447"/>
      <c r="M90" s="448"/>
      <c r="N90" s="449"/>
      <c r="O90" s="449"/>
      <c r="P90" s="450"/>
      <c r="Q90" s="449">
        <f>+Sklop12[[#This Row],[cena/enota brez DDV v EUR]]*Sklop12[[#This Row],[Stopnja DDV (%)]]</f>
        <v>0</v>
      </c>
      <c r="R90" s="449">
        <f>+Sklop12[[#This Row],[cena/enota brez DDV v EUR]]+Sklop12[[#This Row],[Davek (EUR)]]</f>
        <v>0</v>
      </c>
      <c r="S90" s="449">
        <f>+Sklop12[[#This Row],[cena/enota brez DDV v EUR]]*Sklop12[[#This Row],[Okvirna količina]]</f>
        <v>0</v>
      </c>
      <c r="T90" s="455">
        <f>+Sklop12[[#This Row],[Končna cena/enoto mere (EUR) z DDV]]*Sklop12[[#This Row],[Okvirna količina]]</f>
        <v>0</v>
      </c>
      <c r="U90" s="456"/>
    </row>
    <row r="91" spans="1:21" s="17" customFormat="1">
      <c r="A91" s="405" t="s">
        <v>185</v>
      </c>
      <c r="B91" s="442" t="s">
        <v>869</v>
      </c>
      <c r="C91" s="443">
        <v>300</v>
      </c>
      <c r="D91" s="342" t="s">
        <v>111</v>
      </c>
      <c r="E91" s="192"/>
      <c r="F91" s="444">
        <v>510</v>
      </c>
      <c r="G91" s="454" t="s">
        <v>176</v>
      </c>
      <c r="H91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153</v>
      </c>
      <c r="I91" s="444" t="str">
        <f>IF(Sklop12[[#This Row],[ZAHTEVANA SHEMA KAKOVOSTI]]&lt;&gt;"",Sklop12[[#This Row],[Preračunana masa/volumen/kos na enoto kg]],"")</f>
        <v/>
      </c>
      <c r="J91" s="446"/>
      <c r="K91" s="447"/>
      <c r="L91" s="447"/>
      <c r="M91" s="448"/>
      <c r="N91" s="449"/>
      <c r="O91" s="449"/>
      <c r="P91" s="450"/>
      <c r="Q91" s="449">
        <f>+Sklop12[[#This Row],[cena/enota brez DDV v EUR]]*Sklop12[[#This Row],[Stopnja DDV (%)]]</f>
        <v>0</v>
      </c>
      <c r="R91" s="449">
        <f>+Sklop12[[#This Row],[cena/enota brez DDV v EUR]]+Sklop12[[#This Row],[Davek (EUR)]]</f>
        <v>0</v>
      </c>
      <c r="S91" s="449">
        <f>+Sklop12[[#This Row],[cena/enota brez DDV v EUR]]*Sklop12[[#This Row],[Okvirna količina]]</f>
        <v>0</v>
      </c>
      <c r="T91" s="455">
        <f>+Sklop12[[#This Row],[Končna cena/enoto mere (EUR) z DDV]]*Sklop12[[#This Row],[Okvirna količina]]</f>
        <v>0</v>
      </c>
      <c r="U91" s="456"/>
    </row>
    <row r="92" spans="1:21" s="17" customFormat="1">
      <c r="A92" s="405" t="s">
        <v>186</v>
      </c>
      <c r="B92" s="442" t="s">
        <v>870</v>
      </c>
      <c r="C92" s="443">
        <v>270</v>
      </c>
      <c r="D92" s="342" t="s">
        <v>111</v>
      </c>
      <c r="E92" s="192"/>
      <c r="F92" s="444">
        <v>360</v>
      </c>
      <c r="G92" s="454" t="s">
        <v>176</v>
      </c>
      <c r="H92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97.2</v>
      </c>
      <c r="I92" s="444" t="str">
        <f>IF(Sklop12[[#This Row],[ZAHTEVANA SHEMA KAKOVOSTI]]&lt;&gt;"",Sklop12[[#This Row],[Preračunana masa/volumen/kos na enoto kg]],"")</f>
        <v/>
      </c>
      <c r="J92" s="446"/>
      <c r="K92" s="447"/>
      <c r="L92" s="447"/>
      <c r="M92" s="448"/>
      <c r="N92" s="449"/>
      <c r="O92" s="449"/>
      <c r="P92" s="450"/>
      <c r="Q92" s="449">
        <f>+Sklop12[[#This Row],[cena/enota brez DDV v EUR]]*Sklop12[[#This Row],[Stopnja DDV (%)]]</f>
        <v>0</v>
      </c>
      <c r="R92" s="449">
        <f>+Sklop12[[#This Row],[cena/enota brez DDV v EUR]]+Sklop12[[#This Row],[Davek (EUR)]]</f>
        <v>0</v>
      </c>
      <c r="S92" s="449">
        <f>+Sklop12[[#This Row],[cena/enota brez DDV v EUR]]*Sklop12[[#This Row],[Okvirna količina]]</f>
        <v>0</v>
      </c>
      <c r="T92" s="455">
        <f>+Sklop12[[#This Row],[Končna cena/enoto mere (EUR) z DDV]]*Sklop12[[#This Row],[Okvirna količina]]</f>
        <v>0</v>
      </c>
      <c r="U92" s="456"/>
    </row>
    <row r="93" spans="1:21" s="17" customFormat="1" ht="25.5">
      <c r="A93" s="405" t="s">
        <v>187</v>
      </c>
      <c r="B93" s="442" t="s">
        <v>871</v>
      </c>
      <c r="C93" s="443">
        <v>28</v>
      </c>
      <c r="D93" s="342" t="s">
        <v>111</v>
      </c>
      <c r="E93" s="192"/>
      <c r="F93" s="444">
        <v>2700</v>
      </c>
      <c r="G93" s="454" t="s">
        <v>176</v>
      </c>
      <c r="H93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75.600000000000009</v>
      </c>
      <c r="I93" s="444" t="str">
        <f>IF(Sklop12[[#This Row],[ZAHTEVANA SHEMA KAKOVOSTI]]&lt;&gt;"",Sklop12[[#This Row],[Preračunana masa/volumen/kos na enoto kg]],"")</f>
        <v/>
      </c>
      <c r="J93" s="446"/>
      <c r="K93" s="447"/>
      <c r="L93" s="447"/>
      <c r="M93" s="448"/>
      <c r="N93" s="449"/>
      <c r="O93" s="449"/>
      <c r="P93" s="450"/>
      <c r="Q93" s="449">
        <f>+Sklop12[[#This Row],[cena/enota brez DDV v EUR]]*Sklop12[[#This Row],[Stopnja DDV (%)]]</f>
        <v>0</v>
      </c>
      <c r="R93" s="449">
        <f>+Sklop12[[#This Row],[cena/enota brez DDV v EUR]]+Sklop12[[#This Row],[Davek (EUR)]]</f>
        <v>0</v>
      </c>
      <c r="S93" s="449">
        <f>+Sklop12[[#This Row],[cena/enota brez DDV v EUR]]*Sklop12[[#This Row],[Okvirna količina]]</f>
        <v>0</v>
      </c>
      <c r="T93" s="455">
        <f>+Sklop12[[#This Row],[Končna cena/enoto mere (EUR) z DDV]]*Sklop12[[#This Row],[Okvirna količina]]</f>
        <v>0</v>
      </c>
      <c r="U93" s="456"/>
    </row>
    <row r="94" spans="1:21" s="17" customFormat="1" ht="25.5">
      <c r="A94" s="405" t="s">
        <v>188</v>
      </c>
      <c r="B94" s="442" t="s">
        <v>872</v>
      </c>
      <c r="C94" s="443">
        <v>30</v>
      </c>
      <c r="D94" s="342" t="s">
        <v>111</v>
      </c>
      <c r="E94" s="192"/>
      <c r="F94" s="444">
        <v>2400</v>
      </c>
      <c r="G94" s="454" t="s">
        <v>176</v>
      </c>
      <c r="H94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72</v>
      </c>
      <c r="I94" s="444" t="str">
        <f>IF(Sklop12[[#This Row],[ZAHTEVANA SHEMA KAKOVOSTI]]&lt;&gt;"",Sklop12[[#This Row],[Preračunana masa/volumen/kos na enoto kg]],"")</f>
        <v/>
      </c>
      <c r="J94" s="446"/>
      <c r="K94" s="447"/>
      <c r="L94" s="447"/>
      <c r="M94" s="448"/>
      <c r="N94" s="449"/>
      <c r="O94" s="449"/>
      <c r="P94" s="450"/>
      <c r="Q94" s="449">
        <f>+Sklop12[[#This Row],[cena/enota brez DDV v EUR]]*Sklop12[[#This Row],[Stopnja DDV (%)]]</f>
        <v>0</v>
      </c>
      <c r="R94" s="449">
        <f>+Sklop12[[#This Row],[cena/enota brez DDV v EUR]]+Sklop12[[#This Row],[Davek (EUR)]]</f>
        <v>0</v>
      </c>
      <c r="S94" s="449">
        <f>+Sklop12[[#This Row],[cena/enota brez DDV v EUR]]*Sklop12[[#This Row],[Okvirna količina]]</f>
        <v>0</v>
      </c>
      <c r="T94" s="455">
        <f>+Sklop12[[#This Row],[Končna cena/enoto mere (EUR) z DDV]]*Sklop12[[#This Row],[Okvirna količina]]</f>
        <v>0</v>
      </c>
      <c r="U94" s="456"/>
    </row>
    <row r="95" spans="1:21" s="17" customFormat="1">
      <c r="A95" s="405" t="s">
        <v>189</v>
      </c>
      <c r="B95" s="442" t="s">
        <v>873</v>
      </c>
      <c r="C95" s="443">
        <v>1705</v>
      </c>
      <c r="D95" s="342" t="s">
        <v>111</v>
      </c>
      <c r="E95" s="192"/>
      <c r="F95" s="444">
        <v>195</v>
      </c>
      <c r="G95" s="454" t="s">
        <v>176</v>
      </c>
      <c r="H95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332.47500000000002</v>
      </c>
      <c r="I95" s="444" t="str">
        <f>IF(Sklop12[[#This Row],[ZAHTEVANA SHEMA KAKOVOSTI]]&lt;&gt;"",Sklop12[[#This Row],[Preračunana masa/volumen/kos na enoto kg]],"")</f>
        <v/>
      </c>
      <c r="J95" s="446"/>
      <c r="K95" s="447"/>
      <c r="L95" s="447"/>
      <c r="M95" s="448"/>
      <c r="N95" s="449"/>
      <c r="O95" s="449"/>
      <c r="P95" s="450"/>
      <c r="Q95" s="449">
        <f>+Sklop12[[#This Row],[cena/enota brez DDV v EUR]]*Sklop12[[#This Row],[Stopnja DDV (%)]]</f>
        <v>0</v>
      </c>
      <c r="R95" s="449">
        <f>+Sklop12[[#This Row],[cena/enota brez DDV v EUR]]+Sklop12[[#This Row],[Davek (EUR)]]</f>
        <v>0</v>
      </c>
      <c r="S95" s="449">
        <f>+Sklop12[[#This Row],[cena/enota brez DDV v EUR]]*Sklop12[[#This Row],[Okvirna količina]]</f>
        <v>0</v>
      </c>
      <c r="T95" s="455">
        <f>+Sklop12[[#This Row],[Končna cena/enoto mere (EUR) z DDV]]*Sklop12[[#This Row],[Okvirna količina]]</f>
        <v>0</v>
      </c>
      <c r="U95" s="456"/>
    </row>
    <row r="96" spans="1:21" s="17" customFormat="1">
      <c r="A96" s="405" t="s">
        <v>190</v>
      </c>
      <c r="B96" s="442" t="s">
        <v>873</v>
      </c>
      <c r="C96" s="443">
        <v>80</v>
      </c>
      <c r="D96" s="342" t="s">
        <v>111</v>
      </c>
      <c r="E96" s="192"/>
      <c r="F96" s="444">
        <v>810</v>
      </c>
      <c r="G96" s="454" t="s">
        <v>176</v>
      </c>
      <c r="H96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64.8</v>
      </c>
      <c r="I96" s="444" t="str">
        <f>IF(Sklop12[[#This Row],[ZAHTEVANA SHEMA KAKOVOSTI]]&lt;&gt;"",Sklop12[[#This Row],[Preračunana masa/volumen/kos na enoto kg]],"")</f>
        <v/>
      </c>
      <c r="J96" s="446"/>
      <c r="K96" s="447"/>
      <c r="L96" s="447"/>
      <c r="M96" s="448"/>
      <c r="N96" s="449"/>
      <c r="O96" s="449"/>
      <c r="P96" s="450"/>
      <c r="Q96" s="449">
        <f>+Sklop12[[#This Row],[cena/enota brez DDV v EUR]]*Sklop12[[#This Row],[Stopnja DDV (%)]]</f>
        <v>0</v>
      </c>
      <c r="R96" s="449">
        <f>+Sklop12[[#This Row],[cena/enota brez DDV v EUR]]+Sklop12[[#This Row],[Davek (EUR)]]</f>
        <v>0</v>
      </c>
      <c r="S96" s="449">
        <f>+Sklop12[[#This Row],[cena/enota brez DDV v EUR]]*Sklop12[[#This Row],[Okvirna količina]]</f>
        <v>0</v>
      </c>
      <c r="T96" s="455">
        <f>+Sklop12[[#This Row],[Končna cena/enoto mere (EUR) z DDV]]*Sklop12[[#This Row],[Okvirna količina]]</f>
        <v>0</v>
      </c>
      <c r="U96" s="456"/>
    </row>
    <row r="97" spans="1:21" s="17" customFormat="1">
      <c r="A97" s="405" t="s">
        <v>191</v>
      </c>
      <c r="B97" s="442" t="s">
        <v>874</v>
      </c>
      <c r="C97" s="443" t="s">
        <v>1021</v>
      </c>
      <c r="D97" s="342" t="s">
        <v>111</v>
      </c>
      <c r="E97" s="192"/>
      <c r="F97" s="444">
        <v>30</v>
      </c>
      <c r="G97" s="454" t="s">
        <v>0</v>
      </c>
      <c r="H97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97" s="444" t="str">
        <f>IF(Sklop12[[#This Row],[ZAHTEVANA SHEMA KAKOVOSTI]]&lt;&gt;"",Sklop12[[#This Row],[Preračunana masa/volumen/kos na enoto kg]],"")</f>
        <v/>
      </c>
      <c r="J97" s="446"/>
      <c r="K97" s="447"/>
      <c r="L97" s="447"/>
      <c r="M97" s="448"/>
      <c r="N97" s="449"/>
      <c r="O97" s="449"/>
      <c r="P97" s="450"/>
      <c r="Q97" s="449">
        <f>+Sklop12[[#This Row],[cena/enota brez DDV v EUR]]*Sklop12[[#This Row],[Stopnja DDV (%)]]</f>
        <v>0</v>
      </c>
      <c r="R97" s="449">
        <f>+Sklop12[[#This Row],[cena/enota brez DDV v EUR]]+Sklop12[[#This Row],[Davek (EUR)]]</f>
        <v>0</v>
      </c>
      <c r="S97" s="449">
        <f>+Sklop12[[#This Row],[cena/enota brez DDV v EUR]]*Sklop12[[#This Row],[Okvirna količina]]</f>
        <v>0</v>
      </c>
      <c r="T97" s="455">
        <f>+Sklop12[[#This Row],[Končna cena/enoto mere (EUR) z DDV]]*Sklop12[[#This Row],[Okvirna količina]]</f>
        <v>0</v>
      </c>
      <c r="U97" s="456"/>
    </row>
    <row r="98" spans="1:21" s="17" customFormat="1">
      <c r="A98" s="405" t="s">
        <v>192</v>
      </c>
      <c r="B98" s="442" t="s">
        <v>875</v>
      </c>
      <c r="C98" s="443">
        <v>1000</v>
      </c>
      <c r="D98" s="342" t="s">
        <v>111</v>
      </c>
      <c r="E98" s="192"/>
      <c r="F98" s="444">
        <v>60</v>
      </c>
      <c r="G98" s="454" t="s">
        <v>0</v>
      </c>
      <c r="H98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98" s="444" t="str">
        <f>IF(Sklop12[[#This Row],[ZAHTEVANA SHEMA KAKOVOSTI]]&lt;&gt;"",Sklop12[[#This Row],[Preračunana masa/volumen/kos na enoto kg]],"")</f>
        <v/>
      </c>
      <c r="J98" s="446"/>
      <c r="K98" s="447"/>
      <c r="L98" s="447"/>
      <c r="M98" s="448"/>
      <c r="N98" s="449"/>
      <c r="O98" s="449"/>
      <c r="P98" s="450"/>
      <c r="Q98" s="449">
        <f>+Sklop12[[#This Row],[cena/enota brez DDV v EUR]]*Sklop12[[#This Row],[Stopnja DDV (%)]]</f>
        <v>0</v>
      </c>
      <c r="R98" s="449">
        <f>+Sklop12[[#This Row],[cena/enota brez DDV v EUR]]+Sklop12[[#This Row],[Davek (EUR)]]</f>
        <v>0</v>
      </c>
      <c r="S98" s="449">
        <f>+Sklop12[[#This Row],[cena/enota brez DDV v EUR]]*Sklop12[[#This Row],[Okvirna količina]]</f>
        <v>0</v>
      </c>
      <c r="T98" s="455">
        <f>+Sklop12[[#This Row],[Končna cena/enoto mere (EUR) z DDV]]*Sklop12[[#This Row],[Okvirna količina]]</f>
        <v>0</v>
      </c>
      <c r="U98" s="456"/>
    </row>
    <row r="99" spans="1:21" s="17" customFormat="1">
      <c r="A99" s="405" t="s">
        <v>193</v>
      </c>
      <c r="B99" s="442" t="s">
        <v>876</v>
      </c>
      <c r="C99" s="443">
        <v>1000</v>
      </c>
      <c r="D99" s="342" t="s">
        <v>111</v>
      </c>
      <c r="E99" s="192"/>
      <c r="F99" s="444">
        <v>240</v>
      </c>
      <c r="G99" s="454" t="s">
        <v>0</v>
      </c>
      <c r="H99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99" s="444" t="str">
        <f>IF(Sklop12[[#This Row],[ZAHTEVANA SHEMA KAKOVOSTI]]&lt;&gt;"",Sklop12[[#This Row],[Preračunana masa/volumen/kos na enoto kg]],"")</f>
        <v/>
      </c>
      <c r="J99" s="446"/>
      <c r="K99" s="447"/>
      <c r="L99" s="447"/>
      <c r="M99" s="448"/>
      <c r="N99" s="449"/>
      <c r="O99" s="449"/>
      <c r="P99" s="450"/>
      <c r="Q99" s="449">
        <f>+Sklop12[[#This Row],[cena/enota brez DDV v EUR]]*Sklop12[[#This Row],[Stopnja DDV (%)]]</f>
        <v>0</v>
      </c>
      <c r="R99" s="449">
        <f>+Sklop12[[#This Row],[cena/enota brez DDV v EUR]]+Sklop12[[#This Row],[Davek (EUR)]]</f>
        <v>0</v>
      </c>
      <c r="S99" s="449">
        <f>+Sklop12[[#This Row],[cena/enota brez DDV v EUR]]*Sklop12[[#This Row],[Okvirna količina]]</f>
        <v>0</v>
      </c>
      <c r="T99" s="455">
        <f>+Sklop12[[#This Row],[Končna cena/enoto mere (EUR) z DDV]]*Sklop12[[#This Row],[Okvirna količina]]</f>
        <v>0</v>
      </c>
      <c r="U99" s="456"/>
    </row>
    <row r="100" spans="1:21" s="17" customFormat="1">
      <c r="A100" s="405" t="s">
        <v>194</v>
      </c>
      <c r="B100" s="442" t="s">
        <v>877</v>
      </c>
      <c r="C100" s="443" t="s">
        <v>1013</v>
      </c>
      <c r="D100" s="342" t="s">
        <v>111</v>
      </c>
      <c r="E100" s="192"/>
      <c r="F100" s="444">
        <v>450</v>
      </c>
      <c r="G100" s="454" t="s">
        <v>0</v>
      </c>
      <c r="H100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450</v>
      </c>
      <c r="I100" s="444" t="str">
        <f>IF(Sklop12[[#This Row],[ZAHTEVANA SHEMA KAKOVOSTI]]&lt;&gt;"",Sklop12[[#This Row],[Preračunana masa/volumen/kos na enoto kg]],"")</f>
        <v/>
      </c>
      <c r="J100" s="446"/>
      <c r="K100" s="447"/>
      <c r="L100" s="447"/>
      <c r="M100" s="448"/>
      <c r="N100" s="449"/>
      <c r="O100" s="449"/>
      <c r="P100" s="450"/>
      <c r="Q100" s="449">
        <f>+Sklop12[[#This Row],[cena/enota brez DDV v EUR]]*Sklop12[[#This Row],[Stopnja DDV (%)]]</f>
        <v>0</v>
      </c>
      <c r="R100" s="449">
        <f>+Sklop12[[#This Row],[cena/enota brez DDV v EUR]]+Sklop12[[#This Row],[Davek (EUR)]]</f>
        <v>0</v>
      </c>
      <c r="S100" s="449">
        <f>+Sklop12[[#This Row],[cena/enota brez DDV v EUR]]*Sklop12[[#This Row],[Okvirna količina]]</f>
        <v>0</v>
      </c>
      <c r="T100" s="455">
        <f>+Sklop12[[#This Row],[Končna cena/enoto mere (EUR) z DDV]]*Sklop12[[#This Row],[Okvirna količina]]</f>
        <v>0</v>
      </c>
      <c r="U100" s="456"/>
    </row>
    <row r="101" spans="1:21" s="17" customFormat="1">
      <c r="A101" s="405" t="s">
        <v>195</v>
      </c>
      <c r="B101" s="442" t="s">
        <v>1047</v>
      </c>
      <c r="C101" s="443" t="s">
        <v>1013</v>
      </c>
      <c r="D101" s="342" t="s">
        <v>111</v>
      </c>
      <c r="E101" s="192"/>
      <c r="F101" s="444">
        <v>150</v>
      </c>
      <c r="G101" s="454" t="s">
        <v>0</v>
      </c>
      <c r="H101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01" s="444" t="str">
        <f>IF(Sklop12[[#This Row],[ZAHTEVANA SHEMA KAKOVOSTI]]&lt;&gt;"",Sklop12[[#This Row],[Preračunana masa/volumen/kos na enoto kg]],"")</f>
        <v/>
      </c>
      <c r="J101" s="446"/>
      <c r="K101" s="447"/>
      <c r="L101" s="447"/>
      <c r="M101" s="448"/>
      <c r="N101" s="449"/>
      <c r="O101" s="449"/>
      <c r="P101" s="450"/>
      <c r="Q101" s="449">
        <f>+Sklop12[[#This Row],[cena/enota brez DDV v EUR]]*Sklop12[[#This Row],[Stopnja DDV (%)]]</f>
        <v>0</v>
      </c>
      <c r="R101" s="449">
        <f>+Sklop12[[#This Row],[cena/enota brez DDV v EUR]]+Sklop12[[#This Row],[Davek (EUR)]]</f>
        <v>0</v>
      </c>
      <c r="S101" s="449">
        <f>+Sklop12[[#This Row],[cena/enota brez DDV v EUR]]*Sklop12[[#This Row],[Okvirna količina]]</f>
        <v>0</v>
      </c>
      <c r="T101" s="455">
        <f>+Sklop12[[#This Row],[Končna cena/enoto mere (EUR) z DDV]]*Sklop12[[#This Row],[Okvirna količina]]</f>
        <v>0</v>
      </c>
      <c r="U101" s="456"/>
    </row>
    <row r="102" spans="1:21" s="17" customFormat="1">
      <c r="A102" s="405" t="s">
        <v>196</v>
      </c>
      <c r="B102" s="442" t="s">
        <v>1047</v>
      </c>
      <c r="C102" s="443">
        <v>1000</v>
      </c>
      <c r="D102" s="342" t="s">
        <v>111</v>
      </c>
      <c r="E102" s="192"/>
      <c r="F102" s="444">
        <v>1200</v>
      </c>
      <c r="G102" s="454" t="s">
        <v>0</v>
      </c>
      <c r="H102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102" s="444" t="str">
        <f>IF(Sklop12[[#This Row],[ZAHTEVANA SHEMA KAKOVOSTI]]&lt;&gt;"",Sklop12[[#This Row],[Preračunana masa/volumen/kos na enoto kg]],"")</f>
        <v/>
      </c>
      <c r="J102" s="446"/>
      <c r="K102" s="447"/>
      <c r="L102" s="447"/>
      <c r="M102" s="448"/>
      <c r="N102" s="449"/>
      <c r="O102" s="449"/>
      <c r="P102" s="450"/>
      <c r="Q102" s="449">
        <f>+Sklop12[[#This Row],[cena/enota brez DDV v EUR]]*Sklop12[[#This Row],[Stopnja DDV (%)]]</f>
        <v>0</v>
      </c>
      <c r="R102" s="449">
        <f>+Sklop12[[#This Row],[cena/enota brez DDV v EUR]]+Sklop12[[#This Row],[Davek (EUR)]]</f>
        <v>0</v>
      </c>
      <c r="S102" s="449">
        <f>+Sklop12[[#This Row],[cena/enota brez DDV v EUR]]*Sklop12[[#This Row],[Okvirna količina]]</f>
        <v>0</v>
      </c>
      <c r="T102" s="455">
        <f>+Sklop12[[#This Row],[Končna cena/enoto mere (EUR) z DDV]]*Sklop12[[#This Row],[Okvirna količina]]</f>
        <v>0</v>
      </c>
      <c r="U102" s="456"/>
    </row>
    <row r="103" spans="1:21" s="17" customFormat="1">
      <c r="A103" s="405" t="s">
        <v>197</v>
      </c>
      <c r="B103" s="442" t="s">
        <v>878</v>
      </c>
      <c r="C103" s="443">
        <v>1000</v>
      </c>
      <c r="D103" s="342" t="s">
        <v>111</v>
      </c>
      <c r="E103" s="192"/>
      <c r="F103" s="444">
        <v>30</v>
      </c>
      <c r="G103" s="454" t="s">
        <v>0</v>
      </c>
      <c r="H103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03" s="444" t="str">
        <f>IF(Sklop12[[#This Row],[ZAHTEVANA SHEMA KAKOVOSTI]]&lt;&gt;"",Sklop12[[#This Row],[Preračunana masa/volumen/kos na enoto kg]],"")</f>
        <v/>
      </c>
      <c r="J103" s="446"/>
      <c r="K103" s="447"/>
      <c r="L103" s="447"/>
      <c r="M103" s="448"/>
      <c r="N103" s="449"/>
      <c r="O103" s="449"/>
      <c r="P103" s="450"/>
      <c r="Q103" s="449">
        <f>+Sklop12[[#This Row],[cena/enota brez DDV v EUR]]*Sklop12[[#This Row],[Stopnja DDV (%)]]</f>
        <v>0</v>
      </c>
      <c r="R103" s="449">
        <f>+Sklop12[[#This Row],[cena/enota brez DDV v EUR]]+Sklop12[[#This Row],[Davek (EUR)]]</f>
        <v>0</v>
      </c>
      <c r="S103" s="449">
        <f>+Sklop12[[#This Row],[cena/enota brez DDV v EUR]]*Sklop12[[#This Row],[Okvirna količina]]</f>
        <v>0</v>
      </c>
      <c r="T103" s="455">
        <f>+Sklop12[[#This Row],[Končna cena/enoto mere (EUR) z DDV]]*Sklop12[[#This Row],[Okvirna količina]]</f>
        <v>0</v>
      </c>
      <c r="U103" s="456"/>
    </row>
    <row r="104" spans="1:21" s="17" customFormat="1">
      <c r="A104" s="405" t="s">
        <v>198</v>
      </c>
      <c r="B104" s="442" t="s">
        <v>1048</v>
      </c>
      <c r="C104" s="443">
        <v>500</v>
      </c>
      <c r="D104" s="342" t="s">
        <v>111</v>
      </c>
      <c r="E104" s="192"/>
      <c r="F104" s="444">
        <v>60</v>
      </c>
      <c r="G104" s="454" t="s">
        <v>176</v>
      </c>
      <c r="H104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04" s="444" t="str">
        <f>IF(Sklop12[[#This Row],[ZAHTEVANA SHEMA KAKOVOSTI]]&lt;&gt;"",Sklop12[[#This Row],[Preračunana masa/volumen/kos na enoto kg]],"")</f>
        <v/>
      </c>
      <c r="J104" s="446"/>
      <c r="K104" s="447"/>
      <c r="L104" s="447"/>
      <c r="M104" s="448"/>
      <c r="N104" s="449"/>
      <c r="O104" s="449"/>
      <c r="P104" s="450"/>
      <c r="Q104" s="449">
        <f>+Sklop12[[#This Row],[cena/enota brez DDV v EUR]]*Sklop12[[#This Row],[Stopnja DDV (%)]]</f>
        <v>0</v>
      </c>
      <c r="R104" s="449">
        <f>+Sklop12[[#This Row],[cena/enota brez DDV v EUR]]+Sklop12[[#This Row],[Davek (EUR)]]</f>
        <v>0</v>
      </c>
      <c r="S104" s="449">
        <f>+Sklop12[[#This Row],[cena/enota brez DDV v EUR]]*Sklop12[[#This Row],[Okvirna količina]]</f>
        <v>0</v>
      </c>
      <c r="T104" s="455">
        <f>+Sklop12[[#This Row],[Končna cena/enoto mere (EUR) z DDV]]*Sklop12[[#This Row],[Okvirna količina]]</f>
        <v>0</v>
      </c>
      <c r="U104" s="456"/>
    </row>
    <row r="105" spans="1:21" s="17" customFormat="1">
      <c r="A105" s="405" t="s">
        <v>199</v>
      </c>
      <c r="B105" s="442" t="s">
        <v>879</v>
      </c>
      <c r="C105" s="443" t="s">
        <v>1022</v>
      </c>
      <c r="D105" s="342" t="s">
        <v>111</v>
      </c>
      <c r="E105" s="192"/>
      <c r="F105" s="444">
        <v>180</v>
      </c>
      <c r="G105" s="454" t="s">
        <v>0</v>
      </c>
      <c r="H105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105" s="444" t="str">
        <f>IF(Sklop12[[#This Row],[ZAHTEVANA SHEMA KAKOVOSTI]]&lt;&gt;"",Sklop12[[#This Row],[Preračunana masa/volumen/kos na enoto kg]],"")</f>
        <v/>
      </c>
      <c r="J105" s="446"/>
      <c r="K105" s="447"/>
      <c r="L105" s="447"/>
      <c r="M105" s="448"/>
      <c r="N105" s="449"/>
      <c r="O105" s="449"/>
      <c r="P105" s="450"/>
      <c r="Q105" s="449">
        <f>+Sklop12[[#This Row],[cena/enota brez DDV v EUR]]*Sklop12[[#This Row],[Stopnja DDV (%)]]</f>
        <v>0</v>
      </c>
      <c r="R105" s="449">
        <f>+Sklop12[[#This Row],[cena/enota brez DDV v EUR]]+Sklop12[[#This Row],[Davek (EUR)]]</f>
        <v>0</v>
      </c>
      <c r="S105" s="449">
        <f>+Sklop12[[#This Row],[cena/enota brez DDV v EUR]]*Sklop12[[#This Row],[Okvirna količina]]</f>
        <v>0</v>
      </c>
      <c r="T105" s="455">
        <f>+Sklop12[[#This Row],[Končna cena/enoto mere (EUR) z DDV]]*Sklop12[[#This Row],[Okvirna količina]]</f>
        <v>0</v>
      </c>
      <c r="U105" s="456"/>
    </row>
    <row r="106" spans="1:21" s="17" customFormat="1" ht="25.5">
      <c r="A106" s="405" t="s">
        <v>200</v>
      </c>
      <c r="B106" s="442" t="s">
        <v>880</v>
      </c>
      <c r="C106" s="443" t="s">
        <v>1022</v>
      </c>
      <c r="D106" s="342" t="s">
        <v>111</v>
      </c>
      <c r="E106" s="192"/>
      <c r="F106" s="444">
        <v>90</v>
      </c>
      <c r="G106" s="194" t="s">
        <v>0</v>
      </c>
      <c r="H106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106" s="444" t="str">
        <f>IF(Sklop12[[#This Row],[ZAHTEVANA SHEMA KAKOVOSTI]]&lt;&gt;"",Sklop12[[#This Row],[Preračunana masa/volumen/kos na enoto kg]],"")</f>
        <v/>
      </c>
      <c r="J106" s="446"/>
      <c r="K106" s="447"/>
      <c r="L106" s="447"/>
      <c r="M106" s="448"/>
      <c r="N106" s="449"/>
      <c r="O106" s="449"/>
      <c r="P106" s="450"/>
      <c r="Q106" s="449">
        <f>+Sklop12[[#This Row],[cena/enota brez DDV v EUR]]*Sklop12[[#This Row],[Stopnja DDV (%)]]</f>
        <v>0</v>
      </c>
      <c r="R106" s="449">
        <f>+Sklop12[[#This Row],[cena/enota brez DDV v EUR]]+Sklop12[[#This Row],[Davek (EUR)]]</f>
        <v>0</v>
      </c>
      <c r="S106" s="449">
        <f>+Sklop12[[#This Row],[cena/enota brez DDV v EUR]]*Sklop12[[#This Row],[Okvirna količina]]</f>
        <v>0</v>
      </c>
      <c r="T106" s="451">
        <f>+Sklop12[[#This Row],[Končna cena/enoto mere (EUR) z DDV]]*Sklop12[[#This Row],[Okvirna količina]]</f>
        <v>0</v>
      </c>
      <c r="U106" s="452"/>
    </row>
    <row r="107" spans="1:21" s="17" customFormat="1" ht="25.5">
      <c r="A107" s="405" t="s">
        <v>201</v>
      </c>
      <c r="B107" s="442" t="s">
        <v>881</v>
      </c>
      <c r="C107" s="443" t="s">
        <v>1022</v>
      </c>
      <c r="D107" s="342" t="s">
        <v>111</v>
      </c>
      <c r="E107" s="192"/>
      <c r="F107" s="444">
        <v>60</v>
      </c>
      <c r="G107" s="194" t="s">
        <v>0</v>
      </c>
      <c r="H107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07" s="444" t="str">
        <f>IF(Sklop12[[#This Row],[ZAHTEVANA SHEMA KAKOVOSTI]]&lt;&gt;"",Sklop12[[#This Row],[Preračunana masa/volumen/kos na enoto kg]],"")</f>
        <v/>
      </c>
      <c r="J107" s="446"/>
      <c r="K107" s="447"/>
      <c r="L107" s="447"/>
      <c r="M107" s="448"/>
      <c r="N107" s="449"/>
      <c r="O107" s="449"/>
      <c r="P107" s="450"/>
      <c r="Q107" s="449">
        <f>+Sklop12[[#This Row],[cena/enota brez DDV v EUR]]*Sklop12[[#This Row],[Stopnja DDV (%)]]</f>
        <v>0</v>
      </c>
      <c r="R107" s="449">
        <f>+Sklop12[[#This Row],[cena/enota brez DDV v EUR]]+Sklop12[[#This Row],[Davek (EUR)]]</f>
        <v>0</v>
      </c>
      <c r="S107" s="449">
        <f>+Sklop12[[#This Row],[cena/enota brez DDV v EUR]]*Sklop12[[#This Row],[Okvirna količina]]</f>
        <v>0</v>
      </c>
      <c r="T107" s="451">
        <f>+Sklop12[[#This Row],[Končna cena/enoto mere (EUR) z DDV]]*Sklop12[[#This Row],[Okvirna količina]]</f>
        <v>0</v>
      </c>
      <c r="U107" s="452"/>
    </row>
    <row r="108" spans="1:21" s="17" customFormat="1">
      <c r="A108" s="405" t="s">
        <v>202</v>
      </c>
      <c r="B108" s="442" t="s">
        <v>882</v>
      </c>
      <c r="C108" s="443">
        <v>500</v>
      </c>
      <c r="D108" s="342" t="s">
        <v>111</v>
      </c>
      <c r="E108" s="192"/>
      <c r="F108" s="444">
        <v>60</v>
      </c>
      <c r="G108" s="194" t="s">
        <v>176</v>
      </c>
      <c r="H108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08" s="444" t="str">
        <f>IF(Sklop12[[#This Row],[ZAHTEVANA SHEMA KAKOVOSTI]]&lt;&gt;"",Sklop12[[#This Row],[Preračunana masa/volumen/kos na enoto kg]],"")</f>
        <v/>
      </c>
      <c r="J108" s="446"/>
      <c r="K108" s="447"/>
      <c r="L108" s="447"/>
      <c r="M108" s="448"/>
      <c r="N108" s="449"/>
      <c r="O108" s="449"/>
      <c r="P108" s="450"/>
      <c r="Q108" s="449">
        <f>+Sklop12[[#This Row],[cena/enota brez DDV v EUR]]*Sklop12[[#This Row],[Stopnja DDV (%)]]</f>
        <v>0</v>
      </c>
      <c r="R108" s="449">
        <f>+Sklop12[[#This Row],[cena/enota brez DDV v EUR]]+Sklop12[[#This Row],[Davek (EUR)]]</f>
        <v>0</v>
      </c>
      <c r="S108" s="449">
        <f>+Sklop12[[#This Row],[cena/enota brez DDV v EUR]]*Sklop12[[#This Row],[Okvirna količina]]</f>
        <v>0</v>
      </c>
      <c r="T108" s="451">
        <f>+Sklop12[[#This Row],[Končna cena/enoto mere (EUR) z DDV]]*Sklop12[[#This Row],[Okvirna količina]]</f>
        <v>0</v>
      </c>
      <c r="U108" s="452"/>
    </row>
    <row r="109" spans="1:21" s="17" customFormat="1">
      <c r="A109" s="405" t="s">
        <v>203</v>
      </c>
      <c r="B109" s="442" t="s">
        <v>883</v>
      </c>
      <c r="C109" s="443">
        <v>10</v>
      </c>
      <c r="D109" s="342" t="s">
        <v>111</v>
      </c>
      <c r="E109" s="192"/>
      <c r="F109" s="444">
        <v>1635</v>
      </c>
      <c r="G109" s="454" t="s">
        <v>176</v>
      </c>
      <c r="H109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16.350000000000001</v>
      </c>
      <c r="I109" s="444" t="str">
        <f>IF(Sklop12[[#This Row],[ZAHTEVANA SHEMA KAKOVOSTI]]&lt;&gt;"",Sklop12[[#This Row],[Preračunana masa/volumen/kos na enoto kg]],"")</f>
        <v/>
      </c>
      <c r="J109" s="446"/>
      <c r="K109" s="447"/>
      <c r="L109" s="447"/>
      <c r="M109" s="448"/>
      <c r="N109" s="449"/>
      <c r="O109" s="449"/>
      <c r="P109" s="450"/>
      <c r="Q109" s="449">
        <f>+Sklop12[[#This Row],[cena/enota brez DDV v EUR]]*Sklop12[[#This Row],[Stopnja DDV (%)]]</f>
        <v>0</v>
      </c>
      <c r="R109" s="449">
        <f>+Sklop12[[#This Row],[cena/enota brez DDV v EUR]]+Sklop12[[#This Row],[Davek (EUR)]]</f>
        <v>0</v>
      </c>
      <c r="S109" s="449">
        <f>+Sklop12[[#This Row],[cena/enota brez DDV v EUR]]*Sklop12[[#This Row],[Okvirna količina]]</f>
        <v>0</v>
      </c>
      <c r="T109" s="455">
        <f>+Sklop12[[#This Row],[Končna cena/enoto mere (EUR) z DDV]]*Sklop12[[#This Row],[Okvirna količina]]</f>
        <v>0</v>
      </c>
      <c r="U109" s="456"/>
    </row>
    <row r="110" spans="1:21" s="17" customFormat="1">
      <c r="A110" s="405" t="s">
        <v>204</v>
      </c>
      <c r="B110" s="442" t="s">
        <v>1012</v>
      </c>
      <c r="C110" s="443">
        <v>1</v>
      </c>
      <c r="D110" s="342" t="s">
        <v>0</v>
      </c>
      <c r="E110" s="192"/>
      <c r="F110" s="444">
        <v>30</v>
      </c>
      <c r="G110" s="454" t="s">
        <v>176</v>
      </c>
      <c r="H110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10" s="444" t="str">
        <f>IF(Sklop12[[#This Row],[ZAHTEVANA SHEMA KAKOVOSTI]]&lt;&gt;"",Sklop12[[#This Row],[Preračunana masa/volumen/kos na enoto kg]],"")</f>
        <v/>
      </c>
      <c r="J110" s="446"/>
      <c r="K110" s="447"/>
      <c r="L110" s="447"/>
      <c r="M110" s="448"/>
      <c r="N110" s="449"/>
      <c r="O110" s="449"/>
      <c r="P110" s="450"/>
      <c r="Q110" s="449">
        <f>+Sklop12[[#This Row],[cena/enota brez DDV v EUR]]*Sklop12[[#This Row],[Stopnja DDV (%)]]</f>
        <v>0</v>
      </c>
      <c r="R110" s="449">
        <f>+Sklop12[[#This Row],[cena/enota brez DDV v EUR]]+Sklop12[[#This Row],[Davek (EUR)]]</f>
        <v>0</v>
      </c>
      <c r="S110" s="449">
        <f>+Sklop12[[#This Row],[cena/enota brez DDV v EUR]]*Sklop12[[#This Row],[Okvirna količina]]</f>
        <v>0</v>
      </c>
      <c r="T110" s="455">
        <f>+Sklop12[[#This Row],[Končna cena/enoto mere (EUR) z DDV]]*Sklop12[[#This Row],[Okvirna količina]]</f>
        <v>0</v>
      </c>
      <c r="U110" s="456"/>
    </row>
    <row r="111" spans="1:21" s="17" customFormat="1">
      <c r="A111" s="405" t="s">
        <v>205</v>
      </c>
      <c r="B111" s="442" t="s">
        <v>884</v>
      </c>
      <c r="C111" s="443">
        <v>12</v>
      </c>
      <c r="D111" s="342" t="s">
        <v>111</v>
      </c>
      <c r="E111" s="192"/>
      <c r="F111" s="444">
        <v>60</v>
      </c>
      <c r="G111" s="454" t="s">
        <v>176</v>
      </c>
      <c r="H111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0.72</v>
      </c>
      <c r="I111" s="444" t="str">
        <f>IF(Sklop12[[#This Row],[ZAHTEVANA SHEMA KAKOVOSTI]]&lt;&gt;"",Sklop12[[#This Row],[Preračunana masa/volumen/kos na enoto kg]],"")</f>
        <v/>
      </c>
      <c r="J111" s="446"/>
      <c r="K111" s="447"/>
      <c r="L111" s="447"/>
      <c r="M111" s="448"/>
      <c r="N111" s="449"/>
      <c r="O111" s="449"/>
      <c r="P111" s="450"/>
      <c r="Q111" s="449">
        <f>+Sklop12[[#This Row],[cena/enota brez DDV v EUR]]*Sklop12[[#This Row],[Stopnja DDV (%)]]</f>
        <v>0</v>
      </c>
      <c r="R111" s="449">
        <f>+Sklop12[[#This Row],[cena/enota brez DDV v EUR]]+Sklop12[[#This Row],[Davek (EUR)]]</f>
        <v>0</v>
      </c>
      <c r="S111" s="449">
        <f>+Sklop12[[#This Row],[cena/enota brez DDV v EUR]]*Sklop12[[#This Row],[Okvirna količina]]</f>
        <v>0</v>
      </c>
      <c r="T111" s="455">
        <f>+Sklop12[[#This Row],[Končna cena/enoto mere (EUR) z DDV]]*Sklop12[[#This Row],[Okvirna količina]]</f>
        <v>0</v>
      </c>
      <c r="U111" s="456"/>
    </row>
    <row r="112" spans="1:21" s="17" customFormat="1" ht="13.5" customHeight="1">
      <c r="A112" s="405" t="s">
        <v>206</v>
      </c>
      <c r="B112" s="442" t="s">
        <v>885</v>
      </c>
      <c r="C112" s="443">
        <v>10</v>
      </c>
      <c r="D112" s="342" t="s">
        <v>111</v>
      </c>
      <c r="E112" s="192"/>
      <c r="F112" s="444">
        <v>30</v>
      </c>
      <c r="G112" s="454" t="s">
        <v>176</v>
      </c>
      <c r="H112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I112" s="444" t="str">
        <f>IF(Sklop12[[#This Row],[ZAHTEVANA SHEMA KAKOVOSTI]]&lt;&gt;"",Sklop12[[#This Row],[Preračunana masa/volumen/kos na enoto kg]],"")</f>
        <v/>
      </c>
      <c r="J112" s="446"/>
      <c r="K112" s="447"/>
      <c r="L112" s="447"/>
      <c r="M112" s="448"/>
      <c r="N112" s="449"/>
      <c r="O112" s="449"/>
      <c r="P112" s="450"/>
      <c r="Q112" s="449">
        <f>+Sklop12[[#This Row],[cena/enota brez DDV v EUR]]*Sklop12[[#This Row],[Stopnja DDV (%)]]</f>
        <v>0</v>
      </c>
      <c r="R112" s="449">
        <f>+Sklop12[[#This Row],[cena/enota brez DDV v EUR]]+Sklop12[[#This Row],[Davek (EUR)]]</f>
        <v>0</v>
      </c>
      <c r="S112" s="449">
        <f>+Sklop12[[#This Row],[cena/enota brez DDV v EUR]]*Sklop12[[#This Row],[Okvirna količina]]</f>
        <v>0</v>
      </c>
      <c r="T112" s="455">
        <f>+Sklop12[[#This Row],[Končna cena/enoto mere (EUR) z DDV]]*Sklop12[[#This Row],[Okvirna količina]]</f>
        <v>0</v>
      </c>
      <c r="U112" s="456"/>
    </row>
    <row r="113" spans="1:21" s="17" customFormat="1">
      <c r="A113" s="405" t="s">
        <v>207</v>
      </c>
      <c r="B113" s="442" t="s">
        <v>886</v>
      </c>
      <c r="C113" s="453" t="s">
        <v>1023</v>
      </c>
      <c r="D113" s="342" t="s">
        <v>111</v>
      </c>
      <c r="E113" s="192"/>
      <c r="F113" s="444">
        <v>30</v>
      </c>
      <c r="G113" s="454" t="s">
        <v>0</v>
      </c>
      <c r="H113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13" s="444" t="str">
        <f>IF(Sklop12[[#This Row],[ZAHTEVANA SHEMA KAKOVOSTI]]&lt;&gt;"",Sklop12[[#This Row],[Preračunana masa/volumen/kos na enoto kg]],"")</f>
        <v/>
      </c>
      <c r="J113" s="446"/>
      <c r="K113" s="447"/>
      <c r="L113" s="447"/>
      <c r="M113" s="448"/>
      <c r="N113" s="449"/>
      <c r="O113" s="449"/>
      <c r="P113" s="450"/>
      <c r="Q113" s="449">
        <f>+Sklop12[[#This Row],[cena/enota brez DDV v EUR]]*Sklop12[[#This Row],[Stopnja DDV (%)]]</f>
        <v>0</v>
      </c>
      <c r="R113" s="449">
        <f>+Sklop12[[#This Row],[cena/enota brez DDV v EUR]]+Sklop12[[#This Row],[Davek (EUR)]]</f>
        <v>0</v>
      </c>
      <c r="S113" s="449">
        <f>+Sklop12[[#This Row],[cena/enota brez DDV v EUR]]*Sklop12[[#This Row],[Okvirna količina]]</f>
        <v>0</v>
      </c>
      <c r="T113" s="455">
        <f>+Sklop12[[#This Row],[Končna cena/enoto mere (EUR) z DDV]]*Sklop12[[#This Row],[Okvirna količina]]</f>
        <v>0</v>
      </c>
      <c r="U113" s="456"/>
    </row>
    <row r="114" spans="1:21" s="17" customFormat="1">
      <c r="A114" s="405" t="s">
        <v>208</v>
      </c>
      <c r="B114" s="442" t="s">
        <v>887</v>
      </c>
      <c r="C114" s="443">
        <v>1000</v>
      </c>
      <c r="D114" s="342" t="s">
        <v>111</v>
      </c>
      <c r="E114" s="192"/>
      <c r="F114" s="444">
        <v>195</v>
      </c>
      <c r="G114" s="454" t="s">
        <v>0</v>
      </c>
      <c r="H114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195</v>
      </c>
      <c r="I114" s="444" t="str">
        <f>IF(Sklop12[[#This Row],[ZAHTEVANA SHEMA KAKOVOSTI]]&lt;&gt;"",Sklop12[[#This Row],[Preračunana masa/volumen/kos na enoto kg]],"")</f>
        <v/>
      </c>
      <c r="J114" s="446"/>
      <c r="K114" s="447"/>
      <c r="L114" s="447"/>
      <c r="M114" s="448"/>
      <c r="N114" s="449"/>
      <c r="O114" s="449"/>
      <c r="P114" s="450"/>
      <c r="Q114" s="449">
        <f>+Sklop12[[#This Row],[cena/enota brez DDV v EUR]]*Sklop12[[#This Row],[Stopnja DDV (%)]]</f>
        <v>0</v>
      </c>
      <c r="R114" s="449">
        <f>+Sklop12[[#This Row],[cena/enota brez DDV v EUR]]+Sklop12[[#This Row],[Davek (EUR)]]</f>
        <v>0</v>
      </c>
      <c r="S114" s="449">
        <f>+Sklop12[[#This Row],[cena/enota brez DDV v EUR]]*Sklop12[[#This Row],[Okvirna količina]]</f>
        <v>0</v>
      </c>
      <c r="T114" s="455">
        <f>+Sklop12[[#This Row],[Končna cena/enoto mere (EUR) z DDV]]*Sklop12[[#This Row],[Okvirna količina]]</f>
        <v>0</v>
      </c>
      <c r="U114" s="456"/>
    </row>
    <row r="115" spans="1:21" s="17" customFormat="1">
      <c r="A115" s="405" t="s">
        <v>209</v>
      </c>
      <c r="B115" s="442" t="s">
        <v>749</v>
      </c>
      <c r="C115" s="443">
        <v>50</v>
      </c>
      <c r="D115" s="342" t="s">
        <v>111</v>
      </c>
      <c r="E115" s="192"/>
      <c r="F115" s="444">
        <v>30</v>
      </c>
      <c r="G115" s="504" t="s">
        <v>1054</v>
      </c>
      <c r="H115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115" s="444" t="str">
        <f>IF(Sklop12[[#This Row],[ZAHTEVANA SHEMA KAKOVOSTI]]&lt;&gt;"",Sklop12[[#This Row],[Preračunana masa/volumen/kos na enoto kg]],"")</f>
        <v/>
      </c>
      <c r="J115" s="446"/>
      <c r="K115" s="447"/>
      <c r="L115" s="447"/>
      <c r="M115" s="448"/>
      <c r="N115" s="449"/>
      <c r="O115" s="449"/>
      <c r="P115" s="450"/>
      <c r="Q115" s="449">
        <f>+Sklop12[[#This Row],[cena/enota brez DDV v EUR]]*Sklop12[[#This Row],[Stopnja DDV (%)]]</f>
        <v>0</v>
      </c>
      <c r="R115" s="449">
        <f>+Sklop12[[#This Row],[cena/enota brez DDV v EUR]]+Sklop12[[#This Row],[Davek (EUR)]]</f>
        <v>0</v>
      </c>
      <c r="S115" s="449">
        <f>+Sklop12[[#This Row],[cena/enota brez DDV v EUR]]*Sklop12[[#This Row],[Okvirna količina]]</f>
        <v>0</v>
      </c>
      <c r="T115" s="455">
        <f>+Sklop12[[#This Row],[Končna cena/enoto mere (EUR) z DDV]]*Sklop12[[#This Row],[Okvirna količina]]</f>
        <v>0</v>
      </c>
      <c r="U115" s="456"/>
    </row>
    <row r="116" spans="1:21" s="17" customFormat="1">
      <c r="A116" s="405" t="s">
        <v>210</v>
      </c>
      <c r="B116" s="442" t="s">
        <v>888</v>
      </c>
      <c r="C116" s="443">
        <v>10</v>
      </c>
      <c r="D116" s="342" t="s">
        <v>111</v>
      </c>
      <c r="E116" s="192"/>
      <c r="F116" s="444">
        <v>30</v>
      </c>
      <c r="G116" s="454" t="s">
        <v>176</v>
      </c>
      <c r="H116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I116" s="444" t="str">
        <f>IF(Sklop12[[#This Row],[ZAHTEVANA SHEMA KAKOVOSTI]]&lt;&gt;"",Sklop12[[#This Row],[Preračunana masa/volumen/kos na enoto kg]],"")</f>
        <v/>
      </c>
      <c r="J116" s="446"/>
      <c r="K116" s="447"/>
      <c r="L116" s="447"/>
      <c r="M116" s="448"/>
      <c r="N116" s="449"/>
      <c r="O116" s="449"/>
      <c r="P116" s="450"/>
      <c r="Q116" s="449">
        <f>+Sklop12[[#This Row],[cena/enota brez DDV v EUR]]*Sklop12[[#This Row],[Stopnja DDV (%)]]</f>
        <v>0</v>
      </c>
      <c r="R116" s="449">
        <f>+Sklop12[[#This Row],[cena/enota brez DDV v EUR]]+Sklop12[[#This Row],[Davek (EUR)]]</f>
        <v>0</v>
      </c>
      <c r="S116" s="449">
        <f>+Sklop12[[#This Row],[cena/enota brez DDV v EUR]]*Sklop12[[#This Row],[Okvirna količina]]</f>
        <v>0</v>
      </c>
      <c r="T116" s="455">
        <f>+Sklop12[[#This Row],[Končna cena/enoto mere (EUR) z DDV]]*Sklop12[[#This Row],[Okvirna količina]]</f>
        <v>0</v>
      </c>
      <c r="U116" s="456"/>
    </row>
    <row r="117" spans="1:21" s="17" customFormat="1">
      <c r="A117" s="405" t="s">
        <v>211</v>
      </c>
      <c r="B117" s="442" t="s">
        <v>889</v>
      </c>
      <c r="C117" s="443">
        <v>10</v>
      </c>
      <c r="D117" s="342" t="s">
        <v>111</v>
      </c>
      <c r="E117" s="192"/>
      <c r="F117" s="444">
        <v>30</v>
      </c>
      <c r="G117" s="454" t="s">
        <v>176</v>
      </c>
      <c r="H117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I117" s="444" t="str">
        <f>IF(Sklop12[[#This Row],[ZAHTEVANA SHEMA KAKOVOSTI]]&lt;&gt;"",Sklop12[[#This Row],[Preračunana masa/volumen/kos na enoto kg]],"")</f>
        <v/>
      </c>
      <c r="J117" s="446"/>
      <c r="K117" s="447"/>
      <c r="L117" s="447"/>
      <c r="M117" s="448"/>
      <c r="N117" s="449"/>
      <c r="O117" s="449"/>
      <c r="P117" s="450"/>
      <c r="Q117" s="449">
        <f>+Sklop12[[#This Row],[cena/enota brez DDV v EUR]]*Sklop12[[#This Row],[Stopnja DDV (%)]]</f>
        <v>0</v>
      </c>
      <c r="R117" s="449">
        <f>+Sklop12[[#This Row],[cena/enota brez DDV v EUR]]+Sklop12[[#This Row],[Davek (EUR)]]</f>
        <v>0</v>
      </c>
      <c r="S117" s="449">
        <f>+Sklop12[[#This Row],[cena/enota brez DDV v EUR]]*Sklop12[[#This Row],[Okvirna količina]]</f>
        <v>0</v>
      </c>
      <c r="T117" s="455">
        <f>+Sklop12[[#This Row],[Končna cena/enoto mere (EUR) z DDV]]*Sklop12[[#This Row],[Okvirna količina]]</f>
        <v>0</v>
      </c>
      <c r="U117" s="456"/>
    </row>
    <row r="118" spans="1:21" s="17" customFormat="1">
      <c r="A118" s="405" t="s">
        <v>212</v>
      </c>
      <c r="B118" s="442" t="s">
        <v>890</v>
      </c>
      <c r="C118" s="443">
        <v>10</v>
      </c>
      <c r="D118" s="342" t="s">
        <v>111</v>
      </c>
      <c r="E118" s="192"/>
      <c r="F118" s="444">
        <v>30</v>
      </c>
      <c r="G118" s="454" t="s">
        <v>176</v>
      </c>
      <c r="H118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</v>
      </c>
      <c r="I118" s="444" t="str">
        <f>IF(Sklop12[[#This Row],[ZAHTEVANA SHEMA KAKOVOSTI]]&lt;&gt;"",Sklop12[[#This Row],[Preračunana masa/volumen/kos na enoto kg]],"")</f>
        <v/>
      </c>
      <c r="J118" s="446"/>
      <c r="K118" s="447"/>
      <c r="L118" s="447"/>
      <c r="M118" s="448"/>
      <c r="N118" s="449"/>
      <c r="O118" s="449"/>
      <c r="P118" s="450"/>
      <c r="Q118" s="449">
        <f>+Sklop12[[#This Row],[cena/enota brez DDV v EUR]]*Sklop12[[#This Row],[Stopnja DDV (%)]]</f>
        <v>0</v>
      </c>
      <c r="R118" s="449">
        <f>+Sklop12[[#This Row],[cena/enota brez DDV v EUR]]+Sklop12[[#This Row],[Davek (EUR)]]</f>
        <v>0</v>
      </c>
      <c r="S118" s="449">
        <f>+Sklop12[[#This Row],[cena/enota brez DDV v EUR]]*Sklop12[[#This Row],[Okvirna količina]]</f>
        <v>0</v>
      </c>
      <c r="T118" s="455">
        <f>+Sklop12[[#This Row],[Končna cena/enoto mere (EUR) z DDV]]*Sklop12[[#This Row],[Okvirna količina]]</f>
        <v>0</v>
      </c>
      <c r="U118" s="456"/>
    </row>
    <row r="119" spans="1:21" s="17" customFormat="1">
      <c r="A119" s="405" t="s">
        <v>213</v>
      </c>
      <c r="B119" s="442" t="s">
        <v>891</v>
      </c>
      <c r="C119" s="443">
        <v>100</v>
      </c>
      <c r="D119" s="342" t="s">
        <v>111</v>
      </c>
      <c r="E119" s="192"/>
      <c r="F119" s="444">
        <v>3</v>
      </c>
      <c r="G119" s="454" t="s">
        <v>0</v>
      </c>
      <c r="H119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0.30000000000000004</v>
      </c>
      <c r="I119" s="444" t="str">
        <f>IF(Sklop12[[#This Row],[ZAHTEVANA SHEMA KAKOVOSTI]]&lt;&gt;"",Sklop12[[#This Row],[Preračunana masa/volumen/kos na enoto kg]],"")</f>
        <v/>
      </c>
      <c r="J119" s="446"/>
      <c r="K119" s="447"/>
      <c r="L119" s="447"/>
      <c r="M119" s="448"/>
      <c r="N119" s="449"/>
      <c r="O119" s="449"/>
      <c r="P119" s="450"/>
      <c r="Q119" s="449">
        <f>+Sklop12[[#This Row],[cena/enota brez DDV v EUR]]*Sklop12[[#This Row],[Stopnja DDV (%)]]</f>
        <v>0</v>
      </c>
      <c r="R119" s="449">
        <f>+Sklop12[[#This Row],[cena/enota brez DDV v EUR]]+Sklop12[[#This Row],[Davek (EUR)]]</f>
        <v>0</v>
      </c>
      <c r="S119" s="449">
        <f>+Sklop12[[#This Row],[cena/enota brez DDV v EUR]]*Sklop12[[#This Row],[Okvirna količina]]</f>
        <v>0</v>
      </c>
      <c r="T119" s="455">
        <f>+Sklop12[[#This Row],[Končna cena/enoto mere (EUR) z DDV]]*Sklop12[[#This Row],[Okvirna količina]]</f>
        <v>0</v>
      </c>
      <c r="U119" s="456"/>
    </row>
    <row r="120" spans="1:21" s="17" customFormat="1">
      <c r="A120" s="405" t="s">
        <v>214</v>
      </c>
      <c r="B120" s="442" t="s">
        <v>892</v>
      </c>
      <c r="C120" s="443">
        <v>100</v>
      </c>
      <c r="D120" s="342" t="s">
        <v>111</v>
      </c>
      <c r="E120" s="192"/>
      <c r="F120" s="444">
        <v>3</v>
      </c>
      <c r="G120" s="454" t="s">
        <v>0</v>
      </c>
      <c r="H120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0.30000000000000004</v>
      </c>
      <c r="I120" s="444" t="str">
        <f>IF(Sklop12[[#This Row],[ZAHTEVANA SHEMA KAKOVOSTI]]&lt;&gt;"",Sklop12[[#This Row],[Preračunana masa/volumen/kos na enoto kg]],"")</f>
        <v/>
      </c>
      <c r="J120" s="446"/>
      <c r="K120" s="447"/>
      <c r="L120" s="447"/>
      <c r="M120" s="448"/>
      <c r="N120" s="449"/>
      <c r="O120" s="449"/>
      <c r="P120" s="450"/>
      <c r="Q120" s="449">
        <f>+Sklop12[[#This Row],[cena/enota brez DDV v EUR]]*Sklop12[[#This Row],[Stopnja DDV (%)]]</f>
        <v>0</v>
      </c>
      <c r="R120" s="449">
        <f>+Sklop12[[#This Row],[cena/enota brez DDV v EUR]]+Sklop12[[#This Row],[Davek (EUR)]]</f>
        <v>0</v>
      </c>
      <c r="S120" s="449">
        <f>+Sklop12[[#This Row],[cena/enota brez DDV v EUR]]*Sklop12[[#This Row],[Okvirna količina]]</f>
        <v>0</v>
      </c>
      <c r="T120" s="455">
        <f>+Sklop12[[#This Row],[Končna cena/enoto mere (EUR) z DDV]]*Sklop12[[#This Row],[Okvirna količina]]</f>
        <v>0</v>
      </c>
      <c r="U120" s="456"/>
    </row>
    <row r="121" spans="1:21" s="17" customFormat="1">
      <c r="A121" s="405" t="s">
        <v>215</v>
      </c>
      <c r="B121" s="442" t="s">
        <v>893</v>
      </c>
      <c r="C121" s="443" t="s">
        <v>1024</v>
      </c>
      <c r="D121" s="342" t="s">
        <v>111</v>
      </c>
      <c r="E121" s="192"/>
      <c r="F121" s="444">
        <v>1.5</v>
      </c>
      <c r="G121" s="194" t="s">
        <v>0</v>
      </c>
      <c r="H121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1.5</v>
      </c>
      <c r="I121" s="444" t="str">
        <f>IF(Sklop12[[#This Row],[ZAHTEVANA SHEMA KAKOVOSTI]]&lt;&gt;"",Sklop12[[#This Row],[Preračunana masa/volumen/kos na enoto kg]],"")</f>
        <v/>
      </c>
      <c r="J121" s="446"/>
      <c r="K121" s="447"/>
      <c r="L121" s="447"/>
      <c r="M121" s="448"/>
      <c r="N121" s="449"/>
      <c r="O121" s="449"/>
      <c r="P121" s="450"/>
      <c r="Q121" s="449">
        <f>+Sklop12[[#This Row],[cena/enota brez DDV v EUR]]*Sklop12[[#This Row],[Stopnja DDV (%)]]</f>
        <v>0</v>
      </c>
      <c r="R121" s="449">
        <f>+Sklop12[[#This Row],[cena/enota brez DDV v EUR]]+Sklop12[[#This Row],[Davek (EUR)]]</f>
        <v>0</v>
      </c>
      <c r="S121" s="449">
        <f>+Sklop12[[#This Row],[cena/enota brez DDV v EUR]]*Sklop12[[#This Row],[Okvirna količina]]</f>
        <v>0</v>
      </c>
      <c r="T121" s="451">
        <f>+Sklop12[[#This Row],[Končna cena/enoto mere (EUR) z DDV]]*Sklop12[[#This Row],[Okvirna količina]]</f>
        <v>0</v>
      </c>
      <c r="U121" s="452"/>
    </row>
    <row r="122" spans="1:21" s="17" customFormat="1">
      <c r="A122" s="405" t="s">
        <v>216</v>
      </c>
      <c r="B122" s="442" t="s">
        <v>894</v>
      </c>
      <c r="C122" s="443">
        <v>500</v>
      </c>
      <c r="D122" s="342" t="s">
        <v>111</v>
      </c>
      <c r="E122" s="192"/>
      <c r="F122" s="444">
        <v>45</v>
      </c>
      <c r="G122" s="194" t="s">
        <v>176</v>
      </c>
      <c r="H122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22.5</v>
      </c>
      <c r="I122" s="444" t="str">
        <f>IF(Sklop12[[#This Row],[ZAHTEVANA SHEMA KAKOVOSTI]]&lt;&gt;"",Sklop12[[#This Row],[Preračunana masa/volumen/kos na enoto kg]],"")</f>
        <v/>
      </c>
      <c r="J122" s="446"/>
      <c r="K122" s="447"/>
      <c r="L122" s="447"/>
      <c r="M122" s="448"/>
      <c r="N122" s="449"/>
      <c r="O122" s="449"/>
      <c r="P122" s="450"/>
      <c r="Q122" s="449">
        <f>+Sklop12[[#This Row],[cena/enota brez DDV v EUR]]*Sklop12[[#This Row],[Stopnja DDV (%)]]</f>
        <v>0</v>
      </c>
      <c r="R122" s="449">
        <f>+Sklop12[[#This Row],[cena/enota brez DDV v EUR]]+Sklop12[[#This Row],[Davek (EUR)]]</f>
        <v>0</v>
      </c>
      <c r="S122" s="449">
        <f>+Sklop12[[#This Row],[cena/enota brez DDV v EUR]]*Sklop12[[#This Row],[Okvirna količina]]</f>
        <v>0</v>
      </c>
      <c r="T122" s="451">
        <f>+Sklop12[[#This Row],[Končna cena/enoto mere (EUR) z DDV]]*Sklop12[[#This Row],[Okvirna količina]]</f>
        <v>0</v>
      </c>
      <c r="U122" s="452"/>
    </row>
    <row r="123" spans="1:21" s="17" customFormat="1">
      <c r="A123" s="405" t="s">
        <v>217</v>
      </c>
      <c r="B123" s="442" t="s">
        <v>895</v>
      </c>
      <c r="C123" s="443" t="s">
        <v>1019</v>
      </c>
      <c r="D123" s="342" t="s">
        <v>111</v>
      </c>
      <c r="E123" s="192"/>
      <c r="F123" s="444">
        <v>0.6</v>
      </c>
      <c r="G123" s="194" t="s">
        <v>0</v>
      </c>
      <c r="H123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</v>
      </c>
      <c r="I123" s="444" t="str">
        <f>IF(Sklop12[[#This Row],[ZAHTEVANA SHEMA KAKOVOSTI]]&lt;&gt;"",Sklop12[[#This Row],[Preračunana masa/volumen/kos na enoto kg]],"")</f>
        <v/>
      </c>
      <c r="J123" s="446"/>
      <c r="K123" s="447"/>
      <c r="L123" s="447"/>
      <c r="M123" s="448"/>
      <c r="N123" s="449"/>
      <c r="O123" s="449"/>
      <c r="P123" s="450"/>
      <c r="Q123" s="449">
        <f>+Sklop12[[#This Row],[cena/enota brez DDV v EUR]]*Sklop12[[#This Row],[Stopnja DDV (%)]]</f>
        <v>0</v>
      </c>
      <c r="R123" s="449">
        <f>+Sklop12[[#This Row],[cena/enota brez DDV v EUR]]+Sklop12[[#This Row],[Davek (EUR)]]</f>
        <v>0</v>
      </c>
      <c r="S123" s="449">
        <f>+Sklop12[[#This Row],[cena/enota brez DDV v EUR]]*Sklop12[[#This Row],[Okvirna količina]]</f>
        <v>0</v>
      </c>
      <c r="T123" s="451">
        <f>+Sklop12[[#This Row],[Končna cena/enoto mere (EUR) z DDV]]*Sklop12[[#This Row],[Okvirna količina]]</f>
        <v>0</v>
      </c>
      <c r="U123" s="452"/>
    </row>
    <row r="124" spans="1:21" s="17" customFormat="1">
      <c r="A124" s="405" t="s">
        <v>218</v>
      </c>
      <c r="B124" s="442" t="s">
        <v>896</v>
      </c>
      <c r="C124" s="443">
        <v>1000</v>
      </c>
      <c r="D124" s="342" t="s">
        <v>111</v>
      </c>
      <c r="E124" s="192"/>
      <c r="F124" s="444">
        <v>1300</v>
      </c>
      <c r="G124" s="194" t="s">
        <v>176</v>
      </c>
      <c r="H124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1300</v>
      </c>
      <c r="I124" s="444" t="str">
        <f>IF(Sklop12[[#This Row],[ZAHTEVANA SHEMA KAKOVOSTI]]&lt;&gt;"",Sklop12[[#This Row],[Preračunana masa/volumen/kos na enoto kg]],"")</f>
        <v/>
      </c>
      <c r="J124" s="446"/>
      <c r="K124" s="447"/>
      <c r="L124" s="447"/>
      <c r="M124" s="448"/>
      <c r="N124" s="449"/>
      <c r="O124" s="449"/>
      <c r="P124" s="450"/>
      <c r="Q124" s="449">
        <f>+Sklop12[[#This Row],[cena/enota brez DDV v EUR]]*Sklop12[[#This Row],[Stopnja DDV (%)]]</f>
        <v>0</v>
      </c>
      <c r="R124" s="449">
        <f>+Sklop12[[#This Row],[cena/enota brez DDV v EUR]]+Sklop12[[#This Row],[Davek (EUR)]]</f>
        <v>0</v>
      </c>
      <c r="S124" s="449">
        <f>+Sklop12[[#This Row],[cena/enota brez DDV v EUR]]*Sklop12[[#This Row],[Okvirna količina]]</f>
        <v>0</v>
      </c>
      <c r="T124" s="451">
        <f>+Sklop12[[#This Row],[Končna cena/enoto mere (EUR) z DDV]]*Sklop12[[#This Row],[Okvirna količina]]</f>
        <v>0</v>
      </c>
      <c r="U124" s="452"/>
    </row>
    <row r="125" spans="1:21" s="17" customFormat="1">
      <c r="A125" s="405" t="s">
        <v>219</v>
      </c>
      <c r="B125" s="442" t="s">
        <v>897</v>
      </c>
      <c r="C125" s="443">
        <v>500</v>
      </c>
      <c r="D125" s="342" t="s">
        <v>111</v>
      </c>
      <c r="E125" s="192"/>
      <c r="F125" s="444">
        <v>24</v>
      </c>
      <c r="G125" s="194" t="s">
        <v>176</v>
      </c>
      <c r="H125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125" s="444" t="str">
        <f>IF(Sklop12[[#This Row],[ZAHTEVANA SHEMA KAKOVOSTI]]&lt;&gt;"",Sklop12[[#This Row],[Preračunana masa/volumen/kos na enoto kg]],"")</f>
        <v/>
      </c>
      <c r="J125" s="446"/>
      <c r="K125" s="447"/>
      <c r="L125" s="447"/>
      <c r="M125" s="448"/>
      <c r="N125" s="449"/>
      <c r="O125" s="449"/>
      <c r="P125" s="450"/>
      <c r="Q125" s="449">
        <f>+Sklop12[[#This Row],[cena/enota brez DDV v EUR]]*Sklop12[[#This Row],[Stopnja DDV (%)]]</f>
        <v>0</v>
      </c>
      <c r="R125" s="449">
        <f>+Sklop12[[#This Row],[cena/enota brez DDV v EUR]]+Sklop12[[#This Row],[Davek (EUR)]]</f>
        <v>0</v>
      </c>
      <c r="S125" s="449">
        <f>+Sklop12[[#This Row],[cena/enota brez DDV v EUR]]*Sklop12[[#This Row],[Okvirna količina]]</f>
        <v>0</v>
      </c>
      <c r="T125" s="451">
        <f>+Sklop12[[#This Row],[Končna cena/enoto mere (EUR) z DDV]]*Sklop12[[#This Row],[Okvirna količina]]</f>
        <v>0</v>
      </c>
      <c r="U125" s="452"/>
    </row>
    <row r="126" spans="1:21" s="17" customFormat="1">
      <c r="A126" s="405" t="s">
        <v>220</v>
      </c>
      <c r="B126" s="442" t="s">
        <v>898</v>
      </c>
      <c r="C126" s="443">
        <v>500</v>
      </c>
      <c r="D126" s="342" t="s">
        <v>111</v>
      </c>
      <c r="E126" s="192"/>
      <c r="F126" s="444">
        <v>9</v>
      </c>
      <c r="G126" s="194" t="s">
        <v>176</v>
      </c>
      <c r="H126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4.5</v>
      </c>
      <c r="I126" s="444" t="str">
        <f>IF(Sklop12[[#This Row],[ZAHTEVANA SHEMA KAKOVOSTI]]&lt;&gt;"",Sklop12[[#This Row],[Preračunana masa/volumen/kos na enoto kg]],"")</f>
        <v/>
      </c>
      <c r="J126" s="446"/>
      <c r="K126" s="447"/>
      <c r="L126" s="447"/>
      <c r="M126" s="448"/>
      <c r="N126" s="449"/>
      <c r="O126" s="449"/>
      <c r="P126" s="450"/>
      <c r="Q126" s="449">
        <f>+Sklop12[[#This Row],[cena/enota brez DDV v EUR]]*Sklop12[[#This Row],[Stopnja DDV (%)]]</f>
        <v>0</v>
      </c>
      <c r="R126" s="449">
        <f>+Sklop12[[#This Row],[cena/enota brez DDV v EUR]]+Sklop12[[#This Row],[Davek (EUR)]]</f>
        <v>0</v>
      </c>
      <c r="S126" s="449">
        <f>+Sklop12[[#This Row],[cena/enota brez DDV v EUR]]*Sklop12[[#This Row],[Okvirna količina]]</f>
        <v>0</v>
      </c>
      <c r="T126" s="451">
        <f>+Sklop12[[#This Row],[Končna cena/enoto mere (EUR) z DDV]]*Sklop12[[#This Row],[Okvirna količina]]</f>
        <v>0</v>
      </c>
      <c r="U126" s="452"/>
    </row>
    <row r="127" spans="1:21" s="17" customFormat="1" ht="25.5">
      <c r="A127" s="405" t="s">
        <v>221</v>
      </c>
      <c r="B127" s="442" t="s">
        <v>417</v>
      </c>
      <c r="C127" s="443">
        <v>100</v>
      </c>
      <c r="D127" s="342" t="s">
        <v>111</v>
      </c>
      <c r="E127" s="192"/>
      <c r="F127" s="444">
        <v>270</v>
      </c>
      <c r="G127" s="194" t="s">
        <v>176</v>
      </c>
      <c r="H127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</v>
      </c>
      <c r="I127" s="444" t="str">
        <f>IF(Sklop12[[#This Row],[ZAHTEVANA SHEMA KAKOVOSTI]]&lt;&gt;"",Sklop12[[#This Row],[Preračunana masa/volumen/kos na enoto kg]],"")</f>
        <v/>
      </c>
      <c r="J127" s="446"/>
      <c r="K127" s="447"/>
      <c r="L127" s="447"/>
      <c r="M127" s="448"/>
      <c r="N127" s="449"/>
      <c r="O127" s="449"/>
      <c r="P127" s="450"/>
      <c r="Q127" s="449">
        <f>+Sklop12[[#This Row],[cena/enota brez DDV v EUR]]*Sklop12[[#This Row],[Stopnja DDV (%)]]</f>
        <v>0</v>
      </c>
      <c r="R127" s="449">
        <f>+Sklop12[[#This Row],[cena/enota brez DDV v EUR]]+Sklop12[[#This Row],[Davek (EUR)]]</f>
        <v>0</v>
      </c>
      <c r="S127" s="449">
        <f>+Sklop12[[#This Row],[cena/enota brez DDV v EUR]]*Sklop12[[#This Row],[Okvirna količina]]</f>
        <v>0</v>
      </c>
      <c r="T127" s="451">
        <f>+Sklop12[[#This Row],[Končna cena/enoto mere (EUR) z DDV]]*Sklop12[[#This Row],[Okvirna količina]]</f>
        <v>0</v>
      </c>
      <c r="U127" s="452"/>
    </row>
    <row r="128" spans="1:21" s="17" customFormat="1" ht="25.5">
      <c r="A128" s="405" t="s">
        <v>222</v>
      </c>
      <c r="B128" s="442" t="s">
        <v>1055</v>
      </c>
      <c r="C128" s="443">
        <v>1000</v>
      </c>
      <c r="D128" s="342" t="s">
        <v>111</v>
      </c>
      <c r="E128" s="192"/>
      <c r="F128" s="444">
        <v>270</v>
      </c>
      <c r="G128" s="194" t="s">
        <v>0</v>
      </c>
      <c r="H128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270</v>
      </c>
      <c r="I128" s="444" t="str">
        <f>IF(Sklop12[[#This Row],[ZAHTEVANA SHEMA KAKOVOSTI]]&lt;&gt;"",Sklop12[[#This Row],[Preračunana masa/volumen/kos na enoto kg]],"")</f>
        <v/>
      </c>
      <c r="J128" s="446"/>
      <c r="K128" s="447"/>
      <c r="L128" s="447"/>
      <c r="M128" s="448"/>
      <c r="N128" s="449"/>
      <c r="O128" s="449"/>
      <c r="P128" s="450"/>
      <c r="Q128" s="449">
        <f>+Sklop12[[#This Row],[cena/enota brez DDV v EUR]]*Sklop12[[#This Row],[Stopnja DDV (%)]]</f>
        <v>0</v>
      </c>
      <c r="R128" s="449">
        <f>+Sklop12[[#This Row],[cena/enota brez DDV v EUR]]+Sklop12[[#This Row],[Davek (EUR)]]</f>
        <v>0</v>
      </c>
      <c r="S128" s="449">
        <f>+Sklop12[[#This Row],[cena/enota brez DDV v EUR]]*Sklop12[[#This Row],[Okvirna količina]]</f>
        <v>0</v>
      </c>
      <c r="T128" s="451">
        <f>+Sklop12[[#This Row],[Končna cena/enoto mere (EUR) z DDV]]*Sklop12[[#This Row],[Okvirna količina]]</f>
        <v>0</v>
      </c>
      <c r="U128" s="452"/>
    </row>
    <row r="129" spans="1:21" s="17" customFormat="1">
      <c r="A129" s="405" t="s">
        <v>223</v>
      </c>
      <c r="B129" s="442" t="s">
        <v>899</v>
      </c>
      <c r="C129" s="443">
        <v>1000</v>
      </c>
      <c r="D129" s="342" t="s">
        <v>111</v>
      </c>
      <c r="E129" s="192"/>
      <c r="F129" s="444">
        <v>150</v>
      </c>
      <c r="G129" s="194" t="s">
        <v>0</v>
      </c>
      <c r="H129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29" s="444" t="str">
        <f>IF(Sklop12[[#This Row],[ZAHTEVANA SHEMA KAKOVOSTI]]&lt;&gt;"",Sklop12[[#This Row],[Preračunana masa/volumen/kos na enoto kg]],"")</f>
        <v/>
      </c>
      <c r="J129" s="446"/>
      <c r="K129" s="447"/>
      <c r="L129" s="447"/>
      <c r="M129" s="448"/>
      <c r="N129" s="449"/>
      <c r="O129" s="449"/>
      <c r="P129" s="450"/>
      <c r="Q129" s="449">
        <f>+Sklop12[[#This Row],[cena/enota brez DDV v EUR]]*Sklop12[[#This Row],[Stopnja DDV (%)]]</f>
        <v>0</v>
      </c>
      <c r="R129" s="449">
        <f>+Sklop12[[#This Row],[cena/enota brez DDV v EUR]]+Sklop12[[#This Row],[Davek (EUR)]]</f>
        <v>0</v>
      </c>
      <c r="S129" s="449">
        <f>+Sklop12[[#This Row],[cena/enota brez DDV v EUR]]*Sklop12[[#This Row],[Okvirna količina]]</f>
        <v>0</v>
      </c>
      <c r="T129" s="451">
        <f>+Sklop12[[#This Row],[Končna cena/enoto mere (EUR) z DDV]]*Sklop12[[#This Row],[Okvirna količina]]</f>
        <v>0</v>
      </c>
      <c r="U129" s="452"/>
    </row>
    <row r="130" spans="1:21" s="17" customFormat="1">
      <c r="A130" s="405" t="s">
        <v>224</v>
      </c>
      <c r="B130" s="442" t="s">
        <v>900</v>
      </c>
      <c r="C130" s="443" t="s">
        <v>1025</v>
      </c>
      <c r="D130" s="342" t="s">
        <v>111</v>
      </c>
      <c r="E130" s="192"/>
      <c r="F130" s="444">
        <v>12</v>
      </c>
      <c r="G130" s="194" t="s">
        <v>0</v>
      </c>
      <c r="H130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</v>
      </c>
      <c r="I130" s="444" t="str">
        <f>IF(Sklop12[[#This Row],[ZAHTEVANA SHEMA KAKOVOSTI]]&lt;&gt;"",Sklop12[[#This Row],[Preračunana masa/volumen/kos na enoto kg]],"")</f>
        <v/>
      </c>
      <c r="J130" s="446"/>
      <c r="K130" s="447"/>
      <c r="L130" s="447"/>
      <c r="M130" s="448"/>
      <c r="N130" s="449"/>
      <c r="O130" s="449"/>
      <c r="P130" s="450"/>
      <c r="Q130" s="449">
        <f>+Sklop12[[#This Row],[cena/enota brez DDV v EUR]]*Sklop12[[#This Row],[Stopnja DDV (%)]]</f>
        <v>0</v>
      </c>
      <c r="R130" s="449">
        <f>+Sklop12[[#This Row],[cena/enota brez DDV v EUR]]+Sklop12[[#This Row],[Davek (EUR)]]</f>
        <v>0</v>
      </c>
      <c r="S130" s="449">
        <f>+Sklop12[[#This Row],[cena/enota brez DDV v EUR]]*Sklop12[[#This Row],[Okvirna količina]]</f>
        <v>0</v>
      </c>
      <c r="T130" s="451">
        <f>+Sklop12[[#This Row],[Končna cena/enoto mere (EUR) z DDV]]*Sklop12[[#This Row],[Okvirna količina]]</f>
        <v>0</v>
      </c>
      <c r="U130" s="452"/>
    </row>
    <row r="131" spans="1:21" s="17" customFormat="1">
      <c r="A131" s="405" t="s">
        <v>225</v>
      </c>
      <c r="B131" s="442" t="s">
        <v>1051</v>
      </c>
      <c r="C131" s="443">
        <v>1</v>
      </c>
      <c r="D131" s="342" t="s">
        <v>75</v>
      </c>
      <c r="E131" s="192"/>
      <c r="F131" s="444">
        <v>3</v>
      </c>
      <c r="G131" s="194" t="s">
        <v>75</v>
      </c>
      <c r="H131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31" s="444" t="str">
        <f>IF(Sklop12[[#This Row],[ZAHTEVANA SHEMA KAKOVOSTI]]&lt;&gt;"",Sklop12[[#This Row],[Preračunana masa/volumen/kos na enoto kg]],"")</f>
        <v/>
      </c>
      <c r="J131" s="446"/>
      <c r="K131" s="447"/>
      <c r="L131" s="447"/>
      <c r="M131" s="448"/>
      <c r="N131" s="449"/>
      <c r="O131" s="449"/>
      <c r="P131" s="450"/>
      <c r="Q131" s="449">
        <f>+Sklop12[[#This Row],[cena/enota brez DDV v EUR]]*Sklop12[[#This Row],[Stopnja DDV (%)]]</f>
        <v>0</v>
      </c>
      <c r="R131" s="449">
        <f>+Sklop12[[#This Row],[cena/enota brez DDV v EUR]]+Sklop12[[#This Row],[Davek (EUR)]]</f>
        <v>0</v>
      </c>
      <c r="S131" s="449">
        <f>+Sklop12[[#This Row],[cena/enota brez DDV v EUR]]*Sklop12[[#This Row],[Okvirna količina]]</f>
        <v>0</v>
      </c>
      <c r="T131" s="451">
        <f>+Sklop12[[#This Row],[Končna cena/enoto mere (EUR) z DDV]]*Sklop12[[#This Row],[Okvirna količina]]</f>
        <v>0</v>
      </c>
      <c r="U131" s="452"/>
    </row>
    <row r="132" spans="1:21" s="17" customFormat="1">
      <c r="A132" s="405" t="s">
        <v>226</v>
      </c>
      <c r="B132" s="442" t="s">
        <v>901</v>
      </c>
      <c r="C132" s="443">
        <v>500</v>
      </c>
      <c r="D132" s="342" t="s">
        <v>111</v>
      </c>
      <c r="E132" s="192"/>
      <c r="F132" s="444">
        <v>75</v>
      </c>
      <c r="G132" s="454" t="s">
        <v>176</v>
      </c>
      <c r="H132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132" s="444" t="str">
        <f>IF(Sklop12[[#This Row],[ZAHTEVANA SHEMA KAKOVOSTI]]&lt;&gt;"",Sklop12[[#This Row],[Preračunana masa/volumen/kos na enoto kg]],"")</f>
        <v/>
      </c>
      <c r="J132" s="446"/>
      <c r="K132" s="447"/>
      <c r="L132" s="447"/>
      <c r="M132" s="448"/>
      <c r="N132" s="449"/>
      <c r="O132" s="449"/>
      <c r="P132" s="450"/>
      <c r="Q132" s="449">
        <f>+Sklop12[[#This Row],[cena/enota brez DDV v EUR]]*Sklop12[[#This Row],[Stopnja DDV (%)]]</f>
        <v>0</v>
      </c>
      <c r="R132" s="449">
        <f>+Sklop12[[#This Row],[cena/enota brez DDV v EUR]]+Sklop12[[#This Row],[Davek (EUR)]]</f>
        <v>0</v>
      </c>
      <c r="S132" s="449">
        <f>+Sklop12[[#This Row],[cena/enota brez DDV v EUR]]*Sklop12[[#This Row],[Okvirna količina]]</f>
        <v>0</v>
      </c>
      <c r="T132" s="455">
        <f>+Sklop12[[#This Row],[Končna cena/enoto mere (EUR) z DDV]]*Sklop12[[#This Row],[Okvirna količina]]</f>
        <v>0</v>
      </c>
      <c r="U132" s="456"/>
    </row>
    <row r="133" spans="1:21" s="17" customFormat="1">
      <c r="A133" s="405" t="s">
        <v>227</v>
      </c>
      <c r="B133" s="442" t="s">
        <v>902</v>
      </c>
      <c r="C133" s="443" t="s">
        <v>1026</v>
      </c>
      <c r="D133" s="342" t="s">
        <v>111</v>
      </c>
      <c r="E133" s="192"/>
      <c r="F133" s="444">
        <v>90</v>
      </c>
      <c r="G133" s="454" t="s">
        <v>0</v>
      </c>
      <c r="H133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133" s="444" t="str">
        <f>IF(Sklop12[[#This Row],[ZAHTEVANA SHEMA KAKOVOSTI]]&lt;&gt;"",Sklop12[[#This Row],[Preračunana masa/volumen/kos na enoto kg]],"")</f>
        <v/>
      </c>
      <c r="J133" s="446"/>
      <c r="K133" s="447"/>
      <c r="L133" s="447"/>
      <c r="M133" s="448"/>
      <c r="N133" s="449"/>
      <c r="O133" s="449"/>
      <c r="P133" s="450"/>
      <c r="Q133" s="449">
        <f>+Sklop12[[#This Row],[cena/enota brez DDV v EUR]]*Sklop12[[#This Row],[Stopnja DDV (%)]]</f>
        <v>0</v>
      </c>
      <c r="R133" s="449">
        <f>+Sklop12[[#This Row],[cena/enota brez DDV v EUR]]+Sklop12[[#This Row],[Davek (EUR)]]</f>
        <v>0</v>
      </c>
      <c r="S133" s="449">
        <f>+Sklop12[[#This Row],[cena/enota brez DDV v EUR]]*Sklop12[[#This Row],[Okvirna količina]]</f>
        <v>0</v>
      </c>
      <c r="T133" s="455">
        <f>+Sklop12[[#This Row],[Končna cena/enoto mere (EUR) z DDV]]*Sklop12[[#This Row],[Okvirna količina]]</f>
        <v>0</v>
      </c>
      <c r="U133" s="456"/>
    </row>
    <row r="134" spans="1:21" s="17" customFormat="1">
      <c r="A134" s="405" t="s">
        <v>228</v>
      </c>
      <c r="B134" s="442" t="s">
        <v>903</v>
      </c>
      <c r="C134" s="443">
        <v>7</v>
      </c>
      <c r="D134" s="342" t="s">
        <v>111</v>
      </c>
      <c r="E134" s="192"/>
      <c r="F134" s="444">
        <v>90</v>
      </c>
      <c r="G134" s="454" t="s">
        <v>176</v>
      </c>
      <c r="H134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0.63</v>
      </c>
      <c r="I134" s="444" t="str">
        <f>IF(Sklop12[[#This Row],[ZAHTEVANA SHEMA KAKOVOSTI]]&lt;&gt;"",Sklop12[[#This Row],[Preračunana masa/volumen/kos na enoto kg]],"")</f>
        <v/>
      </c>
      <c r="J134" s="446"/>
      <c r="K134" s="447"/>
      <c r="L134" s="447"/>
      <c r="M134" s="448"/>
      <c r="N134" s="449"/>
      <c r="O134" s="449"/>
      <c r="P134" s="450"/>
      <c r="Q134" s="449">
        <f>+Sklop12[[#This Row],[cena/enota brez DDV v EUR]]*Sklop12[[#This Row],[Stopnja DDV (%)]]</f>
        <v>0</v>
      </c>
      <c r="R134" s="449">
        <f>+Sklop12[[#This Row],[cena/enota brez DDV v EUR]]+Sklop12[[#This Row],[Davek (EUR)]]</f>
        <v>0</v>
      </c>
      <c r="S134" s="449">
        <f>+Sklop12[[#This Row],[cena/enota brez DDV v EUR]]*Sklop12[[#This Row],[Okvirna količina]]</f>
        <v>0</v>
      </c>
      <c r="T134" s="455">
        <f>+Sklop12[[#This Row],[Končna cena/enoto mere (EUR) z DDV]]*Sklop12[[#This Row],[Okvirna količina]]</f>
        <v>0</v>
      </c>
      <c r="U134" s="456"/>
    </row>
    <row r="135" spans="1:21" s="17" customFormat="1">
      <c r="A135" s="405" t="s">
        <v>229</v>
      </c>
      <c r="B135" s="442" t="s">
        <v>904</v>
      </c>
      <c r="C135" s="443">
        <v>250</v>
      </c>
      <c r="D135" s="342" t="s">
        <v>111</v>
      </c>
      <c r="E135" s="192"/>
      <c r="F135" s="444">
        <v>39</v>
      </c>
      <c r="G135" s="454" t="s">
        <v>176</v>
      </c>
      <c r="H135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9.75</v>
      </c>
      <c r="I135" s="444" t="str">
        <f>IF(Sklop12[[#This Row],[ZAHTEVANA SHEMA KAKOVOSTI]]&lt;&gt;"",Sklop12[[#This Row],[Preračunana masa/volumen/kos na enoto kg]],"")</f>
        <v/>
      </c>
      <c r="J135" s="446"/>
      <c r="K135" s="447"/>
      <c r="L135" s="447"/>
      <c r="M135" s="448"/>
      <c r="N135" s="449"/>
      <c r="O135" s="449"/>
      <c r="P135" s="450"/>
      <c r="Q135" s="449">
        <f>+Sklop12[[#This Row],[cena/enota brez DDV v EUR]]*Sklop12[[#This Row],[Stopnja DDV (%)]]</f>
        <v>0</v>
      </c>
      <c r="R135" s="449">
        <f>+Sklop12[[#This Row],[cena/enota brez DDV v EUR]]+Sklop12[[#This Row],[Davek (EUR)]]</f>
        <v>0</v>
      </c>
      <c r="S135" s="449">
        <f>+Sklop12[[#This Row],[cena/enota brez DDV v EUR]]*Sklop12[[#This Row],[Okvirna količina]]</f>
        <v>0</v>
      </c>
      <c r="T135" s="455">
        <f>+Sklop12[[#This Row],[Končna cena/enoto mere (EUR) z DDV]]*Sklop12[[#This Row],[Okvirna količina]]</f>
        <v>0</v>
      </c>
      <c r="U135" s="456"/>
    </row>
    <row r="136" spans="1:21" s="17" customFormat="1">
      <c r="A136" s="405" t="s">
        <v>230</v>
      </c>
      <c r="B136" s="442" t="s">
        <v>905</v>
      </c>
      <c r="C136" s="443">
        <v>1</v>
      </c>
      <c r="D136" s="342" t="s">
        <v>75</v>
      </c>
      <c r="E136" s="192"/>
      <c r="F136" s="444">
        <v>105</v>
      </c>
      <c r="G136" s="454" t="s">
        <v>176</v>
      </c>
      <c r="H136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105</v>
      </c>
      <c r="I136" s="444" t="str">
        <f>IF(Sklop12[[#This Row],[ZAHTEVANA SHEMA KAKOVOSTI]]&lt;&gt;"",Sklop12[[#This Row],[Preračunana masa/volumen/kos na enoto kg]],"")</f>
        <v/>
      </c>
      <c r="J136" s="446"/>
      <c r="K136" s="447"/>
      <c r="L136" s="447"/>
      <c r="M136" s="448"/>
      <c r="N136" s="449"/>
      <c r="O136" s="449"/>
      <c r="P136" s="450"/>
      <c r="Q136" s="449">
        <f>+Sklop12[[#This Row],[cena/enota brez DDV v EUR]]*Sklop12[[#This Row],[Stopnja DDV (%)]]</f>
        <v>0</v>
      </c>
      <c r="R136" s="449">
        <f>+Sklop12[[#This Row],[cena/enota brez DDV v EUR]]+Sklop12[[#This Row],[Davek (EUR)]]</f>
        <v>0</v>
      </c>
      <c r="S136" s="449">
        <f>+Sklop12[[#This Row],[cena/enota brez DDV v EUR]]*Sklop12[[#This Row],[Okvirna količina]]</f>
        <v>0</v>
      </c>
      <c r="T136" s="455">
        <f>+Sklop12[[#This Row],[Končna cena/enoto mere (EUR) z DDV]]*Sklop12[[#This Row],[Okvirna količina]]</f>
        <v>0</v>
      </c>
      <c r="U136" s="456"/>
    </row>
    <row r="137" spans="1:21" s="17" customFormat="1">
      <c r="A137" s="405" t="s">
        <v>231</v>
      </c>
      <c r="B137" s="442" t="s">
        <v>1050</v>
      </c>
      <c r="C137" s="443">
        <v>1</v>
      </c>
      <c r="D137" s="342" t="s">
        <v>75</v>
      </c>
      <c r="E137" s="192"/>
      <c r="F137" s="444">
        <v>150</v>
      </c>
      <c r="G137" s="454" t="s">
        <v>176</v>
      </c>
      <c r="H137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37" s="444" t="str">
        <f>IF(Sklop12[[#This Row],[ZAHTEVANA SHEMA KAKOVOSTI]]&lt;&gt;"",Sklop12[[#This Row],[Preračunana masa/volumen/kos na enoto kg]],"")</f>
        <v/>
      </c>
      <c r="J137" s="446"/>
      <c r="K137" s="447"/>
      <c r="L137" s="447"/>
      <c r="M137" s="448"/>
      <c r="N137" s="449"/>
      <c r="O137" s="449"/>
      <c r="P137" s="450"/>
      <c r="Q137" s="449">
        <f>+Sklop12[[#This Row],[cena/enota brez DDV v EUR]]*Sklop12[[#This Row],[Stopnja DDV (%)]]</f>
        <v>0</v>
      </c>
      <c r="R137" s="449">
        <f>+Sklop12[[#This Row],[cena/enota brez DDV v EUR]]+Sklop12[[#This Row],[Davek (EUR)]]</f>
        <v>0</v>
      </c>
      <c r="S137" s="449">
        <f>+Sklop12[[#This Row],[cena/enota brez DDV v EUR]]*Sklop12[[#This Row],[Okvirna količina]]</f>
        <v>0</v>
      </c>
      <c r="T137" s="455">
        <f>+Sklop12[[#This Row],[Končna cena/enoto mere (EUR) z DDV]]*Sklop12[[#This Row],[Okvirna količina]]</f>
        <v>0</v>
      </c>
      <c r="U137" s="456"/>
    </row>
    <row r="138" spans="1:21" s="17" customFormat="1">
      <c r="A138" s="405" t="s">
        <v>232</v>
      </c>
      <c r="B138" s="442" t="s">
        <v>906</v>
      </c>
      <c r="C138" s="443" t="s">
        <v>1027</v>
      </c>
      <c r="D138" s="342" t="s">
        <v>111</v>
      </c>
      <c r="E138" s="192"/>
      <c r="F138" s="444">
        <v>6</v>
      </c>
      <c r="G138" s="454" t="s">
        <v>0</v>
      </c>
      <c r="H138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138" s="444" t="str">
        <f>IF(Sklop12[[#This Row],[ZAHTEVANA SHEMA KAKOVOSTI]]&lt;&gt;"",Sklop12[[#This Row],[Preračunana masa/volumen/kos na enoto kg]],"")</f>
        <v/>
      </c>
      <c r="J138" s="446"/>
      <c r="K138" s="447"/>
      <c r="L138" s="447"/>
      <c r="M138" s="448"/>
      <c r="N138" s="449"/>
      <c r="O138" s="449"/>
      <c r="P138" s="450"/>
      <c r="Q138" s="449">
        <f>+Sklop12[[#This Row],[cena/enota brez DDV v EUR]]*Sklop12[[#This Row],[Stopnja DDV (%)]]</f>
        <v>0</v>
      </c>
      <c r="R138" s="449">
        <f>+Sklop12[[#This Row],[cena/enota brez DDV v EUR]]+Sklop12[[#This Row],[Davek (EUR)]]</f>
        <v>0</v>
      </c>
      <c r="S138" s="449">
        <f>+Sklop12[[#This Row],[cena/enota brez DDV v EUR]]*Sklop12[[#This Row],[Okvirna količina]]</f>
        <v>0</v>
      </c>
      <c r="T138" s="455">
        <f>+Sklop12[[#This Row],[Končna cena/enoto mere (EUR) z DDV]]*Sklop12[[#This Row],[Okvirna količina]]</f>
        <v>0</v>
      </c>
      <c r="U138" s="456"/>
    </row>
    <row r="139" spans="1:21" s="17" customFormat="1">
      <c r="A139" s="405" t="s">
        <v>233</v>
      </c>
      <c r="B139" s="442" t="s">
        <v>907</v>
      </c>
      <c r="C139" s="443">
        <v>200</v>
      </c>
      <c r="D139" s="342" t="s">
        <v>111</v>
      </c>
      <c r="E139" s="192"/>
      <c r="F139" s="444">
        <v>15</v>
      </c>
      <c r="G139" s="454" t="s">
        <v>176</v>
      </c>
      <c r="H139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39" s="444" t="str">
        <f>IF(Sklop12[[#This Row],[ZAHTEVANA SHEMA KAKOVOSTI]]&lt;&gt;"",Sklop12[[#This Row],[Preračunana masa/volumen/kos na enoto kg]],"")</f>
        <v/>
      </c>
      <c r="J139" s="446"/>
      <c r="K139" s="447"/>
      <c r="L139" s="447"/>
      <c r="M139" s="448"/>
      <c r="N139" s="449"/>
      <c r="O139" s="449"/>
      <c r="P139" s="450"/>
      <c r="Q139" s="449">
        <f>+Sklop12[[#This Row],[cena/enota brez DDV v EUR]]*Sklop12[[#This Row],[Stopnja DDV (%)]]</f>
        <v>0</v>
      </c>
      <c r="R139" s="449">
        <f>+Sklop12[[#This Row],[cena/enota brez DDV v EUR]]+Sklop12[[#This Row],[Davek (EUR)]]</f>
        <v>0</v>
      </c>
      <c r="S139" s="449">
        <f>+Sklop12[[#This Row],[cena/enota brez DDV v EUR]]*Sklop12[[#This Row],[Okvirna količina]]</f>
        <v>0</v>
      </c>
      <c r="T139" s="455">
        <f>+Sklop12[[#This Row],[Končna cena/enoto mere (EUR) z DDV]]*Sklop12[[#This Row],[Okvirna količina]]</f>
        <v>0</v>
      </c>
      <c r="U139" s="456"/>
    </row>
    <row r="140" spans="1:21" s="17" customFormat="1">
      <c r="A140" s="405" t="s">
        <v>234</v>
      </c>
      <c r="B140" s="442" t="s">
        <v>908</v>
      </c>
      <c r="C140" s="443">
        <v>1000</v>
      </c>
      <c r="D140" s="342" t="s">
        <v>111</v>
      </c>
      <c r="E140" s="192"/>
      <c r="F140" s="444">
        <v>45</v>
      </c>
      <c r="G140" s="454" t="s">
        <v>0</v>
      </c>
      <c r="H140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140" s="444" t="str">
        <f>IF(Sklop12[[#This Row],[ZAHTEVANA SHEMA KAKOVOSTI]]&lt;&gt;"",Sklop12[[#This Row],[Preračunana masa/volumen/kos na enoto kg]],"")</f>
        <v/>
      </c>
      <c r="J140" s="446"/>
      <c r="K140" s="447"/>
      <c r="L140" s="447"/>
      <c r="M140" s="448"/>
      <c r="N140" s="449"/>
      <c r="O140" s="449"/>
      <c r="P140" s="450"/>
      <c r="Q140" s="449">
        <f>+Sklop12[[#This Row],[cena/enota brez DDV v EUR]]*Sklop12[[#This Row],[Stopnja DDV (%)]]</f>
        <v>0</v>
      </c>
      <c r="R140" s="449">
        <f>+Sklop12[[#This Row],[cena/enota brez DDV v EUR]]+Sklop12[[#This Row],[Davek (EUR)]]</f>
        <v>0</v>
      </c>
      <c r="S140" s="449">
        <f>+Sklop12[[#This Row],[cena/enota brez DDV v EUR]]*Sklop12[[#This Row],[Okvirna količina]]</f>
        <v>0</v>
      </c>
      <c r="T140" s="455">
        <f>+Sklop12[[#This Row],[Končna cena/enoto mere (EUR) z DDV]]*Sklop12[[#This Row],[Okvirna količina]]</f>
        <v>0</v>
      </c>
      <c r="U140" s="456"/>
    </row>
    <row r="141" spans="1:21" s="17" customFormat="1" ht="26.25" customHeight="1">
      <c r="A141" s="405" t="s">
        <v>235</v>
      </c>
      <c r="B141" s="458" t="s">
        <v>1039</v>
      </c>
      <c r="C141" s="443">
        <v>100</v>
      </c>
      <c r="D141" s="342" t="s">
        <v>111</v>
      </c>
      <c r="E141" s="192"/>
      <c r="F141" s="444">
        <v>300</v>
      </c>
      <c r="G141" s="454" t="s">
        <v>176</v>
      </c>
      <c r="H141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41" s="444" t="str">
        <f>IF(Sklop12[[#This Row],[ZAHTEVANA SHEMA KAKOVOSTI]]&lt;&gt;"",Sklop12[[#This Row],[Preračunana masa/volumen/kos na enoto kg]],"")</f>
        <v/>
      </c>
      <c r="J141" s="446"/>
      <c r="K141" s="447"/>
      <c r="L141" s="447"/>
      <c r="M141" s="448"/>
      <c r="N141" s="449"/>
      <c r="O141" s="449"/>
      <c r="P141" s="450"/>
      <c r="Q141" s="449">
        <f>+Sklop12[[#This Row],[cena/enota brez DDV v EUR]]*Sklop12[[#This Row],[Stopnja DDV (%)]]</f>
        <v>0</v>
      </c>
      <c r="R141" s="449">
        <f>+Sklop12[[#This Row],[cena/enota brez DDV v EUR]]+Sklop12[[#This Row],[Davek (EUR)]]</f>
        <v>0</v>
      </c>
      <c r="S141" s="449">
        <f>+Sklop12[[#This Row],[cena/enota brez DDV v EUR]]*Sklop12[[#This Row],[Okvirna količina]]</f>
        <v>0</v>
      </c>
      <c r="T141" s="455">
        <f>+Sklop12[[#This Row],[Končna cena/enoto mere (EUR) z DDV]]*Sklop12[[#This Row],[Okvirna količina]]</f>
        <v>0</v>
      </c>
      <c r="U141" s="456"/>
    </row>
    <row r="142" spans="1:21" s="17" customFormat="1">
      <c r="A142" s="405" t="s">
        <v>236</v>
      </c>
      <c r="B142" s="442" t="s">
        <v>961</v>
      </c>
      <c r="C142" s="443">
        <v>1000</v>
      </c>
      <c r="D142" s="342" t="s">
        <v>111</v>
      </c>
      <c r="E142" s="192"/>
      <c r="F142" s="444">
        <v>60</v>
      </c>
      <c r="G142" s="194" t="s">
        <v>0</v>
      </c>
      <c r="H142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42" s="444" t="str">
        <f>IF(Sklop12[[#This Row],[ZAHTEVANA SHEMA KAKOVOSTI]]&lt;&gt;"",Sklop12[[#This Row],[Preračunana masa/volumen/kos na enoto kg]],"")</f>
        <v/>
      </c>
      <c r="J142" s="446"/>
      <c r="K142" s="447"/>
      <c r="L142" s="447"/>
      <c r="M142" s="448"/>
      <c r="N142" s="449"/>
      <c r="O142" s="449"/>
      <c r="P142" s="450"/>
      <c r="Q142" s="449">
        <f>+Sklop12[[#This Row],[cena/enota brez DDV v EUR]]*Sklop12[[#This Row],[Stopnja DDV (%)]]</f>
        <v>0</v>
      </c>
      <c r="R142" s="449">
        <f>+Sklop12[[#This Row],[cena/enota brez DDV v EUR]]+Sklop12[[#This Row],[Davek (EUR)]]</f>
        <v>0</v>
      </c>
      <c r="S142" s="449">
        <f>+Sklop12[[#This Row],[cena/enota brez DDV v EUR]]*Sklop12[[#This Row],[Okvirna količina]]</f>
        <v>0</v>
      </c>
      <c r="T142" s="451">
        <f>+Sklop12[[#This Row],[Končna cena/enoto mere (EUR) z DDV]]*Sklop12[[#This Row],[Okvirna količina]]</f>
        <v>0</v>
      </c>
      <c r="U142" s="452"/>
    </row>
    <row r="143" spans="1:21" s="17" customFormat="1">
      <c r="A143" s="405" t="s">
        <v>237</v>
      </c>
      <c r="B143" s="442" t="s">
        <v>962</v>
      </c>
      <c r="C143" s="443">
        <v>800</v>
      </c>
      <c r="D143" s="342" t="s">
        <v>111</v>
      </c>
      <c r="E143" s="192"/>
      <c r="F143" s="444">
        <v>60</v>
      </c>
      <c r="G143" s="194" t="s">
        <v>176</v>
      </c>
      <c r="H143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48</v>
      </c>
      <c r="I143" s="444" t="str">
        <f>IF(Sklop12[[#This Row],[ZAHTEVANA SHEMA KAKOVOSTI]]&lt;&gt;"",Sklop12[[#This Row],[Preračunana masa/volumen/kos na enoto kg]],"")</f>
        <v/>
      </c>
      <c r="J143" s="446"/>
      <c r="K143" s="447"/>
      <c r="L143" s="447"/>
      <c r="M143" s="448"/>
      <c r="N143" s="449"/>
      <c r="O143" s="449"/>
      <c r="P143" s="450"/>
      <c r="Q143" s="449">
        <f>+Sklop12[[#This Row],[cena/enota brez DDV v EUR]]*Sklop12[[#This Row],[Stopnja DDV (%)]]</f>
        <v>0</v>
      </c>
      <c r="R143" s="449">
        <f>+Sklop12[[#This Row],[cena/enota brez DDV v EUR]]+Sklop12[[#This Row],[Davek (EUR)]]</f>
        <v>0</v>
      </c>
      <c r="S143" s="449">
        <f>+Sklop12[[#This Row],[cena/enota brez DDV v EUR]]*Sklop12[[#This Row],[Okvirna količina]]</f>
        <v>0</v>
      </c>
      <c r="T143" s="451">
        <f>+Sklop12[[#This Row],[Končna cena/enoto mere (EUR) z DDV]]*Sklop12[[#This Row],[Okvirna količina]]</f>
        <v>0</v>
      </c>
      <c r="U143" s="452"/>
    </row>
    <row r="144" spans="1:21" s="17" customFormat="1" ht="25.5">
      <c r="A144" s="405" t="s">
        <v>238</v>
      </c>
      <c r="B144" s="442" t="s">
        <v>1028</v>
      </c>
      <c r="C144" s="443">
        <v>1</v>
      </c>
      <c r="D144" s="342" t="s">
        <v>75</v>
      </c>
      <c r="E144" s="192"/>
      <c r="F144" s="444">
        <v>60</v>
      </c>
      <c r="G144" s="194" t="s">
        <v>75</v>
      </c>
      <c r="H144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44" s="444" t="str">
        <f>IF(Sklop12[[#This Row],[ZAHTEVANA SHEMA KAKOVOSTI]]&lt;&gt;"",Sklop12[[#This Row],[Preračunana masa/volumen/kos na enoto kg]],"")</f>
        <v/>
      </c>
      <c r="J144" s="446"/>
      <c r="K144" s="447"/>
      <c r="L144" s="447"/>
      <c r="M144" s="448"/>
      <c r="N144" s="449"/>
      <c r="O144" s="449"/>
      <c r="P144" s="450"/>
      <c r="Q144" s="449">
        <f>+Sklop12[[#This Row],[cena/enota brez DDV v EUR]]*Sklop12[[#This Row],[Stopnja DDV (%)]]</f>
        <v>0</v>
      </c>
      <c r="R144" s="449">
        <f>+Sklop12[[#This Row],[cena/enota brez DDV v EUR]]+Sklop12[[#This Row],[Davek (EUR)]]</f>
        <v>0</v>
      </c>
      <c r="S144" s="449">
        <f>+Sklop12[[#This Row],[cena/enota brez DDV v EUR]]*Sklop12[[#This Row],[Okvirna količina]]</f>
        <v>0</v>
      </c>
      <c r="T144" s="451">
        <f>+Sklop12[[#This Row],[Končna cena/enoto mere (EUR) z DDV]]*Sklop12[[#This Row],[Okvirna količina]]</f>
        <v>0</v>
      </c>
      <c r="U144" s="452"/>
    </row>
    <row r="145" spans="1:21" s="17" customFormat="1" ht="25.5">
      <c r="A145" s="405" t="s">
        <v>239</v>
      </c>
      <c r="B145" s="442" t="s">
        <v>1029</v>
      </c>
      <c r="C145" s="443">
        <v>1</v>
      </c>
      <c r="D145" s="342" t="s">
        <v>75</v>
      </c>
      <c r="E145" s="192"/>
      <c r="F145" s="444">
        <v>210</v>
      </c>
      <c r="G145" s="194" t="s">
        <v>75</v>
      </c>
      <c r="H145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210</v>
      </c>
      <c r="I145" s="444" t="str">
        <f>IF(Sklop12[[#This Row],[ZAHTEVANA SHEMA KAKOVOSTI]]&lt;&gt;"",Sklop12[[#This Row],[Preračunana masa/volumen/kos na enoto kg]],"")</f>
        <v/>
      </c>
      <c r="J145" s="446"/>
      <c r="K145" s="447"/>
      <c r="L145" s="447"/>
      <c r="M145" s="448"/>
      <c r="N145" s="449"/>
      <c r="O145" s="449"/>
      <c r="P145" s="450"/>
      <c r="Q145" s="449">
        <f>+Sklop12[[#This Row],[cena/enota brez DDV v EUR]]*Sklop12[[#This Row],[Stopnja DDV (%)]]</f>
        <v>0</v>
      </c>
      <c r="R145" s="449">
        <f>+Sklop12[[#This Row],[cena/enota brez DDV v EUR]]+Sklop12[[#This Row],[Davek (EUR)]]</f>
        <v>0</v>
      </c>
      <c r="S145" s="449">
        <f>+Sklop12[[#This Row],[cena/enota brez DDV v EUR]]*Sklop12[[#This Row],[Okvirna količina]]</f>
        <v>0</v>
      </c>
      <c r="T145" s="451">
        <f>+Sklop12[[#This Row],[Končna cena/enoto mere (EUR) z DDV]]*Sklop12[[#This Row],[Okvirna količina]]</f>
        <v>0</v>
      </c>
      <c r="U145" s="452"/>
    </row>
    <row r="146" spans="1:21" s="17" customFormat="1">
      <c r="A146" s="405" t="s">
        <v>240</v>
      </c>
      <c r="B146" s="442" t="s">
        <v>963</v>
      </c>
      <c r="C146" s="443">
        <v>0.5</v>
      </c>
      <c r="D146" s="342" t="s">
        <v>75</v>
      </c>
      <c r="E146" s="192"/>
      <c r="F146" s="444">
        <v>18</v>
      </c>
      <c r="G146" s="194" t="s">
        <v>176</v>
      </c>
      <c r="H146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146" s="444" t="str">
        <f>IF(Sklop12[[#This Row],[ZAHTEVANA SHEMA KAKOVOSTI]]&lt;&gt;"",Sklop12[[#This Row],[Preračunana masa/volumen/kos na enoto kg]],"")</f>
        <v/>
      </c>
      <c r="J146" s="446"/>
      <c r="K146" s="447"/>
      <c r="L146" s="447"/>
      <c r="M146" s="448"/>
      <c r="N146" s="449"/>
      <c r="O146" s="449"/>
      <c r="P146" s="450"/>
      <c r="Q146" s="449">
        <f>+Sklop12[[#This Row],[cena/enota brez DDV v EUR]]*Sklop12[[#This Row],[Stopnja DDV (%)]]</f>
        <v>0</v>
      </c>
      <c r="R146" s="449">
        <f>+Sklop12[[#This Row],[cena/enota brez DDV v EUR]]+Sklop12[[#This Row],[Davek (EUR)]]</f>
        <v>0</v>
      </c>
      <c r="S146" s="449">
        <f>+Sklop12[[#This Row],[cena/enota brez DDV v EUR]]*Sklop12[[#This Row],[Okvirna količina]]</f>
        <v>0</v>
      </c>
      <c r="T146" s="451">
        <f>+Sklop12[[#This Row],[Končna cena/enoto mere (EUR) z DDV]]*Sklop12[[#This Row],[Okvirna količina]]</f>
        <v>0</v>
      </c>
      <c r="U146" s="452"/>
    </row>
    <row r="147" spans="1:21" s="17" customFormat="1">
      <c r="A147" s="405" t="s">
        <v>241</v>
      </c>
      <c r="B147" s="442" t="s">
        <v>964</v>
      </c>
      <c r="C147" s="443">
        <v>500</v>
      </c>
      <c r="D147" s="342" t="s">
        <v>111</v>
      </c>
      <c r="E147" s="192"/>
      <c r="F147" s="444">
        <v>120</v>
      </c>
      <c r="G147" s="194" t="s">
        <v>176</v>
      </c>
      <c r="H147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47" s="444" t="str">
        <f>IF(Sklop12[[#This Row],[ZAHTEVANA SHEMA KAKOVOSTI]]&lt;&gt;"",Sklop12[[#This Row],[Preračunana masa/volumen/kos na enoto kg]],"")</f>
        <v/>
      </c>
      <c r="J147" s="446"/>
      <c r="K147" s="447"/>
      <c r="L147" s="447"/>
      <c r="M147" s="448"/>
      <c r="N147" s="449"/>
      <c r="O147" s="449"/>
      <c r="P147" s="450"/>
      <c r="Q147" s="449">
        <f>+Sklop12[[#This Row],[cena/enota brez DDV v EUR]]*Sklop12[[#This Row],[Stopnja DDV (%)]]</f>
        <v>0</v>
      </c>
      <c r="R147" s="449">
        <f>+Sklop12[[#This Row],[cena/enota brez DDV v EUR]]+Sklop12[[#This Row],[Davek (EUR)]]</f>
        <v>0</v>
      </c>
      <c r="S147" s="449">
        <f>+Sklop12[[#This Row],[cena/enota brez DDV v EUR]]*Sklop12[[#This Row],[Okvirna količina]]</f>
        <v>0</v>
      </c>
      <c r="T147" s="451">
        <f>+Sklop12[[#This Row],[Končna cena/enoto mere (EUR) z DDV]]*Sklop12[[#This Row],[Okvirna količina]]</f>
        <v>0</v>
      </c>
      <c r="U147" s="452"/>
    </row>
    <row r="148" spans="1:21" s="17" customFormat="1">
      <c r="A148" s="405" t="s">
        <v>242</v>
      </c>
      <c r="B148" s="442" t="s">
        <v>964</v>
      </c>
      <c r="C148" s="443">
        <v>1000</v>
      </c>
      <c r="D148" s="342" t="s">
        <v>111</v>
      </c>
      <c r="E148" s="192"/>
      <c r="F148" s="444">
        <v>360</v>
      </c>
      <c r="G148" s="194" t="s">
        <v>176</v>
      </c>
      <c r="H148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360</v>
      </c>
      <c r="I148" s="444" t="str">
        <f>IF(Sklop12[[#This Row],[ZAHTEVANA SHEMA KAKOVOSTI]]&lt;&gt;"",Sklop12[[#This Row],[Preračunana masa/volumen/kos na enoto kg]],"")</f>
        <v/>
      </c>
      <c r="J148" s="446"/>
      <c r="K148" s="447"/>
      <c r="L148" s="447"/>
      <c r="M148" s="448"/>
      <c r="N148" s="449"/>
      <c r="O148" s="449"/>
      <c r="P148" s="450"/>
      <c r="Q148" s="449">
        <f>+Sklop12[[#This Row],[cena/enota brez DDV v EUR]]*Sklop12[[#This Row],[Stopnja DDV (%)]]</f>
        <v>0</v>
      </c>
      <c r="R148" s="449">
        <f>+Sklop12[[#This Row],[cena/enota brez DDV v EUR]]+Sklop12[[#This Row],[Davek (EUR)]]</f>
        <v>0</v>
      </c>
      <c r="S148" s="449">
        <f>+Sklop12[[#This Row],[cena/enota brez DDV v EUR]]*Sklop12[[#This Row],[Okvirna količina]]</f>
        <v>0</v>
      </c>
      <c r="T148" s="451">
        <f>+Sklop12[[#This Row],[Končna cena/enoto mere (EUR) z DDV]]*Sklop12[[#This Row],[Okvirna količina]]</f>
        <v>0</v>
      </c>
      <c r="U148" s="452"/>
    </row>
    <row r="149" spans="1:21" s="17" customFormat="1">
      <c r="A149" s="405" t="s">
        <v>252</v>
      </c>
      <c r="B149" s="442" t="s">
        <v>909</v>
      </c>
      <c r="C149" s="443">
        <v>500</v>
      </c>
      <c r="D149" s="342" t="s">
        <v>111</v>
      </c>
      <c r="E149" s="192"/>
      <c r="F149" s="444">
        <v>30</v>
      </c>
      <c r="G149" s="194" t="s">
        <v>176</v>
      </c>
      <c r="H149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149" s="444" t="str">
        <f>IF(Sklop12[[#This Row],[ZAHTEVANA SHEMA KAKOVOSTI]]&lt;&gt;"",Sklop12[[#This Row],[Preračunana masa/volumen/kos na enoto kg]],"")</f>
        <v/>
      </c>
      <c r="J149" s="446"/>
      <c r="K149" s="447"/>
      <c r="L149" s="447"/>
      <c r="M149" s="448"/>
      <c r="N149" s="449"/>
      <c r="O149" s="449"/>
      <c r="P149" s="450"/>
      <c r="Q149" s="449">
        <f>+Sklop12[[#This Row],[cena/enota brez DDV v EUR]]*Sklop12[[#This Row],[Stopnja DDV (%)]]</f>
        <v>0</v>
      </c>
      <c r="R149" s="449">
        <f>+Sklop12[[#This Row],[cena/enota brez DDV v EUR]]+Sklop12[[#This Row],[Davek (EUR)]]</f>
        <v>0</v>
      </c>
      <c r="S149" s="449">
        <f>+Sklop12[[#This Row],[cena/enota brez DDV v EUR]]*Sklop12[[#This Row],[Okvirna količina]]</f>
        <v>0</v>
      </c>
      <c r="T149" s="451">
        <f>+Sklop12[[#This Row],[Končna cena/enoto mere (EUR) z DDV]]*Sklop12[[#This Row],[Okvirna količina]]</f>
        <v>0</v>
      </c>
      <c r="U149" s="452"/>
    </row>
    <row r="150" spans="1:21" s="17" customFormat="1">
      <c r="A150" s="405" t="s">
        <v>418</v>
      </c>
      <c r="B150" s="442" t="s">
        <v>910</v>
      </c>
      <c r="C150" s="443">
        <v>600</v>
      </c>
      <c r="D150" s="342" t="s">
        <v>111</v>
      </c>
      <c r="E150" s="192"/>
      <c r="F150" s="444">
        <v>60</v>
      </c>
      <c r="G150" s="194" t="s">
        <v>176</v>
      </c>
      <c r="H150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150" s="444" t="str">
        <f>IF(Sklop12[[#This Row],[ZAHTEVANA SHEMA KAKOVOSTI]]&lt;&gt;"",Sklop12[[#This Row],[Preračunana masa/volumen/kos na enoto kg]],"")</f>
        <v/>
      </c>
      <c r="J150" s="446"/>
      <c r="K150" s="447"/>
      <c r="L150" s="447"/>
      <c r="M150" s="448"/>
      <c r="N150" s="449"/>
      <c r="O150" s="449"/>
      <c r="P150" s="450"/>
      <c r="Q150" s="449">
        <f>+Sklop12[[#This Row],[cena/enota brez DDV v EUR]]*Sklop12[[#This Row],[Stopnja DDV (%)]]</f>
        <v>0</v>
      </c>
      <c r="R150" s="449">
        <f>+Sklop12[[#This Row],[cena/enota brez DDV v EUR]]+Sklop12[[#This Row],[Davek (EUR)]]</f>
        <v>0</v>
      </c>
      <c r="S150" s="449">
        <f>+Sklop12[[#This Row],[cena/enota brez DDV v EUR]]*Sklop12[[#This Row],[Okvirna količina]]</f>
        <v>0</v>
      </c>
      <c r="T150" s="451">
        <f>+Sklop12[[#This Row],[Končna cena/enoto mere (EUR) z DDV]]*Sklop12[[#This Row],[Okvirna količina]]</f>
        <v>0</v>
      </c>
      <c r="U150" s="452"/>
    </row>
    <row r="151" spans="1:21" s="17" customFormat="1">
      <c r="A151" s="405" t="s">
        <v>419</v>
      </c>
      <c r="B151" s="442" t="s">
        <v>911</v>
      </c>
      <c r="C151" s="443">
        <v>1000</v>
      </c>
      <c r="D151" s="342" t="s">
        <v>111</v>
      </c>
      <c r="E151" s="192"/>
      <c r="F151" s="444">
        <v>150</v>
      </c>
      <c r="G151" s="194" t="s">
        <v>176</v>
      </c>
      <c r="H151" s="4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51" s="444" t="str">
        <f>IF(Sklop12[[#This Row],[ZAHTEVANA SHEMA KAKOVOSTI]]&lt;&gt;"",Sklop12[[#This Row],[Preračunana masa/volumen/kos na enoto kg]],"")</f>
        <v/>
      </c>
      <c r="J151" s="446"/>
      <c r="K151" s="447"/>
      <c r="L151" s="447"/>
      <c r="M151" s="448"/>
      <c r="N151" s="449"/>
      <c r="O151" s="449"/>
      <c r="P151" s="450"/>
      <c r="Q151" s="449">
        <f>+Sklop12[[#This Row],[cena/enota brez DDV v EUR]]*Sklop12[[#This Row],[Stopnja DDV (%)]]</f>
        <v>0</v>
      </c>
      <c r="R151" s="449">
        <f>+Sklop12[[#This Row],[cena/enota brez DDV v EUR]]+Sklop12[[#This Row],[Davek (EUR)]]</f>
        <v>0</v>
      </c>
      <c r="S151" s="449">
        <f>+Sklop12[[#This Row],[cena/enota brez DDV v EUR]]*Sklop12[[#This Row],[Okvirna količina]]</f>
        <v>0</v>
      </c>
      <c r="T151" s="451">
        <f>+Sklop12[[#This Row],[Končna cena/enoto mere (EUR) z DDV]]*Sklop12[[#This Row],[Okvirna količina]]</f>
        <v>0</v>
      </c>
      <c r="U151" s="452"/>
    </row>
    <row r="152" spans="1:21" s="17" customFormat="1">
      <c r="A152" s="405" t="s">
        <v>420</v>
      </c>
      <c r="B152" s="442" t="s">
        <v>912</v>
      </c>
      <c r="C152" s="443">
        <v>1</v>
      </c>
      <c r="D152" s="342" t="s">
        <v>75</v>
      </c>
      <c r="E152" s="192"/>
      <c r="F152" s="444">
        <v>1290</v>
      </c>
      <c r="G152" s="194" t="s">
        <v>75</v>
      </c>
      <c r="H152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1290</v>
      </c>
      <c r="I152" s="444" t="str">
        <f>IF(Sklop12[[#This Row],[ZAHTEVANA SHEMA KAKOVOSTI]]&lt;&gt;"",Sklop12[[#This Row],[Preračunana masa/volumen/kos na enoto kg]],"")</f>
        <v/>
      </c>
      <c r="J152" s="446"/>
      <c r="K152" s="447"/>
      <c r="L152" s="447"/>
      <c r="M152" s="448"/>
      <c r="N152" s="449"/>
      <c r="O152" s="449"/>
      <c r="P152" s="450"/>
      <c r="Q152" s="449">
        <f>+Sklop12[[#This Row],[cena/enota brez DDV v EUR]]*Sklop12[[#This Row],[Stopnja DDV (%)]]</f>
        <v>0</v>
      </c>
      <c r="R152" s="449">
        <f>+Sklop12[[#This Row],[cena/enota brez DDV v EUR]]+Sklop12[[#This Row],[Davek (EUR)]]</f>
        <v>0</v>
      </c>
      <c r="S152" s="449">
        <f>+Sklop12[[#This Row],[cena/enota brez DDV v EUR]]*Sklop12[[#This Row],[Okvirna količina]]</f>
        <v>0</v>
      </c>
      <c r="T152" s="455">
        <f>+Sklop12[[#This Row],[Končna cena/enoto mere (EUR) z DDV]]*Sklop12[[#This Row],[Okvirna količina]]</f>
        <v>0</v>
      </c>
      <c r="U152" s="456"/>
    </row>
    <row r="153" spans="1:21" s="17" customFormat="1">
      <c r="A153" s="405" t="s">
        <v>421</v>
      </c>
      <c r="B153" s="505" t="s">
        <v>1056</v>
      </c>
      <c r="C153" s="443">
        <v>1</v>
      </c>
      <c r="D153" s="342" t="s">
        <v>75</v>
      </c>
      <c r="E153" s="192"/>
      <c r="F153" s="444">
        <v>3200</v>
      </c>
      <c r="G153" s="194" t="s">
        <v>75</v>
      </c>
      <c r="H153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3200</v>
      </c>
      <c r="I153" s="444" t="str">
        <f>IF(Sklop12[[#This Row],[ZAHTEVANA SHEMA KAKOVOSTI]]&lt;&gt;"",Sklop12[[#This Row],[Preračunana masa/volumen/kos na enoto kg]],"")</f>
        <v/>
      </c>
      <c r="J153" s="446"/>
      <c r="K153" s="447"/>
      <c r="L153" s="447"/>
      <c r="M153" s="448"/>
      <c r="N153" s="449"/>
      <c r="O153" s="449"/>
      <c r="P153" s="450"/>
      <c r="Q153" s="449">
        <f>+Sklop12[[#This Row],[cena/enota brez DDV v EUR]]*Sklop12[[#This Row],[Stopnja DDV (%)]]</f>
        <v>0</v>
      </c>
      <c r="R153" s="449">
        <f>+Sklop12[[#This Row],[cena/enota brez DDV v EUR]]+Sklop12[[#This Row],[Davek (EUR)]]</f>
        <v>0</v>
      </c>
      <c r="S153" s="449">
        <f>+Sklop12[[#This Row],[cena/enota brez DDV v EUR]]*Sklop12[[#This Row],[Okvirna količina]]</f>
        <v>0</v>
      </c>
      <c r="T153" s="455">
        <f>+Sklop12[[#This Row],[Končna cena/enoto mere (EUR) z DDV]]*Sklop12[[#This Row],[Okvirna količina]]</f>
        <v>0</v>
      </c>
      <c r="U153" s="456"/>
    </row>
    <row r="154" spans="1:21" s="17" customFormat="1" ht="25.5">
      <c r="A154" s="405" t="s">
        <v>422</v>
      </c>
      <c r="B154" s="442" t="s">
        <v>913</v>
      </c>
      <c r="C154" s="443">
        <v>1</v>
      </c>
      <c r="D154" s="342" t="s">
        <v>75</v>
      </c>
      <c r="E154" s="192"/>
      <c r="F154" s="444">
        <v>15</v>
      </c>
      <c r="G154" s="194" t="s">
        <v>75</v>
      </c>
      <c r="H154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154" s="444" t="str">
        <f>IF(Sklop12[[#This Row],[ZAHTEVANA SHEMA KAKOVOSTI]]&lt;&gt;"",Sklop12[[#This Row],[Preračunana masa/volumen/kos na enoto kg]],"")</f>
        <v/>
      </c>
      <c r="J154" s="446"/>
      <c r="K154" s="447"/>
      <c r="L154" s="447"/>
      <c r="M154" s="448"/>
      <c r="N154" s="449"/>
      <c r="O154" s="449"/>
      <c r="P154" s="450"/>
      <c r="Q154" s="449">
        <f>+Sklop12[[#This Row],[cena/enota brez DDV v EUR]]*Sklop12[[#This Row],[Stopnja DDV (%)]]</f>
        <v>0</v>
      </c>
      <c r="R154" s="449">
        <f>+Sklop12[[#This Row],[cena/enota brez DDV v EUR]]+Sklop12[[#This Row],[Davek (EUR)]]</f>
        <v>0</v>
      </c>
      <c r="S154" s="449">
        <f>+Sklop12[[#This Row],[cena/enota brez DDV v EUR]]*Sklop12[[#This Row],[Okvirna količina]]</f>
        <v>0</v>
      </c>
      <c r="T154" s="455">
        <f>+Sklop12[[#This Row],[Končna cena/enoto mere (EUR) z DDV]]*Sklop12[[#This Row],[Okvirna količina]]</f>
        <v>0</v>
      </c>
      <c r="U154" s="456"/>
    </row>
    <row r="155" spans="1:21" s="17" customFormat="1" ht="25.5">
      <c r="A155" s="405" t="s">
        <v>423</v>
      </c>
      <c r="B155" s="442" t="s">
        <v>914</v>
      </c>
      <c r="C155" s="443">
        <v>1</v>
      </c>
      <c r="D155" s="342" t="s">
        <v>75</v>
      </c>
      <c r="E155" s="192"/>
      <c r="F155" s="444">
        <v>30</v>
      </c>
      <c r="G155" s="194" t="s">
        <v>75</v>
      </c>
      <c r="H155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55" s="444" t="str">
        <f>IF(Sklop12[[#This Row],[ZAHTEVANA SHEMA KAKOVOSTI]]&lt;&gt;"",Sklop12[[#This Row],[Preračunana masa/volumen/kos na enoto kg]],"")</f>
        <v/>
      </c>
      <c r="J155" s="446"/>
      <c r="K155" s="447"/>
      <c r="L155" s="447"/>
      <c r="M155" s="448"/>
      <c r="N155" s="449"/>
      <c r="O155" s="449"/>
      <c r="P155" s="450"/>
      <c r="Q155" s="449">
        <f>+Sklop12[[#This Row],[cena/enota brez DDV v EUR]]*Sklop12[[#This Row],[Stopnja DDV (%)]]</f>
        <v>0</v>
      </c>
      <c r="R155" s="449">
        <f>+Sklop12[[#This Row],[cena/enota brez DDV v EUR]]+Sklop12[[#This Row],[Davek (EUR)]]</f>
        <v>0</v>
      </c>
      <c r="S155" s="449">
        <f>+Sklop12[[#This Row],[cena/enota brez DDV v EUR]]*Sklop12[[#This Row],[Okvirna količina]]</f>
        <v>0</v>
      </c>
      <c r="T155" s="455">
        <f>+Sklop12[[#This Row],[Končna cena/enoto mere (EUR) z DDV]]*Sklop12[[#This Row],[Okvirna količina]]</f>
        <v>0</v>
      </c>
      <c r="U155" s="456"/>
    </row>
    <row r="156" spans="1:21" s="17" customFormat="1">
      <c r="A156" s="405" t="s">
        <v>424</v>
      </c>
      <c r="B156" s="442" t="s">
        <v>915</v>
      </c>
      <c r="C156" s="443">
        <v>1</v>
      </c>
      <c r="D156" s="342" t="s">
        <v>75</v>
      </c>
      <c r="E156" s="192"/>
      <c r="F156" s="444">
        <v>180</v>
      </c>
      <c r="G156" s="194" t="s">
        <v>75</v>
      </c>
      <c r="H156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156" s="444" t="str">
        <f>IF(Sklop12[[#This Row],[ZAHTEVANA SHEMA KAKOVOSTI]]&lt;&gt;"",Sklop12[[#This Row],[Preračunana masa/volumen/kos na enoto kg]],"")</f>
        <v/>
      </c>
      <c r="J156" s="446"/>
      <c r="K156" s="447"/>
      <c r="L156" s="447"/>
      <c r="M156" s="448"/>
      <c r="N156" s="449"/>
      <c r="O156" s="449"/>
      <c r="P156" s="450"/>
      <c r="Q156" s="449">
        <f>+Sklop12[[#This Row],[cena/enota brez DDV v EUR]]*Sklop12[[#This Row],[Stopnja DDV (%)]]</f>
        <v>0</v>
      </c>
      <c r="R156" s="449">
        <f>+Sklop12[[#This Row],[cena/enota brez DDV v EUR]]+Sklop12[[#This Row],[Davek (EUR)]]</f>
        <v>0</v>
      </c>
      <c r="S156" s="449">
        <f>+Sklop12[[#This Row],[cena/enota brez DDV v EUR]]*Sklop12[[#This Row],[Okvirna količina]]</f>
        <v>0</v>
      </c>
      <c r="T156" s="455">
        <f>+Sklop12[[#This Row],[Končna cena/enoto mere (EUR) z DDV]]*Sklop12[[#This Row],[Okvirna količina]]</f>
        <v>0</v>
      </c>
      <c r="U156" s="456"/>
    </row>
    <row r="157" spans="1:21" s="17" customFormat="1">
      <c r="A157" s="405" t="s">
        <v>425</v>
      </c>
      <c r="B157" s="442" t="s">
        <v>916</v>
      </c>
      <c r="C157" s="443">
        <v>1000</v>
      </c>
      <c r="D157" s="342" t="s">
        <v>111</v>
      </c>
      <c r="E157" s="192"/>
      <c r="F157" s="444">
        <v>30</v>
      </c>
      <c r="G157" s="454" t="s">
        <v>0</v>
      </c>
      <c r="H157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57" s="444" t="str">
        <f>IF(Sklop12[[#This Row],[ZAHTEVANA SHEMA KAKOVOSTI]]&lt;&gt;"",Sklop12[[#This Row],[Preračunana masa/volumen/kos na enoto kg]],"")</f>
        <v/>
      </c>
      <c r="J157" s="446"/>
      <c r="K157" s="447"/>
      <c r="L157" s="447"/>
      <c r="M157" s="448"/>
      <c r="N157" s="449"/>
      <c r="O157" s="449"/>
      <c r="P157" s="450"/>
      <c r="Q157" s="449">
        <f>+Sklop12[[#This Row],[cena/enota brez DDV v EUR]]*Sklop12[[#This Row],[Stopnja DDV (%)]]</f>
        <v>0</v>
      </c>
      <c r="R157" s="449">
        <f>+Sklop12[[#This Row],[cena/enota brez DDV v EUR]]+Sklop12[[#This Row],[Davek (EUR)]]</f>
        <v>0</v>
      </c>
      <c r="S157" s="449">
        <f>+Sklop12[[#This Row],[cena/enota brez DDV v EUR]]*Sklop12[[#This Row],[Okvirna količina]]</f>
        <v>0</v>
      </c>
      <c r="T157" s="455">
        <f>+Sklop12[[#This Row],[Končna cena/enoto mere (EUR) z DDV]]*Sklop12[[#This Row],[Okvirna količina]]</f>
        <v>0</v>
      </c>
      <c r="U157" s="456"/>
    </row>
    <row r="158" spans="1:21" s="17" customFormat="1">
      <c r="A158" s="405" t="s">
        <v>426</v>
      </c>
      <c r="B158" s="442" t="s">
        <v>917</v>
      </c>
      <c r="C158" s="443">
        <v>1000</v>
      </c>
      <c r="D158" s="342" t="s">
        <v>111</v>
      </c>
      <c r="E158" s="192"/>
      <c r="F158" s="444">
        <v>75</v>
      </c>
      <c r="G158" s="454" t="s">
        <v>0</v>
      </c>
      <c r="H158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158" s="444" t="str">
        <f>IF(Sklop12[[#This Row],[ZAHTEVANA SHEMA KAKOVOSTI]]&lt;&gt;"",Sklop12[[#This Row],[Preračunana masa/volumen/kos na enoto kg]],"")</f>
        <v/>
      </c>
      <c r="J158" s="446"/>
      <c r="K158" s="447"/>
      <c r="L158" s="447"/>
      <c r="M158" s="448"/>
      <c r="N158" s="449"/>
      <c r="O158" s="449"/>
      <c r="P158" s="450"/>
      <c r="Q158" s="449">
        <f>+Sklop12[[#This Row],[cena/enota brez DDV v EUR]]*Sklop12[[#This Row],[Stopnja DDV (%)]]</f>
        <v>0</v>
      </c>
      <c r="R158" s="449">
        <f>+Sklop12[[#This Row],[cena/enota brez DDV v EUR]]+Sklop12[[#This Row],[Davek (EUR)]]</f>
        <v>0</v>
      </c>
      <c r="S158" s="449">
        <f>+Sklop12[[#This Row],[cena/enota brez DDV v EUR]]*Sklop12[[#This Row],[Okvirna količina]]</f>
        <v>0</v>
      </c>
      <c r="T158" s="455">
        <f>+Sklop12[[#This Row],[Končna cena/enoto mere (EUR) z DDV]]*Sklop12[[#This Row],[Okvirna količina]]</f>
        <v>0</v>
      </c>
      <c r="U158" s="456"/>
    </row>
    <row r="159" spans="1:21" s="17" customFormat="1">
      <c r="A159" s="405" t="s">
        <v>427</v>
      </c>
      <c r="B159" s="442" t="s">
        <v>918</v>
      </c>
      <c r="C159" s="443">
        <v>1000</v>
      </c>
      <c r="D159" s="342" t="s">
        <v>111</v>
      </c>
      <c r="E159" s="192"/>
      <c r="F159" s="444">
        <v>60</v>
      </c>
      <c r="G159" s="454" t="s">
        <v>0</v>
      </c>
      <c r="H159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59" s="444" t="str">
        <f>IF(Sklop12[[#This Row],[ZAHTEVANA SHEMA KAKOVOSTI]]&lt;&gt;"",Sklop12[[#This Row],[Preračunana masa/volumen/kos na enoto kg]],"")</f>
        <v/>
      </c>
      <c r="J159" s="446"/>
      <c r="K159" s="447"/>
      <c r="L159" s="447"/>
      <c r="M159" s="448"/>
      <c r="N159" s="449"/>
      <c r="O159" s="449"/>
      <c r="P159" s="450"/>
      <c r="Q159" s="449">
        <f>+Sklop12[[#This Row],[cena/enota brez DDV v EUR]]*Sklop12[[#This Row],[Stopnja DDV (%)]]</f>
        <v>0</v>
      </c>
      <c r="R159" s="449">
        <f>+Sklop12[[#This Row],[cena/enota brez DDV v EUR]]+Sklop12[[#This Row],[Davek (EUR)]]</f>
        <v>0</v>
      </c>
      <c r="S159" s="449">
        <f>+Sklop12[[#This Row],[cena/enota brez DDV v EUR]]*Sklop12[[#This Row],[Okvirna količina]]</f>
        <v>0</v>
      </c>
      <c r="T159" s="455">
        <f>+Sklop12[[#This Row],[Končna cena/enoto mere (EUR) z DDV]]*Sklop12[[#This Row],[Okvirna količina]]</f>
        <v>0</v>
      </c>
      <c r="U159" s="456"/>
    </row>
    <row r="160" spans="1:21" s="17" customFormat="1" ht="38.25">
      <c r="A160" s="405" t="s">
        <v>428</v>
      </c>
      <c r="B160" s="458" t="s">
        <v>1040</v>
      </c>
      <c r="C160" s="443">
        <v>700</v>
      </c>
      <c r="D160" s="342" t="s">
        <v>111</v>
      </c>
      <c r="E160" s="192"/>
      <c r="F160" s="444">
        <v>120</v>
      </c>
      <c r="G160" s="454" t="s">
        <v>0</v>
      </c>
      <c r="H160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84</v>
      </c>
      <c r="I160" s="444" t="str">
        <f>IF(Sklop12[[#This Row],[ZAHTEVANA SHEMA KAKOVOSTI]]&lt;&gt;"",Sklop12[[#This Row],[Preračunana masa/volumen/kos na enoto kg]],"")</f>
        <v/>
      </c>
      <c r="J160" s="446"/>
      <c r="K160" s="447"/>
      <c r="L160" s="447"/>
      <c r="M160" s="448"/>
      <c r="N160" s="449"/>
      <c r="O160" s="449"/>
      <c r="P160" s="450"/>
      <c r="Q160" s="449">
        <f>+Sklop12[[#This Row],[cena/enota brez DDV v EUR]]*Sklop12[[#This Row],[Stopnja DDV (%)]]</f>
        <v>0</v>
      </c>
      <c r="R160" s="449">
        <f>+Sklop12[[#This Row],[cena/enota brez DDV v EUR]]+Sklop12[[#This Row],[Davek (EUR)]]</f>
        <v>0</v>
      </c>
      <c r="S160" s="449">
        <f>+Sklop12[[#This Row],[cena/enota brez DDV v EUR]]*Sklop12[[#This Row],[Okvirna količina]]</f>
        <v>0</v>
      </c>
      <c r="T160" s="455">
        <f>+Sklop12[[#This Row],[Končna cena/enoto mere (EUR) z DDV]]*Sklop12[[#This Row],[Okvirna količina]]</f>
        <v>0</v>
      </c>
      <c r="U160" s="456"/>
    </row>
    <row r="161" spans="1:21" s="17" customFormat="1">
      <c r="A161" s="405" t="s">
        <v>429</v>
      </c>
      <c r="B161" s="442" t="s">
        <v>919</v>
      </c>
      <c r="C161" s="443">
        <v>1000</v>
      </c>
      <c r="D161" s="342" t="s">
        <v>111</v>
      </c>
      <c r="E161" s="192"/>
      <c r="F161" s="444">
        <v>90</v>
      </c>
      <c r="G161" s="454" t="s">
        <v>0</v>
      </c>
      <c r="H161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161" s="444" t="str">
        <f>IF(Sklop12[[#This Row],[ZAHTEVANA SHEMA KAKOVOSTI]]&lt;&gt;"",Sklop12[[#This Row],[Preračunana masa/volumen/kos na enoto kg]],"")</f>
        <v/>
      </c>
      <c r="J161" s="446"/>
      <c r="K161" s="447"/>
      <c r="L161" s="447"/>
      <c r="M161" s="448"/>
      <c r="N161" s="449"/>
      <c r="O161" s="449"/>
      <c r="P161" s="450"/>
      <c r="Q161" s="449">
        <f>+Sklop12[[#This Row],[cena/enota brez DDV v EUR]]*Sklop12[[#This Row],[Stopnja DDV (%)]]</f>
        <v>0</v>
      </c>
      <c r="R161" s="449">
        <f>+Sklop12[[#This Row],[cena/enota brez DDV v EUR]]+Sklop12[[#This Row],[Davek (EUR)]]</f>
        <v>0</v>
      </c>
      <c r="S161" s="449">
        <f>+Sklop12[[#This Row],[cena/enota brez DDV v EUR]]*Sklop12[[#This Row],[Okvirna količina]]</f>
        <v>0</v>
      </c>
      <c r="T161" s="455">
        <f>+Sklop12[[#This Row],[Končna cena/enoto mere (EUR) z DDV]]*Sklop12[[#This Row],[Okvirna količina]]</f>
        <v>0</v>
      </c>
      <c r="U161" s="456"/>
    </row>
    <row r="162" spans="1:21" s="17" customFormat="1" ht="38.25">
      <c r="A162" s="405" t="s">
        <v>430</v>
      </c>
      <c r="B162" s="505" t="s">
        <v>1057</v>
      </c>
      <c r="C162" s="443">
        <v>250</v>
      </c>
      <c r="D162" s="342" t="s">
        <v>111</v>
      </c>
      <c r="E162" s="192"/>
      <c r="F162" s="444">
        <v>240</v>
      </c>
      <c r="G162" s="454" t="s">
        <v>176</v>
      </c>
      <c r="H162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62" s="444" t="str">
        <f>IF(Sklop12[[#This Row],[ZAHTEVANA SHEMA KAKOVOSTI]]&lt;&gt;"",Sklop12[[#This Row],[Preračunana masa/volumen/kos na enoto kg]],"")</f>
        <v/>
      </c>
      <c r="J162" s="446"/>
      <c r="K162" s="447"/>
      <c r="L162" s="447"/>
      <c r="M162" s="448"/>
      <c r="N162" s="449"/>
      <c r="O162" s="449"/>
      <c r="P162" s="450"/>
      <c r="Q162" s="449">
        <f>+Sklop12[[#This Row],[cena/enota brez DDV v EUR]]*Sklop12[[#This Row],[Stopnja DDV (%)]]</f>
        <v>0</v>
      </c>
      <c r="R162" s="449">
        <f>+Sklop12[[#This Row],[cena/enota brez DDV v EUR]]+Sklop12[[#This Row],[Davek (EUR)]]</f>
        <v>0</v>
      </c>
      <c r="S162" s="449">
        <f>+Sklop12[[#This Row],[cena/enota brez DDV v EUR]]*Sklop12[[#This Row],[Okvirna količina]]</f>
        <v>0</v>
      </c>
      <c r="T162" s="455">
        <f>+Sklop12[[#This Row],[Končna cena/enoto mere (EUR) z DDV]]*Sklop12[[#This Row],[Okvirna količina]]</f>
        <v>0</v>
      </c>
      <c r="U162" s="456"/>
    </row>
    <row r="163" spans="1:21" s="17" customFormat="1">
      <c r="A163" s="405" t="s">
        <v>431</v>
      </c>
      <c r="B163" s="442" t="s">
        <v>920</v>
      </c>
      <c r="C163" s="443">
        <v>250</v>
      </c>
      <c r="D163" s="342" t="s">
        <v>111</v>
      </c>
      <c r="E163" s="192"/>
      <c r="F163" s="444">
        <v>600</v>
      </c>
      <c r="G163" s="454" t="s">
        <v>176</v>
      </c>
      <c r="H163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63" s="444" t="str">
        <f>IF(Sklop12[[#This Row],[ZAHTEVANA SHEMA KAKOVOSTI]]&lt;&gt;"",Sklop12[[#This Row],[Preračunana masa/volumen/kos na enoto kg]],"")</f>
        <v/>
      </c>
      <c r="J163" s="446"/>
      <c r="K163" s="447"/>
      <c r="L163" s="447"/>
      <c r="M163" s="448"/>
      <c r="N163" s="449"/>
      <c r="O163" s="449"/>
      <c r="P163" s="450"/>
      <c r="Q163" s="449">
        <f>+Sklop12[[#This Row],[cena/enota brez DDV v EUR]]*Sklop12[[#This Row],[Stopnja DDV (%)]]</f>
        <v>0</v>
      </c>
      <c r="R163" s="449">
        <f>+Sklop12[[#This Row],[cena/enota brez DDV v EUR]]+Sklop12[[#This Row],[Davek (EUR)]]</f>
        <v>0</v>
      </c>
      <c r="S163" s="449">
        <f>+Sklop12[[#This Row],[cena/enota brez DDV v EUR]]*Sklop12[[#This Row],[Okvirna količina]]</f>
        <v>0</v>
      </c>
      <c r="T163" s="455">
        <f>+Sklop12[[#This Row],[Končna cena/enoto mere (EUR) z DDV]]*Sklop12[[#This Row],[Okvirna količina]]</f>
        <v>0</v>
      </c>
      <c r="U163" s="456"/>
    </row>
    <row r="164" spans="1:21" s="17" customFormat="1">
      <c r="A164" s="405" t="s">
        <v>432</v>
      </c>
      <c r="B164" s="442" t="s">
        <v>921</v>
      </c>
      <c r="C164" s="443">
        <v>900</v>
      </c>
      <c r="D164" s="342" t="s">
        <v>111</v>
      </c>
      <c r="E164" s="192"/>
      <c r="F164" s="444">
        <v>225</v>
      </c>
      <c r="G164" s="454" t="s">
        <v>176</v>
      </c>
      <c r="H164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202.5</v>
      </c>
      <c r="I164" s="444" t="str">
        <f>IF(Sklop12[[#This Row],[ZAHTEVANA SHEMA KAKOVOSTI]]&lt;&gt;"",Sklop12[[#This Row],[Preračunana masa/volumen/kos na enoto kg]],"")</f>
        <v/>
      </c>
      <c r="J164" s="446"/>
      <c r="K164" s="447"/>
      <c r="L164" s="447"/>
      <c r="M164" s="448"/>
      <c r="N164" s="449"/>
      <c r="O164" s="449"/>
      <c r="P164" s="450"/>
      <c r="Q164" s="449">
        <f>+Sklop12[[#This Row],[cena/enota brez DDV v EUR]]*Sklop12[[#This Row],[Stopnja DDV (%)]]</f>
        <v>0</v>
      </c>
      <c r="R164" s="449">
        <f>+Sklop12[[#This Row],[cena/enota brez DDV v EUR]]+Sklop12[[#This Row],[Davek (EUR)]]</f>
        <v>0</v>
      </c>
      <c r="S164" s="449">
        <f>+Sklop12[[#This Row],[cena/enota brez DDV v EUR]]*Sklop12[[#This Row],[Okvirna količina]]</f>
        <v>0</v>
      </c>
      <c r="T164" s="455">
        <f>+Sklop12[[#This Row],[Končna cena/enoto mere (EUR) z DDV]]*Sklop12[[#This Row],[Okvirna količina]]</f>
        <v>0</v>
      </c>
      <c r="U164" s="456"/>
    </row>
    <row r="165" spans="1:21" s="17" customFormat="1">
      <c r="A165" s="405" t="s">
        <v>433</v>
      </c>
      <c r="B165" s="442" t="s">
        <v>922</v>
      </c>
      <c r="C165" s="443">
        <v>250</v>
      </c>
      <c r="D165" s="342" t="s">
        <v>111</v>
      </c>
      <c r="E165" s="192"/>
      <c r="F165" s="444">
        <v>32</v>
      </c>
      <c r="G165" s="454" t="s">
        <v>176</v>
      </c>
      <c r="H165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</v>
      </c>
      <c r="I165" s="444" t="str">
        <f>IF(Sklop12[[#This Row],[ZAHTEVANA SHEMA KAKOVOSTI]]&lt;&gt;"",Sklop12[[#This Row],[Preračunana masa/volumen/kos na enoto kg]],"")</f>
        <v/>
      </c>
      <c r="J165" s="446"/>
      <c r="K165" s="447"/>
      <c r="L165" s="447"/>
      <c r="M165" s="448"/>
      <c r="N165" s="449"/>
      <c r="O165" s="449"/>
      <c r="P165" s="450"/>
      <c r="Q165" s="449">
        <f>+Sklop12[[#This Row],[cena/enota brez DDV v EUR]]*Sklop12[[#This Row],[Stopnja DDV (%)]]</f>
        <v>0</v>
      </c>
      <c r="R165" s="449">
        <f>+Sklop12[[#This Row],[cena/enota brez DDV v EUR]]+Sklop12[[#This Row],[Davek (EUR)]]</f>
        <v>0</v>
      </c>
      <c r="S165" s="449">
        <f>+Sklop12[[#This Row],[cena/enota brez DDV v EUR]]*Sklop12[[#This Row],[Okvirna količina]]</f>
        <v>0</v>
      </c>
      <c r="T165" s="455">
        <f>+Sklop12[[#This Row],[Končna cena/enoto mere (EUR) z DDV]]*Sklop12[[#This Row],[Okvirna količina]]</f>
        <v>0</v>
      </c>
      <c r="U165" s="456"/>
    </row>
    <row r="166" spans="1:21" s="17" customFormat="1">
      <c r="A166" s="405" t="s">
        <v>434</v>
      </c>
      <c r="B166" s="442" t="s">
        <v>923</v>
      </c>
      <c r="C166" s="443">
        <v>300</v>
      </c>
      <c r="D166" s="342" t="s">
        <v>111</v>
      </c>
      <c r="E166" s="192"/>
      <c r="F166" s="444">
        <v>51</v>
      </c>
      <c r="G166" s="454" t="s">
        <v>176</v>
      </c>
      <c r="H166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15.299999999999999</v>
      </c>
      <c r="I166" s="444" t="str">
        <f>IF(Sklop12[[#This Row],[ZAHTEVANA SHEMA KAKOVOSTI]]&lt;&gt;"",Sklop12[[#This Row],[Preračunana masa/volumen/kos na enoto kg]],"")</f>
        <v/>
      </c>
      <c r="J166" s="446"/>
      <c r="K166" s="447"/>
      <c r="L166" s="447"/>
      <c r="M166" s="448"/>
      <c r="N166" s="449"/>
      <c r="O166" s="449"/>
      <c r="P166" s="450"/>
      <c r="Q166" s="449">
        <f>+Sklop12[[#This Row],[cena/enota brez DDV v EUR]]*Sklop12[[#This Row],[Stopnja DDV (%)]]</f>
        <v>0</v>
      </c>
      <c r="R166" s="449">
        <f>+Sklop12[[#This Row],[cena/enota brez DDV v EUR]]+Sklop12[[#This Row],[Davek (EUR)]]</f>
        <v>0</v>
      </c>
      <c r="S166" s="449">
        <f>+Sklop12[[#This Row],[cena/enota brez DDV v EUR]]*Sklop12[[#This Row],[Okvirna količina]]</f>
        <v>0</v>
      </c>
      <c r="T166" s="455">
        <f>+Sklop12[[#This Row],[Končna cena/enoto mere (EUR) z DDV]]*Sklop12[[#This Row],[Okvirna količina]]</f>
        <v>0</v>
      </c>
      <c r="U166" s="456"/>
    </row>
    <row r="167" spans="1:21" s="17" customFormat="1">
      <c r="A167" s="405" t="s">
        <v>435</v>
      </c>
      <c r="B167" s="442" t="s">
        <v>924</v>
      </c>
      <c r="C167" s="443">
        <v>300</v>
      </c>
      <c r="D167" s="342" t="s">
        <v>111</v>
      </c>
      <c r="E167" s="192"/>
      <c r="F167" s="444">
        <v>60</v>
      </c>
      <c r="G167" s="454" t="s">
        <v>176</v>
      </c>
      <c r="H167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167" s="444" t="str">
        <f>IF(Sklop12[[#This Row],[ZAHTEVANA SHEMA KAKOVOSTI]]&lt;&gt;"",Sklop12[[#This Row],[Preračunana masa/volumen/kos na enoto kg]],"")</f>
        <v/>
      </c>
      <c r="J167" s="446"/>
      <c r="K167" s="447"/>
      <c r="L167" s="447"/>
      <c r="M167" s="448"/>
      <c r="N167" s="449"/>
      <c r="O167" s="449"/>
      <c r="P167" s="450"/>
      <c r="Q167" s="449">
        <f>+Sklop12[[#This Row],[cena/enota brez DDV v EUR]]*Sklop12[[#This Row],[Stopnja DDV (%)]]</f>
        <v>0</v>
      </c>
      <c r="R167" s="449">
        <f>+Sklop12[[#This Row],[cena/enota brez DDV v EUR]]+Sklop12[[#This Row],[Davek (EUR)]]</f>
        <v>0</v>
      </c>
      <c r="S167" s="449">
        <f>+Sklop12[[#This Row],[cena/enota brez DDV v EUR]]*Sklop12[[#This Row],[Okvirna količina]]</f>
        <v>0</v>
      </c>
      <c r="T167" s="455">
        <f>+Sklop12[[#This Row],[Končna cena/enoto mere (EUR) z DDV]]*Sklop12[[#This Row],[Okvirna količina]]</f>
        <v>0</v>
      </c>
      <c r="U167" s="456"/>
    </row>
    <row r="168" spans="1:21" s="17" customFormat="1">
      <c r="A168" s="405" t="s">
        <v>436</v>
      </c>
      <c r="B168" s="442" t="s">
        <v>925</v>
      </c>
      <c r="C168" s="443">
        <v>300</v>
      </c>
      <c r="D168" s="342" t="s">
        <v>111</v>
      </c>
      <c r="E168" s="192"/>
      <c r="F168" s="444">
        <v>60</v>
      </c>
      <c r="G168" s="454" t="s">
        <v>176</v>
      </c>
      <c r="H168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</v>
      </c>
      <c r="I168" s="444" t="str">
        <f>IF(Sklop12[[#This Row],[ZAHTEVANA SHEMA KAKOVOSTI]]&lt;&gt;"",Sklop12[[#This Row],[Preračunana masa/volumen/kos na enoto kg]],"")</f>
        <v/>
      </c>
      <c r="J168" s="446"/>
      <c r="K168" s="447"/>
      <c r="L168" s="447"/>
      <c r="M168" s="448"/>
      <c r="N168" s="449"/>
      <c r="O168" s="449"/>
      <c r="P168" s="450"/>
      <c r="Q168" s="449">
        <f>+Sklop12[[#This Row],[cena/enota brez DDV v EUR]]*Sklop12[[#This Row],[Stopnja DDV (%)]]</f>
        <v>0</v>
      </c>
      <c r="R168" s="449">
        <f>+Sklop12[[#This Row],[cena/enota brez DDV v EUR]]+Sklop12[[#This Row],[Davek (EUR)]]</f>
        <v>0</v>
      </c>
      <c r="S168" s="449">
        <f>+Sklop12[[#This Row],[cena/enota brez DDV v EUR]]*Sklop12[[#This Row],[Okvirna količina]]</f>
        <v>0</v>
      </c>
      <c r="T168" s="455">
        <f>+Sklop12[[#This Row],[Končna cena/enoto mere (EUR) z DDV]]*Sklop12[[#This Row],[Okvirna količina]]</f>
        <v>0</v>
      </c>
      <c r="U168" s="456"/>
    </row>
    <row r="169" spans="1:21" s="17" customFormat="1" ht="25.5">
      <c r="A169" s="405" t="s">
        <v>437</v>
      </c>
      <c r="B169" s="442" t="s">
        <v>926</v>
      </c>
      <c r="C169" s="443">
        <v>1050</v>
      </c>
      <c r="D169" s="342" t="s">
        <v>111</v>
      </c>
      <c r="E169" s="192"/>
      <c r="F169" s="444">
        <v>90</v>
      </c>
      <c r="G169" s="454" t="s">
        <v>176</v>
      </c>
      <c r="H169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94.5</v>
      </c>
      <c r="I169" s="444" t="str">
        <f>IF(Sklop12[[#This Row],[ZAHTEVANA SHEMA KAKOVOSTI]]&lt;&gt;"",Sklop12[[#This Row],[Preračunana masa/volumen/kos na enoto kg]],"")</f>
        <v/>
      </c>
      <c r="J169" s="446"/>
      <c r="K169" s="447"/>
      <c r="L169" s="447"/>
      <c r="M169" s="448"/>
      <c r="N169" s="449"/>
      <c r="O169" s="449"/>
      <c r="P169" s="450"/>
      <c r="Q169" s="449">
        <f>+Sklop12[[#This Row],[cena/enota brez DDV v EUR]]*Sklop12[[#This Row],[Stopnja DDV (%)]]</f>
        <v>0</v>
      </c>
      <c r="R169" s="449">
        <f>+Sklop12[[#This Row],[cena/enota brez DDV v EUR]]+Sklop12[[#This Row],[Davek (EUR)]]</f>
        <v>0</v>
      </c>
      <c r="S169" s="449">
        <f>+Sklop12[[#This Row],[cena/enota brez DDV v EUR]]*Sklop12[[#This Row],[Okvirna količina]]</f>
        <v>0</v>
      </c>
      <c r="T169" s="455">
        <f>+Sklop12[[#This Row],[Končna cena/enoto mere (EUR) z DDV]]*Sklop12[[#This Row],[Okvirna količina]]</f>
        <v>0</v>
      </c>
      <c r="U169" s="456"/>
    </row>
    <row r="170" spans="1:21" s="17" customFormat="1">
      <c r="A170" s="405" t="s">
        <v>438</v>
      </c>
      <c r="B170" s="442" t="s">
        <v>927</v>
      </c>
      <c r="C170" s="443">
        <v>250</v>
      </c>
      <c r="D170" s="342" t="s">
        <v>111</v>
      </c>
      <c r="E170" s="192"/>
      <c r="F170" s="444">
        <v>30</v>
      </c>
      <c r="G170" s="454" t="s">
        <v>176</v>
      </c>
      <c r="H170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170" s="444" t="str">
        <f>IF(Sklop12[[#This Row],[ZAHTEVANA SHEMA KAKOVOSTI]]&lt;&gt;"",Sklop12[[#This Row],[Preračunana masa/volumen/kos na enoto kg]],"")</f>
        <v/>
      </c>
      <c r="J170" s="446"/>
      <c r="K170" s="447"/>
      <c r="L170" s="447"/>
      <c r="M170" s="448"/>
      <c r="N170" s="449"/>
      <c r="O170" s="449"/>
      <c r="P170" s="450"/>
      <c r="Q170" s="449">
        <f>+Sklop12[[#This Row],[cena/enota brez DDV v EUR]]*Sklop12[[#This Row],[Stopnja DDV (%)]]</f>
        <v>0</v>
      </c>
      <c r="R170" s="449">
        <f>+Sklop12[[#This Row],[cena/enota brez DDV v EUR]]+Sklop12[[#This Row],[Davek (EUR)]]</f>
        <v>0</v>
      </c>
      <c r="S170" s="449">
        <f>+Sklop12[[#This Row],[cena/enota brez DDV v EUR]]*Sklop12[[#This Row],[Okvirna količina]]</f>
        <v>0</v>
      </c>
      <c r="T170" s="455">
        <f>+Sklop12[[#This Row],[Končna cena/enoto mere (EUR) z DDV]]*Sklop12[[#This Row],[Okvirna količina]]</f>
        <v>0</v>
      </c>
      <c r="U170" s="456"/>
    </row>
    <row r="171" spans="1:21" s="17" customFormat="1">
      <c r="A171" s="405" t="s">
        <v>439</v>
      </c>
      <c r="B171" s="442" t="s">
        <v>930</v>
      </c>
      <c r="C171" s="443">
        <v>230</v>
      </c>
      <c r="D171" s="342" t="s">
        <v>111</v>
      </c>
      <c r="E171" s="192"/>
      <c r="F171" s="444">
        <v>652</v>
      </c>
      <c r="G171" s="454" t="s">
        <v>176</v>
      </c>
      <c r="H171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149.96</v>
      </c>
      <c r="I171" s="444" t="str">
        <f>IF(Sklop12[[#This Row],[ZAHTEVANA SHEMA KAKOVOSTI]]&lt;&gt;"",Sklop12[[#This Row],[Preračunana masa/volumen/kos na enoto kg]],"")</f>
        <v/>
      </c>
      <c r="J171" s="446"/>
      <c r="K171" s="447"/>
      <c r="L171" s="447"/>
      <c r="M171" s="448"/>
      <c r="N171" s="449"/>
      <c r="O171" s="449"/>
      <c r="P171" s="450"/>
      <c r="Q171" s="449">
        <f>+Sklop12[[#This Row],[cena/enota brez DDV v EUR]]*Sklop12[[#This Row],[Stopnja DDV (%)]]</f>
        <v>0</v>
      </c>
      <c r="R171" s="449">
        <f>+Sklop12[[#This Row],[cena/enota brez DDV v EUR]]+Sklop12[[#This Row],[Davek (EUR)]]</f>
        <v>0</v>
      </c>
      <c r="S171" s="449">
        <f>+Sklop12[[#This Row],[cena/enota brez DDV v EUR]]*Sklop12[[#This Row],[Okvirna količina]]</f>
        <v>0</v>
      </c>
      <c r="T171" s="455">
        <f>+Sklop12[[#This Row],[Končna cena/enoto mere (EUR) z DDV]]*Sklop12[[#This Row],[Okvirna količina]]</f>
        <v>0</v>
      </c>
      <c r="U171" s="456"/>
    </row>
    <row r="172" spans="1:21" s="17" customFormat="1">
      <c r="A172" s="405" t="s">
        <v>440</v>
      </c>
      <c r="B172" s="442" t="s">
        <v>931</v>
      </c>
      <c r="C172" s="443">
        <v>210</v>
      </c>
      <c r="D172" s="342" t="s">
        <v>111</v>
      </c>
      <c r="E172" s="192"/>
      <c r="F172" s="444">
        <v>640</v>
      </c>
      <c r="G172" s="454" t="s">
        <v>176</v>
      </c>
      <c r="H172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134.4</v>
      </c>
      <c r="I172" s="444" t="str">
        <f>IF(Sklop12[[#This Row],[ZAHTEVANA SHEMA KAKOVOSTI]]&lt;&gt;"",Sklop12[[#This Row],[Preračunana masa/volumen/kos na enoto kg]],"")</f>
        <v/>
      </c>
      <c r="J172" s="446"/>
      <c r="K172" s="447"/>
      <c r="L172" s="447"/>
      <c r="M172" s="448"/>
      <c r="N172" s="449"/>
      <c r="O172" s="449"/>
      <c r="P172" s="450"/>
      <c r="Q172" s="449">
        <f>+Sklop12[[#This Row],[cena/enota brez DDV v EUR]]*Sklop12[[#This Row],[Stopnja DDV (%)]]</f>
        <v>0</v>
      </c>
      <c r="R172" s="449">
        <f>+Sklop12[[#This Row],[cena/enota brez DDV v EUR]]+Sklop12[[#This Row],[Davek (EUR)]]</f>
        <v>0</v>
      </c>
      <c r="S172" s="449">
        <f>+Sklop12[[#This Row],[cena/enota brez DDV v EUR]]*Sklop12[[#This Row],[Okvirna količina]]</f>
        <v>0</v>
      </c>
      <c r="T172" s="455">
        <f>+Sklop12[[#This Row],[Končna cena/enoto mere (EUR) z DDV]]*Sklop12[[#This Row],[Okvirna količina]]</f>
        <v>0</v>
      </c>
      <c r="U172" s="456"/>
    </row>
    <row r="173" spans="1:21" s="17" customFormat="1">
      <c r="A173" s="405" t="s">
        <v>441</v>
      </c>
      <c r="B173" s="442" t="s">
        <v>932</v>
      </c>
      <c r="C173" s="443">
        <v>250</v>
      </c>
      <c r="D173" s="342" t="s">
        <v>111</v>
      </c>
      <c r="E173" s="192"/>
      <c r="F173" s="444">
        <v>420</v>
      </c>
      <c r="G173" s="454" t="s">
        <v>176</v>
      </c>
      <c r="H173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105</v>
      </c>
      <c r="I173" s="444" t="str">
        <f>IF(Sklop12[[#This Row],[ZAHTEVANA SHEMA KAKOVOSTI]]&lt;&gt;"",Sklop12[[#This Row],[Preračunana masa/volumen/kos na enoto kg]],"")</f>
        <v/>
      </c>
      <c r="J173" s="446"/>
      <c r="K173" s="447"/>
      <c r="L173" s="447"/>
      <c r="M173" s="448"/>
      <c r="N173" s="449"/>
      <c r="O173" s="449"/>
      <c r="P173" s="450"/>
      <c r="Q173" s="449">
        <f>+Sklop12[[#This Row],[cena/enota brez DDV v EUR]]*Sklop12[[#This Row],[Stopnja DDV (%)]]</f>
        <v>0</v>
      </c>
      <c r="R173" s="449">
        <f>+Sklop12[[#This Row],[cena/enota brez DDV v EUR]]+Sklop12[[#This Row],[Davek (EUR)]]</f>
        <v>0</v>
      </c>
      <c r="S173" s="449">
        <f>+Sklop12[[#This Row],[cena/enota brez DDV v EUR]]*Sklop12[[#This Row],[Okvirna količina]]</f>
        <v>0</v>
      </c>
      <c r="T173" s="455">
        <f>+Sklop12[[#This Row],[Končna cena/enoto mere (EUR) z DDV]]*Sklop12[[#This Row],[Okvirna količina]]</f>
        <v>0</v>
      </c>
      <c r="U173" s="456"/>
    </row>
    <row r="174" spans="1:21" s="17" customFormat="1">
      <c r="A174" s="405" t="s">
        <v>442</v>
      </c>
      <c r="B174" s="442" t="s">
        <v>933</v>
      </c>
      <c r="C174" s="443">
        <v>125</v>
      </c>
      <c r="D174" s="342" t="s">
        <v>111</v>
      </c>
      <c r="E174" s="192"/>
      <c r="F174" s="444">
        <v>960</v>
      </c>
      <c r="G174" s="454" t="s">
        <v>176</v>
      </c>
      <c r="H174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74" s="444" t="str">
        <f>IF(Sklop12[[#This Row],[ZAHTEVANA SHEMA KAKOVOSTI]]&lt;&gt;"",Sklop12[[#This Row],[Preračunana masa/volumen/kos na enoto kg]],"")</f>
        <v/>
      </c>
      <c r="J174" s="446"/>
      <c r="K174" s="447"/>
      <c r="L174" s="447"/>
      <c r="M174" s="448"/>
      <c r="N174" s="449"/>
      <c r="O174" s="449"/>
      <c r="P174" s="450"/>
      <c r="Q174" s="449">
        <f>+Sklop12[[#This Row],[cena/enota brez DDV v EUR]]*Sklop12[[#This Row],[Stopnja DDV (%)]]</f>
        <v>0</v>
      </c>
      <c r="R174" s="449">
        <f>+Sklop12[[#This Row],[cena/enota brez DDV v EUR]]+Sklop12[[#This Row],[Davek (EUR)]]</f>
        <v>0</v>
      </c>
      <c r="S174" s="449">
        <f>+Sklop12[[#This Row],[cena/enota brez DDV v EUR]]*Sklop12[[#This Row],[Okvirna količina]]</f>
        <v>0</v>
      </c>
      <c r="T174" s="455">
        <f>+Sklop12[[#This Row],[Končna cena/enoto mere (EUR) z DDV]]*Sklop12[[#This Row],[Okvirna količina]]</f>
        <v>0</v>
      </c>
      <c r="U174" s="456"/>
    </row>
    <row r="175" spans="1:21" s="17" customFormat="1">
      <c r="A175" s="405" t="s">
        <v>443</v>
      </c>
      <c r="B175" s="442" t="s">
        <v>934</v>
      </c>
      <c r="C175" s="443">
        <v>260</v>
      </c>
      <c r="D175" s="342" t="s">
        <v>111</v>
      </c>
      <c r="E175" s="192"/>
      <c r="F175" s="444">
        <v>750</v>
      </c>
      <c r="G175" s="454" t="s">
        <v>176</v>
      </c>
      <c r="H175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195</v>
      </c>
      <c r="I175" s="444" t="str">
        <f>IF(Sklop12[[#This Row],[ZAHTEVANA SHEMA KAKOVOSTI]]&lt;&gt;"",Sklop12[[#This Row],[Preračunana masa/volumen/kos na enoto kg]],"")</f>
        <v/>
      </c>
      <c r="J175" s="446"/>
      <c r="K175" s="447"/>
      <c r="L175" s="447"/>
      <c r="M175" s="448"/>
      <c r="N175" s="449"/>
      <c r="O175" s="449"/>
      <c r="P175" s="450"/>
      <c r="Q175" s="449">
        <f>+Sklop12[[#This Row],[cena/enota brez DDV v EUR]]*Sklop12[[#This Row],[Stopnja DDV (%)]]</f>
        <v>0</v>
      </c>
      <c r="R175" s="449">
        <f>+Sklop12[[#This Row],[cena/enota brez DDV v EUR]]+Sklop12[[#This Row],[Davek (EUR)]]</f>
        <v>0</v>
      </c>
      <c r="S175" s="449">
        <f>+Sklop12[[#This Row],[cena/enota brez DDV v EUR]]*Sklop12[[#This Row],[Okvirna količina]]</f>
        <v>0</v>
      </c>
      <c r="T175" s="455">
        <f>+Sklop12[[#This Row],[Končna cena/enoto mere (EUR) z DDV]]*Sklop12[[#This Row],[Okvirna količina]]</f>
        <v>0</v>
      </c>
      <c r="U175" s="456"/>
    </row>
    <row r="176" spans="1:21" s="17" customFormat="1">
      <c r="A176" s="405" t="s">
        <v>444</v>
      </c>
      <c r="B176" s="442" t="s">
        <v>935</v>
      </c>
      <c r="C176" s="443">
        <v>150</v>
      </c>
      <c r="D176" s="342" t="s">
        <v>111</v>
      </c>
      <c r="E176" s="192"/>
      <c r="F176" s="444">
        <v>750</v>
      </c>
      <c r="G176" s="454" t="s">
        <v>176</v>
      </c>
      <c r="H176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112.5</v>
      </c>
      <c r="I176" s="444" t="str">
        <f>IF(Sklop12[[#This Row],[ZAHTEVANA SHEMA KAKOVOSTI]]&lt;&gt;"",Sklop12[[#This Row],[Preračunana masa/volumen/kos na enoto kg]],"")</f>
        <v/>
      </c>
      <c r="J176" s="446"/>
      <c r="K176" s="447"/>
      <c r="L176" s="447"/>
      <c r="M176" s="448"/>
      <c r="N176" s="449"/>
      <c r="O176" s="449"/>
      <c r="P176" s="450"/>
      <c r="Q176" s="449">
        <f>+Sklop12[[#This Row],[cena/enota brez DDV v EUR]]*Sklop12[[#This Row],[Stopnja DDV (%)]]</f>
        <v>0</v>
      </c>
      <c r="R176" s="449">
        <f>+Sklop12[[#This Row],[cena/enota brez DDV v EUR]]+Sklop12[[#This Row],[Davek (EUR)]]</f>
        <v>0</v>
      </c>
      <c r="S176" s="449">
        <f>+Sklop12[[#This Row],[cena/enota brez DDV v EUR]]*Sklop12[[#This Row],[Okvirna količina]]</f>
        <v>0</v>
      </c>
      <c r="T176" s="455">
        <f>+Sklop12[[#This Row],[Končna cena/enoto mere (EUR) z DDV]]*Sklop12[[#This Row],[Okvirna količina]]</f>
        <v>0</v>
      </c>
      <c r="U176" s="456"/>
    </row>
    <row r="177" spans="1:21" s="17" customFormat="1">
      <c r="A177" s="405" t="s">
        <v>445</v>
      </c>
      <c r="B177" s="442" t="s">
        <v>936</v>
      </c>
      <c r="C177" s="443">
        <v>150</v>
      </c>
      <c r="D177" s="342" t="s">
        <v>111</v>
      </c>
      <c r="E177" s="192"/>
      <c r="F177" s="444">
        <v>960</v>
      </c>
      <c r="G177" s="454" t="s">
        <v>176</v>
      </c>
      <c r="H177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144</v>
      </c>
      <c r="I177" s="444" t="str">
        <f>IF(Sklop12[[#This Row],[ZAHTEVANA SHEMA KAKOVOSTI]]&lt;&gt;"",Sklop12[[#This Row],[Preračunana masa/volumen/kos na enoto kg]],"")</f>
        <v/>
      </c>
      <c r="J177" s="446"/>
      <c r="K177" s="447"/>
      <c r="L177" s="447"/>
      <c r="M177" s="448"/>
      <c r="N177" s="449"/>
      <c r="O177" s="449"/>
      <c r="P177" s="450"/>
      <c r="Q177" s="449">
        <f>+Sklop12[[#This Row],[cena/enota brez DDV v EUR]]*Sklop12[[#This Row],[Stopnja DDV (%)]]</f>
        <v>0</v>
      </c>
      <c r="R177" s="449">
        <f>+Sklop12[[#This Row],[cena/enota brez DDV v EUR]]+Sklop12[[#This Row],[Davek (EUR)]]</f>
        <v>0</v>
      </c>
      <c r="S177" s="449">
        <f>+Sklop12[[#This Row],[cena/enota brez DDV v EUR]]*Sklop12[[#This Row],[Okvirna količina]]</f>
        <v>0</v>
      </c>
      <c r="T177" s="455">
        <f>+Sklop12[[#This Row],[Končna cena/enoto mere (EUR) z DDV]]*Sklop12[[#This Row],[Okvirna količina]]</f>
        <v>0</v>
      </c>
      <c r="U177" s="456"/>
    </row>
    <row r="178" spans="1:21" s="17" customFormat="1">
      <c r="A178" s="405" t="s">
        <v>446</v>
      </c>
      <c r="B178" s="442" t="s">
        <v>937</v>
      </c>
      <c r="C178" s="443">
        <v>500</v>
      </c>
      <c r="D178" s="342" t="s">
        <v>111</v>
      </c>
      <c r="E178" s="192"/>
      <c r="F178" s="444">
        <v>60</v>
      </c>
      <c r="G178" s="454" t="s">
        <v>176</v>
      </c>
      <c r="H178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78" s="444" t="str">
        <f>IF(Sklop12[[#This Row],[ZAHTEVANA SHEMA KAKOVOSTI]]&lt;&gt;"",Sklop12[[#This Row],[Preračunana masa/volumen/kos na enoto kg]],"")</f>
        <v/>
      </c>
      <c r="J178" s="446"/>
      <c r="K178" s="447"/>
      <c r="L178" s="447"/>
      <c r="M178" s="448"/>
      <c r="N178" s="449"/>
      <c r="O178" s="449"/>
      <c r="P178" s="450"/>
      <c r="Q178" s="449">
        <f>+Sklop12[[#This Row],[cena/enota brez DDV v EUR]]*Sklop12[[#This Row],[Stopnja DDV (%)]]</f>
        <v>0</v>
      </c>
      <c r="R178" s="449">
        <f>+Sklop12[[#This Row],[cena/enota brez DDV v EUR]]+Sklop12[[#This Row],[Davek (EUR)]]</f>
        <v>0</v>
      </c>
      <c r="S178" s="449">
        <f>+Sklop12[[#This Row],[cena/enota brez DDV v EUR]]*Sklop12[[#This Row],[Okvirna količina]]</f>
        <v>0</v>
      </c>
      <c r="T178" s="455">
        <f>+Sklop12[[#This Row],[Končna cena/enoto mere (EUR) z DDV]]*Sklop12[[#This Row],[Okvirna količina]]</f>
        <v>0</v>
      </c>
      <c r="U178" s="456"/>
    </row>
    <row r="179" spans="1:21" s="17" customFormat="1">
      <c r="A179" s="405" t="s">
        <v>447</v>
      </c>
      <c r="B179" s="442" t="s">
        <v>938</v>
      </c>
      <c r="C179" s="443">
        <v>1000</v>
      </c>
      <c r="D179" s="342" t="s">
        <v>111</v>
      </c>
      <c r="E179" s="192"/>
      <c r="F179" s="444">
        <v>60</v>
      </c>
      <c r="G179" s="454" t="s">
        <v>176</v>
      </c>
      <c r="H179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79" s="444" t="str">
        <f>IF(Sklop12[[#This Row],[ZAHTEVANA SHEMA KAKOVOSTI]]&lt;&gt;"",Sklop12[[#This Row],[Preračunana masa/volumen/kos na enoto kg]],"")</f>
        <v/>
      </c>
      <c r="J179" s="446"/>
      <c r="K179" s="447"/>
      <c r="L179" s="447"/>
      <c r="M179" s="448"/>
      <c r="N179" s="449"/>
      <c r="O179" s="449"/>
      <c r="P179" s="450"/>
      <c r="Q179" s="449">
        <f>+Sklop12[[#This Row],[cena/enota brez DDV v EUR]]*Sklop12[[#This Row],[Stopnja DDV (%)]]</f>
        <v>0</v>
      </c>
      <c r="R179" s="449">
        <f>+Sklop12[[#This Row],[cena/enota brez DDV v EUR]]+Sklop12[[#This Row],[Davek (EUR)]]</f>
        <v>0</v>
      </c>
      <c r="S179" s="449">
        <f>+Sklop12[[#This Row],[cena/enota brez DDV v EUR]]*Sklop12[[#This Row],[Okvirna količina]]</f>
        <v>0</v>
      </c>
      <c r="T179" s="455">
        <f>+Sklop12[[#This Row],[Končna cena/enoto mere (EUR) z DDV]]*Sklop12[[#This Row],[Okvirna količina]]</f>
        <v>0</v>
      </c>
      <c r="U179" s="456"/>
    </row>
    <row r="180" spans="1:21" s="17" customFormat="1">
      <c r="A180" s="405" t="s">
        <v>448</v>
      </c>
      <c r="B180" s="442" t="s">
        <v>939</v>
      </c>
      <c r="C180" s="443">
        <v>500</v>
      </c>
      <c r="D180" s="342" t="s">
        <v>111</v>
      </c>
      <c r="E180" s="192"/>
      <c r="F180" s="444">
        <v>1125</v>
      </c>
      <c r="G180" s="454" t="s">
        <v>176</v>
      </c>
      <c r="H180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562.5</v>
      </c>
      <c r="I180" s="444" t="str">
        <f>IF(Sklop12[[#This Row],[ZAHTEVANA SHEMA KAKOVOSTI]]&lt;&gt;"",Sklop12[[#This Row],[Preračunana masa/volumen/kos na enoto kg]],"")</f>
        <v/>
      </c>
      <c r="J180" s="446"/>
      <c r="K180" s="447"/>
      <c r="L180" s="447"/>
      <c r="M180" s="448"/>
      <c r="N180" s="449"/>
      <c r="O180" s="449"/>
      <c r="P180" s="450"/>
      <c r="Q180" s="449">
        <f>+Sklop12[[#This Row],[cena/enota brez DDV v EUR]]*Sklop12[[#This Row],[Stopnja DDV (%)]]</f>
        <v>0</v>
      </c>
      <c r="R180" s="449">
        <f>+Sklop12[[#This Row],[cena/enota brez DDV v EUR]]+Sklop12[[#This Row],[Davek (EUR)]]</f>
        <v>0</v>
      </c>
      <c r="S180" s="449">
        <f>+Sklop12[[#This Row],[cena/enota brez DDV v EUR]]*Sklop12[[#This Row],[Okvirna količina]]</f>
        <v>0</v>
      </c>
      <c r="T180" s="455">
        <f>+Sklop12[[#This Row],[Končna cena/enoto mere (EUR) z DDV]]*Sklop12[[#This Row],[Okvirna količina]]</f>
        <v>0</v>
      </c>
      <c r="U180" s="456"/>
    </row>
    <row r="181" spans="1:21" s="17" customFormat="1">
      <c r="A181" s="405" t="s">
        <v>449</v>
      </c>
      <c r="B181" s="442" t="s">
        <v>940</v>
      </c>
      <c r="C181" s="443">
        <v>500</v>
      </c>
      <c r="D181" s="342" t="s">
        <v>111</v>
      </c>
      <c r="E181" s="192"/>
      <c r="F181" s="444">
        <v>135</v>
      </c>
      <c r="G181" s="454" t="s">
        <v>176</v>
      </c>
      <c r="H181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67.5</v>
      </c>
      <c r="I181" s="444" t="str">
        <f>IF(Sklop12[[#This Row],[ZAHTEVANA SHEMA KAKOVOSTI]]&lt;&gt;"",Sklop12[[#This Row],[Preračunana masa/volumen/kos na enoto kg]],"")</f>
        <v/>
      </c>
      <c r="J181" s="446"/>
      <c r="K181" s="447"/>
      <c r="L181" s="447"/>
      <c r="M181" s="448"/>
      <c r="N181" s="449"/>
      <c r="O181" s="449"/>
      <c r="P181" s="450"/>
      <c r="Q181" s="449">
        <f>+Sklop12[[#This Row],[cena/enota brez DDV v EUR]]*Sklop12[[#This Row],[Stopnja DDV (%)]]</f>
        <v>0</v>
      </c>
      <c r="R181" s="449">
        <f>+Sklop12[[#This Row],[cena/enota brez DDV v EUR]]+Sklop12[[#This Row],[Davek (EUR)]]</f>
        <v>0</v>
      </c>
      <c r="S181" s="449">
        <f>+Sklop12[[#This Row],[cena/enota brez DDV v EUR]]*Sklop12[[#This Row],[Okvirna količina]]</f>
        <v>0</v>
      </c>
      <c r="T181" s="455">
        <f>+Sklop12[[#This Row],[Končna cena/enoto mere (EUR) z DDV]]*Sklop12[[#This Row],[Okvirna količina]]</f>
        <v>0</v>
      </c>
      <c r="U181" s="456"/>
    </row>
    <row r="182" spans="1:21" s="17" customFormat="1">
      <c r="A182" s="405" t="s">
        <v>450</v>
      </c>
      <c r="B182" s="442" t="s">
        <v>941</v>
      </c>
      <c r="C182" s="443">
        <v>1</v>
      </c>
      <c r="D182" s="342" t="s">
        <v>0</v>
      </c>
      <c r="E182" s="192"/>
      <c r="F182" s="444">
        <v>210</v>
      </c>
      <c r="G182" s="454" t="s">
        <v>0</v>
      </c>
      <c r="H182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210</v>
      </c>
      <c r="I182" s="444" t="str">
        <f>IF(Sklop12[[#This Row],[ZAHTEVANA SHEMA KAKOVOSTI]]&lt;&gt;"",Sklop12[[#This Row],[Preračunana masa/volumen/kos na enoto kg]],"")</f>
        <v/>
      </c>
      <c r="J182" s="446"/>
      <c r="K182" s="447"/>
      <c r="L182" s="447"/>
      <c r="M182" s="448"/>
      <c r="N182" s="449"/>
      <c r="O182" s="449"/>
      <c r="P182" s="450"/>
      <c r="Q182" s="449">
        <f>+Sklop12[[#This Row],[cena/enota brez DDV v EUR]]*Sklop12[[#This Row],[Stopnja DDV (%)]]</f>
        <v>0</v>
      </c>
      <c r="R182" s="449">
        <f>+Sklop12[[#This Row],[cena/enota brez DDV v EUR]]+Sklop12[[#This Row],[Davek (EUR)]]</f>
        <v>0</v>
      </c>
      <c r="S182" s="449">
        <f>+Sklop12[[#This Row],[cena/enota brez DDV v EUR]]*Sklop12[[#This Row],[Okvirna količina]]</f>
        <v>0</v>
      </c>
      <c r="T182" s="455">
        <f>+Sklop12[[#This Row],[Končna cena/enoto mere (EUR) z DDV]]*Sklop12[[#This Row],[Okvirna količina]]</f>
        <v>0</v>
      </c>
      <c r="U182" s="456"/>
    </row>
    <row r="183" spans="1:21" s="17" customFormat="1">
      <c r="A183" s="405" t="s">
        <v>451</v>
      </c>
      <c r="B183" s="442" t="s">
        <v>942</v>
      </c>
      <c r="C183" s="443">
        <v>1</v>
      </c>
      <c r="D183" s="342" t="s">
        <v>0</v>
      </c>
      <c r="E183" s="192"/>
      <c r="F183" s="444">
        <v>240</v>
      </c>
      <c r="G183" s="454" t="s">
        <v>0</v>
      </c>
      <c r="H183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183" s="444" t="str">
        <f>IF(Sklop12[[#This Row],[ZAHTEVANA SHEMA KAKOVOSTI]]&lt;&gt;"",Sklop12[[#This Row],[Preračunana masa/volumen/kos na enoto kg]],"")</f>
        <v/>
      </c>
      <c r="J183" s="446"/>
      <c r="K183" s="447"/>
      <c r="L183" s="447"/>
      <c r="M183" s="448"/>
      <c r="N183" s="449"/>
      <c r="O183" s="449"/>
      <c r="P183" s="450"/>
      <c r="Q183" s="449">
        <f>+Sklop12[[#This Row],[cena/enota brez DDV v EUR]]*Sklop12[[#This Row],[Stopnja DDV (%)]]</f>
        <v>0</v>
      </c>
      <c r="R183" s="449">
        <f>+Sklop12[[#This Row],[cena/enota brez DDV v EUR]]+Sklop12[[#This Row],[Davek (EUR)]]</f>
        <v>0</v>
      </c>
      <c r="S183" s="449">
        <f>+Sklop12[[#This Row],[cena/enota brez DDV v EUR]]*Sklop12[[#This Row],[Okvirna količina]]</f>
        <v>0</v>
      </c>
      <c r="T183" s="455">
        <f>+Sklop12[[#This Row],[Končna cena/enoto mere (EUR) z DDV]]*Sklop12[[#This Row],[Okvirna količina]]</f>
        <v>0</v>
      </c>
      <c r="U183" s="456"/>
    </row>
    <row r="184" spans="1:21" s="17" customFormat="1">
      <c r="A184" s="405" t="s">
        <v>452</v>
      </c>
      <c r="B184" s="442" t="s">
        <v>943</v>
      </c>
      <c r="C184" s="443">
        <v>1</v>
      </c>
      <c r="D184" s="342" t="s">
        <v>0</v>
      </c>
      <c r="E184" s="192"/>
      <c r="F184" s="444">
        <v>90</v>
      </c>
      <c r="G184" s="454" t="s">
        <v>0</v>
      </c>
      <c r="H184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184" s="444" t="str">
        <f>IF(Sklop12[[#This Row],[ZAHTEVANA SHEMA KAKOVOSTI]]&lt;&gt;"",Sklop12[[#This Row],[Preračunana masa/volumen/kos na enoto kg]],"")</f>
        <v/>
      </c>
      <c r="J184" s="446"/>
      <c r="K184" s="447"/>
      <c r="L184" s="447"/>
      <c r="M184" s="448"/>
      <c r="N184" s="449"/>
      <c r="O184" s="449"/>
      <c r="P184" s="450"/>
      <c r="Q184" s="449">
        <f>+Sklop12[[#This Row],[cena/enota brez DDV v EUR]]*Sklop12[[#This Row],[Stopnja DDV (%)]]</f>
        <v>0</v>
      </c>
      <c r="R184" s="449">
        <f>+Sklop12[[#This Row],[cena/enota brez DDV v EUR]]+Sklop12[[#This Row],[Davek (EUR)]]</f>
        <v>0</v>
      </c>
      <c r="S184" s="449">
        <f>+Sklop12[[#This Row],[cena/enota brez DDV v EUR]]*Sklop12[[#This Row],[Okvirna količina]]</f>
        <v>0</v>
      </c>
      <c r="T184" s="455">
        <f>+Sklop12[[#This Row],[Končna cena/enoto mere (EUR) z DDV]]*Sklop12[[#This Row],[Okvirna količina]]</f>
        <v>0</v>
      </c>
      <c r="U184" s="456"/>
    </row>
    <row r="185" spans="1:21" s="17" customFormat="1">
      <c r="A185" s="405" t="s">
        <v>453</v>
      </c>
      <c r="B185" s="442" t="s">
        <v>944</v>
      </c>
      <c r="C185" s="443">
        <v>1</v>
      </c>
      <c r="D185" s="342" t="s">
        <v>0</v>
      </c>
      <c r="E185" s="192"/>
      <c r="F185" s="444">
        <v>30</v>
      </c>
      <c r="G185" s="454" t="s">
        <v>0</v>
      </c>
      <c r="H185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85" s="444" t="str">
        <f>IF(Sklop12[[#This Row],[ZAHTEVANA SHEMA KAKOVOSTI]]&lt;&gt;"",Sklop12[[#This Row],[Preračunana masa/volumen/kos na enoto kg]],"")</f>
        <v/>
      </c>
      <c r="J185" s="446"/>
      <c r="K185" s="447"/>
      <c r="L185" s="447"/>
      <c r="M185" s="448"/>
      <c r="N185" s="449"/>
      <c r="O185" s="449"/>
      <c r="P185" s="450"/>
      <c r="Q185" s="449">
        <f>+Sklop12[[#This Row],[cena/enota brez DDV v EUR]]*Sklop12[[#This Row],[Stopnja DDV (%)]]</f>
        <v>0</v>
      </c>
      <c r="R185" s="449">
        <f>+Sklop12[[#This Row],[cena/enota brez DDV v EUR]]+Sklop12[[#This Row],[Davek (EUR)]]</f>
        <v>0</v>
      </c>
      <c r="S185" s="449">
        <f>+Sklop12[[#This Row],[cena/enota brez DDV v EUR]]*Sklop12[[#This Row],[Okvirna količina]]</f>
        <v>0</v>
      </c>
      <c r="T185" s="455">
        <f>+Sklop12[[#This Row],[Končna cena/enoto mere (EUR) z DDV]]*Sklop12[[#This Row],[Okvirna količina]]</f>
        <v>0</v>
      </c>
      <c r="U185" s="456"/>
    </row>
    <row r="186" spans="1:21" s="17" customFormat="1">
      <c r="A186" s="405" t="s">
        <v>454</v>
      </c>
      <c r="B186" s="442" t="s">
        <v>945</v>
      </c>
      <c r="C186" s="443">
        <v>1</v>
      </c>
      <c r="D186" s="342" t="s">
        <v>0</v>
      </c>
      <c r="E186" s="192"/>
      <c r="F186" s="444">
        <v>15</v>
      </c>
      <c r="G186" s="454" t="s">
        <v>0</v>
      </c>
      <c r="H186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186" s="444" t="str">
        <f>IF(Sklop12[[#This Row],[ZAHTEVANA SHEMA KAKOVOSTI]]&lt;&gt;"",Sklop12[[#This Row],[Preračunana masa/volumen/kos na enoto kg]],"")</f>
        <v/>
      </c>
      <c r="J186" s="446"/>
      <c r="K186" s="447"/>
      <c r="L186" s="447"/>
      <c r="M186" s="448"/>
      <c r="N186" s="449"/>
      <c r="O186" s="449"/>
      <c r="P186" s="450"/>
      <c r="Q186" s="449">
        <f>+Sklop12[[#This Row],[cena/enota brez DDV v EUR]]*Sklop12[[#This Row],[Stopnja DDV (%)]]</f>
        <v>0</v>
      </c>
      <c r="R186" s="449">
        <f>+Sklop12[[#This Row],[cena/enota brez DDV v EUR]]+Sklop12[[#This Row],[Davek (EUR)]]</f>
        <v>0</v>
      </c>
      <c r="S186" s="449">
        <f>+Sklop12[[#This Row],[cena/enota brez DDV v EUR]]*Sklop12[[#This Row],[Okvirna količina]]</f>
        <v>0</v>
      </c>
      <c r="T186" s="455">
        <f>+Sklop12[[#This Row],[Končna cena/enoto mere (EUR) z DDV]]*Sklop12[[#This Row],[Okvirna količina]]</f>
        <v>0</v>
      </c>
      <c r="U186" s="456"/>
    </row>
    <row r="187" spans="1:21" s="17" customFormat="1">
      <c r="A187" s="405" t="s">
        <v>455</v>
      </c>
      <c r="B187" s="442" t="s">
        <v>946</v>
      </c>
      <c r="C187" s="443">
        <v>1</v>
      </c>
      <c r="D187" s="342" t="s">
        <v>0</v>
      </c>
      <c r="E187" s="192"/>
      <c r="F187" s="444">
        <v>180</v>
      </c>
      <c r="G187" s="454" t="s">
        <v>0</v>
      </c>
      <c r="H187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187" s="444" t="str">
        <f>IF(Sklop12[[#This Row],[ZAHTEVANA SHEMA KAKOVOSTI]]&lt;&gt;"",Sklop12[[#This Row],[Preračunana masa/volumen/kos na enoto kg]],"")</f>
        <v/>
      </c>
      <c r="J187" s="446"/>
      <c r="K187" s="447"/>
      <c r="L187" s="447"/>
      <c r="M187" s="448"/>
      <c r="N187" s="449"/>
      <c r="O187" s="449"/>
      <c r="P187" s="450"/>
      <c r="Q187" s="449">
        <f>+Sklop12[[#This Row],[cena/enota brez DDV v EUR]]*Sklop12[[#This Row],[Stopnja DDV (%)]]</f>
        <v>0</v>
      </c>
      <c r="R187" s="449">
        <f>+Sklop12[[#This Row],[cena/enota brez DDV v EUR]]+Sklop12[[#This Row],[Davek (EUR)]]</f>
        <v>0</v>
      </c>
      <c r="S187" s="449">
        <f>+Sklop12[[#This Row],[cena/enota brez DDV v EUR]]*Sklop12[[#This Row],[Okvirna količina]]</f>
        <v>0</v>
      </c>
      <c r="T187" s="455">
        <f>+Sklop12[[#This Row],[Končna cena/enoto mere (EUR) z DDV]]*Sklop12[[#This Row],[Okvirna količina]]</f>
        <v>0</v>
      </c>
      <c r="U187" s="456"/>
    </row>
    <row r="188" spans="1:21" s="17" customFormat="1">
      <c r="A188" s="405" t="s">
        <v>456</v>
      </c>
      <c r="B188" s="442" t="s">
        <v>947</v>
      </c>
      <c r="C188" s="443">
        <v>1</v>
      </c>
      <c r="D188" s="342" t="s">
        <v>0</v>
      </c>
      <c r="E188" s="192"/>
      <c r="F188" s="444">
        <v>120</v>
      </c>
      <c r="G188" s="454" t="s">
        <v>0</v>
      </c>
      <c r="H188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88" s="444" t="str">
        <f>IF(Sklop12[[#This Row],[ZAHTEVANA SHEMA KAKOVOSTI]]&lt;&gt;"",Sklop12[[#This Row],[Preračunana masa/volumen/kos na enoto kg]],"")</f>
        <v/>
      </c>
      <c r="J188" s="446"/>
      <c r="K188" s="447"/>
      <c r="L188" s="447"/>
      <c r="M188" s="448"/>
      <c r="N188" s="449"/>
      <c r="O188" s="449"/>
      <c r="P188" s="450"/>
      <c r="Q188" s="449">
        <f>+Sklop12[[#This Row],[cena/enota brez DDV v EUR]]*Sklop12[[#This Row],[Stopnja DDV (%)]]</f>
        <v>0</v>
      </c>
      <c r="R188" s="449">
        <f>+Sklop12[[#This Row],[cena/enota brez DDV v EUR]]+Sklop12[[#This Row],[Davek (EUR)]]</f>
        <v>0</v>
      </c>
      <c r="S188" s="449">
        <f>+Sklop12[[#This Row],[cena/enota brez DDV v EUR]]*Sklop12[[#This Row],[Okvirna količina]]</f>
        <v>0</v>
      </c>
      <c r="T188" s="455">
        <f>+Sklop12[[#This Row],[Končna cena/enoto mere (EUR) z DDV]]*Sklop12[[#This Row],[Okvirna količina]]</f>
        <v>0</v>
      </c>
      <c r="U188" s="456"/>
    </row>
    <row r="189" spans="1:21" s="17" customFormat="1">
      <c r="A189" s="405" t="s">
        <v>457</v>
      </c>
      <c r="B189" s="442" t="s">
        <v>948</v>
      </c>
      <c r="C189" s="443">
        <v>2</v>
      </c>
      <c r="D189" s="342" t="s">
        <v>0</v>
      </c>
      <c r="E189" s="192"/>
      <c r="F189" s="444">
        <v>63</v>
      </c>
      <c r="G189" s="454" t="s">
        <v>0</v>
      </c>
      <c r="H189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126</v>
      </c>
      <c r="I189" s="444" t="str">
        <f>IF(Sklop12[[#This Row],[ZAHTEVANA SHEMA KAKOVOSTI]]&lt;&gt;"",Sklop12[[#This Row],[Preračunana masa/volumen/kos na enoto kg]],"")</f>
        <v/>
      </c>
      <c r="J189" s="446"/>
      <c r="K189" s="447"/>
      <c r="L189" s="447"/>
      <c r="M189" s="448"/>
      <c r="N189" s="449"/>
      <c r="O189" s="449"/>
      <c r="P189" s="450"/>
      <c r="Q189" s="449">
        <f>+Sklop12[[#This Row],[cena/enota brez DDV v EUR]]*Sklop12[[#This Row],[Stopnja DDV (%)]]</f>
        <v>0</v>
      </c>
      <c r="R189" s="449">
        <f>+Sklop12[[#This Row],[cena/enota brez DDV v EUR]]+Sklop12[[#This Row],[Davek (EUR)]]</f>
        <v>0</v>
      </c>
      <c r="S189" s="449">
        <f>+Sklop12[[#This Row],[cena/enota brez DDV v EUR]]*Sklop12[[#This Row],[Okvirna količina]]</f>
        <v>0</v>
      </c>
      <c r="T189" s="455">
        <f>+Sklop12[[#This Row],[Končna cena/enoto mere (EUR) z DDV]]*Sklop12[[#This Row],[Okvirna količina]]</f>
        <v>0</v>
      </c>
      <c r="U189" s="456"/>
    </row>
    <row r="190" spans="1:21" s="17" customFormat="1">
      <c r="A190" s="405" t="s">
        <v>458</v>
      </c>
      <c r="B190" s="442" t="s">
        <v>949</v>
      </c>
      <c r="C190" s="443">
        <v>0.5</v>
      </c>
      <c r="D190" s="342" t="s">
        <v>0</v>
      </c>
      <c r="E190" s="192"/>
      <c r="F190" s="444">
        <v>1200</v>
      </c>
      <c r="G190" s="454" t="s">
        <v>176</v>
      </c>
      <c r="H190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190" s="444" t="str">
        <f>IF(Sklop12[[#This Row],[ZAHTEVANA SHEMA KAKOVOSTI]]&lt;&gt;"",Sklop12[[#This Row],[Preračunana masa/volumen/kos na enoto kg]],"")</f>
        <v/>
      </c>
      <c r="J190" s="446"/>
      <c r="K190" s="447"/>
      <c r="L190" s="447"/>
      <c r="M190" s="448"/>
      <c r="N190" s="449"/>
      <c r="O190" s="449"/>
      <c r="P190" s="450"/>
      <c r="Q190" s="449">
        <f>+Sklop12[[#This Row],[cena/enota brez DDV v EUR]]*Sklop12[[#This Row],[Stopnja DDV (%)]]</f>
        <v>0</v>
      </c>
      <c r="R190" s="449">
        <f>+Sklop12[[#This Row],[cena/enota brez DDV v EUR]]+Sklop12[[#This Row],[Davek (EUR)]]</f>
        <v>0</v>
      </c>
      <c r="S190" s="449">
        <f>+Sklop12[[#This Row],[cena/enota brez DDV v EUR]]*Sklop12[[#This Row],[Okvirna količina]]</f>
        <v>0</v>
      </c>
      <c r="T190" s="455">
        <f>+Sklop12[[#This Row],[Končna cena/enoto mere (EUR) z DDV]]*Sklop12[[#This Row],[Okvirna količina]]</f>
        <v>0</v>
      </c>
      <c r="U190" s="456"/>
    </row>
    <row r="191" spans="1:21" s="17" customFormat="1">
      <c r="A191" s="405" t="s">
        <v>459</v>
      </c>
      <c r="B191" s="442" t="s">
        <v>950</v>
      </c>
      <c r="C191" s="443">
        <v>1</v>
      </c>
      <c r="D191" s="342" t="s">
        <v>0</v>
      </c>
      <c r="E191" s="192"/>
      <c r="F191" s="444">
        <v>300</v>
      </c>
      <c r="G191" s="454" t="s">
        <v>0</v>
      </c>
      <c r="H191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91" s="444" t="str">
        <f>IF(Sklop12[[#This Row],[ZAHTEVANA SHEMA KAKOVOSTI]]&lt;&gt;"",Sklop12[[#This Row],[Preračunana masa/volumen/kos na enoto kg]],"")</f>
        <v/>
      </c>
      <c r="J191" s="446"/>
      <c r="K191" s="447"/>
      <c r="L191" s="447"/>
      <c r="M191" s="448"/>
      <c r="N191" s="449"/>
      <c r="O191" s="449"/>
      <c r="P191" s="450"/>
      <c r="Q191" s="449">
        <f>+Sklop12[[#This Row],[cena/enota brez DDV v EUR]]*Sklop12[[#This Row],[Stopnja DDV (%)]]</f>
        <v>0</v>
      </c>
      <c r="R191" s="449">
        <f>+Sklop12[[#This Row],[cena/enota brez DDV v EUR]]+Sklop12[[#This Row],[Davek (EUR)]]</f>
        <v>0</v>
      </c>
      <c r="S191" s="449">
        <f>+Sklop12[[#This Row],[cena/enota brez DDV v EUR]]*Sklop12[[#This Row],[Okvirna količina]]</f>
        <v>0</v>
      </c>
      <c r="T191" s="455">
        <f>+Sklop12[[#This Row],[Končna cena/enoto mere (EUR) z DDV]]*Sklop12[[#This Row],[Okvirna količina]]</f>
        <v>0</v>
      </c>
      <c r="U191" s="456"/>
    </row>
    <row r="192" spans="1:21" s="17" customFormat="1">
      <c r="A192" s="405" t="s">
        <v>460</v>
      </c>
      <c r="B192" s="442" t="s">
        <v>951</v>
      </c>
      <c r="C192" s="443">
        <v>0.5</v>
      </c>
      <c r="D192" s="342" t="s">
        <v>0</v>
      </c>
      <c r="E192" s="192"/>
      <c r="F192" s="444">
        <v>360</v>
      </c>
      <c r="G192" s="454" t="s">
        <v>176</v>
      </c>
      <c r="H192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192" s="444" t="str">
        <f>IF(Sklop12[[#This Row],[ZAHTEVANA SHEMA KAKOVOSTI]]&lt;&gt;"",Sklop12[[#This Row],[Preračunana masa/volumen/kos na enoto kg]],"")</f>
        <v/>
      </c>
      <c r="J192" s="446"/>
      <c r="K192" s="447"/>
      <c r="L192" s="447"/>
      <c r="M192" s="448"/>
      <c r="N192" s="449"/>
      <c r="O192" s="449"/>
      <c r="P192" s="450"/>
      <c r="Q192" s="449">
        <f>+Sklop12[[#This Row],[cena/enota brez DDV v EUR]]*Sklop12[[#This Row],[Stopnja DDV (%)]]</f>
        <v>0</v>
      </c>
      <c r="R192" s="449">
        <f>+Sklop12[[#This Row],[cena/enota brez DDV v EUR]]+Sklop12[[#This Row],[Davek (EUR)]]</f>
        <v>0</v>
      </c>
      <c r="S192" s="449">
        <f>+Sklop12[[#This Row],[cena/enota brez DDV v EUR]]*Sklop12[[#This Row],[Okvirna količina]]</f>
        <v>0</v>
      </c>
      <c r="T192" s="455">
        <f>+Sklop12[[#This Row],[Končna cena/enoto mere (EUR) z DDV]]*Sklop12[[#This Row],[Okvirna količina]]</f>
        <v>0</v>
      </c>
      <c r="U192" s="456"/>
    </row>
    <row r="193" spans="1:21" s="17" customFormat="1">
      <c r="A193" s="405" t="s">
        <v>461</v>
      </c>
      <c r="B193" s="442" t="s">
        <v>952</v>
      </c>
      <c r="C193" s="443">
        <v>1</v>
      </c>
      <c r="D193" s="342" t="s">
        <v>0</v>
      </c>
      <c r="E193" s="192"/>
      <c r="F193" s="444">
        <v>390</v>
      </c>
      <c r="G193" s="454" t="s">
        <v>0</v>
      </c>
      <c r="H193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390</v>
      </c>
      <c r="I193" s="444" t="str">
        <f>IF(Sklop12[[#This Row],[ZAHTEVANA SHEMA KAKOVOSTI]]&lt;&gt;"",Sklop12[[#This Row],[Preračunana masa/volumen/kos na enoto kg]],"")</f>
        <v/>
      </c>
      <c r="J193" s="446"/>
      <c r="K193" s="447"/>
      <c r="L193" s="447"/>
      <c r="M193" s="448"/>
      <c r="N193" s="449"/>
      <c r="O193" s="449"/>
      <c r="P193" s="450"/>
      <c r="Q193" s="449">
        <f>+Sklop12[[#This Row],[cena/enota brez DDV v EUR]]*Sklop12[[#This Row],[Stopnja DDV (%)]]</f>
        <v>0</v>
      </c>
      <c r="R193" s="449">
        <f>+Sklop12[[#This Row],[cena/enota brez DDV v EUR]]+Sklop12[[#This Row],[Davek (EUR)]]</f>
        <v>0</v>
      </c>
      <c r="S193" s="449">
        <f>+Sklop12[[#This Row],[cena/enota brez DDV v EUR]]*Sklop12[[#This Row],[Okvirna količina]]</f>
        <v>0</v>
      </c>
      <c r="T193" s="455">
        <f>+Sklop12[[#This Row],[Končna cena/enoto mere (EUR) z DDV]]*Sklop12[[#This Row],[Okvirna količina]]</f>
        <v>0</v>
      </c>
      <c r="U193" s="456"/>
    </row>
    <row r="194" spans="1:21" s="17" customFormat="1">
      <c r="A194" s="405" t="s">
        <v>462</v>
      </c>
      <c r="B194" s="442" t="s">
        <v>953</v>
      </c>
      <c r="C194" s="443">
        <v>1</v>
      </c>
      <c r="D194" s="342" t="s">
        <v>0</v>
      </c>
      <c r="E194" s="192"/>
      <c r="F194" s="444">
        <v>90</v>
      </c>
      <c r="G194" s="454" t="s">
        <v>0</v>
      </c>
      <c r="H194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194" s="444" t="str">
        <f>IF(Sklop12[[#This Row],[ZAHTEVANA SHEMA KAKOVOSTI]]&lt;&gt;"",Sklop12[[#This Row],[Preračunana masa/volumen/kos na enoto kg]],"")</f>
        <v/>
      </c>
      <c r="J194" s="446"/>
      <c r="K194" s="447"/>
      <c r="L194" s="447"/>
      <c r="M194" s="448"/>
      <c r="N194" s="449"/>
      <c r="O194" s="449"/>
      <c r="P194" s="450"/>
      <c r="Q194" s="449">
        <f>+Sklop12[[#This Row],[cena/enota brez DDV v EUR]]*Sklop12[[#This Row],[Stopnja DDV (%)]]</f>
        <v>0</v>
      </c>
      <c r="R194" s="449">
        <f>+Sklop12[[#This Row],[cena/enota brez DDV v EUR]]+Sklop12[[#This Row],[Davek (EUR)]]</f>
        <v>0</v>
      </c>
      <c r="S194" s="449">
        <f>+Sklop12[[#This Row],[cena/enota brez DDV v EUR]]*Sklop12[[#This Row],[Okvirna količina]]</f>
        <v>0</v>
      </c>
      <c r="T194" s="455">
        <f>+Sklop12[[#This Row],[Končna cena/enoto mere (EUR) z DDV]]*Sklop12[[#This Row],[Okvirna količina]]</f>
        <v>0</v>
      </c>
      <c r="U194" s="456"/>
    </row>
    <row r="195" spans="1:21" s="17" customFormat="1">
      <c r="A195" s="405" t="s">
        <v>463</v>
      </c>
      <c r="B195" s="442" t="s">
        <v>954</v>
      </c>
      <c r="C195" s="443">
        <v>1</v>
      </c>
      <c r="D195" s="342" t="s">
        <v>0</v>
      </c>
      <c r="E195" s="192"/>
      <c r="F195" s="444">
        <v>15</v>
      </c>
      <c r="G195" s="454" t="s">
        <v>0</v>
      </c>
      <c r="H195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195" s="444" t="str">
        <f>IF(Sklop12[[#This Row],[ZAHTEVANA SHEMA KAKOVOSTI]]&lt;&gt;"",Sklop12[[#This Row],[Preračunana masa/volumen/kos na enoto kg]],"")</f>
        <v/>
      </c>
      <c r="J195" s="446"/>
      <c r="K195" s="447"/>
      <c r="L195" s="447"/>
      <c r="M195" s="448"/>
      <c r="N195" s="449"/>
      <c r="O195" s="449"/>
      <c r="P195" s="450"/>
      <c r="Q195" s="449">
        <f>+Sklop12[[#This Row],[cena/enota brez DDV v EUR]]*Sklop12[[#This Row],[Stopnja DDV (%)]]</f>
        <v>0</v>
      </c>
      <c r="R195" s="449">
        <f>+Sklop12[[#This Row],[cena/enota brez DDV v EUR]]+Sklop12[[#This Row],[Davek (EUR)]]</f>
        <v>0</v>
      </c>
      <c r="S195" s="449">
        <f>+Sklop12[[#This Row],[cena/enota brez DDV v EUR]]*Sklop12[[#This Row],[Okvirna količina]]</f>
        <v>0</v>
      </c>
      <c r="T195" s="455">
        <f>+Sklop12[[#This Row],[Končna cena/enoto mere (EUR) z DDV]]*Sklop12[[#This Row],[Okvirna količina]]</f>
        <v>0</v>
      </c>
      <c r="U195" s="456"/>
    </row>
    <row r="196" spans="1:21" s="17" customFormat="1">
      <c r="A196" s="405" t="s">
        <v>464</v>
      </c>
      <c r="B196" s="442" t="s">
        <v>955</v>
      </c>
      <c r="C196" s="443">
        <v>1</v>
      </c>
      <c r="D196" s="342" t="s">
        <v>0</v>
      </c>
      <c r="E196" s="192"/>
      <c r="F196" s="444">
        <v>780</v>
      </c>
      <c r="G196" s="454" t="s">
        <v>0</v>
      </c>
      <c r="H196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780</v>
      </c>
      <c r="I196" s="444" t="str">
        <f>IF(Sklop12[[#This Row],[ZAHTEVANA SHEMA KAKOVOSTI]]&lt;&gt;"",Sklop12[[#This Row],[Preračunana masa/volumen/kos na enoto kg]],"")</f>
        <v/>
      </c>
      <c r="J196" s="446"/>
      <c r="K196" s="447"/>
      <c r="L196" s="447"/>
      <c r="M196" s="448"/>
      <c r="N196" s="449"/>
      <c r="O196" s="449"/>
      <c r="P196" s="450"/>
      <c r="Q196" s="449">
        <f>+Sklop12[[#This Row],[cena/enota brez DDV v EUR]]*Sklop12[[#This Row],[Stopnja DDV (%)]]</f>
        <v>0</v>
      </c>
      <c r="R196" s="449">
        <f>+Sklop12[[#This Row],[cena/enota brez DDV v EUR]]+Sklop12[[#This Row],[Davek (EUR)]]</f>
        <v>0</v>
      </c>
      <c r="S196" s="449">
        <f>+Sklop12[[#This Row],[cena/enota brez DDV v EUR]]*Sklop12[[#This Row],[Okvirna količina]]</f>
        <v>0</v>
      </c>
      <c r="T196" s="455">
        <f>+Sklop12[[#This Row],[Končna cena/enoto mere (EUR) z DDV]]*Sklop12[[#This Row],[Okvirna količina]]</f>
        <v>0</v>
      </c>
      <c r="U196" s="456"/>
    </row>
    <row r="197" spans="1:21" s="17" customFormat="1">
      <c r="A197" s="506" t="s">
        <v>734</v>
      </c>
      <c r="B197" s="505" t="s">
        <v>1058</v>
      </c>
      <c r="C197" s="443">
        <v>1</v>
      </c>
      <c r="D197" s="342" t="s">
        <v>0</v>
      </c>
      <c r="E197" s="192"/>
      <c r="F197" s="444">
        <v>300</v>
      </c>
      <c r="G197" s="454" t="s">
        <v>0</v>
      </c>
      <c r="H197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97" s="444" t="str">
        <f>IF(Sklop12[[#This Row],[ZAHTEVANA SHEMA KAKOVOSTI]]&lt;&gt;"",Sklop12[[#This Row],[Preračunana masa/volumen/kos na enoto kg]],"")</f>
        <v/>
      </c>
      <c r="J197" s="446"/>
      <c r="K197" s="447"/>
      <c r="L197" s="447"/>
      <c r="M197" s="448"/>
      <c r="N197" s="449"/>
      <c r="O197" s="449"/>
      <c r="P197" s="450"/>
      <c r="Q197" s="449">
        <f>+Sklop12[[#This Row],[cena/enota brez DDV v EUR]]*Sklop12[[#This Row],[Stopnja DDV (%)]]</f>
        <v>0</v>
      </c>
      <c r="R197" s="449">
        <f>+Sklop12[[#This Row],[cena/enota brez DDV v EUR]]+Sklop12[[#This Row],[Davek (EUR)]]</f>
        <v>0</v>
      </c>
      <c r="S197" s="449">
        <f>+Sklop12[[#This Row],[cena/enota brez DDV v EUR]]*Sklop12[[#This Row],[Okvirna količina]]</f>
        <v>0</v>
      </c>
      <c r="T197" s="455">
        <f>+Sklop12[[#This Row],[Končna cena/enoto mere (EUR) z DDV]]*Sklop12[[#This Row],[Okvirna količina]]</f>
        <v>0</v>
      </c>
      <c r="U197" s="456"/>
    </row>
    <row r="198" spans="1:21" s="17" customFormat="1">
      <c r="A198" s="506" t="s">
        <v>735</v>
      </c>
      <c r="B198" s="505" t="s">
        <v>1059</v>
      </c>
      <c r="C198" s="443">
        <v>1</v>
      </c>
      <c r="D198" s="342" t="s">
        <v>0</v>
      </c>
      <c r="E198" s="192"/>
      <c r="F198" s="444">
        <v>150</v>
      </c>
      <c r="G198" s="454" t="s">
        <v>0</v>
      </c>
      <c r="H198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98" s="444" t="str">
        <f>IF(Sklop12[[#This Row],[ZAHTEVANA SHEMA KAKOVOSTI]]&lt;&gt;"",Sklop12[[#This Row],[Preračunana masa/volumen/kos na enoto kg]],"")</f>
        <v/>
      </c>
      <c r="J198" s="446"/>
      <c r="K198" s="447"/>
      <c r="L198" s="447"/>
      <c r="M198" s="448"/>
      <c r="N198" s="449"/>
      <c r="O198" s="449"/>
      <c r="P198" s="450"/>
      <c r="Q198" s="449">
        <f>+Sklop12[[#This Row],[cena/enota brez DDV v EUR]]*Sklop12[[#This Row],[Stopnja DDV (%)]]</f>
        <v>0</v>
      </c>
      <c r="R198" s="449">
        <f>+Sklop12[[#This Row],[cena/enota brez DDV v EUR]]+Sklop12[[#This Row],[Davek (EUR)]]</f>
        <v>0</v>
      </c>
      <c r="S198" s="449">
        <f>+Sklop12[[#This Row],[cena/enota brez DDV v EUR]]*Sklop12[[#This Row],[Okvirna količina]]</f>
        <v>0</v>
      </c>
      <c r="T198" s="455">
        <f>+Sklop12[[#This Row],[Končna cena/enoto mere (EUR) z DDV]]*Sklop12[[#This Row],[Okvirna količina]]</f>
        <v>0</v>
      </c>
      <c r="U198" s="456"/>
    </row>
    <row r="199" spans="1:21" s="17" customFormat="1">
      <c r="A199" s="405" t="s">
        <v>736</v>
      </c>
      <c r="B199" s="442" t="s">
        <v>956</v>
      </c>
      <c r="C199" s="443">
        <v>1</v>
      </c>
      <c r="D199" s="342" t="s">
        <v>0</v>
      </c>
      <c r="E199" s="192"/>
      <c r="F199" s="444">
        <v>150</v>
      </c>
      <c r="G199" s="454" t="s">
        <v>0</v>
      </c>
      <c r="H199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99" s="444" t="str">
        <f>IF(Sklop12[[#This Row],[ZAHTEVANA SHEMA KAKOVOSTI]]&lt;&gt;"",Sklop12[[#This Row],[Preračunana masa/volumen/kos na enoto kg]],"")</f>
        <v/>
      </c>
      <c r="J199" s="446"/>
      <c r="K199" s="447"/>
      <c r="L199" s="447"/>
      <c r="M199" s="448"/>
      <c r="N199" s="449"/>
      <c r="O199" s="449"/>
      <c r="P199" s="450"/>
      <c r="Q199" s="449">
        <f>+Sklop12[[#This Row],[cena/enota brez DDV v EUR]]*Sklop12[[#This Row],[Stopnja DDV (%)]]</f>
        <v>0</v>
      </c>
      <c r="R199" s="449">
        <f>+Sklop12[[#This Row],[cena/enota brez DDV v EUR]]+Sklop12[[#This Row],[Davek (EUR)]]</f>
        <v>0</v>
      </c>
      <c r="S199" s="449">
        <f>+Sklop12[[#This Row],[cena/enota brez DDV v EUR]]*Sklop12[[#This Row],[Okvirna količina]]</f>
        <v>0</v>
      </c>
      <c r="T199" s="455">
        <f>+Sklop12[[#This Row],[Končna cena/enoto mere (EUR) z DDV]]*Sklop12[[#This Row],[Okvirna količina]]</f>
        <v>0</v>
      </c>
      <c r="U199" s="456"/>
    </row>
    <row r="200" spans="1:21" s="17" customFormat="1">
      <c r="A200" s="405" t="s">
        <v>737</v>
      </c>
      <c r="B200" s="442" t="s">
        <v>957</v>
      </c>
      <c r="C200" s="443">
        <v>1</v>
      </c>
      <c r="D200" s="342" t="s">
        <v>0</v>
      </c>
      <c r="E200" s="192"/>
      <c r="F200" s="444">
        <v>60</v>
      </c>
      <c r="G200" s="454" t="s">
        <v>0</v>
      </c>
      <c r="H200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00" s="444" t="str">
        <f>IF(Sklop12[[#This Row],[ZAHTEVANA SHEMA KAKOVOSTI]]&lt;&gt;"",Sklop12[[#This Row],[Preračunana masa/volumen/kos na enoto kg]],"")</f>
        <v/>
      </c>
      <c r="J200" s="446"/>
      <c r="K200" s="447"/>
      <c r="L200" s="447"/>
      <c r="M200" s="448"/>
      <c r="N200" s="449"/>
      <c r="O200" s="449"/>
      <c r="P200" s="450"/>
      <c r="Q200" s="449">
        <f>+Sklop12[[#This Row],[cena/enota brez DDV v EUR]]*Sklop12[[#This Row],[Stopnja DDV (%)]]</f>
        <v>0</v>
      </c>
      <c r="R200" s="449">
        <f>+Sklop12[[#This Row],[cena/enota brez DDV v EUR]]+Sklop12[[#This Row],[Davek (EUR)]]</f>
        <v>0</v>
      </c>
      <c r="S200" s="449">
        <f>+Sklop12[[#This Row],[cena/enota brez DDV v EUR]]*Sklop12[[#This Row],[Okvirna količina]]</f>
        <v>0</v>
      </c>
      <c r="T200" s="455">
        <f>+Sklop12[[#This Row],[Končna cena/enoto mere (EUR) z DDV]]*Sklop12[[#This Row],[Okvirna količina]]</f>
        <v>0</v>
      </c>
      <c r="U200" s="456"/>
    </row>
    <row r="201" spans="1:21" s="17" customFormat="1">
      <c r="A201" s="405" t="s">
        <v>738</v>
      </c>
      <c r="B201" s="442" t="s">
        <v>958</v>
      </c>
      <c r="C201" s="443">
        <v>1</v>
      </c>
      <c r="D201" s="342" t="s">
        <v>0</v>
      </c>
      <c r="E201" s="192"/>
      <c r="F201" s="444">
        <v>30</v>
      </c>
      <c r="G201" s="454" t="s">
        <v>0</v>
      </c>
      <c r="H201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01" s="444" t="str">
        <f>IF(Sklop12[[#This Row],[ZAHTEVANA SHEMA KAKOVOSTI]]&lt;&gt;"",Sklop12[[#This Row],[Preračunana masa/volumen/kos na enoto kg]],"")</f>
        <v/>
      </c>
      <c r="J201" s="446"/>
      <c r="K201" s="447"/>
      <c r="L201" s="447"/>
      <c r="M201" s="448"/>
      <c r="N201" s="449"/>
      <c r="O201" s="449"/>
      <c r="P201" s="450"/>
      <c r="Q201" s="449">
        <f>+Sklop12[[#This Row],[cena/enota brez DDV v EUR]]*Sklop12[[#This Row],[Stopnja DDV (%)]]</f>
        <v>0</v>
      </c>
      <c r="R201" s="449">
        <f>+Sklop12[[#This Row],[cena/enota brez DDV v EUR]]+Sklop12[[#This Row],[Davek (EUR)]]</f>
        <v>0</v>
      </c>
      <c r="S201" s="449">
        <f>+Sklop12[[#This Row],[cena/enota brez DDV v EUR]]*Sklop12[[#This Row],[Okvirna količina]]</f>
        <v>0</v>
      </c>
      <c r="T201" s="455">
        <f>+Sklop12[[#This Row],[Končna cena/enoto mere (EUR) z DDV]]*Sklop12[[#This Row],[Okvirna količina]]</f>
        <v>0</v>
      </c>
      <c r="U201" s="456"/>
    </row>
    <row r="202" spans="1:21" s="17" customFormat="1">
      <c r="A202" s="405" t="s">
        <v>739</v>
      </c>
      <c r="B202" s="505" t="s">
        <v>1067</v>
      </c>
      <c r="C202" s="443">
        <v>1</v>
      </c>
      <c r="D202" s="342" t="s">
        <v>0</v>
      </c>
      <c r="E202" s="192"/>
      <c r="F202" s="444">
        <v>15</v>
      </c>
      <c r="G202" s="454" t="s">
        <v>0</v>
      </c>
      <c r="H202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</v>
      </c>
      <c r="I202" s="444" t="str">
        <f>IF(Sklop12[[#This Row],[ZAHTEVANA SHEMA KAKOVOSTI]]&lt;&gt;"",Sklop12[[#This Row],[Preračunana masa/volumen/kos na enoto kg]],"")</f>
        <v/>
      </c>
      <c r="J202" s="446"/>
      <c r="K202" s="447"/>
      <c r="L202" s="447"/>
      <c r="M202" s="448"/>
      <c r="N202" s="449"/>
      <c r="O202" s="449"/>
      <c r="P202" s="450"/>
      <c r="Q202" s="449">
        <f>+Sklop12[[#This Row],[cena/enota brez DDV v EUR]]*Sklop12[[#This Row],[Stopnja DDV (%)]]</f>
        <v>0</v>
      </c>
      <c r="R202" s="449">
        <f>+Sklop12[[#This Row],[cena/enota brez DDV v EUR]]+Sklop12[[#This Row],[Davek (EUR)]]</f>
        <v>0</v>
      </c>
      <c r="S202" s="449">
        <f>+Sklop12[[#This Row],[cena/enota brez DDV v EUR]]*Sklop12[[#This Row],[Okvirna količina]]</f>
        <v>0</v>
      </c>
      <c r="T202" s="455">
        <f>+Sklop12[[#This Row],[Končna cena/enoto mere (EUR) z DDV]]*Sklop12[[#This Row],[Okvirna količina]]</f>
        <v>0</v>
      </c>
      <c r="U202" s="456"/>
    </row>
    <row r="203" spans="1:21" s="17" customFormat="1">
      <c r="A203" s="405" t="s">
        <v>740</v>
      </c>
      <c r="B203" s="442" t="s">
        <v>959</v>
      </c>
      <c r="C203" s="443">
        <v>1</v>
      </c>
      <c r="D203" s="342" t="s">
        <v>0</v>
      </c>
      <c r="E203" s="192"/>
      <c r="F203" s="444">
        <v>30</v>
      </c>
      <c r="G203" s="454" t="s">
        <v>0</v>
      </c>
      <c r="H203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03" s="444" t="str">
        <f>IF(Sklop12[[#This Row],[ZAHTEVANA SHEMA KAKOVOSTI]]&lt;&gt;"",Sklop12[[#This Row],[Preračunana masa/volumen/kos na enoto kg]],"")</f>
        <v/>
      </c>
      <c r="J203" s="446"/>
      <c r="K203" s="447"/>
      <c r="L203" s="447"/>
      <c r="M203" s="448"/>
      <c r="N203" s="449"/>
      <c r="O203" s="449"/>
      <c r="P203" s="450"/>
      <c r="Q203" s="449">
        <f>+Sklop12[[#This Row],[cena/enota brez DDV v EUR]]*Sklop12[[#This Row],[Stopnja DDV (%)]]</f>
        <v>0</v>
      </c>
      <c r="R203" s="449">
        <f>+Sklop12[[#This Row],[cena/enota brez DDV v EUR]]+Sklop12[[#This Row],[Davek (EUR)]]</f>
        <v>0</v>
      </c>
      <c r="S203" s="449">
        <f>+Sklop12[[#This Row],[cena/enota brez DDV v EUR]]*Sklop12[[#This Row],[Okvirna količina]]</f>
        <v>0</v>
      </c>
      <c r="T203" s="455">
        <f>+Sklop12[[#This Row],[Končna cena/enoto mere (EUR) z DDV]]*Sklop12[[#This Row],[Okvirna količina]]</f>
        <v>0</v>
      </c>
      <c r="U203" s="456"/>
    </row>
    <row r="204" spans="1:21" s="17" customFormat="1">
      <c r="A204" s="405" t="s">
        <v>741</v>
      </c>
      <c r="B204" s="442" t="s">
        <v>960</v>
      </c>
      <c r="C204" s="443">
        <v>1</v>
      </c>
      <c r="D204" s="342" t="s">
        <v>0</v>
      </c>
      <c r="E204" s="192"/>
      <c r="F204" s="444">
        <v>30</v>
      </c>
      <c r="G204" s="454" t="s">
        <v>0</v>
      </c>
      <c r="H204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04" s="444" t="str">
        <f>IF(Sklop12[[#This Row],[ZAHTEVANA SHEMA KAKOVOSTI]]&lt;&gt;"",Sklop12[[#This Row],[Preračunana masa/volumen/kos na enoto kg]],"")</f>
        <v/>
      </c>
      <c r="J204" s="446"/>
      <c r="K204" s="447"/>
      <c r="L204" s="447"/>
      <c r="M204" s="448"/>
      <c r="N204" s="449"/>
      <c r="O204" s="449"/>
      <c r="P204" s="450"/>
      <c r="Q204" s="449">
        <f>+Sklop12[[#This Row],[cena/enota brez DDV v EUR]]*Sklop12[[#This Row],[Stopnja DDV (%)]]</f>
        <v>0</v>
      </c>
      <c r="R204" s="449">
        <f>+Sklop12[[#This Row],[cena/enota brez DDV v EUR]]+Sklop12[[#This Row],[Davek (EUR)]]</f>
        <v>0</v>
      </c>
      <c r="S204" s="449">
        <f>+Sklop12[[#This Row],[cena/enota brez DDV v EUR]]*Sklop12[[#This Row],[Okvirna količina]]</f>
        <v>0</v>
      </c>
      <c r="T204" s="455">
        <f>+Sklop12[[#This Row],[Končna cena/enoto mere (EUR) z DDV]]*Sklop12[[#This Row],[Okvirna količina]]</f>
        <v>0</v>
      </c>
      <c r="U204" s="456"/>
    </row>
    <row r="205" spans="1:21" s="17" customFormat="1" ht="25.5">
      <c r="A205" s="405" t="s">
        <v>742</v>
      </c>
      <c r="B205" s="442" t="s">
        <v>1061</v>
      </c>
      <c r="C205" s="443">
        <v>63</v>
      </c>
      <c r="D205" s="342" t="s">
        <v>111</v>
      </c>
      <c r="E205" s="192"/>
      <c r="F205" s="444">
        <v>1500</v>
      </c>
      <c r="G205" s="454" t="s">
        <v>176</v>
      </c>
      <c r="H205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94.5</v>
      </c>
      <c r="I205" s="444" t="str">
        <f>IF(Sklop12[[#This Row],[ZAHTEVANA SHEMA KAKOVOSTI]]&lt;&gt;"",Sklop12[[#This Row],[Preračunana masa/volumen/kos na enoto kg]],"")</f>
        <v/>
      </c>
      <c r="J205" s="446"/>
      <c r="K205" s="447"/>
      <c r="L205" s="447"/>
      <c r="M205" s="448"/>
      <c r="N205" s="449"/>
      <c r="O205" s="449"/>
      <c r="P205" s="450"/>
      <c r="Q205" s="449">
        <f>+Sklop12[[#This Row],[cena/enota brez DDV v EUR]]*Sklop12[[#This Row],[Stopnja DDV (%)]]</f>
        <v>0</v>
      </c>
      <c r="R205" s="449">
        <f>+Sklop12[[#This Row],[cena/enota brez DDV v EUR]]+Sklop12[[#This Row],[Davek (EUR)]]</f>
        <v>0</v>
      </c>
      <c r="S205" s="449">
        <f>+Sklop12[[#This Row],[cena/enota brez DDV v EUR]]*Sklop12[[#This Row],[Okvirna količina]]</f>
        <v>0</v>
      </c>
      <c r="T205" s="455">
        <f>+Sklop12[[#This Row],[Končna cena/enoto mere (EUR) z DDV]]*Sklop12[[#This Row],[Okvirna količina]]</f>
        <v>0</v>
      </c>
      <c r="U205" s="456"/>
    </row>
    <row r="206" spans="1:21" s="17" customFormat="1" ht="25.5">
      <c r="A206" s="405" t="s">
        <v>743</v>
      </c>
      <c r="B206" s="505" t="s">
        <v>1060</v>
      </c>
      <c r="C206" s="443">
        <v>63</v>
      </c>
      <c r="D206" s="342" t="s">
        <v>111</v>
      </c>
      <c r="E206" s="192"/>
      <c r="F206" s="444">
        <v>1500</v>
      </c>
      <c r="G206" s="454" t="s">
        <v>176</v>
      </c>
      <c r="H206" s="32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94.5</v>
      </c>
      <c r="I206" s="444" t="str">
        <f>IF(Sklop12[[#This Row],[ZAHTEVANA SHEMA KAKOVOSTI]]&lt;&gt;"",Sklop12[[#This Row],[Preračunana masa/volumen/kos na enoto kg]],"")</f>
        <v/>
      </c>
      <c r="J206" s="446"/>
      <c r="K206" s="447"/>
      <c r="L206" s="447"/>
      <c r="M206" s="448"/>
      <c r="N206" s="449"/>
      <c r="O206" s="449"/>
      <c r="P206" s="450"/>
      <c r="Q206" s="449">
        <f>+Sklop12[[#This Row],[cena/enota brez DDV v EUR]]*Sklop12[[#This Row],[Stopnja DDV (%)]]</f>
        <v>0</v>
      </c>
      <c r="R206" s="449">
        <f>+Sklop12[[#This Row],[cena/enota brez DDV v EUR]]+Sklop12[[#This Row],[Davek (EUR)]]</f>
        <v>0</v>
      </c>
      <c r="S206" s="449">
        <f>+Sklop12[[#This Row],[cena/enota brez DDV v EUR]]*Sklop12[[#This Row],[Okvirna količina]]</f>
        <v>0</v>
      </c>
      <c r="T206" s="455">
        <f>+Sklop12[[#This Row],[Končna cena/enoto mere (EUR) z DDV]]*Sklop12[[#This Row],[Okvirna količina]]</f>
        <v>0</v>
      </c>
      <c r="U206" s="456"/>
    </row>
    <row r="207" spans="1:21">
      <c r="A207" s="408" t="s">
        <v>134</v>
      </c>
      <c r="B207" s="410"/>
      <c r="C207" s="411"/>
      <c r="D207" s="411"/>
      <c r="E207" s="423"/>
      <c r="F207" s="424"/>
      <c r="G207" s="425"/>
      <c r="H207" s="412">
        <f>SUBTOTAL(109,Sklop12[Preračunana masa/volumen/kos na enoto kg])</f>
        <v>22205.165000000001</v>
      </c>
      <c r="I207" s="412">
        <f>SUBTOTAL(109,Sklop12[Živila iz shem kakovosti (kg)])</f>
        <v>0</v>
      </c>
      <c r="J207" s="413"/>
      <c r="K207" s="414"/>
      <c r="L207" s="414"/>
      <c r="M207" s="415"/>
      <c r="N207" s="416"/>
      <c r="O207" s="416"/>
      <c r="P207" s="416"/>
      <c r="Q207" s="417"/>
      <c r="R207" s="418"/>
      <c r="S207" s="417">
        <f>SUBTOTAL(109,Sklop12[Vrednost za okvirno količino (EUR) brez DDV])</f>
        <v>0</v>
      </c>
      <c r="T207" s="417">
        <f>SUBTOTAL(109,Sklop12[Vrednost za okvirno količino (EUR) z DDV])</f>
        <v>0</v>
      </c>
      <c r="U207" s="409">
        <f>SUBTOTAL(103,Sklop12[Shema kakovosti
(nacionalne, evropske)
])</f>
        <v>0</v>
      </c>
    </row>
    <row r="208" spans="1:21" ht="15">
      <c r="A208" s="7"/>
      <c r="B208" s="5"/>
      <c r="C208" s="27"/>
      <c r="D208" s="27"/>
      <c r="E208" s="26"/>
      <c r="F208" s="8"/>
      <c r="H208" s="9"/>
      <c r="I208" s="9"/>
      <c r="J208" s="9"/>
      <c r="K208" s="9"/>
      <c r="L208" s="56"/>
      <c r="M208" s="56"/>
      <c r="N208" s="9"/>
      <c r="O208" s="9"/>
      <c r="P208" s="9"/>
      <c r="Q208" s="9"/>
      <c r="R208" s="9"/>
      <c r="S208" s="4"/>
      <c r="T208" s="4"/>
      <c r="U208" s="8"/>
    </row>
    <row r="209" spans="1:22">
      <c r="A209" s="49" t="s">
        <v>130</v>
      </c>
      <c r="B209" s="17"/>
      <c r="C209" s="29"/>
      <c r="D209" s="29"/>
      <c r="E209" s="103"/>
      <c r="Q209" s="49"/>
      <c r="R209" s="49"/>
      <c r="S209" s="49"/>
      <c r="T209" s="49"/>
    </row>
    <row r="210" spans="1:22">
      <c r="A210" s="12" t="s">
        <v>132</v>
      </c>
      <c r="B210" s="17"/>
      <c r="C210" s="29"/>
      <c r="D210" s="29"/>
      <c r="E210" s="103"/>
    </row>
    <row r="211" spans="1:22">
      <c r="A211" s="97" t="s">
        <v>175</v>
      </c>
      <c r="F211" s="71"/>
      <c r="G211" s="71"/>
      <c r="H211" s="30"/>
      <c r="I211" s="30"/>
      <c r="J211" s="30"/>
      <c r="K211" s="30"/>
      <c r="L211" s="57"/>
      <c r="M211" s="57"/>
      <c r="N211" s="30"/>
      <c r="O211" s="30"/>
      <c r="P211" s="30"/>
      <c r="Q211" s="30"/>
      <c r="R211" s="30"/>
    </row>
    <row r="212" spans="1:22">
      <c r="A212" s="111" t="s">
        <v>166</v>
      </c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  <c r="M212" s="110"/>
      <c r="N212" s="110"/>
      <c r="O212" s="110"/>
      <c r="P212" s="110"/>
      <c r="Q212" s="110"/>
      <c r="R212" s="110"/>
      <c r="S212" s="110"/>
      <c r="T212" s="110"/>
      <c r="U212" s="110"/>
      <c r="V212" s="109"/>
    </row>
    <row r="213" spans="1:22">
      <c r="A213" s="501" t="s">
        <v>167</v>
      </c>
      <c r="B213" s="501"/>
      <c r="C213" s="501"/>
      <c r="D213" s="501"/>
      <c r="E213" s="501"/>
      <c r="F213" s="501"/>
      <c r="G213" s="501"/>
      <c r="H213" s="501"/>
      <c r="I213" s="501"/>
      <c r="J213" s="501"/>
      <c r="K213" s="501"/>
      <c r="L213" s="501"/>
      <c r="M213" s="57"/>
      <c r="N213" s="30"/>
      <c r="O213" s="30"/>
      <c r="P213" s="30"/>
      <c r="Q213" s="30"/>
      <c r="R213" s="30"/>
    </row>
    <row r="214" spans="1:22">
      <c r="A214" s="479" t="s">
        <v>244</v>
      </c>
      <c r="B214" s="479"/>
      <c r="C214" s="479"/>
      <c r="D214" s="479"/>
      <c r="E214" s="479"/>
      <c r="F214" s="479"/>
      <c r="G214" s="479"/>
      <c r="H214" s="479"/>
      <c r="I214" s="479"/>
      <c r="J214" s="479"/>
      <c r="K214" s="479"/>
      <c r="L214" s="479"/>
      <c r="N214" s="30"/>
      <c r="O214" s="30"/>
      <c r="P214" s="30"/>
      <c r="Q214" s="30"/>
      <c r="R214" s="30"/>
    </row>
    <row r="215" spans="1:22" s="166" customFormat="1">
      <c r="A215" s="222"/>
      <c r="B215" s="222"/>
      <c r="C215" s="222"/>
      <c r="D215" s="222"/>
      <c r="E215" s="222"/>
      <c r="F215" s="222"/>
      <c r="G215" s="222"/>
      <c r="H215" s="222"/>
      <c r="I215" s="222"/>
      <c r="J215" s="222"/>
      <c r="K215" s="222"/>
      <c r="L215" s="222"/>
      <c r="N215" s="167"/>
      <c r="O215" s="167"/>
      <c r="P215" s="167"/>
      <c r="Q215" s="167"/>
      <c r="R215" s="167"/>
      <c r="U215" s="168"/>
    </row>
    <row r="216" spans="1:22">
      <c r="A216" s="97" t="s">
        <v>65</v>
      </c>
      <c r="F216" s="71"/>
      <c r="G216" s="71" t="s">
        <v>66</v>
      </c>
      <c r="H216" s="30"/>
      <c r="I216" s="30"/>
      <c r="J216" s="30"/>
      <c r="K216" s="30"/>
      <c r="L216" s="57"/>
      <c r="M216" s="57"/>
      <c r="N216" s="98"/>
      <c r="O216" s="30"/>
      <c r="P216" s="30"/>
      <c r="Q216" s="30" t="s">
        <v>67</v>
      </c>
      <c r="R216" s="30"/>
    </row>
    <row r="217" spans="1:22" ht="15">
      <c r="A217" s="7"/>
      <c r="B217" s="5"/>
      <c r="C217" s="27"/>
      <c r="D217" s="27"/>
      <c r="E217" s="26"/>
      <c r="F217" s="8"/>
      <c r="H217" s="9"/>
      <c r="I217" s="9"/>
      <c r="J217" s="9"/>
      <c r="K217" s="9"/>
      <c r="L217" s="56"/>
      <c r="M217" s="56"/>
      <c r="N217" s="9"/>
      <c r="O217" s="9"/>
      <c r="P217" s="9"/>
      <c r="Q217" s="9"/>
      <c r="R217" s="9"/>
      <c r="S217" s="4"/>
      <c r="T217" s="4"/>
      <c r="U217" s="8"/>
    </row>
    <row r="218" spans="1:22">
      <c r="B218" s="17"/>
      <c r="C218" s="29"/>
      <c r="D218" s="29"/>
      <c r="E218" s="103"/>
    </row>
    <row r="219" spans="1:22">
      <c r="B219" s="17"/>
      <c r="C219" s="29"/>
      <c r="D219" s="29"/>
      <c r="E219" s="103"/>
    </row>
    <row r="220" spans="1:22">
      <c r="B220" s="17"/>
      <c r="C220" s="29"/>
      <c r="D220" s="29"/>
      <c r="E220" s="103"/>
    </row>
    <row r="221" spans="1:22">
      <c r="B221" s="17"/>
      <c r="C221" s="29"/>
      <c r="D221" s="29"/>
      <c r="E221" s="103"/>
    </row>
    <row r="222" spans="1:22">
      <c r="B222" s="17"/>
      <c r="C222" s="29"/>
      <c r="D222" s="29"/>
      <c r="E222" s="103"/>
    </row>
    <row r="223" spans="1:22">
      <c r="B223" s="17"/>
      <c r="C223" s="29"/>
      <c r="D223" s="29"/>
      <c r="E223" s="103"/>
    </row>
    <row r="224" spans="1:22">
      <c r="B224" s="17"/>
      <c r="C224" s="29"/>
      <c r="D224" s="29"/>
      <c r="E224" s="103"/>
    </row>
    <row r="225" spans="1:22">
      <c r="B225" s="17"/>
      <c r="C225" s="29"/>
      <c r="D225" s="29"/>
      <c r="E225" s="103"/>
    </row>
    <row r="226" spans="1:22">
      <c r="B226" s="17"/>
      <c r="C226" s="29"/>
      <c r="D226" s="29"/>
      <c r="E226" s="103"/>
    </row>
    <row r="227" spans="1:22">
      <c r="B227" s="17"/>
      <c r="C227" s="29"/>
      <c r="D227" s="29"/>
      <c r="E227" s="103"/>
    </row>
    <row r="228" spans="1:22">
      <c r="B228" s="17"/>
      <c r="C228" s="29"/>
      <c r="D228" s="29"/>
      <c r="E228" s="103"/>
    </row>
    <row r="229" spans="1:22">
      <c r="B229" s="17"/>
      <c r="C229" s="29"/>
      <c r="D229" s="29"/>
      <c r="E229" s="103"/>
    </row>
    <row r="230" spans="1:22">
      <c r="B230" s="17"/>
      <c r="C230" s="29"/>
      <c r="D230" s="29"/>
      <c r="E230" s="103"/>
    </row>
    <row r="231" spans="1:22">
      <c r="B231" s="17"/>
      <c r="C231" s="29"/>
      <c r="D231" s="29"/>
      <c r="E231" s="103"/>
    </row>
    <row r="232" spans="1:22" s="19" customFormat="1">
      <c r="A232" s="12"/>
      <c r="B232" s="17"/>
      <c r="C232" s="29"/>
      <c r="D232" s="29"/>
      <c r="E232" s="103"/>
      <c r="F232" s="104"/>
      <c r="G232" s="104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3"/>
      <c r="F233" s="104"/>
      <c r="G233" s="104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3"/>
      <c r="F234" s="104"/>
      <c r="G234" s="104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3"/>
      <c r="F235" s="104"/>
      <c r="G235" s="104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3"/>
      <c r="F236" s="104"/>
      <c r="G236" s="104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3"/>
      <c r="F237" s="104"/>
      <c r="G237" s="104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3"/>
      <c r="F238" s="104"/>
      <c r="G238" s="104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3"/>
      <c r="F239" s="104"/>
      <c r="G239" s="104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3"/>
      <c r="F240" s="104"/>
      <c r="G240" s="104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3"/>
      <c r="F241" s="104"/>
      <c r="G241" s="104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3"/>
      <c r="F242" s="104"/>
      <c r="G242" s="104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3"/>
      <c r="F243" s="104"/>
      <c r="G243" s="104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3"/>
      <c r="F244" s="104"/>
      <c r="G244" s="104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3"/>
      <c r="F245" s="104"/>
      <c r="G245" s="104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3"/>
      <c r="F246" s="104"/>
      <c r="G246" s="104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3"/>
      <c r="F247" s="104"/>
      <c r="G247" s="104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3"/>
      <c r="F248" s="104"/>
      <c r="G248" s="104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3"/>
      <c r="F249" s="104"/>
      <c r="G249" s="104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3"/>
      <c r="F250" s="104"/>
      <c r="G250" s="104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3"/>
      <c r="F251" s="104"/>
      <c r="G251" s="104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3"/>
      <c r="F252" s="104"/>
      <c r="G252" s="104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3"/>
      <c r="F253" s="104"/>
      <c r="G253" s="104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3"/>
      <c r="F254" s="104"/>
      <c r="G254" s="104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3"/>
      <c r="F255" s="104"/>
      <c r="G255" s="104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3"/>
      <c r="F256" s="104"/>
      <c r="G256" s="104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3"/>
      <c r="F257" s="104"/>
      <c r="G257" s="104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3"/>
      <c r="F258" s="104"/>
      <c r="G258" s="104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3"/>
      <c r="F259" s="104"/>
      <c r="G259" s="104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3"/>
      <c r="F260" s="104"/>
      <c r="G260" s="104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3"/>
      <c r="F261" s="104"/>
      <c r="G261" s="104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3"/>
      <c r="F262" s="104"/>
      <c r="G262" s="104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3"/>
      <c r="F263" s="104"/>
      <c r="G263" s="104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3"/>
      <c r="F264" s="104"/>
      <c r="G264" s="104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3"/>
      <c r="F265" s="104"/>
      <c r="G265" s="104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3"/>
      <c r="F266" s="104"/>
      <c r="G266" s="104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3"/>
      <c r="F267" s="104"/>
      <c r="G267" s="104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3"/>
      <c r="F268" s="104"/>
      <c r="G268" s="104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3"/>
      <c r="F269" s="104"/>
      <c r="G269" s="104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3"/>
      <c r="F270" s="104"/>
      <c r="G270" s="104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3"/>
      <c r="F271" s="104"/>
      <c r="G271" s="104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3"/>
      <c r="F272" s="104"/>
      <c r="G272" s="104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3"/>
      <c r="F273" s="104"/>
      <c r="G273" s="104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3"/>
      <c r="F274" s="104"/>
      <c r="G274" s="104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3"/>
      <c r="F275" s="104"/>
      <c r="G275" s="104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3"/>
      <c r="F276" s="104"/>
      <c r="G276" s="104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3"/>
      <c r="F277" s="104"/>
      <c r="G277" s="104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3"/>
      <c r="F278" s="104"/>
      <c r="G278" s="104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3"/>
      <c r="F279" s="104"/>
      <c r="G279" s="104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3"/>
      <c r="F280" s="104"/>
      <c r="G280" s="104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3"/>
      <c r="F281" s="104"/>
      <c r="G281" s="104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3"/>
      <c r="F282" s="104"/>
      <c r="G282" s="104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3"/>
      <c r="F283" s="104"/>
      <c r="G283" s="104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3"/>
      <c r="F284" s="104"/>
      <c r="G284" s="104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3"/>
      <c r="F285" s="104"/>
      <c r="G285" s="104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3"/>
      <c r="F286" s="104"/>
      <c r="G286" s="104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3"/>
      <c r="F287" s="104"/>
      <c r="G287" s="104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3"/>
      <c r="F288" s="104"/>
      <c r="G288" s="104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3"/>
      <c r="F289" s="104"/>
      <c r="G289" s="104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3"/>
      <c r="F290" s="104"/>
      <c r="G290" s="104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3"/>
      <c r="F291" s="104"/>
      <c r="G291" s="104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3"/>
      <c r="F292" s="104"/>
      <c r="G292" s="104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3"/>
      <c r="F293" s="104"/>
      <c r="G293" s="104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3"/>
      <c r="F294" s="104"/>
      <c r="G294" s="104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3"/>
      <c r="F295" s="104"/>
      <c r="G295" s="104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3"/>
      <c r="F296" s="104"/>
      <c r="G296" s="104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3"/>
      <c r="F297" s="104"/>
      <c r="G297" s="104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3"/>
      <c r="F298" s="104"/>
      <c r="G298" s="104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3"/>
      <c r="F299" s="104"/>
      <c r="G299" s="104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3"/>
      <c r="F300" s="104"/>
      <c r="G300" s="104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3"/>
      <c r="F301" s="104"/>
      <c r="G301" s="104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3"/>
      <c r="F302" s="104"/>
      <c r="G302" s="104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3"/>
      <c r="F303" s="104"/>
      <c r="G303" s="104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3"/>
      <c r="F304" s="104"/>
      <c r="G304" s="104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3"/>
      <c r="F305" s="104"/>
      <c r="G305" s="104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3"/>
      <c r="F306" s="104"/>
      <c r="G306" s="104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3"/>
      <c r="F307" s="104"/>
      <c r="G307" s="104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3"/>
      <c r="F308" s="104"/>
      <c r="G308" s="104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3"/>
      <c r="F309" s="104"/>
      <c r="G309" s="104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3"/>
      <c r="F310" s="104"/>
      <c r="G310" s="104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3"/>
      <c r="F311" s="104"/>
      <c r="G311" s="104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3"/>
      <c r="F312" s="104"/>
      <c r="G312" s="104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3"/>
      <c r="F313" s="104"/>
      <c r="G313" s="104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3"/>
      <c r="F314" s="104"/>
      <c r="G314" s="104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3"/>
      <c r="F315" s="104"/>
      <c r="G315" s="104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3"/>
      <c r="F316" s="104"/>
      <c r="G316" s="104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3"/>
      <c r="F317" s="104"/>
      <c r="G317" s="104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3"/>
      <c r="F318" s="104"/>
      <c r="G318" s="104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3"/>
      <c r="F319" s="104"/>
      <c r="G319" s="104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3"/>
      <c r="F320" s="104"/>
      <c r="G320" s="104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  <row r="321" spans="1:22" s="19" customFormat="1">
      <c r="A321" s="12"/>
      <c r="B321" s="17"/>
      <c r="C321" s="29"/>
      <c r="D321" s="29"/>
      <c r="E321" s="103"/>
      <c r="F321" s="104"/>
      <c r="G321" s="104"/>
      <c r="L321" s="12"/>
      <c r="M321" s="12"/>
      <c r="N321" s="12"/>
      <c r="O321" s="12"/>
      <c r="P321" s="12"/>
      <c r="Q321" s="12"/>
      <c r="R321" s="12"/>
      <c r="S321" s="12"/>
      <c r="T321" s="12"/>
      <c r="U321" s="71"/>
      <c r="V321" s="12"/>
    </row>
    <row r="322" spans="1:22" s="19" customFormat="1">
      <c r="A322" s="12"/>
      <c r="B322" s="17"/>
      <c r="C322" s="29"/>
      <c r="D322" s="29"/>
      <c r="E322" s="103"/>
      <c r="F322" s="104"/>
      <c r="G322" s="104"/>
      <c r="L322" s="12"/>
      <c r="M322" s="12"/>
      <c r="N322" s="12"/>
      <c r="O322" s="12"/>
      <c r="P322" s="12"/>
      <c r="Q322" s="12"/>
      <c r="R322" s="12"/>
      <c r="S322" s="12"/>
      <c r="T322" s="12"/>
      <c r="U322" s="71"/>
      <c r="V322" s="12"/>
    </row>
    <row r="323" spans="1:22" s="19" customFormat="1">
      <c r="A323" s="12"/>
      <c r="B323" s="17"/>
      <c r="C323" s="29"/>
      <c r="D323" s="29"/>
      <c r="E323" s="103"/>
      <c r="F323" s="104"/>
      <c r="G323" s="104"/>
      <c r="L323" s="12"/>
      <c r="M323" s="12"/>
      <c r="N323" s="12"/>
      <c r="O323" s="12"/>
      <c r="P323" s="12"/>
      <c r="Q323" s="12"/>
      <c r="R323" s="12"/>
      <c r="S323" s="12"/>
      <c r="T323" s="12"/>
      <c r="U323" s="71"/>
      <c r="V323" s="12"/>
    </row>
    <row r="324" spans="1:22" s="19" customFormat="1">
      <c r="A324" s="12"/>
      <c r="B324" s="17"/>
      <c r="C324" s="29"/>
      <c r="D324" s="29"/>
      <c r="E324" s="103"/>
      <c r="F324" s="104"/>
      <c r="G324" s="104"/>
      <c r="L324" s="12"/>
      <c r="M324" s="12"/>
      <c r="N324" s="12"/>
      <c r="O324" s="12"/>
      <c r="P324" s="12"/>
      <c r="Q324" s="12"/>
      <c r="R324" s="12"/>
      <c r="S324" s="12"/>
      <c r="T324" s="12"/>
      <c r="U324" s="71"/>
      <c r="V324" s="12"/>
    </row>
    <row r="325" spans="1:22" s="19" customFormat="1">
      <c r="A325" s="12"/>
      <c r="B325" s="17"/>
      <c r="C325" s="29"/>
      <c r="D325" s="29"/>
      <c r="E325" s="103"/>
      <c r="F325" s="104"/>
      <c r="G325" s="104"/>
      <c r="L325" s="12"/>
      <c r="M325" s="12"/>
      <c r="N325" s="12"/>
      <c r="O325" s="12"/>
      <c r="P325" s="12"/>
      <c r="Q325" s="12"/>
      <c r="R325" s="12"/>
      <c r="S325" s="12"/>
      <c r="T325" s="12"/>
      <c r="U325" s="71"/>
      <c r="V325" s="12"/>
    </row>
    <row r="326" spans="1:22" s="19" customFormat="1">
      <c r="A326" s="12"/>
      <c r="B326" s="17"/>
      <c r="C326" s="29"/>
      <c r="D326" s="29"/>
      <c r="E326" s="103"/>
      <c r="F326" s="104"/>
      <c r="G326" s="104"/>
      <c r="L326" s="12"/>
      <c r="M326" s="12"/>
      <c r="N326" s="12"/>
      <c r="O326" s="12"/>
      <c r="P326" s="12"/>
      <c r="Q326" s="12"/>
      <c r="R326" s="12"/>
      <c r="S326" s="12"/>
      <c r="T326" s="12"/>
      <c r="U326" s="71"/>
      <c r="V326" s="12"/>
    </row>
    <row r="327" spans="1:22" s="19" customFormat="1">
      <c r="A327" s="12"/>
      <c r="B327" s="17"/>
      <c r="C327" s="29"/>
      <c r="D327" s="29"/>
      <c r="E327" s="103"/>
      <c r="F327" s="104"/>
      <c r="G327" s="104"/>
      <c r="L327" s="12"/>
      <c r="M327" s="12"/>
      <c r="N327" s="12"/>
      <c r="O327" s="12"/>
      <c r="P327" s="12"/>
      <c r="Q327" s="12"/>
      <c r="R327" s="12"/>
      <c r="S327" s="12"/>
      <c r="T327" s="12"/>
      <c r="U327" s="71"/>
      <c r="V327" s="12"/>
    </row>
    <row r="328" spans="1:22" s="19" customFormat="1">
      <c r="A328" s="12"/>
      <c r="B328" s="17"/>
      <c r="C328" s="29"/>
      <c r="D328" s="29"/>
      <c r="E328" s="103"/>
      <c r="F328" s="104"/>
      <c r="G328" s="104"/>
      <c r="L328" s="12"/>
      <c r="M328" s="12"/>
      <c r="N328" s="12"/>
      <c r="O328" s="12"/>
      <c r="P328" s="12"/>
      <c r="Q328" s="12"/>
      <c r="R328" s="12"/>
      <c r="S328" s="12"/>
      <c r="T328" s="12"/>
      <c r="U328" s="71"/>
      <c r="V328" s="12"/>
    </row>
    <row r="329" spans="1:22" s="19" customFormat="1">
      <c r="A329" s="12"/>
      <c r="B329" s="17"/>
      <c r="C329" s="29"/>
      <c r="D329" s="29"/>
      <c r="E329" s="103"/>
      <c r="F329" s="104"/>
      <c r="G329" s="104"/>
      <c r="L329" s="12"/>
      <c r="M329" s="12"/>
      <c r="N329" s="12"/>
      <c r="O329" s="12"/>
      <c r="P329" s="12"/>
      <c r="Q329" s="12"/>
      <c r="R329" s="12"/>
      <c r="S329" s="12"/>
      <c r="T329" s="12"/>
      <c r="U329" s="71"/>
      <c r="V329" s="12"/>
    </row>
    <row r="330" spans="1:22" s="19" customFormat="1">
      <c r="A330" s="12"/>
      <c r="B330" s="17"/>
      <c r="C330" s="29"/>
      <c r="D330" s="29"/>
      <c r="E330" s="103"/>
      <c r="F330" s="104"/>
      <c r="G330" s="104"/>
      <c r="L330" s="12"/>
      <c r="M330" s="12"/>
      <c r="N330" s="12"/>
      <c r="O330" s="12"/>
      <c r="P330" s="12"/>
      <c r="Q330" s="12"/>
      <c r="R330" s="12"/>
      <c r="S330" s="12"/>
      <c r="T330" s="12"/>
      <c r="U330" s="71"/>
      <c r="V330" s="12"/>
    </row>
    <row r="331" spans="1:22" s="19" customFormat="1">
      <c r="A331" s="12"/>
      <c r="B331" s="17"/>
      <c r="C331" s="29"/>
      <c r="D331" s="29"/>
      <c r="E331" s="103"/>
      <c r="F331" s="104"/>
      <c r="G331" s="104"/>
      <c r="L331" s="12"/>
      <c r="M331" s="12"/>
      <c r="N331" s="12"/>
      <c r="O331" s="12"/>
      <c r="P331" s="12"/>
      <c r="Q331" s="12"/>
      <c r="R331" s="12"/>
      <c r="S331" s="12"/>
      <c r="T331" s="12"/>
      <c r="U331" s="71"/>
      <c r="V331" s="12"/>
    </row>
    <row r="332" spans="1:22" s="19" customFormat="1">
      <c r="A332" s="12"/>
      <c r="B332" s="17"/>
      <c r="C332" s="29"/>
      <c r="D332" s="29"/>
      <c r="E332" s="103"/>
      <c r="F332" s="104"/>
      <c r="G332" s="104"/>
      <c r="L332" s="12"/>
      <c r="M332" s="12"/>
      <c r="N332" s="12"/>
      <c r="O332" s="12"/>
      <c r="P332" s="12"/>
      <c r="Q332" s="12"/>
      <c r="R332" s="12"/>
      <c r="S332" s="12"/>
      <c r="T332" s="12"/>
      <c r="U332" s="71"/>
      <c r="V332" s="12"/>
    </row>
    <row r="333" spans="1:22" s="19" customFormat="1">
      <c r="A333" s="12"/>
      <c r="B333" s="17"/>
      <c r="C333" s="29"/>
      <c r="D333" s="29"/>
      <c r="E333" s="103"/>
      <c r="F333" s="104"/>
      <c r="G333" s="104"/>
      <c r="L333" s="12"/>
      <c r="M333" s="12"/>
      <c r="N333" s="12"/>
      <c r="O333" s="12"/>
      <c r="P333" s="12"/>
      <c r="Q333" s="12"/>
      <c r="R333" s="12"/>
      <c r="S333" s="12"/>
      <c r="T333" s="12"/>
      <c r="U333" s="71"/>
      <c r="V333" s="12"/>
    </row>
    <row r="334" spans="1:22" s="19" customFormat="1">
      <c r="A334" s="12"/>
      <c r="B334" s="17"/>
      <c r="C334" s="29"/>
      <c r="D334" s="29"/>
      <c r="E334" s="103"/>
      <c r="F334" s="104"/>
      <c r="G334" s="104"/>
      <c r="L334" s="12"/>
      <c r="M334" s="12"/>
      <c r="N334" s="12"/>
      <c r="O334" s="12"/>
      <c r="P334" s="12"/>
      <c r="Q334" s="12"/>
      <c r="R334" s="12"/>
      <c r="S334" s="12"/>
      <c r="T334" s="12"/>
      <c r="U334" s="71"/>
      <c r="V334" s="12"/>
    </row>
    <row r="335" spans="1:22" s="19" customFormat="1">
      <c r="A335" s="12"/>
      <c r="B335" s="17"/>
      <c r="C335" s="29"/>
      <c r="D335" s="29"/>
      <c r="E335" s="103"/>
      <c r="F335" s="104"/>
      <c r="G335" s="104"/>
      <c r="L335" s="12"/>
      <c r="M335" s="12"/>
      <c r="N335" s="12"/>
      <c r="O335" s="12"/>
      <c r="P335" s="12"/>
      <c r="Q335" s="12"/>
      <c r="R335" s="12"/>
      <c r="S335" s="12"/>
      <c r="T335" s="12"/>
      <c r="U335" s="71"/>
      <c r="V335" s="12"/>
    </row>
    <row r="336" spans="1:22" s="19" customFormat="1">
      <c r="A336" s="12"/>
      <c r="B336" s="17"/>
      <c r="C336" s="29"/>
      <c r="D336" s="29"/>
      <c r="E336" s="103"/>
      <c r="F336" s="104"/>
      <c r="G336" s="104"/>
      <c r="L336" s="12"/>
      <c r="M336" s="12"/>
      <c r="N336" s="12"/>
      <c r="O336" s="12"/>
      <c r="P336" s="12"/>
      <c r="Q336" s="12"/>
      <c r="R336" s="12"/>
      <c r="S336" s="12"/>
      <c r="T336" s="12"/>
      <c r="U336" s="71"/>
      <c r="V336" s="12"/>
    </row>
    <row r="337" spans="1:22" s="19" customFormat="1">
      <c r="A337" s="12"/>
      <c r="B337" s="17"/>
      <c r="C337" s="29"/>
      <c r="D337" s="29"/>
      <c r="E337" s="103"/>
      <c r="F337" s="104"/>
      <c r="G337" s="104"/>
      <c r="L337" s="12"/>
      <c r="M337" s="12"/>
      <c r="N337" s="12"/>
      <c r="O337" s="12"/>
      <c r="P337" s="12"/>
      <c r="Q337" s="12"/>
      <c r="R337" s="12"/>
      <c r="S337" s="12"/>
      <c r="T337" s="12"/>
      <c r="U337" s="71"/>
      <c r="V337" s="12"/>
    </row>
    <row r="338" spans="1:22" s="19" customFormat="1">
      <c r="A338" s="12"/>
      <c r="B338" s="17"/>
      <c r="C338" s="29"/>
      <c r="D338" s="29"/>
      <c r="E338" s="103"/>
      <c r="F338" s="104"/>
      <c r="G338" s="104"/>
      <c r="L338" s="12"/>
      <c r="M338" s="12"/>
      <c r="N338" s="12"/>
      <c r="O338" s="12"/>
      <c r="P338" s="12"/>
      <c r="Q338" s="12"/>
      <c r="R338" s="12"/>
      <c r="S338" s="12"/>
      <c r="T338" s="12"/>
      <c r="U338" s="71"/>
      <c r="V338" s="12"/>
    </row>
    <row r="339" spans="1:22" s="19" customFormat="1">
      <c r="A339" s="12"/>
      <c r="B339" s="17"/>
      <c r="C339" s="29"/>
      <c r="D339" s="29"/>
      <c r="E339" s="103"/>
      <c r="F339" s="104"/>
      <c r="G339" s="104"/>
      <c r="L339" s="12"/>
      <c r="M339" s="12"/>
      <c r="N339" s="12"/>
      <c r="O339" s="12"/>
      <c r="P339" s="12"/>
      <c r="Q339" s="12"/>
      <c r="R339" s="12"/>
      <c r="S339" s="12"/>
      <c r="T339" s="12"/>
      <c r="U339" s="71"/>
      <c r="V339" s="12"/>
    </row>
    <row r="340" spans="1:22" s="19" customFormat="1">
      <c r="A340" s="12"/>
      <c r="B340" s="17"/>
      <c r="C340" s="29"/>
      <c r="D340" s="29"/>
      <c r="E340" s="103"/>
      <c r="F340" s="104"/>
      <c r="G340" s="104"/>
      <c r="L340" s="12"/>
      <c r="M340" s="12"/>
      <c r="N340" s="12"/>
      <c r="O340" s="12"/>
      <c r="P340" s="12"/>
      <c r="Q340" s="12"/>
      <c r="R340" s="12"/>
      <c r="S340" s="12"/>
      <c r="T340" s="12"/>
      <c r="U340" s="71"/>
      <c r="V340" s="12"/>
    </row>
    <row r="341" spans="1:22" s="19" customFormat="1">
      <c r="A341" s="12"/>
      <c r="B341" s="17"/>
      <c r="C341" s="29"/>
      <c r="D341" s="29"/>
      <c r="E341" s="103"/>
      <c r="F341" s="104"/>
      <c r="G341" s="104"/>
      <c r="L341" s="12"/>
      <c r="M341" s="12"/>
      <c r="N341" s="12"/>
      <c r="O341" s="12"/>
      <c r="P341" s="12"/>
      <c r="Q341" s="12"/>
      <c r="R341" s="12"/>
      <c r="S341" s="12"/>
      <c r="T341" s="12"/>
      <c r="U341" s="71"/>
      <c r="V341" s="12"/>
    </row>
    <row r="342" spans="1:22" s="19" customFormat="1">
      <c r="A342" s="12"/>
      <c r="B342" s="17"/>
      <c r="C342" s="29"/>
      <c r="D342" s="29"/>
      <c r="E342" s="103"/>
      <c r="F342" s="104"/>
      <c r="G342" s="104"/>
      <c r="L342" s="12"/>
      <c r="M342" s="12"/>
      <c r="N342" s="12"/>
      <c r="O342" s="12"/>
      <c r="P342" s="12"/>
      <c r="Q342" s="12"/>
      <c r="R342" s="12"/>
      <c r="S342" s="12"/>
      <c r="T342" s="12"/>
      <c r="U342" s="71"/>
      <c r="V342" s="12"/>
    </row>
    <row r="343" spans="1:22" s="19" customFormat="1">
      <c r="A343" s="12"/>
      <c r="B343" s="17"/>
      <c r="C343" s="29"/>
      <c r="D343" s="29"/>
      <c r="E343" s="103"/>
      <c r="F343" s="104"/>
      <c r="G343" s="104"/>
      <c r="L343" s="12"/>
      <c r="M343" s="12"/>
      <c r="N343" s="12"/>
      <c r="O343" s="12"/>
      <c r="P343" s="12"/>
      <c r="Q343" s="12"/>
      <c r="R343" s="12"/>
      <c r="S343" s="12"/>
      <c r="T343" s="12"/>
      <c r="U343" s="71"/>
      <c r="V343" s="12"/>
    </row>
    <row r="344" spans="1:22" s="19" customFormat="1">
      <c r="A344" s="12"/>
      <c r="B344" s="17"/>
      <c r="C344" s="29"/>
      <c r="D344" s="29"/>
      <c r="E344" s="103"/>
      <c r="F344" s="104"/>
      <c r="G344" s="104"/>
      <c r="L344" s="12"/>
      <c r="M344" s="12"/>
      <c r="N344" s="12"/>
      <c r="O344" s="12"/>
      <c r="P344" s="12"/>
      <c r="Q344" s="12"/>
      <c r="R344" s="12"/>
      <c r="S344" s="12"/>
      <c r="T344" s="12"/>
      <c r="U344" s="71"/>
      <c r="V344" s="12"/>
    </row>
    <row r="345" spans="1:22" s="19" customFormat="1">
      <c r="A345" s="12"/>
      <c r="B345" s="17"/>
      <c r="C345" s="29"/>
      <c r="D345" s="29"/>
      <c r="E345" s="103"/>
      <c r="F345" s="104"/>
      <c r="G345" s="104"/>
      <c r="L345" s="12"/>
      <c r="M345" s="12"/>
      <c r="N345" s="12"/>
      <c r="O345" s="12"/>
      <c r="P345" s="12"/>
      <c r="Q345" s="12"/>
      <c r="R345" s="12"/>
      <c r="S345" s="12"/>
      <c r="T345" s="12"/>
      <c r="U345" s="71"/>
      <c r="V345" s="12"/>
    </row>
    <row r="346" spans="1:22" s="19" customFormat="1">
      <c r="A346" s="12"/>
      <c r="B346" s="17"/>
      <c r="C346" s="29"/>
      <c r="D346" s="29"/>
      <c r="E346" s="103"/>
      <c r="F346" s="104"/>
      <c r="G346" s="104"/>
      <c r="L346" s="12"/>
      <c r="M346" s="12"/>
      <c r="N346" s="12"/>
      <c r="O346" s="12"/>
      <c r="P346" s="12"/>
      <c r="Q346" s="12"/>
      <c r="R346" s="12"/>
      <c r="S346" s="12"/>
      <c r="T346" s="12"/>
      <c r="U346" s="71"/>
      <c r="V346" s="12"/>
    </row>
    <row r="347" spans="1:22" s="19" customFormat="1">
      <c r="A347" s="12"/>
      <c r="B347" s="17"/>
      <c r="C347" s="29"/>
      <c r="D347" s="29"/>
      <c r="E347" s="103"/>
      <c r="F347" s="104"/>
      <c r="G347" s="104"/>
      <c r="L347" s="12"/>
      <c r="M347" s="12"/>
      <c r="N347" s="12"/>
      <c r="O347" s="12"/>
      <c r="P347" s="12"/>
      <c r="Q347" s="12"/>
      <c r="R347" s="12"/>
      <c r="S347" s="12"/>
      <c r="T347" s="12"/>
      <c r="U347" s="71"/>
      <c r="V347" s="12"/>
    </row>
    <row r="348" spans="1:22" s="19" customFormat="1">
      <c r="A348" s="12"/>
      <c r="B348" s="17"/>
      <c r="C348" s="29"/>
      <c r="D348" s="29"/>
      <c r="E348" s="103"/>
      <c r="F348" s="104"/>
      <c r="G348" s="104"/>
      <c r="L348" s="12"/>
      <c r="M348" s="12"/>
      <c r="N348" s="12"/>
      <c r="O348" s="12"/>
      <c r="P348" s="12"/>
      <c r="Q348" s="12"/>
      <c r="R348" s="12"/>
      <c r="S348" s="12"/>
      <c r="T348" s="12"/>
      <c r="U348" s="71"/>
      <c r="V348" s="12"/>
    </row>
    <row r="349" spans="1:22" s="19" customFormat="1">
      <c r="A349" s="12"/>
      <c r="B349" s="17"/>
      <c r="C349" s="29"/>
      <c r="D349" s="29"/>
      <c r="E349" s="103"/>
      <c r="F349" s="104"/>
      <c r="G349" s="104"/>
      <c r="L349" s="12"/>
      <c r="M349" s="12"/>
      <c r="N349" s="12"/>
      <c r="O349" s="12"/>
      <c r="P349" s="12"/>
      <c r="Q349" s="12"/>
      <c r="R349" s="12"/>
      <c r="S349" s="12"/>
      <c r="T349" s="12"/>
      <c r="U349" s="71"/>
      <c r="V349" s="12"/>
    </row>
    <row r="350" spans="1:22" s="19" customFormat="1">
      <c r="A350" s="12"/>
      <c r="B350" s="17"/>
      <c r="C350" s="29"/>
      <c r="D350" s="29"/>
      <c r="E350" s="103"/>
      <c r="F350" s="104"/>
      <c r="G350" s="104"/>
      <c r="L350" s="12"/>
      <c r="M350" s="12"/>
      <c r="N350" s="12"/>
      <c r="O350" s="12"/>
      <c r="P350" s="12"/>
      <c r="Q350" s="12"/>
      <c r="R350" s="12"/>
      <c r="S350" s="12"/>
      <c r="T350" s="12"/>
      <c r="U350" s="71"/>
      <c r="V350" s="12"/>
    </row>
    <row r="351" spans="1:22" s="19" customFormat="1">
      <c r="A351" s="12"/>
      <c r="B351" s="17"/>
      <c r="C351" s="29"/>
      <c r="D351" s="29"/>
      <c r="E351" s="103"/>
      <c r="F351" s="104"/>
      <c r="G351" s="104"/>
      <c r="L351" s="12"/>
      <c r="M351" s="12"/>
      <c r="N351" s="12"/>
      <c r="O351" s="12"/>
      <c r="P351" s="12"/>
      <c r="Q351" s="12"/>
      <c r="R351" s="12"/>
      <c r="S351" s="12"/>
      <c r="T351" s="12"/>
      <c r="U351" s="71"/>
      <c r="V351" s="12"/>
    </row>
    <row r="352" spans="1:22" s="19" customFormat="1">
      <c r="A352" s="12"/>
      <c r="B352" s="17"/>
      <c r="C352" s="29"/>
      <c r="D352" s="29"/>
      <c r="E352" s="103"/>
      <c r="F352" s="104"/>
      <c r="G352" s="104"/>
      <c r="L352" s="12"/>
      <c r="M352" s="12"/>
      <c r="N352" s="12"/>
      <c r="O352" s="12"/>
      <c r="P352" s="12"/>
      <c r="Q352" s="12"/>
      <c r="R352" s="12"/>
      <c r="S352" s="12"/>
      <c r="T352" s="12"/>
      <c r="U352" s="71"/>
      <c r="V352" s="12"/>
    </row>
    <row r="353" spans="1:22" s="19" customFormat="1">
      <c r="A353" s="12"/>
      <c r="B353" s="17"/>
      <c r="C353" s="29"/>
      <c r="D353" s="29"/>
      <c r="E353" s="103"/>
      <c r="F353" s="104"/>
      <c r="G353" s="104"/>
      <c r="L353" s="12"/>
      <c r="M353" s="12"/>
      <c r="N353" s="12"/>
      <c r="O353" s="12"/>
      <c r="P353" s="12"/>
      <c r="Q353" s="12"/>
      <c r="R353" s="12"/>
      <c r="S353" s="12"/>
      <c r="T353" s="12"/>
      <c r="U353" s="71"/>
      <c r="V353" s="12"/>
    </row>
    <row r="354" spans="1:22" s="19" customFormat="1">
      <c r="A354" s="12"/>
      <c r="B354" s="17"/>
      <c r="C354" s="29"/>
      <c r="D354" s="29"/>
      <c r="E354" s="103"/>
      <c r="F354" s="104"/>
      <c r="G354" s="104"/>
      <c r="L354" s="12"/>
      <c r="M354" s="12"/>
      <c r="N354" s="12"/>
      <c r="O354" s="12"/>
      <c r="P354" s="12"/>
      <c r="Q354" s="12"/>
      <c r="R354" s="12"/>
      <c r="S354" s="12"/>
      <c r="T354" s="12"/>
      <c r="U354" s="71"/>
      <c r="V354" s="12"/>
    </row>
    <row r="355" spans="1:22" s="19" customFormat="1">
      <c r="A355" s="12"/>
      <c r="B355" s="17"/>
      <c r="C355" s="29"/>
      <c r="D355" s="29"/>
      <c r="E355" s="103"/>
      <c r="F355" s="104"/>
      <c r="G355" s="104"/>
      <c r="L355" s="12"/>
      <c r="M355" s="12"/>
      <c r="N355" s="12"/>
      <c r="O355" s="12"/>
      <c r="P355" s="12"/>
      <c r="Q355" s="12"/>
      <c r="R355" s="12"/>
      <c r="S355" s="12"/>
      <c r="T355" s="12"/>
      <c r="U355" s="71"/>
      <c r="V355" s="12"/>
    </row>
    <row r="356" spans="1:22" s="19" customFormat="1">
      <c r="A356" s="12"/>
      <c r="B356" s="17"/>
      <c r="C356" s="29"/>
      <c r="D356" s="29"/>
      <c r="E356" s="103"/>
      <c r="F356" s="104"/>
      <c r="G356" s="104"/>
      <c r="L356" s="12"/>
      <c r="M356" s="12"/>
      <c r="N356" s="12"/>
      <c r="O356" s="12"/>
      <c r="P356" s="12"/>
      <c r="Q356" s="12"/>
      <c r="R356" s="12"/>
      <c r="S356" s="12"/>
      <c r="T356" s="12"/>
      <c r="U356" s="71"/>
      <c r="V356" s="12"/>
    </row>
    <row r="357" spans="1:22" s="19" customFormat="1">
      <c r="A357" s="12"/>
      <c r="B357" s="17"/>
      <c r="C357" s="29"/>
      <c r="D357" s="29"/>
      <c r="E357" s="103"/>
      <c r="F357" s="104"/>
      <c r="G357" s="104"/>
      <c r="L357" s="12"/>
      <c r="M357" s="12"/>
      <c r="N357" s="12"/>
      <c r="O357" s="12"/>
      <c r="P357" s="12"/>
      <c r="Q357" s="12"/>
      <c r="R357" s="12"/>
      <c r="S357" s="12"/>
      <c r="T357" s="12"/>
      <c r="U357" s="71"/>
      <c r="V357" s="12"/>
    </row>
    <row r="358" spans="1:22" s="19" customFormat="1">
      <c r="A358" s="12"/>
      <c r="B358" s="17"/>
      <c r="C358" s="29"/>
      <c r="D358" s="29"/>
      <c r="E358" s="103"/>
      <c r="F358" s="104"/>
      <c r="G358" s="104"/>
      <c r="L358" s="12"/>
      <c r="M358" s="12"/>
      <c r="N358" s="12"/>
      <c r="O358" s="12"/>
      <c r="P358" s="12"/>
      <c r="Q358" s="12"/>
      <c r="R358" s="12"/>
      <c r="S358" s="12"/>
      <c r="T358" s="12"/>
      <c r="U358" s="71"/>
      <c r="V358" s="12"/>
    </row>
    <row r="359" spans="1:22" s="19" customFormat="1">
      <c r="A359" s="12"/>
      <c r="B359" s="17"/>
      <c r="C359" s="29"/>
      <c r="D359" s="29"/>
      <c r="E359" s="103"/>
      <c r="F359" s="104"/>
      <c r="G359" s="104"/>
      <c r="L359" s="12"/>
      <c r="M359" s="12"/>
      <c r="N359" s="12"/>
      <c r="O359" s="12"/>
      <c r="P359" s="12"/>
      <c r="Q359" s="12"/>
      <c r="R359" s="12"/>
      <c r="S359" s="12"/>
      <c r="T359" s="12"/>
      <c r="U359" s="71"/>
      <c r="V359" s="12"/>
    </row>
    <row r="360" spans="1:22" s="19" customFormat="1">
      <c r="A360" s="12"/>
      <c r="B360" s="17"/>
      <c r="C360" s="29"/>
      <c r="D360" s="29"/>
      <c r="E360" s="103"/>
      <c r="F360" s="104"/>
      <c r="G360" s="104"/>
      <c r="L360" s="12"/>
      <c r="M360" s="12"/>
      <c r="N360" s="12"/>
      <c r="O360" s="12"/>
      <c r="P360" s="12"/>
      <c r="Q360" s="12"/>
      <c r="R360" s="12"/>
      <c r="S360" s="12"/>
      <c r="T360" s="12"/>
      <c r="U360" s="71"/>
      <c r="V360" s="12"/>
    </row>
    <row r="361" spans="1:22" s="19" customFormat="1">
      <c r="A361" s="12"/>
      <c r="B361" s="17"/>
      <c r="C361" s="29"/>
      <c r="D361" s="29"/>
      <c r="E361" s="103"/>
      <c r="F361" s="104"/>
      <c r="G361" s="104"/>
      <c r="L361" s="12"/>
      <c r="M361" s="12"/>
      <c r="N361" s="12"/>
      <c r="O361" s="12"/>
      <c r="P361" s="12"/>
      <c r="Q361" s="12"/>
      <c r="R361" s="12"/>
      <c r="S361" s="12"/>
      <c r="T361" s="12"/>
      <c r="U361" s="71"/>
      <c r="V361" s="12"/>
    </row>
    <row r="362" spans="1:22" s="19" customFormat="1">
      <c r="A362" s="12"/>
      <c r="B362" s="17"/>
      <c r="C362" s="29"/>
      <c r="D362" s="29"/>
      <c r="E362" s="103"/>
      <c r="F362" s="104"/>
      <c r="G362" s="104"/>
      <c r="L362" s="12"/>
      <c r="M362" s="12"/>
      <c r="N362" s="12"/>
      <c r="O362" s="12"/>
      <c r="P362" s="12"/>
      <c r="Q362" s="12"/>
      <c r="R362" s="12"/>
      <c r="S362" s="12"/>
      <c r="T362" s="12"/>
      <c r="U362" s="71"/>
      <c r="V362" s="12"/>
    </row>
    <row r="363" spans="1:22" s="19" customFormat="1">
      <c r="A363" s="12"/>
      <c r="B363" s="17"/>
      <c r="C363" s="29"/>
      <c r="D363" s="29"/>
      <c r="E363" s="103"/>
      <c r="F363" s="104"/>
      <c r="G363" s="104"/>
      <c r="L363" s="12"/>
      <c r="M363" s="12"/>
      <c r="N363" s="12"/>
      <c r="O363" s="12"/>
      <c r="P363" s="12"/>
      <c r="Q363" s="12"/>
      <c r="R363" s="12"/>
      <c r="S363" s="12"/>
      <c r="T363" s="12"/>
      <c r="U363" s="71"/>
      <c r="V363" s="12"/>
    </row>
    <row r="364" spans="1:22" s="19" customFormat="1">
      <c r="A364" s="12"/>
      <c r="B364" s="17"/>
      <c r="C364" s="29"/>
      <c r="D364" s="29"/>
      <c r="E364" s="103"/>
      <c r="F364" s="104"/>
      <c r="G364" s="104"/>
      <c r="L364" s="12"/>
      <c r="M364" s="12"/>
      <c r="N364" s="12"/>
      <c r="O364" s="12"/>
      <c r="P364" s="12"/>
      <c r="Q364" s="12"/>
      <c r="R364" s="12"/>
      <c r="S364" s="12"/>
      <c r="T364" s="12"/>
      <c r="U364" s="71"/>
      <c r="V364" s="12"/>
    </row>
    <row r="365" spans="1:22" s="19" customFormat="1">
      <c r="A365" s="12"/>
      <c r="B365" s="17"/>
      <c r="C365" s="29"/>
      <c r="D365" s="29"/>
      <c r="E365" s="103"/>
      <c r="F365" s="104"/>
      <c r="G365" s="104"/>
      <c r="L365" s="12"/>
      <c r="M365" s="12"/>
      <c r="N365" s="12"/>
      <c r="O365" s="12"/>
      <c r="P365" s="12"/>
      <c r="Q365" s="12"/>
      <c r="R365" s="12"/>
      <c r="S365" s="12"/>
      <c r="T365" s="12"/>
      <c r="U365" s="71"/>
      <c r="V365" s="12"/>
    </row>
    <row r="366" spans="1:22" s="19" customFormat="1">
      <c r="A366" s="12"/>
      <c r="B366" s="17"/>
      <c r="C366" s="29"/>
      <c r="D366" s="29"/>
      <c r="E366" s="103"/>
      <c r="F366" s="104"/>
      <c r="G366" s="104"/>
      <c r="L366" s="12"/>
      <c r="M366" s="12"/>
      <c r="N366" s="12"/>
      <c r="O366" s="12"/>
      <c r="P366" s="12"/>
      <c r="Q366" s="12"/>
      <c r="R366" s="12"/>
      <c r="S366" s="12"/>
      <c r="T366" s="12"/>
      <c r="U366" s="71"/>
      <c r="V366" s="12"/>
    </row>
    <row r="367" spans="1:22" s="19" customFormat="1">
      <c r="A367" s="12"/>
      <c r="B367" s="17"/>
      <c r="C367" s="29"/>
      <c r="D367" s="29"/>
      <c r="E367" s="103"/>
      <c r="F367" s="104"/>
      <c r="G367" s="104"/>
      <c r="L367" s="12"/>
      <c r="M367" s="12"/>
      <c r="N367" s="12"/>
      <c r="O367" s="12"/>
      <c r="P367" s="12"/>
      <c r="Q367" s="12"/>
      <c r="R367" s="12"/>
      <c r="S367" s="12"/>
      <c r="T367" s="12"/>
      <c r="U367" s="71"/>
      <c r="V367" s="12"/>
    </row>
    <row r="368" spans="1:22" s="19" customFormat="1">
      <c r="A368" s="12"/>
      <c r="B368" s="17"/>
      <c r="C368" s="29"/>
      <c r="D368" s="29"/>
      <c r="E368" s="103"/>
      <c r="F368" s="104"/>
      <c r="G368" s="104"/>
      <c r="L368" s="12"/>
      <c r="M368" s="12"/>
      <c r="N368" s="12"/>
      <c r="O368" s="12"/>
      <c r="P368" s="12"/>
      <c r="Q368" s="12"/>
      <c r="R368" s="12"/>
      <c r="S368" s="12"/>
      <c r="T368" s="12"/>
      <c r="U368" s="71"/>
      <c r="V368" s="12"/>
    </row>
    <row r="369" spans="1:22" s="19" customFormat="1">
      <c r="A369" s="12"/>
      <c r="B369" s="17"/>
      <c r="C369" s="29"/>
      <c r="D369" s="29"/>
      <c r="E369" s="103"/>
      <c r="F369" s="104"/>
      <c r="G369" s="104"/>
      <c r="L369" s="12"/>
      <c r="M369" s="12"/>
      <c r="N369" s="12"/>
      <c r="O369" s="12"/>
      <c r="P369" s="12"/>
      <c r="Q369" s="12"/>
      <c r="R369" s="12"/>
      <c r="S369" s="12"/>
      <c r="T369" s="12"/>
      <c r="U369" s="71"/>
      <c r="V369" s="12"/>
    </row>
    <row r="370" spans="1:22" s="19" customFormat="1">
      <c r="A370" s="12"/>
      <c r="B370" s="17"/>
      <c r="C370" s="29"/>
      <c r="D370" s="29"/>
      <c r="E370" s="103"/>
      <c r="F370" s="104"/>
      <c r="G370" s="104"/>
      <c r="L370" s="12"/>
      <c r="M370" s="12"/>
      <c r="N370" s="12"/>
      <c r="O370" s="12"/>
      <c r="P370" s="12"/>
      <c r="Q370" s="12"/>
      <c r="R370" s="12"/>
      <c r="S370" s="12"/>
      <c r="T370" s="12"/>
      <c r="U370" s="71"/>
      <c r="V370" s="12"/>
    </row>
    <row r="371" spans="1:22" s="19" customFormat="1">
      <c r="A371" s="12"/>
      <c r="B371" s="17"/>
      <c r="C371" s="29"/>
      <c r="D371" s="29"/>
      <c r="E371" s="103"/>
      <c r="F371" s="104"/>
      <c r="G371" s="104"/>
      <c r="L371" s="12"/>
      <c r="M371" s="12"/>
      <c r="N371" s="12"/>
      <c r="O371" s="12"/>
      <c r="P371" s="12"/>
      <c r="Q371" s="12"/>
      <c r="R371" s="12"/>
      <c r="S371" s="12"/>
      <c r="T371" s="12"/>
      <c r="U371" s="71"/>
      <c r="V371" s="12"/>
    </row>
    <row r="372" spans="1:22" s="19" customFormat="1">
      <c r="A372" s="12"/>
      <c r="B372" s="17"/>
      <c r="C372" s="29"/>
      <c r="D372" s="29"/>
      <c r="E372" s="103"/>
      <c r="F372" s="104"/>
      <c r="G372" s="104"/>
      <c r="L372" s="12"/>
      <c r="M372" s="12"/>
      <c r="N372" s="12"/>
      <c r="O372" s="12"/>
      <c r="P372" s="12"/>
      <c r="Q372" s="12"/>
      <c r="R372" s="12"/>
      <c r="S372" s="12"/>
      <c r="T372" s="12"/>
      <c r="U372" s="71"/>
      <c r="V372" s="12"/>
    </row>
    <row r="373" spans="1:22" s="19" customFormat="1">
      <c r="A373" s="12"/>
      <c r="B373" s="17"/>
      <c r="C373" s="29"/>
      <c r="D373" s="29"/>
      <c r="E373" s="103"/>
      <c r="F373" s="104"/>
      <c r="G373" s="104"/>
      <c r="L373" s="12"/>
      <c r="M373" s="12"/>
      <c r="N373" s="12"/>
      <c r="O373" s="12"/>
      <c r="P373" s="12"/>
      <c r="Q373" s="12"/>
      <c r="R373" s="12"/>
      <c r="S373" s="12"/>
      <c r="T373" s="12"/>
      <c r="U373" s="71"/>
      <c r="V373" s="12"/>
    </row>
    <row r="374" spans="1:22" s="19" customFormat="1">
      <c r="A374" s="12"/>
      <c r="B374" s="17"/>
      <c r="C374" s="29"/>
      <c r="D374" s="29"/>
      <c r="E374" s="103"/>
      <c r="F374" s="104"/>
      <c r="G374" s="104"/>
      <c r="L374" s="12"/>
      <c r="M374" s="12"/>
      <c r="N374" s="12"/>
      <c r="O374" s="12"/>
      <c r="P374" s="12"/>
      <c r="Q374" s="12"/>
      <c r="R374" s="12"/>
      <c r="S374" s="12"/>
      <c r="T374" s="12"/>
      <c r="U374" s="71"/>
      <c r="V374" s="12"/>
    </row>
    <row r="375" spans="1:22" s="19" customFormat="1">
      <c r="A375" s="12"/>
      <c r="B375" s="17"/>
      <c r="C375" s="29"/>
      <c r="D375" s="29"/>
      <c r="E375" s="103"/>
      <c r="F375" s="104"/>
      <c r="G375" s="104"/>
      <c r="L375" s="12"/>
      <c r="M375" s="12"/>
      <c r="N375" s="12"/>
      <c r="O375" s="12"/>
      <c r="P375" s="12"/>
      <c r="Q375" s="12"/>
      <c r="R375" s="12"/>
      <c r="S375" s="12"/>
      <c r="T375" s="12"/>
      <c r="U375" s="71"/>
      <c r="V375" s="12"/>
    </row>
    <row r="376" spans="1:22" s="19" customFormat="1">
      <c r="A376" s="12"/>
      <c r="B376" s="17"/>
      <c r="C376" s="29"/>
      <c r="D376" s="29"/>
      <c r="E376" s="103"/>
      <c r="F376" s="104"/>
      <c r="G376" s="104"/>
      <c r="L376" s="12"/>
      <c r="M376" s="12"/>
      <c r="N376" s="12"/>
      <c r="O376" s="12"/>
      <c r="P376" s="12"/>
      <c r="Q376" s="12"/>
      <c r="R376" s="12"/>
      <c r="S376" s="12"/>
      <c r="T376" s="12"/>
      <c r="U376" s="71"/>
      <c r="V376" s="12"/>
    </row>
    <row r="377" spans="1:22" s="19" customFormat="1">
      <c r="A377" s="12"/>
      <c r="B377" s="17"/>
      <c r="C377" s="29"/>
      <c r="D377" s="29"/>
      <c r="E377" s="103"/>
      <c r="F377" s="104"/>
      <c r="G377" s="104"/>
      <c r="L377" s="12"/>
      <c r="M377" s="12"/>
      <c r="N377" s="12"/>
      <c r="O377" s="12"/>
      <c r="P377" s="12"/>
      <c r="Q377" s="12"/>
      <c r="R377" s="12"/>
      <c r="S377" s="12"/>
      <c r="T377" s="12"/>
      <c r="U377" s="71"/>
      <c r="V377" s="12"/>
    </row>
    <row r="378" spans="1:22" s="19" customFormat="1">
      <c r="A378" s="12"/>
      <c r="B378" s="17"/>
      <c r="C378" s="29"/>
      <c r="D378" s="29"/>
      <c r="E378" s="103"/>
      <c r="F378" s="104"/>
      <c r="G378" s="104"/>
      <c r="L378" s="12"/>
      <c r="M378" s="12"/>
      <c r="N378" s="12"/>
      <c r="O378" s="12"/>
      <c r="P378" s="12"/>
      <c r="Q378" s="12"/>
      <c r="R378" s="12"/>
      <c r="S378" s="12"/>
      <c r="T378" s="12"/>
      <c r="U378" s="71"/>
      <c r="V378" s="12"/>
    </row>
    <row r="379" spans="1:22" s="19" customFormat="1">
      <c r="A379" s="12"/>
      <c r="B379" s="17"/>
      <c r="C379" s="29"/>
      <c r="D379" s="29"/>
      <c r="E379" s="103"/>
      <c r="F379" s="104"/>
      <c r="G379" s="104"/>
      <c r="L379" s="12"/>
      <c r="M379" s="12"/>
      <c r="N379" s="12"/>
      <c r="O379" s="12"/>
      <c r="P379" s="12"/>
      <c r="Q379" s="12"/>
      <c r="R379" s="12"/>
      <c r="S379" s="12"/>
      <c r="T379" s="12"/>
      <c r="U379" s="71"/>
      <c r="V379" s="12"/>
    </row>
    <row r="380" spans="1:22" s="19" customFormat="1">
      <c r="A380" s="12"/>
      <c r="B380" s="17"/>
      <c r="C380" s="29"/>
      <c r="D380" s="29"/>
      <c r="E380" s="103"/>
      <c r="F380" s="104"/>
      <c r="G380" s="104"/>
      <c r="L380" s="12"/>
      <c r="M380" s="12"/>
      <c r="N380" s="12"/>
      <c r="O380" s="12"/>
      <c r="P380" s="12"/>
      <c r="Q380" s="12"/>
      <c r="R380" s="12"/>
      <c r="S380" s="12"/>
      <c r="T380" s="12"/>
      <c r="U380" s="71"/>
      <c r="V380" s="12"/>
    </row>
    <row r="381" spans="1:22" s="19" customFormat="1">
      <c r="A381" s="12"/>
      <c r="B381" s="17"/>
      <c r="C381" s="29"/>
      <c r="D381" s="29"/>
      <c r="E381" s="103"/>
      <c r="F381" s="104"/>
      <c r="G381" s="104"/>
      <c r="L381" s="12"/>
      <c r="M381" s="12"/>
      <c r="N381" s="12"/>
      <c r="O381" s="12"/>
      <c r="P381" s="12"/>
      <c r="Q381" s="12"/>
      <c r="R381" s="12"/>
      <c r="S381" s="12"/>
      <c r="T381" s="12"/>
      <c r="U381" s="71"/>
      <c r="V381" s="12"/>
    </row>
    <row r="382" spans="1:22" s="19" customFormat="1">
      <c r="A382" s="12"/>
      <c r="B382" s="17"/>
      <c r="C382" s="29"/>
      <c r="D382" s="29"/>
      <c r="E382" s="103"/>
      <c r="F382" s="104"/>
      <c r="G382" s="104"/>
      <c r="L382" s="12"/>
      <c r="M382" s="12"/>
      <c r="N382" s="12"/>
      <c r="O382" s="12"/>
      <c r="P382" s="12"/>
      <c r="Q382" s="12"/>
      <c r="R382" s="12"/>
      <c r="S382" s="12"/>
      <c r="T382" s="12"/>
      <c r="U382" s="71"/>
      <c r="V382" s="12"/>
    </row>
    <row r="383" spans="1:22" s="19" customFormat="1">
      <c r="A383" s="12"/>
      <c r="B383" s="17"/>
      <c r="C383" s="29"/>
      <c r="D383" s="29"/>
      <c r="E383" s="103"/>
      <c r="F383" s="104"/>
      <c r="G383" s="104"/>
      <c r="L383" s="12"/>
      <c r="M383" s="12"/>
      <c r="N383" s="12"/>
      <c r="O383" s="12"/>
      <c r="P383" s="12"/>
      <c r="Q383" s="12"/>
      <c r="R383" s="12"/>
      <c r="S383" s="12"/>
      <c r="T383" s="12"/>
      <c r="U383" s="71"/>
      <c r="V383" s="12"/>
    </row>
    <row r="384" spans="1:22" s="19" customFormat="1">
      <c r="A384" s="12"/>
      <c r="B384" s="17"/>
      <c r="C384" s="29"/>
      <c r="D384" s="29"/>
      <c r="E384" s="103"/>
      <c r="F384" s="104"/>
      <c r="G384" s="104"/>
      <c r="L384" s="12"/>
      <c r="M384" s="12"/>
      <c r="N384" s="12"/>
      <c r="O384" s="12"/>
      <c r="P384" s="12"/>
      <c r="Q384" s="12"/>
      <c r="R384" s="12"/>
      <c r="S384" s="12"/>
      <c r="T384" s="12"/>
      <c r="U384" s="71"/>
      <c r="V384" s="12"/>
    </row>
    <row r="385" spans="1:22" s="19" customFormat="1">
      <c r="A385" s="12"/>
      <c r="B385" s="17"/>
      <c r="C385" s="29"/>
      <c r="D385" s="29"/>
      <c r="E385" s="103"/>
      <c r="F385" s="104"/>
      <c r="G385" s="104"/>
      <c r="L385" s="12"/>
      <c r="M385" s="12"/>
      <c r="N385" s="12"/>
      <c r="O385" s="12"/>
      <c r="P385" s="12"/>
      <c r="Q385" s="12"/>
      <c r="R385" s="12"/>
      <c r="S385" s="12"/>
      <c r="T385" s="12"/>
      <c r="U385" s="71"/>
      <c r="V385" s="12"/>
    </row>
    <row r="386" spans="1:22" s="19" customFormat="1">
      <c r="A386" s="12"/>
      <c r="B386" s="17"/>
      <c r="C386" s="29"/>
      <c r="D386" s="29"/>
      <c r="E386" s="103"/>
      <c r="F386" s="104"/>
      <c r="G386" s="104"/>
      <c r="L386" s="12"/>
      <c r="M386" s="12"/>
      <c r="N386" s="12"/>
      <c r="O386" s="12"/>
      <c r="P386" s="12"/>
      <c r="Q386" s="12"/>
      <c r="R386" s="12"/>
      <c r="S386" s="12"/>
      <c r="T386" s="12"/>
      <c r="U386" s="71"/>
      <c r="V386" s="12"/>
    </row>
    <row r="387" spans="1:22" s="19" customFormat="1">
      <c r="A387" s="12"/>
      <c r="B387" s="17"/>
      <c r="C387" s="29"/>
      <c r="D387" s="29"/>
      <c r="E387" s="103"/>
      <c r="F387" s="104"/>
      <c r="G387" s="104"/>
      <c r="L387" s="12"/>
      <c r="M387" s="12"/>
      <c r="N387" s="12"/>
      <c r="O387" s="12"/>
      <c r="P387" s="12"/>
      <c r="Q387" s="12"/>
      <c r="R387" s="12"/>
      <c r="S387" s="12"/>
      <c r="T387" s="12"/>
      <c r="U387" s="71"/>
      <c r="V387" s="12"/>
    </row>
    <row r="388" spans="1:22" s="19" customFormat="1">
      <c r="A388" s="12"/>
      <c r="B388" s="17"/>
      <c r="C388" s="29"/>
      <c r="D388" s="29"/>
      <c r="E388" s="103"/>
      <c r="F388" s="104"/>
      <c r="G388" s="104"/>
      <c r="L388" s="12"/>
      <c r="M388" s="12"/>
      <c r="N388" s="12"/>
      <c r="O388" s="12"/>
      <c r="P388" s="12"/>
      <c r="Q388" s="12"/>
      <c r="R388" s="12"/>
      <c r="S388" s="12"/>
      <c r="T388" s="12"/>
      <c r="U388" s="71"/>
      <c r="V388" s="12"/>
    </row>
    <row r="389" spans="1:22" s="19" customFormat="1">
      <c r="A389" s="12"/>
      <c r="B389" s="17"/>
      <c r="C389" s="29"/>
      <c r="D389" s="29"/>
      <c r="E389" s="103"/>
      <c r="F389" s="104"/>
      <c r="G389" s="104"/>
      <c r="L389" s="12"/>
      <c r="M389" s="12"/>
      <c r="N389" s="12"/>
      <c r="O389" s="12"/>
      <c r="P389" s="12"/>
      <c r="Q389" s="12"/>
      <c r="R389" s="12"/>
      <c r="S389" s="12"/>
      <c r="T389" s="12"/>
      <c r="U389" s="71"/>
      <c r="V389" s="12"/>
    </row>
    <row r="390" spans="1:22" s="19" customFormat="1">
      <c r="A390" s="12"/>
      <c r="B390" s="17"/>
      <c r="C390" s="29"/>
      <c r="D390" s="29"/>
      <c r="E390" s="103"/>
      <c r="F390" s="104"/>
      <c r="G390" s="104"/>
      <c r="L390" s="12"/>
      <c r="M390" s="12"/>
      <c r="N390" s="12"/>
      <c r="O390" s="12"/>
      <c r="P390" s="12"/>
      <c r="Q390" s="12"/>
      <c r="R390" s="12"/>
      <c r="S390" s="12"/>
      <c r="T390" s="12"/>
      <c r="U390" s="71"/>
      <c r="V390" s="12"/>
    </row>
    <row r="391" spans="1:22" s="19" customFormat="1">
      <c r="A391" s="12"/>
      <c r="B391" s="17"/>
      <c r="C391" s="29"/>
      <c r="D391" s="29"/>
      <c r="E391" s="103"/>
      <c r="F391" s="104"/>
      <c r="G391" s="104"/>
      <c r="L391" s="12"/>
      <c r="M391" s="12"/>
      <c r="N391" s="12"/>
      <c r="O391" s="12"/>
      <c r="P391" s="12"/>
      <c r="Q391" s="12"/>
      <c r="R391" s="12"/>
      <c r="S391" s="12"/>
      <c r="T391" s="12"/>
      <c r="U391" s="71"/>
      <c r="V391" s="12"/>
    </row>
    <row r="392" spans="1:22" s="19" customFormat="1">
      <c r="A392" s="12"/>
      <c r="B392" s="17"/>
      <c r="C392" s="29"/>
      <c r="D392" s="29"/>
      <c r="E392" s="103"/>
      <c r="F392" s="104"/>
      <c r="G392" s="104"/>
      <c r="L392" s="12"/>
      <c r="M392" s="12"/>
      <c r="N392" s="12"/>
      <c r="O392" s="12"/>
      <c r="P392" s="12"/>
      <c r="Q392" s="12"/>
      <c r="R392" s="12"/>
      <c r="S392" s="12"/>
      <c r="T392" s="12"/>
      <c r="U392" s="71"/>
      <c r="V392" s="12"/>
    </row>
    <row r="393" spans="1:22" s="19" customFormat="1">
      <c r="A393" s="12"/>
      <c r="B393" s="17"/>
      <c r="C393" s="29"/>
      <c r="D393" s="29"/>
      <c r="E393" s="103"/>
      <c r="F393" s="104"/>
      <c r="G393" s="104"/>
      <c r="L393" s="12"/>
      <c r="M393" s="12"/>
      <c r="N393" s="12"/>
      <c r="O393" s="12"/>
      <c r="P393" s="12"/>
      <c r="Q393" s="12"/>
      <c r="R393" s="12"/>
      <c r="S393" s="12"/>
      <c r="T393" s="12"/>
      <c r="U393" s="71"/>
      <c r="V393" s="12"/>
    </row>
    <row r="394" spans="1:22" s="19" customFormat="1">
      <c r="A394" s="12"/>
      <c r="B394" s="17"/>
      <c r="C394" s="29"/>
      <c r="D394" s="29"/>
      <c r="E394" s="103"/>
      <c r="F394" s="104"/>
      <c r="G394" s="104"/>
      <c r="L394" s="12"/>
      <c r="M394" s="12"/>
      <c r="N394" s="12"/>
      <c r="O394" s="12"/>
      <c r="P394" s="12"/>
      <c r="Q394" s="12"/>
      <c r="R394" s="12"/>
      <c r="S394" s="12"/>
      <c r="T394" s="12"/>
      <c r="U394" s="71"/>
      <c r="V394" s="12"/>
    </row>
    <row r="395" spans="1:22" s="19" customFormat="1">
      <c r="A395" s="12"/>
      <c r="B395" s="17"/>
      <c r="C395" s="29"/>
      <c r="D395" s="29"/>
      <c r="E395" s="103"/>
      <c r="F395" s="104"/>
      <c r="G395" s="104"/>
      <c r="L395" s="12"/>
      <c r="M395" s="12"/>
      <c r="N395" s="12"/>
      <c r="O395" s="12"/>
      <c r="P395" s="12"/>
      <c r="Q395" s="12"/>
      <c r="R395" s="12"/>
      <c r="S395" s="12"/>
      <c r="T395" s="12"/>
      <c r="U395" s="71"/>
      <c r="V395" s="12"/>
    </row>
    <row r="396" spans="1:22" s="19" customFormat="1">
      <c r="A396" s="12"/>
      <c r="B396" s="17"/>
      <c r="C396" s="29"/>
      <c r="D396" s="29"/>
      <c r="E396" s="103"/>
      <c r="F396" s="104"/>
      <c r="G396" s="104"/>
      <c r="L396" s="12"/>
      <c r="M396" s="12"/>
      <c r="N396" s="12"/>
      <c r="O396" s="12"/>
      <c r="P396" s="12"/>
      <c r="Q396" s="12"/>
      <c r="R396" s="12"/>
      <c r="S396" s="12"/>
      <c r="T396" s="12"/>
      <c r="U396" s="71"/>
      <c r="V396" s="12"/>
    </row>
    <row r="397" spans="1:22" s="19" customFormat="1">
      <c r="A397" s="12"/>
      <c r="B397" s="17"/>
      <c r="C397" s="29"/>
      <c r="D397" s="29"/>
      <c r="E397" s="103"/>
      <c r="F397" s="104"/>
      <c r="G397" s="104"/>
      <c r="L397" s="12"/>
      <c r="M397" s="12"/>
      <c r="N397" s="12"/>
      <c r="O397" s="12"/>
      <c r="P397" s="12"/>
      <c r="Q397" s="12"/>
      <c r="R397" s="12"/>
      <c r="S397" s="12"/>
      <c r="T397" s="12"/>
      <c r="U397" s="71"/>
      <c r="V397" s="12"/>
    </row>
    <row r="398" spans="1:22" s="19" customFormat="1">
      <c r="A398" s="12"/>
      <c r="B398" s="17"/>
      <c r="C398" s="29"/>
      <c r="D398" s="29"/>
      <c r="E398" s="103"/>
      <c r="F398" s="104"/>
      <c r="G398" s="104"/>
      <c r="L398" s="12"/>
      <c r="M398" s="12"/>
      <c r="N398" s="12"/>
      <c r="O398" s="12"/>
      <c r="P398" s="12"/>
      <c r="Q398" s="12"/>
      <c r="R398" s="12"/>
      <c r="S398" s="12"/>
      <c r="T398" s="12"/>
      <c r="U398" s="71"/>
      <c r="V398" s="12"/>
    </row>
    <row r="399" spans="1:22" s="19" customFormat="1">
      <c r="A399" s="12"/>
      <c r="B399" s="17"/>
      <c r="C399" s="29"/>
      <c r="D399" s="29"/>
      <c r="E399" s="103"/>
      <c r="F399" s="104"/>
      <c r="G399" s="104"/>
      <c r="L399" s="12"/>
      <c r="M399" s="12"/>
      <c r="N399" s="12"/>
      <c r="O399" s="12"/>
      <c r="P399" s="12"/>
      <c r="Q399" s="12"/>
      <c r="R399" s="12"/>
      <c r="S399" s="12"/>
      <c r="T399" s="12"/>
      <c r="U399" s="71"/>
      <c r="V399" s="12"/>
    </row>
    <row r="400" spans="1:22" s="19" customFormat="1">
      <c r="A400" s="12"/>
      <c r="B400" s="17"/>
      <c r="C400" s="29"/>
      <c r="D400" s="29"/>
      <c r="E400" s="103"/>
      <c r="F400" s="104"/>
      <c r="G400" s="104"/>
      <c r="L400" s="12"/>
      <c r="M400" s="12"/>
      <c r="N400" s="12"/>
      <c r="O400" s="12"/>
      <c r="P400" s="12"/>
      <c r="Q400" s="12"/>
      <c r="R400" s="12"/>
      <c r="S400" s="12"/>
      <c r="T400" s="12"/>
      <c r="U400" s="71"/>
      <c r="V400" s="12"/>
    </row>
    <row r="401" spans="1:22" s="19" customFormat="1">
      <c r="A401" s="12"/>
      <c r="B401" s="17"/>
      <c r="C401" s="29"/>
      <c r="D401" s="29"/>
      <c r="E401" s="103"/>
      <c r="F401" s="104"/>
      <c r="G401" s="104"/>
      <c r="L401" s="12"/>
      <c r="M401" s="12"/>
      <c r="N401" s="12"/>
      <c r="O401" s="12"/>
      <c r="P401" s="12"/>
      <c r="Q401" s="12"/>
      <c r="R401" s="12"/>
      <c r="S401" s="12"/>
      <c r="T401" s="12"/>
      <c r="U401" s="71"/>
      <c r="V401" s="12"/>
    </row>
    <row r="402" spans="1:22" s="19" customFormat="1">
      <c r="A402" s="12"/>
      <c r="B402" s="17"/>
      <c r="C402" s="29"/>
      <c r="D402" s="29"/>
      <c r="E402" s="103"/>
      <c r="F402" s="104"/>
      <c r="G402" s="104"/>
      <c r="L402" s="12"/>
      <c r="M402" s="12"/>
      <c r="N402" s="12"/>
      <c r="O402" s="12"/>
      <c r="P402" s="12"/>
      <c r="Q402" s="12"/>
      <c r="R402" s="12"/>
      <c r="S402" s="12"/>
      <c r="T402" s="12"/>
      <c r="U402" s="71"/>
      <c r="V402" s="12"/>
    </row>
    <row r="403" spans="1:22" s="19" customFormat="1">
      <c r="A403" s="12"/>
      <c r="B403" s="17"/>
      <c r="C403" s="29"/>
      <c r="D403" s="29"/>
      <c r="E403" s="103"/>
      <c r="F403" s="104"/>
      <c r="G403" s="104"/>
      <c r="L403" s="12"/>
      <c r="M403" s="12"/>
      <c r="N403" s="12"/>
      <c r="O403" s="12"/>
      <c r="P403" s="12"/>
      <c r="Q403" s="12"/>
      <c r="R403" s="12"/>
      <c r="S403" s="12"/>
      <c r="T403" s="12"/>
      <c r="U403" s="71"/>
      <c r="V403" s="12"/>
    </row>
    <row r="404" spans="1:22" s="19" customFormat="1">
      <c r="A404" s="12"/>
      <c r="B404" s="17"/>
      <c r="C404" s="29"/>
      <c r="D404" s="29"/>
      <c r="E404" s="103"/>
      <c r="F404" s="104"/>
      <c r="G404" s="104"/>
      <c r="L404" s="12"/>
      <c r="M404" s="12"/>
      <c r="N404" s="12"/>
      <c r="O404" s="12"/>
      <c r="P404" s="12"/>
      <c r="Q404" s="12"/>
      <c r="R404" s="12"/>
      <c r="S404" s="12"/>
      <c r="T404" s="12"/>
      <c r="U404" s="71"/>
      <c r="V404" s="12"/>
    </row>
    <row r="405" spans="1:22" s="19" customFormat="1">
      <c r="A405" s="12"/>
      <c r="B405" s="17"/>
      <c r="C405" s="29"/>
      <c r="D405" s="29"/>
      <c r="E405" s="103"/>
      <c r="F405" s="104"/>
      <c r="G405" s="104"/>
      <c r="L405" s="12"/>
      <c r="M405" s="12"/>
      <c r="N405" s="12"/>
      <c r="O405" s="12"/>
      <c r="P405" s="12"/>
      <c r="Q405" s="12"/>
      <c r="R405" s="12"/>
      <c r="S405" s="12"/>
      <c r="T405" s="12"/>
      <c r="U405" s="71"/>
      <c r="V405" s="12"/>
    </row>
    <row r="406" spans="1:22" s="19" customFormat="1">
      <c r="A406" s="12"/>
      <c r="B406" s="17"/>
      <c r="C406" s="29"/>
      <c r="D406" s="29"/>
      <c r="E406" s="103"/>
      <c r="F406" s="104"/>
      <c r="G406" s="104"/>
      <c r="L406" s="12"/>
      <c r="M406" s="12"/>
      <c r="N406" s="12"/>
      <c r="O406" s="12"/>
      <c r="P406" s="12"/>
      <c r="Q406" s="12"/>
      <c r="R406" s="12"/>
      <c r="S406" s="12"/>
      <c r="T406" s="12"/>
      <c r="U406" s="71"/>
      <c r="V406" s="12"/>
    </row>
    <row r="407" spans="1:22" s="19" customFormat="1">
      <c r="A407" s="12"/>
      <c r="B407" s="17"/>
      <c r="C407" s="29"/>
      <c r="D407" s="29"/>
      <c r="E407" s="103"/>
      <c r="F407" s="104"/>
      <c r="G407" s="104"/>
      <c r="L407" s="12"/>
      <c r="M407" s="12"/>
      <c r="N407" s="12"/>
      <c r="O407" s="12"/>
      <c r="P407" s="12"/>
      <c r="Q407" s="12"/>
      <c r="R407" s="12"/>
      <c r="S407" s="12"/>
      <c r="T407" s="12"/>
      <c r="U407" s="71"/>
      <c r="V407" s="12"/>
    </row>
    <row r="408" spans="1:22" s="19" customFormat="1">
      <c r="A408" s="12"/>
      <c r="B408" s="17"/>
      <c r="C408" s="29"/>
      <c r="D408" s="29"/>
      <c r="E408" s="103"/>
      <c r="F408" s="104"/>
      <c r="G408" s="104"/>
      <c r="L408" s="12"/>
      <c r="M408" s="12"/>
      <c r="N408" s="12"/>
      <c r="O408" s="12"/>
      <c r="P408" s="12"/>
      <c r="Q408" s="12"/>
      <c r="R408" s="12"/>
      <c r="S408" s="12"/>
      <c r="T408" s="12"/>
      <c r="U408" s="71"/>
      <c r="V408" s="12"/>
    </row>
    <row r="409" spans="1:22" s="19" customFormat="1">
      <c r="A409" s="12"/>
      <c r="B409" s="17"/>
      <c r="C409" s="29"/>
      <c r="D409" s="29"/>
      <c r="E409" s="103"/>
      <c r="F409" s="104"/>
      <c r="G409" s="104"/>
      <c r="L409" s="12"/>
      <c r="M409" s="12"/>
      <c r="N409" s="12"/>
      <c r="O409" s="12"/>
      <c r="P409" s="12"/>
      <c r="Q409" s="12"/>
      <c r="R409" s="12"/>
      <c r="S409" s="12"/>
      <c r="T409" s="12"/>
      <c r="U409" s="71"/>
      <c r="V409" s="12"/>
    </row>
    <row r="410" spans="1:22" s="19" customFormat="1">
      <c r="A410" s="12"/>
      <c r="B410" s="17"/>
      <c r="C410" s="29"/>
      <c r="D410" s="29"/>
      <c r="E410" s="103"/>
      <c r="F410" s="104"/>
      <c r="G410" s="104"/>
      <c r="L410" s="12"/>
      <c r="M410" s="12"/>
      <c r="N410" s="12"/>
      <c r="O410" s="12"/>
      <c r="P410" s="12"/>
      <c r="Q410" s="12"/>
      <c r="R410" s="12"/>
      <c r="S410" s="12"/>
      <c r="T410" s="12"/>
      <c r="U410" s="71"/>
      <c r="V410" s="12"/>
    </row>
    <row r="411" spans="1:22" s="19" customFormat="1">
      <c r="A411" s="12"/>
      <c r="B411" s="17"/>
      <c r="C411" s="29"/>
      <c r="D411" s="29"/>
      <c r="E411" s="103"/>
      <c r="F411" s="104"/>
      <c r="G411" s="104"/>
      <c r="L411" s="12"/>
      <c r="M411" s="12"/>
      <c r="N411" s="12"/>
      <c r="O411" s="12"/>
      <c r="P411" s="12"/>
      <c r="Q411" s="12"/>
      <c r="R411" s="12"/>
      <c r="S411" s="12"/>
      <c r="T411" s="12"/>
      <c r="U411" s="71"/>
      <c r="V411" s="12"/>
    </row>
    <row r="412" spans="1:22" s="19" customFormat="1">
      <c r="A412" s="12"/>
      <c r="B412" s="17"/>
      <c r="C412" s="29"/>
      <c r="D412" s="29"/>
      <c r="E412" s="103"/>
      <c r="F412" s="104"/>
      <c r="G412" s="104"/>
      <c r="L412" s="12"/>
      <c r="M412" s="12"/>
      <c r="N412" s="12"/>
      <c r="O412" s="12"/>
      <c r="P412" s="12"/>
      <c r="Q412" s="12"/>
      <c r="R412" s="12"/>
      <c r="S412" s="12"/>
      <c r="T412" s="12"/>
      <c r="U412" s="71"/>
      <c r="V412" s="12"/>
    </row>
    <row r="413" spans="1:22" s="19" customFormat="1">
      <c r="A413" s="12"/>
      <c r="B413" s="17"/>
      <c r="C413" s="29"/>
      <c r="D413" s="29"/>
      <c r="E413" s="103"/>
      <c r="F413" s="104"/>
      <c r="G413" s="104"/>
      <c r="L413" s="12"/>
      <c r="M413" s="12"/>
      <c r="N413" s="12"/>
      <c r="O413" s="12"/>
      <c r="P413" s="12"/>
      <c r="Q413" s="12"/>
      <c r="R413" s="12"/>
      <c r="S413" s="12"/>
      <c r="T413" s="12"/>
      <c r="U413" s="71"/>
      <c r="V413" s="12"/>
    </row>
    <row r="414" spans="1:22" s="19" customFormat="1">
      <c r="A414" s="12"/>
      <c r="B414" s="17"/>
      <c r="C414" s="29"/>
      <c r="D414" s="29"/>
      <c r="E414" s="103"/>
      <c r="F414" s="104"/>
      <c r="G414" s="104"/>
      <c r="L414" s="12"/>
      <c r="M414" s="12"/>
      <c r="N414" s="12"/>
      <c r="O414" s="12"/>
      <c r="P414" s="12"/>
      <c r="Q414" s="12"/>
      <c r="R414" s="12"/>
      <c r="S414" s="12"/>
      <c r="T414" s="12"/>
      <c r="U414" s="71"/>
      <c r="V414" s="12"/>
    </row>
    <row r="415" spans="1:22" s="19" customFormat="1">
      <c r="A415" s="12"/>
      <c r="B415" s="17"/>
      <c r="C415" s="29"/>
      <c r="D415" s="29"/>
      <c r="E415" s="103"/>
      <c r="F415" s="104"/>
      <c r="G415" s="104"/>
      <c r="L415" s="12"/>
      <c r="M415" s="12"/>
      <c r="N415" s="12"/>
      <c r="O415" s="12"/>
      <c r="P415" s="12"/>
      <c r="Q415" s="12"/>
      <c r="R415" s="12"/>
      <c r="S415" s="12"/>
      <c r="T415" s="12"/>
      <c r="U415" s="71"/>
      <c r="V415" s="12"/>
    </row>
    <row r="416" spans="1:22" s="19" customFormat="1">
      <c r="A416" s="12"/>
      <c r="B416" s="17"/>
      <c r="C416" s="29"/>
      <c r="D416" s="29"/>
      <c r="E416" s="103"/>
      <c r="F416" s="104"/>
      <c r="G416" s="104"/>
      <c r="L416" s="12"/>
      <c r="M416" s="12"/>
      <c r="N416" s="12"/>
      <c r="O416" s="12"/>
      <c r="P416" s="12"/>
      <c r="Q416" s="12"/>
      <c r="R416" s="12"/>
      <c r="S416" s="12"/>
      <c r="T416" s="12"/>
      <c r="U416" s="71"/>
      <c r="V416" s="12"/>
    </row>
    <row r="417" spans="1:22" s="19" customFormat="1">
      <c r="A417" s="12"/>
      <c r="B417" s="17"/>
      <c r="C417" s="29"/>
      <c r="D417" s="29"/>
      <c r="E417" s="103"/>
      <c r="F417" s="104"/>
      <c r="G417" s="104"/>
      <c r="L417" s="12"/>
      <c r="M417" s="12"/>
      <c r="N417" s="12"/>
      <c r="O417" s="12"/>
      <c r="P417" s="12"/>
      <c r="Q417" s="12"/>
      <c r="R417" s="12"/>
      <c r="S417" s="12"/>
      <c r="T417" s="12"/>
      <c r="U417" s="71"/>
      <c r="V417" s="12"/>
    </row>
    <row r="418" spans="1:22" s="19" customFormat="1">
      <c r="A418" s="12"/>
      <c r="B418" s="17"/>
      <c r="C418" s="29"/>
      <c r="D418" s="29"/>
      <c r="E418" s="103"/>
      <c r="F418" s="104"/>
      <c r="G418" s="104"/>
      <c r="L418" s="12"/>
      <c r="M418" s="12"/>
      <c r="N418" s="12"/>
      <c r="O418" s="12"/>
      <c r="P418" s="12"/>
      <c r="Q418" s="12"/>
      <c r="R418" s="12"/>
      <c r="S418" s="12"/>
      <c r="T418" s="12"/>
      <c r="U418" s="71"/>
      <c r="V418" s="12"/>
    </row>
    <row r="419" spans="1:22" s="19" customFormat="1">
      <c r="A419" s="12"/>
      <c r="B419" s="17"/>
      <c r="C419" s="29"/>
      <c r="D419" s="29"/>
      <c r="E419" s="103"/>
      <c r="F419" s="104"/>
      <c r="G419" s="104"/>
      <c r="L419" s="12"/>
      <c r="M419" s="12"/>
      <c r="N419" s="12"/>
      <c r="O419" s="12"/>
      <c r="P419" s="12"/>
      <c r="Q419" s="12"/>
      <c r="R419" s="12"/>
      <c r="S419" s="12"/>
      <c r="T419" s="12"/>
      <c r="U419" s="71"/>
      <c r="V419" s="12"/>
    </row>
    <row r="420" spans="1:22" s="19" customFormat="1">
      <c r="A420" s="12"/>
      <c r="B420" s="17"/>
      <c r="C420" s="29"/>
      <c r="D420" s="29"/>
      <c r="E420" s="103"/>
      <c r="F420" s="104"/>
      <c r="G420" s="104"/>
      <c r="L420" s="12"/>
      <c r="M420" s="12"/>
      <c r="N420" s="12"/>
      <c r="O420" s="12"/>
      <c r="P420" s="12"/>
      <c r="Q420" s="12"/>
      <c r="R420" s="12"/>
      <c r="S420" s="12"/>
      <c r="T420" s="12"/>
      <c r="U420" s="71"/>
      <c r="V420" s="12"/>
    </row>
    <row r="421" spans="1:22" s="19" customFormat="1">
      <c r="A421" s="12"/>
      <c r="B421" s="17"/>
      <c r="C421" s="29"/>
      <c r="D421" s="29"/>
      <c r="E421" s="103"/>
      <c r="F421" s="104"/>
      <c r="G421" s="104"/>
      <c r="L421" s="12"/>
      <c r="M421" s="12"/>
      <c r="N421" s="12"/>
      <c r="O421" s="12"/>
      <c r="P421" s="12"/>
      <c r="Q421" s="12"/>
      <c r="R421" s="12"/>
      <c r="S421" s="12"/>
      <c r="T421" s="12"/>
      <c r="U421" s="71"/>
      <c r="V421" s="12"/>
    </row>
    <row r="422" spans="1:22" s="19" customFormat="1">
      <c r="A422" s="12"/>
      <c r="B422" s="17"/>
      <c r="C422" s="29"/>
      <c r="D422" s="29"/>
      <c r="E422" s="103"/>
      <c r="F422" s="104"/>
      <c r="G422" s="104"/>
      <c r="L422" s="12"/>
      <c r="M422" s="12"/>
      <c r="N422" s="12"/>
      <c r="O422" s="12"/>
      <c r="P422" s="12"/>
      <c r="Q422" s="12"/>
      <c r="R422" s="12"/>
      <c r="S422" s="12"/>
      <c r="T422" s="12"/>
      <c r="U422" s="71"/>
      <c r="V422" s="12"/>
    </row>
    <row r="423" spans="1:22" s="19" customFormat="1">
      <c r="A423" s="12"/>
      <c r="B423" s="17"/>
      <c r="C423" s="29"/>
      <c r="D423" s="29"/>
      <c r="E423" s="103"/>
      <c r="F423" s="104"/>
      <c r="G423" s="104"/>
      <c r="L423" s="12"/>
      <c r="M423" s="12"/>
      <c r="N423" s="12"/>
      <c r="O423" s="12"/>
      <c r="P423" s="12"/>
      <c r="Q423" s="12"/>
      <c r="R423" s="12"/>
      <c r="S423" s="12"/>
      <c r="T423" s="12"/>
      <c r="U423" s="71"/>
      <c r="V423" s="12"/>
    </row>
    <row r="424" spans="1:22" s="19" customFormat="1">
      <c r="A424" s="12"/>
      <c r="B424" s="17"/>
      <c r="C424" s="29"/>
      <c r="D424" s="29"/>
      <c r="E424" s="103"/>
      <c r="F424" s="104"/>
      <c r="G424" s="104"/>
      <c r="L424" s="12"/>
      <c r="M424" s="12"/>
      <c r="N424" s="12"/>
      <c r="O424" s="12"/>
      <c r="P424" s="12"/>
      <c r="Q424" s="12"/>
      <c r="R424" s="12"/>
      <c r="S424" s="12"/>
      <c r="T424" s="12"/>
      <c r="U424" s="71"/>
      <c r="V424" s="12"/>
    </row>
    <row r="425" spans="1:22" s="19" customFormat="1">
      <c r="A425" s="12"/>
      <c r="B425" s="17"/>
      <c r="C425" s="29"/>
      <c r="D425" s="29"/>
      <c r="E425" s="103"/>
      <c r="F425" s="104"/>
      <c r="G425" s="104"/>
      <c r="L425" s="12"/>
      <c r="M425" s="12"/>
      <c r="N425" s="12"/>
      <c r="O425" s="12"/>
      <c r="P425" s="12"/>
      <c r="Q425" s="12"/>
      <c r="R425" s="12"/>
      <c r="S425" s="12"/>
      <c r="T425" s="12"/>
      <c r="U425" s="71"/>
      <c r="V425" s="12"/>
    </row>
    <row r="426" spans="1:22" s="19" customFormat="1">
      <c r="A426" s="12"/>
      <c r="B426" s="17"/>
      <c r="C426" s="29"/>
      <c r="D426" s="29"/>
      <c r="E426" s="103"/>
      <c r="F426" s="104"/>
      <c r="G426" s="104"/>
      <c r="L426" s="12"/>
      <c r="M426" s="12"/>
      <c r="N426" s="12"/>
      <c r="O426" s="12"/>
      <c r="P426" s="12"/>
      <c r="Q426" s="12"/>
      <c r="R426" s="12"/>
      <c r="S426" s="12"/>
      <c r="T426" s="12"/>
      <c r="U426" s="71"/>
      <c r="V426" s="12"/>
    </row>
    <row r="427" spans="1:22" s="19" customFormat="1">
      <c r="A427" s="12"/>
      <c r="B427" s="17"/>
      <c r="C427" s="29"/>
      <c r="D427" s="29"/>
      <c r="E427" s="103"/>
      <c r="F427" s="104"/>
      <c r="G427" s="104"/>
      <c r="L427" s="12"/>
      <c r="M427" s="12"/>
      <c r="N427" s="12"/>
      <c r="O427" s="12"/>
      <c r="P427" s="12"/>
      <c r="Q427" s="12"/>
      <c r="R427" s="12"/>
      <c r="S427" s="12"/>
      <c r="T427" s="12"/>
      <c r="U427" s="71"/>
      <c r="V427" s="12"/>
    </row>
    <row r="428" spans="1:22" s="19" customFormat="1">
      <c r="A428" s="12"/>
      <c r="B428" s="17"/>
      <c r="C428" s="29"/>
      <c r="D428" s="29"/>
      <c r="E428" s="103"/>
      <c r="F428" s="104"/>
      <c r="G428" s="104"/>
      <c r="L428" s="12"/>
      <c r="M428" s="12"/>
      <c r="N428" s="12"/>
      <c r="O428" s="12"/>
      <c r="P428" s="12"/>
      <c r="Q428" s="12"/>
      <c r="R428" s="12"/>
      <c r="S428" s="12"/>
      <c r="T428" s="12"/>
      <c r="U428" s="71"/>
      <c r="V428" s="12"/>
    </row>
    <row r="429" spans="1:22" s="19" customFormat="1">
      <c r="A429" s="12"/>
      <c r="B429" s="17"/>
      <c r="C429" s="29"/>
      <c r="D429" s="29"/>
      <c r="E429" s="103"/>
      <c r="F429" s="104"/>
      <c r="G429" s="104"/>
      <c r="L429" s="12"/>
      <c r="M429" s="12"/>
      <c r="N429" s="12"/>
      <c r="O429" s="12"/>
      <c r="P429" s="12"/>
      <c r="Q429" s="12"/>
      <c r="R429" s="12"/>
      <c r="S429" s="12"/>
      <c r="T429" s="12"/>
      <c r="U429" s="71"/>
      <c r="V429" s="12"/>
    </row>
    <row r="430" spans="1:22" s="19" customFormat="1">
      <c r="A430" s="12"/>
      <c r="B430" s="17"/>
      <c r="C430" s="29"/>
      <c r="D430" s="29"/>
      <c r="E430" s="103"/>
      <c r="F430" s="104"/>
      <c r="G430" s="104"/>
      <c r="L430" s="12"/>
      <c r="M430" s="12"/>
      <c r="N430" s="12"/>
      <c r="O430" s="12"/>
      <c r="P430" s="12"/>
      <c r="Q430" s="12"/>
      <c r="R430" s="12"/>
      <c r="S430" s="12"/>
      <c r="T430" s="12"/>
      <c r="U430" s="71"/>
      <c r="V430" s="12"/>
    </row>
    <row r="431" spans="1:22" s="19" customFormat="1">
      <c r="A431" s="12"/>
      <c r="B431" s="17"/>
      <c r="C431" s="29"/>
      <c r="D431" s="29"/>
      <c r="E431" s="103"/>
      <c r="F431" s="104"/>
      <c r="G431" s="104"/>
      <c r="L431" s="12"/>
      <c r="M431" s="12"/>
      <c r="N431" s="12"/>
      <c r="O431" s="12"/>
      <c r="P431" s="12"/>
      <c r="Q431" s="12"/>
      <c r="R431" s="12"/>
      <c r="S431" s="12"/>
      <c r="T431" s="12"/>
      <c r="U431" s="71"/>
      <c r="V431" s="12"/>
    </row>
    <row r="432" spans="1:22" s="19" customFormat="1">
      <c r="A432" s="12"/>
      <c r="B432" s="17"/>
      <c r="C432" s="29"/>
      <c r="D432" s="29"/>
      <c r="E432" s="103"/>
      <c r="F432" s="104"/>
      <c r="G432" s="104"/>
      <c r="L432" s="12"/>
      <c r="M432" s="12"/>
      <c r="N432" s="12"/>
      <c r="O432" s="12"/>
      <c r="P432" s="12"/>
      <c r="Q432" s="12"/>
      <c r="R432" s="12"/>
      <c r="S432" s="12"/>
      <c r="T432" s="12"/>
      <c r="U432" s="71"/>
      <c r="V432" s="12"/>
    </row>
    <row r="433" spans="1:22" s="19" customFormat="1">
      <c r="A433" s="12"/>
      <c r="B433" s="17"/>
      <c r="C433" s="29"/>
      <c r="D433" s="29"/>
      <c r="E433" s="103"/>
      <c r="F433" s="104"/>
      <c r="G433" s="104"/>
      <c r="L433" s="12"/>
      <c r="M433" s="12"/>
      <c r="N433" s="12"/>
      <c r="O433" s="12"/>
      <c r="P433" s="12"/>
      <c r="Q433" s="12"/>
      <c r="R433" s="12"/>
      <c r="S433" s="12"/>
      <c r="T433" s="12"/>
      <c r="U433" s="71"/>
      <c r="V433" s="12"/>
    </row>
    <row r="434" spans="1:22" s="19" customFormat="1">
      <c r="A434" s="12"/>
      <c r="B434" s="17"/>
      <c r="C434" s="29"/>
      <c r="D434" s="29"/>
      <c r="E434" s="103"/>
      <c r="F434" s="104"/>
      <c r="G434" s="104"/>
      <c r="L434" s="12"/>
      <c r="M434" s="12"/>
      <c r="N434" s="12"/>
      <c r="O434" s="12"/>
      <c r="P434" s="12"/>
      <c r="Q434" s="12"/>
      <c r="R434" s="12"/>
      <c r="S434" s="12"/>
      <c r="T434" s="12"/>
      <c r="U434" s="71"/>
      <c r="V434" s="12"/>
    </row>
    <row r="435" spans="1:22" s="19" customFormat="1">
      <c r="A435" s="12"/>
      <c r="B435" s="17"/>
      <c r="C435" s="29"/>
      <c r="D435" s="29"/>
      <c r="E435" s="103"/>
      <c r="F435" s="104"/>
      <c r="G435" s="104"/>
      <c r="L435" s="12"/>
      <c r="M435" s="12"/>
      <c r="N435" s="12"/>
      <c r="O435" s="12"/>
      <c r="P435" s="12"/>
      <c r="Q435" s="12"/>
      <c r="R435" s="12"/>
      <c r="S435" s="12"/>
      <c r="T435" s="12"/>
      <c r="U435" s="71"/>
      <c r="V435" s="12"/>
    </row>
    <row r="436" spans="1:22" s="19" customFormat="1">
      <c r="A436" s="12"/>
      <c r="B436" s="17"/>
      <c r="C436" s="29"/>
      <c r="D436" s="29"/>
      <c r="E436" s="103"/>
      <c r="F436" s="104"/>
      <c r="G436" s="104"/>
      <c r="L436" s="12"/>
      <c r="M436" s="12"/>
      <c r="N436" s="12"/>
      <c r="O436" s="12"/>
      <c r="P436" s="12"/>
      <c r="Q436" s="12"/>
      <c r="R436" s="12"/>
      <c r="S436" s="12"/>
      <c r="T436" s="12"/>
      <c r="U436" s="71"/>
      <c r="V436" s="12"/>
    </row>
    <row r="437" spans="1:22" s="19" customFormat="1">
      <c r="A437" s="12"/>
      <c r="B437" s="17"/>
      <c r="C437" s="29"/>
      <c r="D437" s="29"/>
      <c r="E437" s="103"/>
      <c r="F437" s="104"/>
      <c r="G437" s="104"/>
      <c r="L437" s="12"/>
      <c r="M437" s="12"/>
      <c r="N437" s="12"/>
      <c r="O437" s="12"/>
      <c r="P437" s="12"/>
      <c r="Q437" s="12"/>
      <c r="R437" s="12"/>
      <c r="S437" s="12"/>
      <c r="T437" s="12"/>
      <c r="U437" s="71"/>
      <c r="V437" s="12"/>
    </row>
    <row r="438" spans="1:22" s="19" customFormat="1">
      <c r="A438" s="12"/>
      <c r="B438" s="17"/>
      <c r="C438" s="29"/>
      <c r="D438" s="29"/>
      <c r="E438" s="103"/>
      <c r="F438" s="104"/>
      <c r="G438" s="104"/>
      <c r="L438" s="12"/>
      <c r="M438" s="12"/>
      <c r="N438" s="12"/>
      <c r="O438" s="12"/>
      <c r="P438" s="12"/>
      <c r="Q438" s="12"/>
      <c r="R438" s="12"/>
      <c r="S438" s="12"/>
      <c r="T438" s="12"/>
      <c r="U438" s="71"/>
      <c r="V438" s="12"/>
    </row>
    <row r="439" spans="1:22" s="19" customFormat="1">
      <c r="A439" s="12"/>
      <c r="B439" s="17"/>
      <c r="C439" s="29"/>
      <c r="D439" s="29"/>
      <c r="E439" s="103"/>
      <c r="F439" s="104"/>
      <c r="G439" s="104"/>
      <c r="L439" s="12"/>
      <c r="M439" s="12"/>
      <c r="N439" s="12"/>
      <c r="O439" s="12"/>
      <c r="P439" s="12"/>
      <c r="Q439" s="12"/>
      <c r="R439" s="12"/>
      <c r="S439" s="12"/>
      <c r="T439" s="12"/>
      <c r="U439" s="71"/>
      <c r="V439" s="12"/>
    </row>
    <row r="440" spans="1:22" s="19" customFormat="1">
      <c r="A440" s="12"/>
      <c r="B440" s="17"/>
      <c r="C440" s="29"/>
      <c r="D440" s="29"/>
      <c r="E440" s="103"/>
      <c r="F440" s="104"/>
      <c r="G440" s="104"/>
      <c r="L440" s="12"/>
      <c r="M440" s="12"/>
      <c r="N440" s="12"/>
      <c r="O440" s="12"/>
      <c r="P440" s="12"/>
      <c r="Q440" s="12"/>
      <c r="R440" s="12"/>
      <c r="S440" s="12"/>
      <c r="T440" s="12"/>
      <c r="U440" s="71"/>
      <c r="V440" s="12"/>
    </row>
  </sheetData>
  <sheetProtection insertRows="0" deleteRows="0"/>
  <protectedRanges>
    <protectedRange sqref="J216:P1048576 M213:P215 J1:P212 U1:U1048576" name="Obseg1"/>
    <protectedRange sqref="J213:L213" name="Obseg1_2"/>
    <protectedRange sqref="J214:L215" name="Obseg1_1"/>
  </protectedRanges>
  <mergeCells count="9">
    <mergeCell ref="A214:L214"/>
    <mergeCell ref="A213:L21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5" manualBreakCount="5">
    <brk id="48" max="20" man="1"/>
    <brk id="93" max="20" man="1"/>
    <brk id="145" max="20" man="1"/>
    <brk id="189" max="20" man="1"/>
    <brk id="302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10"/>
  <sheetViews>
    <sheetView topLeftCell="A21" zoomScale="90" zoomScaleNormal="90" zoomScaleSheetLayoutView="100" workbookViewId="0">
      <selection activeCell="G66" sqref="G66"/>
    </sheetView>
  </sheetViews>
  <sheetFormatPr defaultColWidth="8.85546875" defaultRowHeight="12.75"/>
  <cols>
    <col min="1" max="1" width="3.5703125" style="12" customWidth="1"/>
    <col min="2" max="2" width="37" style="18" customWidth="1"/>
    <col min="3" max="3" width="10.7109375" style="28" customWidth="1"/>
    <col min="4" max="4" width="10.28515625" style="28" customWidth="1"/>
    <col min="5" max="5" width="9.42578125" style="101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82</v>
      </c>
    </row>
    <row r="2" spans="1:21" ht="15">
      <c r="B2" s="51" t="s">
        <v>83</v>
      </c>
      <c r="C2" s="481" t="str">
        <f>+'prva stran'!B6</f>
        <v>Vrtec Mavrica Vojnik</v>
      </c>
      <c r="D2" s="482"/>
      <c r="E2" s="482"/>
      <c r="F2" s="482"/>
      <c r="G2" s="482"/>
      <c r="H2" s="482"/>
      <c r="I2" s="482"/>
      <c r="J2" s="482"/>
    </row>
    <row r="3" spans="1:21" ht="15">
      <c r="B3" s="51" t="s">
        <v>84</v>
      </c>
      <c r="C3" s="483" t="str">
        <f>+'prva stran'!B7</f>
        <v>Prušnikova 29a, 3212 Vojnik</v>
      </c>
      <c r="D3" s="484"/>
      <c r="E3" s="484"/>
      <c r="F3" s="484"/>
      <c r="G3" s="484"/>
      <c r="H3" s="484"/>
      <c r="I3" s="484"/>
      <c r="J3" s="484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85">
        <f>+'prva stran'!B10</f>
        <v>0</v>
      </c>
      <c r="D6" s="486"/>
      <c r="E6" s="486"/>
      <c r="F6" s="486"/>
      <c r="G6" s="486"/>
      <c r="H6" s="486"/>
      <c r="I6" s="486"/>
      <c r="J6" s="486"/>
    </row>
    <row r="7" spans="1:21" ht="17.25" customHeight="1">
      <c r="B7" s="52" t="s">
        <v>84</v>
      </c>
      <c r="C7" s="487">
        <f>+'prva stran'!B11</f>
        <v>0</v>
      </c>
      <c r="D7" s="488"/>
      <c r="E7" s="488"/>
      <c r="F7" s="488"/>
      <c r="G7" s="488"/>
      <c r="H7" s="488"/>
      <c r="I7" s="488"/>
      <c r="J7" s="488"/>
    </row>
    <row r="8" spans="1:21" ht="17.25" customHeight="1">
      <c r="B8" s="52" t="s">
        <v>85</v>
      </c>
      <c r="C8" s="487">
        <f>+'prva stran'!B12</f>
        <v>0</v>
      </c>
      <c r="D8" s="488"/>
      <c r="E8" s="488"/>
      <c r="F8" s="488"/>
      <c r="G8" s="488"/>
      <c r="H8" s="488"/>
      <c r="I8" s="488"/>
      <c r="J8" s="488"/>
    </row>
    <row r="9" spans="1:21" s="13" customFormat="1" ht="17.25" customHeight="1">
      <c r="A9" s="10"/>
      <c r="B9" s="53" t="s">
        <v>87</v>
      </c>
      <c r="C9" s="489">
        <f>+'prva stran'!B13</f>
        <v>0</v>
      </c>
      <c r="D9" s="488"/>
      <c r="E9" s="488"/>
      <c r="F9" s="488"/>
      <c r="G9" s="488"/>
      <c r="H9" s="488"/>
      <c r="I9" s="488"/>
      <c r="J9" s="488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pred_rekapitulacija'!A26</f>
        <v>13.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480" t="str">
        <f>+'Ponudbeni pred_rekapitulacija'!B26</f>
        <v>DIETNA ŽIVILA</v>
      </c>
      <c r="C13" s="480"/>
      <c r="D13" s="480"/>
      <c r="E13" s="480"/>
      <c r="F13" s="480"/>
      <c r="G13" s="480"/>
      <c r="H13" s="480"/>
      <c r="I13" s="480"/>
      <c r="J13" s="480"/>
      <c r="K13" s="480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160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8.7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97</v>
      </c>
      <c r="G15" s="59" t="s">
        <v>98</v>
      </c>
      <c r="H15" s="60" t="s">
        <v>133</v>
      </c>
      <c r="I15" s="60" t="s">
        <v>148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172" customFormat="1" ht="12">
      <c r="A16" s="231" t="s">
        <v>1</v>
      </c>
      <c r="B16" s="376" t="s">
        <v>783</v>
      </c>
      <c r="C16" s="231">
        <v>1000</v>
      </c>
      <c r="D16" s="231" t="s">
        <v>537</v>
      </c>
      <c r="E16" s="228"/>
      <c r="F16" s="377">
        <v>930</v>
      </c>
      <c r="G16" s="232" t="s">
        <v>75</v>
      </c>
      <c r="H16" s="22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930</v>
      </c>
      <c r="I16" s="82" t="str">
        <f>IF(Sklop13[[#This Row],[ZAHTEVANA SHEMA KAKOVOSTI]]&lt;&gt;"",Sklop13[[#This Row],[Preračunana masa/volumen/kos na enoto kg]],"")</f>
        <v/>
      </c>
      <c r="J16" s="88"/>
      <c r="K16" s="175"/>
      <c r="L16" s="175"/>
      <c r="M16" s="176"/>
      <c r="N16" s="177"/>
      <c r="O16" s="177"/>
      <c r="P16" s="178"/>
      <c r="Q16" s="177">
        <f>+Sklop13[[#This Row],[cena/enota brez DDV v EUR]]*Sklop13[[#This Row],[Stopnja DDV (%)]]</f>
        <v>0</v>
      </c>
      <c r="R16" s="177">
        <f>+Sklop13[[#This Row],[cena/enota brez DDV v EUR]]+Sklop13[[#This Row],[Davek (EUR)]]</f>
        <v>0</v>
      </c>
      <c r="S16" s="177">
        <f>+Sklop13[[#This Row],[cena/enota brez DDV v EUR]]*Sklop13[[#This Row],[Okvirna količina]]</f>
        <v>0</v>
      </c>
      <c r="T16" s="177">
        <f>+Sklop13[[#This Row],[Končna cena/enoto mere (EUR) z DDV]]*Sklop13[[#This Row],[Okvirna količina]]</f>
        <v>0</v>
      </c>
      <c r="U16" s="185"/>
    </row>
    <row r="17" spans="1:21" s="172" customFormat="1" ht="12">
      <c r="A17" s="231" t="s">
        <v>3</v>
      </c>
      <c r="B17" s="273" t="s">
        <v>783</v>
      </c>
      <c r="C17" s="155">
        <v>200</v>
      </c>
      <c r="D17" s="231" t="s">
        <v>537</v>
      </c>
      <c r="E17" s="158"/>
      <c r="F17" s="187">
        <v>600</v>
      </c>
      <c r="G17" s="136" t="s">
        <v>176</v>
      </c>
      <c r="H17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17" s="116" t="str">
        <f>IF(Sklop13[[#This Row],[ZAHTEVANA SHEMA KAKOVOSTI]]&lt;&gt;"",Sklop13[[#This Row],[Preračunana masa/volumen/kos na enoto kg]],"")</f>
        <v/>
      </c>
      <c r="J17" s="129"/>
      <c r="K17" s="130"/>
      <c r="L17" s="130"/>
      <c r="M17" s="131"/>
      <c r="N17" s="156"/>
      <c r="O17" s="156"/>
      <c r="P17" s="157"/>
      <c r="Q17" s="156">
        <f>+Sklop13[[#This Row],[cena/enota brez DDV v EUR]]*Sklop13[[#This Row],[Stopnja DDV (%)]]</f>
        <v>0</v>
      </c>
      <c r="R17" s="156">
        <f>+Sklop13[[#This Row],[cena/enota brez DDV v EUR]]+Sklop13[[#This Row],[Davek (EUR)]]</f>
        <v>0</v>
      </c>
      <c r="S17" s="156">
        <f>+Sklop13[[#This Row],[cena/enota brez DDV v EUR]]*Sklop13[[#This Row],[Okvirna količina]]</f>
        <v>0</v>
      </c>
      <c r="T17" s="302">
        <f>+Sklop13[[#This Row],[Končna cena/enoto mere (EUR) z DDV]]*Sklop13[[#This Row],[Okvirna količina]]</f>
        <v>0</v>
      </c>
      <c r="U17" s="303"/>
    </row>
    <row r="18" spans="1:21" s="172" customFormat="1" ht="12">
      <c r="A18" s="231" t="s">
        <v>4</v>
      </c>
      <c r="B18" s="273" t="s">
        <v>784</v>
      </c>
      <c r="C18" s="155">
        <v>1000</v>
      </c>
      <c r="D18" s="231" t="s">
        <v>537</v>
      </c>
      <c r="E18" s="158"/>
      <c r="F18" s="187">
        <v>60</v>
      </c>
      <c r="G18" s="136" t="s">
        <v>75</v>
      </c>
      <c r="H18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8" s="116" t="str">
        <f>IF(Sklop13[[#This Row],[ZAHTEVANA SHEMA KAKOVOSTI]]&lt;&gt;"",Sklop13[[#This Row],[Preračunana masa/volumen/kos na enoto kg]],"")</f>
        <v/>
      </c>
      <c r="J18" s="129"/>
      <c r="K18" s="130"/>
      <c r="L18" s="130"/>
      <c r="M18" s="131"/>
      <c r="N18" s="156"/>
      <c r="O18" s="156"/>
      <c r="P18" s="157"/>
      <c r="Q18" s="156">
        <f>+Sklop13[[#This Row],[cena/enota brez DDV v EUR]]*Sklop13[[#This Row],[Stopnja DDV (%)]]</f>
        <v>0</v>
      </c>
      <c r="R18" s="156">
        <f>+Sklop13[[#This Row],[cena/enota brez DDV v EUR]]+Sklop13[[#This Row],[Davek (EUR)]]</f>
        <v>0</v>
      </c>
      <c r="S18" s="156">
        <f>+Sklop13[[#This Row],[cena/enota brez DDV v EUR]]*Sklop13[[#This Row],[Okvirna količina]]</f>
        <v>0</v>
      </c>
      <c r="T18" s="302">
        <f>+Sklop13[[#This Row],[Končna cena/enoto mere (EUR) z DDV]]*Sklop13[[#This Row],[Okvirna količina]]</f>
        <v>0</v>
      </c>
      <c r="U18" s="303"/>
    </row>
    <row r="19" spans="1:21" s="172" customFormat="1" ht="12">
      <c r="A19" s="231" t="s">
        <v>5</v>
      </c>
      <c r="B19" s="273" t="s">
        <v>785</v>
      </c>
      <c r="C19" s="155">
        <v>1000</v>
      </c>
      <c r="D19" s="231" t="s">
        <v>537</v>
      </c>
      <c r="E19" s="158"/>
      <c r="F19" s="187">
        <v>60</v>
      </c>
      <c r="G19" s="136" t="s">
        <v>75</v>
      </c>
      <c r="H19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9" s="116" t="str">
        <f>IF(Sklop13[[#This Row],[ZAHTEVANA SHEMA KAKOVOSTI]]&lt;&gt;"",Sklop13[[#This Row],[Preračunana masa/volumen/kos na enoto kg]],"")</f>
        <v/>
      </c>
      <c r="J19" s="129"/>
      <c r="K19" s="130"/>
      <c r="L19" s="130"/>
      <c r="M19" s="131"/>
      <c r="N19" s="156"/>
      <c r="O19" s="156"/>
      <c r="P19" s="157"/>
      <c r="Q19" s="156">
        <f>+Sklop13[[#This Row],[cena/enota brez DDV v EUR]]*Sklop13[[#This Row],[Stopnja DDV (%)]]</f>
        <v>0</v>
      </c>
      <c r="R19" s="156">
        <f>+Sklop13[[#This Row],[cena/enota brez DDV v EUR]]+Sklop13[[#This Row],[Davek (EUR)]]</f>
        <v>0</v>
      </c>
      <c r="S19" s="156">
        <f>+Sklop13[[#This Row],[cena/enota brez DDV v EUR]]*Sklop13[[#This Row],[Okvirna količina]]</f>
        <v>0</v>
      </c>
      <c r="T19" s="302">
        <f>+Sklop13[[#This Row],[Končna cena/enoto mere (EUR) z DDV]]*Sklop13[[#This Row],[Okvirna količina]]</f>
        <v>0</v>
      </c>
      <c r="U19" s="303"/>
    </row>
    <row r="20" spans="1:21" s="172" customFormat="1" ht="12">
      <c r="A20" s="231" t="s">
        <v>6</v>
      </c>
      <c r="B20" s="273" t="s">
        <v>786</v>
      </c>
      <c r="C20" s="155">
        <v>1000</v>
      </c>
      <c r="D20" s="231" t="s">
        <v>537</v>
      </c>
      <c r="E20" s="158"/>
      <c r="F20" s="187">
        <v>150</v>
      </c>
      <c r="G20" s="136" t="s">
        <v>75</v>
      </c>
      <c r="H20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0" s="116" t="str">
        <f>IF(Sklop13[[#This Row],[ZAHTEVANA SHEMA KAKOVOSTI]]&lt;&gt;"",Sklop13[[#This Row],[Preračunana masa/volumen/kos na enoto kg]],"")</f>
        <v/>
      </c>
      <c r="J20" s="129"/>
      <c r="K20" s="130"/>
      <c r="L20" s="130"/>
      <c r="M20" s="131"/>
      <c r="N20" s="156"/>
      <c r="O20" s="156"/>
      <c r="P20" s="157"/>
      <c r="Q20" s="156">
        <f>+Sklop13[[#This Row],[cena/enota brez DDV v EUR]]*Sklop13[[#This Row],[Stopnja DDV (%)]]</f>
        <v>0</v>
      </c>
      <c r="R20" s="156">
        <f>+Sklop13[[#This Row],[cena/enota brez DDV v EUR]]+Sklop13[[#This Row],[Davek (EUR)]]</f>
        <v>0</v>
      </c>
      <c r="S20" s="156">
        <f>+Sklop13[[#This Row],[cena/enota brez DDV v EUR]]*Sklop13[[#This Row],[Okvirna količina]]</f>
        <v>0</v>
      </c>
      <c r="T20" s="302">
        <f>+Sklop13[[#This Row],[Končna cena/enoto mere (EUR) z DDV]]*Sklop13[[#This Row],[Okvirna količina]]</f>
        <v>0</v>
      </c>
      <c r="U20" s="303"/>
    </row>
    <row r="21" spans="1:21" s="172" customFormat="1" ht="12">
      <c r="A21" s="231" t="s">
        <v>7</v>
      </c>
      <c r="B21" s="273" t="s">
        <v>787</v>
      </c>
      <c r="C21" s="155">
        <v>200</v>
      </c>
      <c r="D21" s="231" t="s">
        <v>537</v>
      </c>
      <c r="E21" s="158"/>
      <c r="F21" s="187">
        <v>300</v>
      </c>
      <c r="G21" s="136" t="s">
        <v>176</v>
      </c>
      <c r="H21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1" s="116" t="str">
        <f>IF(Sklop13[[#This Row],[ZAHTEVANA SHEMA KAKOVOSTI]]&lt;&gt;"",Sklop13[[#This Row],[Preračunana masa/volumen/kos na enoto kg]],"")</f>
        <v/>
      </c>
      <c r="J21" s="129"/>
      <c r="K21" s="130"/>
      <c r="L21" s="130"/>
      <c r="M21" s="131"/>
      <c r="N21" s="156"/>
      <c r="O21" s="156"/>
      <c r="P21" s="157"/>
      <c r="Q21" s="156">
        <f>+Sklop13[[#This Row],[cena/enota brez DDV v EUR]]*Sklop13[[#This Row],[Stopnja DDV (%)]]</f>
        <v>0</v>
      </c>
      <c r="R21" s="156">
        <f>+Sklop13[[#This Row],[cena/enota brez DDV v EUR]]+Sklop13[[#This Row],[Davek (EUR)]]</f>
        <v>0</v>
      </c>
      <c r="S21" s="156">
        <f>+Sklop13[[#This Row],[cena/enota brez DDV v EUR]]*Sklop13[[#This Row],[Okvirna količina]]</f>
        <v>0</v>
      </c>
      <c r="T21" s="302">
        <f>+Sklop13[[#This Row],[Končna cena/enoto mere (EUR) z DDV]]*Sklop13[[#This Row],[Okvirna količina]]</f>
        <v>0</v>
      </c>
      <c r="U21" s="303"/>
    </row>
    <row r="22" spans="1:21" s="172" customFormat="1" ht="12">
      <c r="A22" s="231" t="s">
        <v>8</v>
      </c>
      <c r="B22" s="273" t="s">
        <v>788</v>
      </c>
      <c r="C22" s="155">
        <v>300</v>
      </c>
      <c r="D22" s="231" t="s">
        <v>537</v>
      </c>
      <c r="E22" s="158"/>
      <c r="F22" s="187">
        <v>120</v>
      </c>
      <c r="G22" s="136" t="s">
        <v>176</v>
      </c>
      <c r="H22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</v>
      </c>
      <c r="I22" s="116" t="str">
        <f>IF(Sklop13[[#This Row],[ZAHTEVANA SHEMA KAKOVOSTI]]&lt;&gt;"",Sklop13[[#This Row],[Preračunana masa/volumen/kos na enoto kg]],"")</f>
        <v/>
      </c>
      <c r="J22" s="129"/>
      <c r="K22" s="130"/>
      <c r="L22" s="130"/>
      <c r="M22" s="131"/>
      <c r="N22" s="156"/>
      <c r="O22" s="156"/>
      <c r="P22" s="157"/>
      <c r="Q22" s="156">
        <f>+Sklop13[[#This Row],[cena/enota brez DDV v EUR]]*Sklop13[[#This Row],[Stopnja DDV (%)]]</f>
        <v>0</v>
      </c>
      <c r="R22" s="156">
        <f>+Sklop13[[#This Row],[cena/enota brez DDV v EUR]]+Sklop13[[#This Row],[Davek (EUR)]]</f>
        <v>0</v>
      </c>
      <c r="S22" s="156">
        <f>+Sklop13[[#This Row],[cena/enota brez DDV v EUR]]*Sklop13[[#This Row],[Okvirna količina]]</f>
        <v>0</v>
      </c>
      <c r="T22" s="302">
        <f>+Sklop13[[#This Row],[Končna cena/enoto mere (EUR) z DDV]]*Sklop13[[#This Row],[Okvirna količina]]</f>
        <v>0</v>
      </c>
      <c r="U22" s="303"/>
    </row>
    <row r="23" spans="1:21" s="172" customFormat="1" ht="12">
      <c r="A23" s="231" t="s">
        <v>9</v>
      </c>
      <c r="B23" s="273" t="s">
        <v>789</v>
      </c>
      <c r="C23" s="155">
        <v>200</v>
      </c>
      <c r="D23" s="155" t="s">
        <v>111</v>
      </c>
      <c r="E23" s="158"/>
      <c r="F23" s="187">
        <v>375</v>
      </c>
      <c r="G23" s="136" t="s">
        <v>176</v>
      </c>
      <c r="H23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23" s="116" t="str">
        <f>IF(Sklop13[[#This Row],[ZAHTEVANA SHEMA KAKOVOSTI]]&lt;&gt;"",Sklop13[[#This Row],[Preračunana masa/volumen/kos na enoto kg]],"")</f>
        <v/>
      </c>
      <c r="J23" s="129"/>
      <c r="K23" s="130"/>
      <c r="L23" s="130"/>
      <c r="M23" s="131"/>
      <c r="N23" s="156"/>
      <c r="O23" s="156"/>
      <c r="P23" s="157"/>
      <c r="Q23" s="156">
        <f>+Sklop13[[#This Row],[cena/enota brez DDV v EUR]]*Sklop13[[#This Row],[Stopnja DDV (%)]]</f>
        <v>0</v>
      </c>
      <c r="R23" s="156">
        <f>+Sklop13[[#This Row],[cena/enota brez DDV v EUR]]+Sklop13[[#This Row],[Davek (EUR)]]</f>
        <v>0</v>
      </c>
      <c r="S23" s="156">
        <f>+Sklop13[[#This Row],[cena/enota brez DDV v EUR]]*Sklop13[[#This Row],[Okvirna količina]]</f>
        <v>0</v>
      </c>
      <c r="T23" s="302">
        <f>+Sklop13[[#This Row],[Končna cena/enoto mere (EUR) z DDV]]*Sklop13[[#This Row],[Okvirna količina]]</f>
        <v>0</v>
      </c>
      <c r="U23" s="303"/>
    </row>
    <row r="24" spans="1:21" s="172" customFormat="1" ht="12">
      <c r="A24" s="231" t="s">
        <v>10</v>
      </c>
      <c r="B24" s="273" t="s">
        <v>790</v>
      </c>
      <c r="C24" s="155">
        <v>200</v>
      </c>
      <c r="D24" s="155" t="s">
        <v>111</v>
      </c>
      <c r="E24" s="158"/>
      <c r="F24" s="187">
        <v>45</v>
      </c>
      <c r="G24" s="136" t="s">
        <v>176</v>
      </c>
      <c r="H24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24" s="116" t="str">
        <f>IF(Sklop13[[#This Row],[ZAHTEVANA SHEMA KAKOVOSTI]]&lt;&gt;"",Sklop13[[#This Row],[Preračunana masa/volumen/kos na enoto kg]],"")</f>
        <v/>
      </c>
      <c r="J24" s="129"/>
      <c r="K24" s="130"/>
      <c r="L24" s="130"/>
      <c r="M24" s="131"/>
      <c r="N24" s="156"/>
      <c r="O24" s="156"/>
      <c r="P24" s="157"/>
      <c r="Q24" s="156">
        <f>+Sklop13[[#This Row],[cena/enota brez DDV v EUR]]*Sklop13[[#This Row],[Stopnja DDV (%)]]</f>
        <v>0</v>
      </c>
      <c r="R24" s="156">
        <f>+Sklop13[[#This Row],[cena/enota brez DDV v EUR]]+Sklop13[[#This Row],[Davek (EUR)]]</f>
        <v>0</v>
      </c>
      <c r="S24" s="156">
        <f>+Sklop13[[#This Row],[cena/enota brez DDV v EUR]]*Sklop13[[#This Row],[Okvirna količina]]</f>
        <v>0</v>
      </c>
      <c r="T24" s="302">
        <f>+Sklop13[[#This Row],[Končna cena/enoto mere (EUR) z DDV]]*Sklop13[[#This Row],[Okvirna količina]]</f>
        <v>0</v>
      </c>
      <c r="U24" s="303"/>
    </row>
    <row r="25" spans="1:21" s="172" customFormat="1" ht="12">
      <c r="A25" s="231" t="s">
        <v>11</v>
      </c>
      <c r="B25" s="273" t="s">
        <v>791</v>
      </c>
      <c r="C25" s="155">
        <v>115</v>
      </c>
      <c r="D25" s="155" t="s">
        <v>111</v>
      </c>
      <c r="E25" s="158"/>
      <c r="F25" s="187">
        <v>45</v>
      </c>
      <c r="G25" s="136" t="s">
        <v>176</v>
      </c>
      <c r="H25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5.1749999999999998</v>
      </c>
      <c r="I25" s="116" t="str">
        <f>IF(Sklop13[[#This Row],[ZAHTEVANA SHEMA KAKOVOSTI]]&lt;&gt;"",Sklop13[[#This Row],[Preračunana masa/volumen/kos na enoto kg]],"")</f>
        <v/>
      </c>
      <c r="J25" s="129"/>
      <c r="K25" s="130"/>
      <c r="L25" s="130"/>
      <c r="M25" s="131"/>
      <c r="N25" s="156"/>
      <c r="O25" s="156"/>
      <c r="P25" s="157"/>
      <c r="Q25" s="156">
        <f>+Sklop13[[#This Row],[cena/enota brez DDV v EUR]]*Sklop13[[#This Row],[Stopnja DDV (%)]]</f>
        <v>0</v>
      </c>
      <c r="R25" s="156">
        <f>+Sklop13[[#This Row],[cena/enota brez DDV v EUR]]+Sklop13[[#This Row],[Davek (EUR)]]</f>
        <v>0</v>
      </c>
      <c r="S25" s="156">
        <f>+Sklop13[[#This Row],[cena/enota brez DDV v EUR]]*Sklop13[[#This Row],[Okvirna količina]]</f>
        <v>0</v>
      </c>
      <c r="T25" s="302">
        <f>+Sklop13[[#This Row],[Končna cena/enoto mere (EUR) z DDV]]*Sklop13[[#This Row],[Okvirna količina]]</f>
        <v>0</v>
      </c>
      <c r="U25" s="303"/>
    </row>
    <row r="26" spans="1:21" s="172" customFormat="1" ht="12">
      <c r="A26" s="231" t="s">
        <v>12</v>
      </c>
      <c r="B26" s="273" t="s">
        <v>792</v>
      </c>
      <c r="C26" s="155">
        <v>155</v>
      </c>
      <c r="D26" s="155" t="s">
        <v>111</v>
      </c>
      <c r="E26" s="158"/>
      <c r="F26" s="187">
        <v>150</v>
      </c>
      <c r="G26" s="136" t="s">
        <v>176</v>
      </c>
      <c r="H26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23.25</v>
      </c>
      <c r="I26" s="116" t="str">
        <f>IF(Sklop13[[#This Row],[ZAHTEVANA SHEMA KAKOVOSTI]]&lt;&gt;"",Sklop13[[#This Row],[Preračunana masa/volumen/kos na enoto kg]],"")</f>
        <v/>
      </c>
      <c r="J26" s="129"/>
      <c r="K26" s="130"/>
      <c r="L26" s="130"/>
      <c r="M26" s="131"/>
      <c r="N26" s="156"/>
      <c r="O26" s="156"/>
      <c r="P26" s="157"/>
      <c r="Q26" s="156">
        <f>+Sklop13[[#This Row],[cena/enota brez DDV v EUR]]*Sklop13[[#This Row],[Stopnja DDV (%)]]</f>
        <v>0</v>
      </c>
      <c r="R26" s="156">
        <f>+Sklop13[[#This Row],[cena/enota brez DDV v EUR]]+Sklop13[[#This Row],[Davek (EUR)]]</f>
        <v>0</v>
      </c>
      <c r="S26" s="156">
        <f>+Sklop13[[#This Row],[cena/enota brez DDV v EUR]]*Sklop13[[#This Row],[Okvirna količina]]</f>
        <v>0</v>
      </c>
      <c r="T26" s="302">
        <f>+Sklop13[[#This Row],[Končna cena/enoto mere (EUR) z DDV]]*Sklop13[[#This Row],[Okvirna količina]]</f>
        <v>0</v>
      </c>
      <c r="U26" s="303"/>
    </row>
    <row r="27" spans="1:21" s="172" customFormat="1" ht="24">
      <c r="A27" s="231" t="s">
        <v>13</v>
      </c>
      <c r="B27" s="273" t="s">
        <v>793</v>
      </c>
      <c r="C27" s="155">
        <v>100</v>
      </c>
      <c r="D27" s="155" t="s">
        <v>111</v>
      </c>
      <c r="E27" s="158"/>
      <c r="F27" s="187">
        <v>180</v>
      </c>
      <c r="G27" s="136" t="s">
        <v>176</v>
      </c>
      <c r="H27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</v>
      </c>
      <c r="I27" s="116" t="str">
        <f>IF(Sklop13[[#This Row],[ZAHTEVANA SHEMA KAKOVOSTI]]&lt;&gt;"",Sklop13[[#This Row],[Preračunana masa/volumen/kos na enoto kg]],"")</f>
        <v/>
      </c>
      <c r="J27" s="129"/>
      <c r="K27" s="130"/>
      <c r="L27" s="130"/>
      <c r="M27" s="131"/>
      <c r="N27" s="156"/>
      <c r="O27" s="156"/>
      <c r="P27" s="157"/>
      <c r="Q27" s="156">
        <f>+Sklop13[[#This Row],[cena/enota brez DDV v EUR]]*Sklop13[[#This Row],[Stopnja DDV (%)]]</f>
        <v>0</v>
      </c>
      <c r="R27" s="156">
        <f>+Sklop13[[#This Row],[cena/enota brez DDV v EUR]]+Sklop13[[#This Row],[Davek (EUR)]]</f>
        <v>0</v>
      </c>
      <c r="S27" s="156">
        <f>+Sklop13[[#This Row],[cena/enota brez DDV v EUR]]*Sklop13[[#This Row],[Okvirna količina]]</f>
        <v>0</v>
      </c>
      <c r="T27" s="302">
        <f>+Sklop13[[#This Row],[Končna cena/enoto mere (EUR) z DDV]]*Sklop13[[#This Row],[Okvirna količina]]</f>
        <v>0</v>
      </c>
      <c r="U27" s="303"/>
    </row>
    <row r="28" spans="1:21" s="172" customFormat="1" ht="12">
      <c r="A28" s="231" t="s">
        <v>14</v>
      </c>
      <c r="B28" s="273" t="s">
        <v>794</v>
      </c>
      <c r="C28" s="155">
        <v>250</v>
      </c>
      <c r="D28" s="155" t="s">
        <v>111</v>
      </c>
      <c r="E28" s="158"/>
      <c r="F28" s="187">
        <v>135</v>
      </c>
      <c r="G28" s="136" t="s">
        <v>176</v>
      </c>
      <c r="H28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33.75</v>
      </c>
      <c r="I28" s="116" t="str">
        <f>IF(Sklop13[[#This Row],[ZAHTEVANA SHEMA KAKOVOSTI]]&lt;&gt;"",Sklop13[[#This Row],[Preračunana masa/volumen/kos na enoto kg]],"")</f>
        <v/>
      </c>
      <c r="J28" s="129"/>
      <c r="K28" s="130"/>
      <c r="L28" s="130"/>
      <c r="M28" s="131"/>
      <c r="N28" s="156"/>
      <c r="O28" s="156"/>
      <c r="P28" s="157"/>
      <c r="Q28" s="156">
        <f>+Sklop13[[#This Row],[cena/enota brez DDV v EUR]]*Sklop13[[#This Row],[Stopnja DDV (%)]]</f>
        <v>0</v>
      </c>
      <c r="R28" s="156">
        <f>+Sklop13[[#This Row],[cena/enota brez DDV v EUR]]+Sklop13[[#This Row],[Davek (EUR)]]</f>
        <v>0</v>
      </c>
      <c r="S28" s="156">
        <f>+Sklop13[[#This Row],[cena/enota brez DDV v EUR]]*Sklop13[[#This Row],[Okvirna količina]]</f>
        <v>0</v>
      </c>
      <c r="T28" s="302">
        <f>+Sklop13[[#This Row],[Končna cena/enoto mere (EUR) z DDV]]*Sklop13[[#This Row],[Okvirna količina]]</f>
        <v>0</v>
      </c>
      <c r="U28" s="303"/>
    </row>
    <row r="29" spans="1:21" s="172" customFormat="1" ht="12">
      <c r="A29" s="231" t="s">
        <v>15</v>
      </c>
      <c r="B29" s="273" t="s">
        <v>795</v>
      </c>
      <c r="C29" s="155">
        <v>500</v>
      </c>
      <c r="D29" s="155" t="s">
        <v>111</v>
      </c>
      <c r="E29" s="158"/>
      <c r="F29" s="187">
        <v>120</v>
      </c>
      <c r="G29" s="136" t="s">
        <v>176</v>
      </c>
      <c r="H29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9" s="116" t="str">
        <f>IF(Sklop13[[#This Row],[ZAHTEVANA SHEMA KAKOVOSTI]]&lt;&gt;"",Sklop13[[#This Row],[Preračunana masa/volumen/kos na enoto kg]],"")</f>
        <v/>
      </c>
      <c r="J29" s="129"/>
      <c r="K29" s="130"/>
      <c r="L29" s="130"/>
      <c r="M29" s="131"/>
      <c r="N29" s="156"/>
      <c r="O29" s="156"/>
      <c r="P29" s="157"/>
      <c r="Q29" s="156">
        <f>+Sklop13[[#This Row],[cena/enota brez DDV v EUR]]*Sklop13[[#This Row],[Stopnja DDV (%)]]</f>
        <v>0</v>
      </c>
      <c r="R29" s="156">
        <f>+Sklop13[[#This Row],[cena/enota brez DDV v EUR]]+Sklop13[[#This Row],[Davek (EUR)]]</f>
        <v>0</v>
      </c>
      <c r="S29" s="156">
        <f>+Sklop13[[#This Row],[cena/enota brez DDV v EUR]]*Sklop13[[#This Row],[Okvirna količina]]</f>
        <v>0</v>
      </c>
      <c r="T29" s="302">
        <f>+Sklop13[[#This Row],[Končna cena/enoto mere (EUR) z DDV]]*Sklop13[[#This Row],[Okvirna količina]]</f>
        <v>0</v>
      </c>
      <c r="U29" s="303"/>
    </row>
    <row r="30" spans="1:21" s="172" customFormat="1" ht="12">
      <c r="A30" s="231" t="s">
        <v>16</v>
      </c>
      <c r="B30" s="273" t="s">
        <v>796</v>
      </c>
      <c r="C30" s="155">
        <v>500</v>
      </c>
      <c r="D30" s="155" t="s">
        <v>111</v>
      </c>
      <c r="E30" s="158"/>
      <c r="F30" s="187">
        <v>120</v>
      </c>
      <c r="G30" s="136" t="s">
        <v>176</v>
      </c>
      <c r="H30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0" s="116" t="str">
        <f>IF(Sklop13[[#This Row],[ZAHTEVANA SHEMA KAKOVOSTI]]&lt;&gt;"",Sklop13[[#This Row],[Preračunana masa/volumen/kos na enoto kg]],"")</f>
        <v/>
      </c>
      <c r="J30" s="129"/>
      <c r="K30" s="130"/>
      <c r="L30" s="130"/>
      <c r="M30" s="131"/>
      <c r="N30" s="156"/>
      <c r="O30" s="156"/>
      <c r="P30" s="157"/>
      <c r="Q30" s="156">
        <f>+Sklop13[[#This Row],[cena/enota brez DDV v EUR]]*Sklop13[[#This Row],[Stopnja DDV (%)]]</f>
        <v>0</v>
      </c>
      <c r="R30" s="156">
        <f>+Sklop13[[#This Row],[cena/enota brez DDV v EUR]]+Sklop13[[#This Row],[Davek (EUR)]]</f>
        <v>0</v>
      </c>
      <c r="S30" s="156">
        <f>+Sklop13[[#This Row],[cena/enota brez DDV v EUR]]*Sklop13[[#This Row],[Okvirna količina]]</f>
        <v>0</v>
      </c>
      <c r="T30" s="302">
        <f>+Sklop13[[#This Row],[Končna cena/enoto mere (EUR) z DDV]]*Sklop13[[#This Row],[Okvirna količina]]</f>
        <v>0</v>
      </c>
      <c r="U30" s="303"/>
    </row>
    <row r="31" spans="1:21" s="172" customFormat="1" ht="12">
      <c r="A31" s="231" t="s">
        <v>17</v>
      </c>
      <c r="B31" s="273" t="s">
        <v>797</v>
      </c>
      <c r="C31" s="155">
        <v>500</v>
      </c>
      <c r="D31" s="155" t="s">
        <v>111</v>
      </c>
      <c r="E31" s="158"/>
      <c r="F31" s="187">
        <v>150</v>
      </c>
      <c r="G31" s="136" t="s">
        <v>176</v>
      </c>
      <c r="H31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31" s="116" t="str">
        <f>IF(Sklop13[[#This Row],[ZAHTEVANA SHEMA KAKOVOSTI]]&lt;&gt;"",Sklop13[[#This Row],[Preračunana masa/volumen/kos na enoto kg]],"")</f>
        <v/>
      </c>
      <c r="J31" s="129"/>
      <c r="K31" s="130"/>
      <c r="L31" s="130"/>
      <c r="M31" s="131"/>
      <c r="N31" s="156"/>
      <c r="O31" s="156"/>
      <c r="P31" s="157"/>
      <c r="Q31" s="156">
        <f>+Sklop13[[#This Row],[cena/enota brez DDV v EUR]]*Sklop13[[#This Row],[Stopnja DDV (%)]]</f>
        <v>0</v>
      </c>
      <c r="R31" s="156">
        <f>+Sklop13[[#This Row],[cena/enota brez DDV v EUR]]+Sklop13[[#This Row],[Davek (EUR)]]</f>
        <v>0</v>
      </c>
      <c r="S31" s="156">
        <f>+Sklop13[[#This Row],[cena/enota brez DDV v EUR]]*Sklop13[[#This Row],[Okvirna količina]]</f>
        <v>0</v>
      </c>
      <c r="T31" s="302">
        <f>+Sklop13[[#This Row],[Končna cena/enoto mere (EUR) z DDV]]*Sklop13[[#This Row],[Okvirna količina]]</f>
        <v>0</v>
      </c>
      <c r="U31" s="303"/>
    </row>
    <row r="32" spans="1:21" s="172" customFormat="1" ht="12">
      <c r="A32" s="231" t="s">
        <v>18</v>
      </c>
      <c r="B32" s="273" t="s">
        <v>798</v>
      </c>
      <c r="C32" s="155">
        <v>500</v>
      </c>
      <c r="D32" s="155" t="s">
        <v>111</v>
      </c>
      <c r="E32" s="158"/>
      <c r="F32" s="187">
        <v>90</v>
      </c>
      <c r="G32" s="136" t="s">
        <v>176</v>
      </c>
      <c r="H32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32" s="116" t="str">
        <f>IF(Sklop13[[#This Row],[ZAHTEVANA SHEMA KAKOVOSTI]]&lt;&gt;"",Sklop13[[#This Row],[Preračunana masa/volumen/kos na enoto kg]],"")</f>
        <v/>
      </c>
      <c r="J32" s="129"/>
      <c r="K32" s="130"/>
      <c r="L32" s="130"/>
      <c r="M32" s="131"/>
      <c r="N32" s="156"/>
      <c r="O32" s="156"/>
      <c r="P32" s="157"/>
      <c r="Q32" s="156">
        <f>+Sklop13[[#This Row],[cena/enota brez DDV v EUR]]*Sklop13[[#This Row],[Stopnja DDV (%)]]</f>
        <v>0</v>
      </c>
      <c r="R32" s="156">
        <f>+Sklop13[[#This Row],[cena/enota brez DDV v EUR]]+Sklop13[[#This Row],[Davek (EUR)]]</f>
        <v>0</v>
      </c>
      <c r="S32" s="156">
        <f>+Sklop13[[#This Row],[cena/enota brez DDV v EUR]]*Sklop13[[#This Row],[Okvirna količina]]</f>
        <v>0</v>
      </c>
      <c r="T32" s="302">
        <f>+Sklop13[[#This Row],[Končna cena/enoto mere (EUR) z DDV]]*Sklop13[[#This Row],[Okvirna količina]]</f>
        <v>0</v>
      </c>
      <c r="U32" s="303"/>
    </row>
    <row r="33" spans="1:21" s="172" customFormat="1" ht="12">
      <c r="A33" s="231" t="s">
        <v>19</v>
      </c>
      <c r="B33" s="273" t="s">
        <v>799</v>
      </c>
      <c r="C33" s="155">
        <v>500</v>
      </c>
      <c r="D33" s="155" t="s">
        <v>111</v>
      </c>
      <c r="E33" s="158"/>
      <c r="F33" s="187">
        <v>60</v>
      </c>
      <c r="G33" s="136" t="s">
        <v>176</v>
      </c>
      <c r="H33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3" s="116" t="str">
        <f>IF(Sklop13[[#This Row],[ZAHTEVANA SHEMA KAKOVOSTI]]&lt;&gt;"",Sklop13[[#This Row],[Preračunana masa/volumen/kos na enoto kg]],"")</f>
        <v/>
      </c>
      <c r="J33" s="129"/>
      <c r="K33" s="130"/>
      <c r="L33" s="130"/>
      <c r="M33" s="131"/>
      <c r="N33" s="156"/>
      <c r="O33" s="156"/>
      <c r="P33" s="157"/>
      <c r="Q33" s="156">
        <f>+Sklop13[[#This Row],[cena/enota brez DDV v EUR]]*Sklop13[[#This Row],[Stopnja DDV (%)]]</f>
        <v>0</v>
      </c>
      <c r="R33" s="156">
        <f>+Sklop13[[#This Row],[cena/enota brez DDV v EUR]]+Sklop13[[#This Row],[Davek (EUR)]]</f>
        <v>0</v>
      </c>
      <c r="S33" s="156">
        <f>+Sklop13[[#This Row],[cena/enota brez DDV v EUR]]*Sklop13[[#This Row],[Okvirna količina]]</f>
        <v>0</v>
      </c>
      <c r="T33" s="302">
        <f>+Sklop13[[#This Row],[Končna cena/enoto mere (EUR) z DDV]]*Sklop13[[#This Row],[Okvirna količina]]</f>
        <v>0</v>
      </c>
      <c r="U33" s="303"/>
    </row>
    <row r="34" spans="1:21" s="172" customFormat="1" ht="12">
      <c r="A34" s="231" t="s">
        <v>20</v>
      </c>
      <c r="B34" s="273" t="s">
        <v>800</v>
      </c>
      <c r="C34" s="155">
        <v>500</v>
      </c>
      <c r="D34" s="155" t="s">
        <v>111</v>
      </c>
      <c r="E34" s="158"/>
      <c r="F34" s="187">
        <v>90</v>
      </c>
      <c r="G34" s="136" t="s">
        <v>176</v>
      </c>
      <c r="H34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34" s="116" t="str">
        <f>IF(Sklop13[[#This Row],[ZAHTEVANA SHEMA KAKOVOSTI]]&lt;&gt;"",Sklop13[[#This Row],[Preračunana masa/volumen/kos na enoto kg]],"")</f>
        <v/>
      </c>
      <c r="J34" s="129"/>
      <c r="K34" s="130"/>
      <c r="L34" s="130"/>
      <c r="M34" s="131"/>
      <c r="N34" s="156"/>
      <c r="O34" s="156"/>
      <c r="P34" s="157"/>
      <c r="Q34" s="156">
        <f>+Sklop13[[#This Row],[cena/enota brez DDV v EUR]]*Sklop13[[#This Row],[Stopnja DDV (%)]]</f>
        <v>0</v>
      </c>
      <c r="R34" s="156">
        <f>+Sklop13[[#This Row],[cena/enota brez DDV v EUR]]+Sklop13[[#This Row],[Davek (EUR)]]</f>
        <v>0</v>
      </c>
      <c r="S34" s="156">
        <f>+Sklop13[[#This Row],[cena/enota brez DDV v EUR]]*Sklop13[[#This Row],[Okvirna količina]]</f>
        <v>0</v>
      </c>
      <c r="T34" s="302">
        <f>+Sklop13[[#This Row],[Končna cena/enoto mere (EUR) z DDV]]*Sklop13[[#This Row],[Okvirna količina]]</f>
        <v>0</v>
      </c>
      <c r="U34" s="303"/>
    </row>
    <row r="35" spans="1:21" s="172" customFormat="1" ht="12">
      <c r="A35" s="231" t="s">
        <v>21</v>
      </c>
      <c r="B35" s="273" t="s">
        <v>801</v>
      </c>
      <c r="C35" s="155">
        <v>500</v>
      </c>
      <c r="D35" s="155" t="s">
        <v>111</v>
      </c>
      <c r="E35" s="158"/>
      <c r="F35" s="187">
        <v>60</v>
      </c>
      <c r="G35" s="136" t="s">
        <v>176</v>
      </c>
      <c r="H35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5" s="116" t="str">
        <f>IF(Sklop13[[#This Row],[ZAHTEVANA SHEMA KAKOVOSTI]]&lt;&gt;"",Sklop13[[#This Row],[Preračunana masa/volumen/kos na enoto kg]],"")</f>
        <v/>
      </c>
      <c r="J35" s="129"/>
      <c r="K35" s="130"/>
      <c r="L35" s="130"/>
      <c r="M35" s="131"/>
      <c r="N35" s="156"/>
      <c r="O35" s="156"/>
      <c r="P35" s="157"/>
      <c r="Q35" s="156">
        <f>+Sklop13[[#This Row],[cena/enota brez DDV v EUR]]*Sklop13[[#This Row],[Stopnja DDV (%)]]</f>
        <v>0</v>
      </c>
      <c r="R35" s="156">
        <f>+Sklop13[[#This Row],[cena/enota brez DDV v EUR]]+Sklop13[[#This Row],[Davek (EUR)]]</f>
        <v>0</v>
      </c>
      <c r="S35" s="156">
        <f>+Sklop13[[#This Row],[cena/enota brez DDV v EUR]]*Sklop13[[#This Row],[Okvirna količina]]</f>
        <v>0</v>
      </c>
      <c r="T35" s="302">
        <f>+Sklop13[[#This Row],[Končna cena/enoto mere (EUR) z DDV]]*Sklop13[[#This Row],[Okvirna količina]]</f>
        <v>0</v>
      </c>
      <c r="U35" s="303"/>
    </row>
    <row r="36" spans="1:21" s="172" customFormat="1" ht="12">
      <c r="A36" s="231" t="s">
        <v>22</v>
      </c>
      <c r="B36" s="273" t="s">
        <v>802</v>
      </c>
      <c r="C36" s="155">
        <v>500</v>
      </c>
      <c r="D36" s="155" t="s">
        <v>111</v>
      </c>
      <c r="E36" s="158"/>
      <c r="F36" s="187">
        <v>90</v>
      </c>
      <c r="G36" s="136" t="s">
        <v>176</v>
      </c>
      <c r="H36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36" s="116" t="str">
        <f>IF(Sklop13[[#This Row],[ZAHTEVANA SHEMA KAKOVOSTI]]&lt;&gt;"",Sklop13[[#This Row],[Preračunana masa/volumen/kos na enoto kg]],"")</f>
        <v/>
      </c>
      <c r="J36" s="129"/>
      <c r="K36" s="130"/>
      <c r="L36" s="130"/>
      <c r="M36" s="131"/>
      <c r="N36" s="156"/>
      <c r="O36" s="156"/>
      <c r="P36" s="157"/>
      <c r="Q36" s="156">
        <f>+Sklop13[[#This Row],[cena/enota brez DDV v EUR]]*Sklop13[[#This Row],[Stopnja DDV (%)]]</f>
        <v>0</v>
      </c>
      <c r="R36" s="156">
        <f>+Sklop13[[#This Row],[cena/enota brez DDV v EUR]]+Sklop13[[#This Row],[Davek (EUR)]]</f>
        <v>0</v>
      </c>
      <c r="S36" s="156">
        <f>+Sklop13[[#This Row],[cena/enota brez DDV v EUR]]*Sklop13[[#This Row],[Okvirna količina]]</f>
        <v>0</v>
      </c>
      <c r="T36" s="302">
        <f>+Sklop13[[#This Row],[Končna cena/enoto mere (EUR) z DDV]]*Sklop13[[#This Row],[Okvirna količina]]</f>
        <v>0</v>
      </c>
      <c r="U36" s="303"/>
    </row>
    <row r="37" spans="1:21" s="172" customFormat="1" ht="12">
      <c r="A37" s="231" t="s">
        <v>23</v>
      </c>
      <c r="B37" s="273" t="s">
        <v>803</v>
      </c>
      <c r="C37" s="155">
        <v>500</v>
      </c>
      <c r="D37" s="155" t="s">
        <v>111</v>
      </c>
      <c r="E37" s="158"/>
      <c r="F37" s="187">
        <v>60</v>
      </c>
      <c r="G37" s="136" t="s">
        <v>176</v>
      </c>
      <c r="H37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7" s="116" t="str">
        <f>IF(Sklop13[[#This Row],[ZAHTEVANA SHEMA KAKOVOSTI]]&lt;&gt;"",Sklop13[[#This Row],[Preračunana masa/volumen/kos na enoto kg]],"")</f>
        <v/>
      </c>
      <c r="J37" s="129"/>
      <c r="K37" s="130"/>
      <c r="L37" s="130"/>
      <c r="M37" s="131"/>
      <c r="N37" s="156"/>
      <c r="O37" s="156"/>
      <c r="P37" s="157"/>
      <c r="Q37" s="156">
        <f>+Sklop13[[#This Row],[cena/enota brez DDV v EUR]]*Sklop13[[#This Row],[Stopnja DDV (%)]]</f>
        <v>0</v>
      </c>
      <c r="R37" s="156">
        <f>+Sklop13[[#This Row],[cena/enota brez DDV v EUR]]+Sklop13[[#This Row],[Davek (EUR)]]</f>
        <v>0</v>
      </c>
      <c r="S37" s="156">
        <f>+Sklop13[[#This Row],[cena/enota brez DDV v EUR]]*Sklop13[[#This Row],[Okvirna količina]]</f>
        <v>0</v>
      </c>
      <c r="T37" s="302">
        <f>+Sklop13[[#This Row],[Končna cena/enoto mere (EUR) z DDV]]*Sklop13[[#This Row],[Okvirna količina]]</f>
        <v>0</v>
      </c>
      <c r="U37" s="303"/>
    </row>
    <row r="38" spans="1:21" s="172" customFormat="1" ht="12">
      <c r="A38" s="231" t="s">
        <v>24</v>
      </c>
      <c r="B38" s="273" t="s">
        <v>804</v>
      </c>
      <c r="C38" s="155">
        <v>500</v>
      </c>
      <c r="D38" s="155" t="s">
        <v>111</v>
      </c>
      <c r="E38" s="158"/>
      <c r="F38" s="187">
        <v>120</v>
      </c>
      <c r="G38" s="136" t="s">
        <v>176</v>
      </c>
      <c r="H38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8" s="116" t="str">
        <f>IF(Sklop13[[#This Row],[ZAHTEVANA SHEMA KAKOVOSTI]]&lt;&gt;"",Sklop13[[#This Row],[Preračunana masa/volumen/kos na enoto kg]],"")</f>
        <v/>
      </c>
      <c r="J38" s="129"/>
      <c r="K38" s="130"/>
      <c r="L38" s="130"/>
      <c r="M38" s="131"/>
      <c r="N38" s="156"/>
      <c r="O38" s="156"/>
      <c r="P38" s="157"/>
      <c r="Q38" s="156">
        <f>+Sklop13[[#This Row],[cena/enota brez DDV v EUR]]*Sklop13[[#This Row],[Stopnja DDV (%)]]</f>
        <v>0</v>
      </c>
      <c r="R38" s="156">
        <f>+Sklop13[[#This Row],[cena/enota brez DDV v EUR]]+Sklop13[[#This Row],[Davek (EUR)]]</f>
        <v>0</v>
      </c>
      <c r="S38" s="156">
        <f>+Sklop13[[#This Row],[cena/enota brez DDV v EUR]]*Sklop13[[#This Row],[Okvirna količina]]</f>
        <v>0</v>
      </c>
      <c r="T38" s="302">
        <f>+Sklop13[[#This Row],[Končna cena/enoto mere (EUR) z DDV]]*Sklop13[[#This Row],[Okvirna količina]]</f>
        <v>0</v>
      </c>
      <c r="U38" s="303"/>
    </row>
    <row r="39" spans="1:21" s="172" customFormat="1" ht="12">
      <c r="A39" s="231" t="s">
        <v>25</v>
      </c>
      <c r="B39" s="273" t="s">
        <v>805</v>
      </c>
      <c r="C39" s="155">
        <v>500</v>
      </c>
      <c r="D39" s="155" t="s">
        <v>111</v>
      </c>
      <c r="E39" s="158"/>
      <c r="F39" s="187">
        <v>60</v>
      </c>
      <c r="G39" s="136" t="s">
        <v>176</v>
      </c>
      <c r="H39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9" s="116" t="str">
        <f>IF(Sklop13[[#This Row],[ZAHTEVANA SHEMA KAKOVOSTI]]&lt;&gt;"",Sklop13[[#This Row],[Preračunana masa/volumen/kos na enoto kg]],"")</f>
        <v/>
      </c>
      <c r="J39" s="129"/>
      <c r="K39" s="130"/>
      <c r="L39" s="130"/>
      <c r="M39" s="131"/>
      <c r="N39" s="156"/>
      <c r="O39" s="156"/>
      <c r="P39" s="157"/>
      <c r="Q39" s="156">
        <f>+Sklop13[[#This Row],[cena/enota brez DDV v EUR]]*Sklop13[[#This Row],[Stopnja DDV (%)]]</f>
        <v>0</v>
      </c>
      <c r="R39" s="156">
        <f>+Sklop13[[#This Row],[cena/enota brez DDV v EUR]]+Sklop13[[#This Row],[Davek (EUR)]]</f>
        <v>0</v>
      </c>
      <c r="S39" s="156">
        <f>+Sklop13[[#This Row],[cena/enota brez DDV v EUR]]*Sklop13[[#This Row],[Okvirna količina]]</f>
        <v>0</v>
      </c>
      <c r="T39" s="302">
        <f>+Sklop13[[#This Row],[Končna cena/enoto mere (EUR) z DDV]]*Sklop13[[#This Row],[Okvirna količina]]</f>
        <v>0</v>
      </c>
      <c r="U39" s="303"/>
    </row>
    <row r="40" spans="1:21" s="172" customFormat="1" ht="12">
      <c r="A40" s="231" t="s">
        <v>26</v>
      </c>
      <c r="B40" s="273" t="s">
        <v>806</v>
      </c>
      <c r="C40" s="155">
        <v>500</v>
      </c>
      <c r="D40" s="155" t="s">
        <v>111</v>
      </c>
      <c r="E40" s="158"/>
      <c r="F40" s="187">
        <v>60</v>
      </c>
      <c r="G40" s="136" t="s">
        <v>176</v>
      </c>
      <c r="H40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0" s="116" t="str">
        <f>IF(Sklop13[[#This Row],[ZAHTEVANA SHEMA KAKOVOSTI]]&lt;&gt;"",Sklop13[[#This Row],[Preračunana masa/volumen/kos na enoto kg]],"")</f>
        <v/>
      </c>
      <c r="J40" s="129"/>
      <c r="K40" s="130"/>
      <c r="L40" s="130"/>
      <c r="M40" s="131"/>
      <c r="N40" s="156"/>
      <c r="O40" s="156"/>
      <c r="P40" s="157"/>
      <c r="Q40" s="156">
        <f>+Sklop13[[#This Row],[cena/enota brez DDV v EUR]]*Sklop13[[#This Row],[Stopnja DDV (%)]]</f>
        <v>0</v>
      </c>
      <c r="R40" s="156">
        <f>+Sklop13[[#This Row],[cena/enota brez DDV v EUR]]+Sklop13[[#This Row],[Davek (EUR)]]</f>
        <v>0</v>
      </c>
      <c r="S40" s="156">
        <f>+Sklop13[[#This Row],[cena/enota brez DDV v EUR]]*Sklop13[[#This Row],[Okvirna količina]]</f>
        <v>0</v>
      </c>
      <c r="T40" s="302">
        <f>+Sklop13[[#This Row],[Končna cena/enoto mere (EUR) z DDV]]*Sklop13[[#This Row],[Okvirna količina]]</f>
        <v>0</v>
      </c>
      <c r="U40" s="303"/>
    </row>
    <row r="41" spans="1:21" s="172" customFormat="1" ht="12">
      <c r="A41" s="231" t="s">
        <v>27</v>
      </c>
      <c r="B41" s="273" t="s">
        <v>807</v>
      </c>
      <c r="C41" s="155">
        <v>500</v>
      </c>
      <c r="D41" s="155" t="s">
        <v>111</v>
      </c>
      <c r="E41" s="158"/>
      <c r="F41" s="187">
        <v>90</v>
      </c>
      <c r="G41" s="136" t="s">
        <v>176</v>
      </c>
      <c r="H41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41" s="116" t="str">
        <f>IF(Sklop13[[#This Row],[ZAHTEVANA SHEMA KAKOVOSTI]]&lt;&gt;"",Sklop13[[#This Row],[Preračunana masa/volumen/kos na enoto kg]],"")</f>
        <v/>
      </c>
      <c r="J41" s="129"/>
      <c r="K41" s="130"/>
      <c r="L41" s="130"/>
      <c r="M41" s="131"/>
      <c r="N41" s="156"/>
      <c r="O41" s="156"/>
      <c r="P41" s="157"/>
      <c r="Q41" s="156">
        <f>+Sklop13[[#This Row],[cena/enota brez DDV v EUR]]*Sklop13[[#This Row],[Stopnja DDV (%)]]</f>
        <v>0</v>
      </c>
      <c r="R41" s="156">
        <f>+Sklop13[[#This Row],[cena/enota brez DDV v EUR]]+Sklop13[[#This Row],[Davek (EUR)]]</f>
        <v>0</v>
      </c>
      <c r="S41" s="156">
        <f>+Sklop13[[#This Row],[cena/enota brez DDV v EUR]]*Sklop13[[#This Row],[Okvirna količina]]</f>
        <v>0</v>
      </c>
      <c r="T41" s="302">
        <f>+Sklop13[[#This Row],[Končna cena/enoto mere (EUR) z DDV]]*Sklop13[[#This Row],[Okvirna količina]]</f>
        <v>0</v>
      </c>
      <c r="U41" s="303"/>
    </row>
    <row r="42" spans="1:21" s="172" customFormat="1" ht="12">
      <c r="A42" s="231" t="s">
        <v>28</v>
      </c>
      <c r="B42" s="273" t="s">
        <v>808</v>
      </c>
      <c r="C42" s="155">
        <v>500</v>
      </c>
      <c r="D42" s="155" t="s">
        <v>111</v>
      </c>
      <c r="E42" s="158"/>
      <c r="F42" s="187">
        <v>90</v>
      </c>
      <c r="G42" s="136" t="s">
        <v>176</v>
      </c>
      <c r="H42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42" s="116" t="str">
        <f>IF(Sklop13[[#This Row],[ZAHTEVANA SHEMA KAKOVOSTI]]&lt;&gt;"",Sklop13[[#This Row],[Preračunana masa/volumen/kos na enoto kg]],"")</f>
        <v/>
      </c>
      <c r="J42" s="129"/>
      <c r="K42" s="130"/>
      <c r="L42" s="130"/>
      <c r="M42" s="131"/>
      <c r="N42" s="156"/>
      <c r="O42" s="156"/>
      <c r="P42" s="157"/>
      <c r="Q42" s="156">
        <f>+Sklop13[[#This Row],[cena/enota brez DDV v EUR]]*Sklop13[[#This Row],[Stopnja DDV (%)]]</f>
        <v>0</v>
      </c>
      <c r="R42" s="156">
        <f>+Sklop13[[#This Row],[cena/enota brez DDV v EUR]]+Sklop13[[#This Row],[Davek (EUR)]]</f>
        <v>0</v>
      </c>
      <c r="S42" s="156">
        <f>+Sklop13[[#This Row],[cena/enota brez DDV v EUR]]*Sklop13[[#This Row],[Okvirna količina]]</f>
        <v>0</v>
      </c>
      <c r="T42" s="302">
        <f>+Sklop13[[#This Row],[Končna cena/enoto mere (EUR) z DDV]]*Sklop13[[#This Row],[Okvirna količina]]</f>
        <v>0</v>
      </c>
      <c r="U42" s="303"/>
    </row>
    <row r="43" spans="1:21" s="172" customFormat="1" ht="12">
      <c r="A43" s="231" t="s">
        <v>29</v>
      </c>
      <c r="B43" s="273" t="s">
        <v>809</v>
      </c>
      <c r="C43" s="155">
        <v>400</v>
      </c>
      <c r="D43" s="155" t="s">
        <v>111</v>
      </c>
      <c r="E43" s="158"/>
      <c r="F43" s="187">
        <v>150</v>
      </c>
      <c r="G43" s="136" t="s">
        <v>176</v>
      </c>
      <c r="H43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43" s="116" t="str">
        <f>IF(Sklop13[[#This Row],[ZAHTEVANA SHEMA KAKOVOSTI]]&lt;&gt;"",Sklop13[[#This Row],[Preračunana masa/volumen/kos na enoto kg]],"")</f>
        <v/>
      </c>
      <c r="J43" s="129"/>
      <c r="K43" s="130"/>
      <c r="L43" s="130"/>
      <c r="M43" s="131"/>
      <c r="N43" s="156"/>
      <c r="O43" s="156"/>
      <c r="P43" s="157"/>
      <c r="Q43" s="156">
        <f>+Sklop13[[#This Row],[cena/enota brez DDV v EUR]]*Sklop13[[#This Row],[Stopnja DDV (%)]]</f>
        <v>0</v>
      </c>
      <c r="R43" s="156">
        <f>+Sklop13[[#This Row],[cena/enota brez DDV v EUR]]+Sklop13[[#This Row],[Davek (EUR)]]</f>
        <v>0</v>
      </c>
      <c r="S43" s="156">
        <f>+Sklop13[[#This Row],[cena/enota brez DDV v EUR]]*Sklop13[[#This Row],[Okvirna količina]]</f>
        <v>0</v>
      </c>
      <c r="T43" s="302">
        <f>+Sklop13[[#This Row],[Končna cena/enoto mere (EUR) z DDV]]*Sklop13[[#This Row],[Okvirna količina]]</f>
        <v>0</v>
      </c>
      <c r="U43" s="303"/>
    </row>
    <row r="44" spans="1:21" s="172" customFormat="1" ht="12">
      <c r="A44" s="231" t="s">
        <v>30</v>
      </c>
      <c r="B44" s="273" t="s">
        <v>810</v>
      </c>
      <c r="C44" s="155">
        <v>200</v>
      </c>
      <c r="D44" s="155" t="s">
        <v>111</v>
      </c>
      <c r="E44" s="158"/>
      <c r="F44" s="187">
        <v>150</v>
      </c>
      <c r="G44" s="136" t="s">
        <v>176</v>
      </c>
      <c r="H44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44" s="116" t="str">
        <f>IF(Sklop13[[#This Row],[ZAHTEVANA SHEMA KAKOVOSTI]]&lt;&gt;"",Sklop13[[#This Row],[Preračunana masa/volumen/kos na enoto kg]],"")</f>
        <v/>
      </c>
      <c r="J44" s="129"/>
      <c r="K44" s="130"/>
      <c r="L44" s="130"/>
      <c r="M44" s="131"/>
      <c r="N44" s="156"/>
      <c r="O44" s="156"/>
      <c r="P44" s="157"/>
      <c r="Q44" s="156">
        <f>+Sklop13[[#This Row],[cena/enota brez DDV v EUR]]*Sklop13[[#This Row],[Stopnja DDV (%)]]</f>
        <v>0</v>
      </c>
      <c r="R44" s="156">
        <f>+Sklop13[[#This Row],[cena/enota brez DDV v EUR]]+Sklop13[[#This Row],[Davek (EUR)]]</f>
        <v>0</v>
      </c>
      <c r="S44" s="156">
        <f>+Sklop13[[#This Row],[cena/enota brez DDV v EUR]]*Sklop13[[#This Row],[Okvirna količina]]</f>
        <v>0</v>
      </c>
      <c r="T44" s="302">
        <f>+Sklop13[[#This Row],[Končna cena/enoto mere (EUR) z DDV]]*Sklop13[[#This Row],[Okvirna količina]]</f>
        <v>0</v>
      </c>
      <c r="U44" s="303"/>
    </row>
    <row r="45" spans="1:21" s="172" customFormat="1" ht="12">
      <c r="A45" s="231" t="s">
        <v>31</v>
      </c>
      <c r="B45" s="273" t="s">
        <v>811</v>
      </c>
      <c r="C45" s="155">
        <v>100</v>
      </c>
      <c r="D45" s="155" t="s">
        <v>111</v>
      </c>
      <c r="E45" s="158"/>
      <c r="F45" s="187">
        <v>150</v>
      </c>
      <c r="G45" s="136" t="s">
        <v>176</v>
      </c>
      <c r="H45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45" s="116" t="str">
        <f>IF(Sklop13[[#This Row],[ZAHTEVANA SHEMA KAKOVOSTI]]&lt;&gt;"",Sklop13[[#This Row],[Preračunana masa/volumen/kos na enoto kg]],"")</f>
        <v/>
      </c>
      <c r="J45" s="129"/>
      <c r="K45" s="130"/>
      <c r="L45" s="130"/>
      <c r="M45" s="131"/>
      <c r="N45" s="156"/>
      <c r="O45" s="156"/>
      <c r="P45" s="157"/>
      <c r="Q45" s="156">
        <f>+Sklop13[[#This Row],[cena/enota brez DDV v EUR]]*Sklop13[[#This Row],[Stopnja DDV (%)]]</f>
        <v>0</v>
      </c>
      <c r="R45" s="156">
        <f>+Sklop13[[#This Row],[cena/enota brez DDV v EUR]]+Sklop13[[#This Row],[Davek (EUR)]]</f>
        <v>0</v>
      </c>
      <c r="S45" s="156">
        <f>+Sklop13[[#This Row],[cena/enota brez DDV v EUR]]*Sklop13[[#This Row],[Okvirna količina]]</f>
        <v>0</v>
      </c>
      <c r="T45" s="302">
        <f>+Sklop13[[#This Row],[Končna cena/enoto mere (EUR) z DDV]]*Sklop13[[#This Row],[Okvirna količina]]</f>
        <v>0</v>
      </c>
      <c r="U45" s="303"/>
    </row>
    <row r="46" spans="1:21" s="172" customFormat="1" ht="24">
      <c r="A46" s="231" t="s">
        <v>32</v>
      </c>
      <c r="B46" s="273" t="s">
        <v>812</v>
      </c>
      <c r="C46" s="155">
        <v>175</v>
      </c>
      <c r="D46" s="155" t="s">
        <v>111</v>
      </c>
      <c r="E46" s="158"/>
      <c r="F46" s="187">
        <v>60</v>
      </c>
      <c r="G46" s="136" t="s">
        <v>176</v>
      </c>
      <c r="H46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10.5</v>
      </c>
      <c r="I46" s="116" t="str">
        <f>IF(Sklop13[[#This Row],[ZAHTEVANA SHEMA KAKOVOSTI]]&lt;&gt;"",Sklop13[[#This Row],[Preračunana masa/volumen/kos na enoto kg]],"")</f>
        <v/>
      </c>
      <c r="J46" s="129"/>
      <c r="K46" s="130"/>
      <c r="L46" s="130"/>
      <c r="M46" s="131"/>
      <c r="N46" s="156"/>
      <c r="O46" s="156"/>
      <c r="P46" s="157"/>
      <c r="Q46" s="156">
        <f>+Sklop13[[#This Row],[cena/enota brez DDV v EUR]]*Sklop13[[#This Row],[Stopnja DDV (%)]]</f>
        <v>0</v>
      </c>
      <c r="R46" s="156">
        <f>+Sklop13[[#This Row],[cena/enota brez DDV v EUR]]+Sklop13[[#This Row],[Davek (EUR)]]</f>
        <v>0</v>
      </c>
      <c r="S46" s="156">
        <f>+Sklop13[[#This Row],[cena/enota brez DDV v EUR]]*Sklop13[[#This Row],[Okvirna količina]]</f>
        <v>0</v>
      </c>
      <c r="T46" s="302">
        <f>+Sklop13[[#This Row],[Končna cena/enoto mere (EUR) z DDV]]*Sklop13[[#This Row],[Okvirna količina]]</f>
        <v>0</v>
      </c>
      <c r="U46" s="303"/>
    </row>
    <row r="47" spans="1:21" s="172" customFormat="1" ht="24">
      <c r="A47" s="231" t="s">
        <v>33</v>
      </c>
      <c r="B47" s="273" t="s">
        <v>813</v>
      </c>
      <c r="C47" s="155">
        <v>175</v>
      </c>
      <c r="D47" s="155" t="s">
        <v>111</v>
      </c>
      <c r="E47" s="158"/>
      <c r="F47" s="187">
        <v>60</v>
      </c>
      <c r="G47" s="136" t="s">
        <v>176</v>
      </c>
      <c r="H47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10.5</v>
      </c>
      <c r="I47" s="116" t="str">
        <f>IF(Sklop13[[#This Row],[ZAHTEVANA SHEMA KAKOVOSTI]]&lt;&gt;"",Sklop13[[#This Row],[Preračunana masa/volumen/kos na enoto kg]],"")</f>
        <v/>
      </c>
      <c r="J47" s="129"/>
      <c r="K47" s="130"/>
      <c r="L47" s="130"/>
      <c r="M47" s="131"/>
      <c r="N47" s="156"/>
      <c r="O47" s="156"/>
      <c r="P47" s="157"/>
      <c r="Q47" s="156">
        <f>+Sklop13[[#This Row],[cena/enota brez DDV v EUR]]*Sklop13[[#This Row],[Stopnja DDV (%)]]</f>
        <v>0</v>
      </c>
      <c r="R47" s="156">
        <f>+Sklop13[[#This Row],[cena/enota brez DDV v EUR]]+Sklop13[[#This Row],[Davek (EUR)]]</f>
        <v>0</v>
      </c>
      <c r="S47" s="156">
        <f>+Sklop13[[#This Row],[cena/enota brez DDV v EUR]]*Sklop13[[#This Row],[Okvirna količina]]</f>
        <v>0</v>
      </c>
      <c r="T47" s="302">
        <f>+Sklop13[[#This Row],[Končna cena/enoto mere (EUR) z DDV]]*Sklop13[[#This Row],[Okvirna količina]]</f>
        <v>0</v>
      </c>
      <c r="U47" s="303"/>
    </row>
    <row r="48" spans="1:21" s="172" customFormat="1" ht="24">
      <c r="A48" s="231" t="s">
        <v>34</v>
      </c>
      <c r="B48" s="273" t="s">
        <v>814</v>
      </c>
      <c r="C48" s="155">
        <v>175</v>
      </c>
      <c r="D48" s="155" t="s">
        <v>111</v>
      </c>
      <c r="E48" s="158"/>
      <c r="F48" s="187">
        <v>60</v>
      </c>
      <c r="G48" s="136" t="s">
        <v>176</v>
      </c>
      <c r="H48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10.5</v>
      </c>
      <c r="I48" s="116" t="str">
        <f>IF(Sklop13[[#This Row],[ZAHTEVANA SHEMA KAKOVOSTI]]&lt;&gt;"",Sklop13[[#This Row],[Preračunana masa/volumen/kos na enoto kg]],"")</f>
        <v/>
      </c>
      <c r="J48" s="129"/>
      <c r="K48" s="130"/>
      <c r="L48" s="130"/>
      <c r="M48" s="131"/>
      <c r="N48" s="156"/>
      <c r="O48" s="156"/>
      <c r="P48" s="157"/>
      <c r="Q48" s="156">
        <f>+Sklop13[[#This Row],[cena/enota brez DDV v EUR]]*Sklop13[[#This Row],[Stopnja DDV (%)]]</f>
        <v>0</v>
      </c>
      <c r="R48" s="156">
        <f>+Sklop13[[#This Row],[cena/enota brez DDV v EUR]]+Sklop13[[#This Row],[Davek (EUR)]]</f>
        <v>0</v>
      </c>
      <c r="S48" s="156">
        <f>+Sklop13[[#This Row],[cena/enota brez DDV v EUR]]*Sklop13[[#This Row],[Okvirna količina]]</f>
        <v>0</v>
      </c>
      <c r="T48" s="302">
        <f>+Sklop13[[#This Row],[Končna cena/enoto mere (EUR) z DDV]]*Sklop13[[#This Row],[Okvirna količina]]</f>
        <v>0</v>
      </c>
      <c r="U48" s="303"/>
    </row>
    <row r="49" spans="1:21" s="172" customFormat="1" ht="12">
      <c r="A49" s="231" t="s">
        <v>35</v>
      </c>
      <c r="B49" s="273" t="s">
        <v>815</v>
      </c>
      <c r="C49" s="155">
        <v>125</v>
      </c>
      <c r="D49" s="155" t="s">
        <v>111</v>
      </c>
      <c r="E49" s="158"/>
      <c r="F49" s="187">
        <v>90</v>
      </c>
      <c r="G49" s="136" t="s">
        <v>176</v>
      </c>
      <c r="H49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11.25</v>
      </c>
      <c r="I49" s="116" t="str">
        <f>IF(Sklop13[[#This Row],[ZAHTEVANA SHEMA KAKOVOSTI]]&lt;&gt;"",Sklop13[[#This Row],[Preračunana masa/volumen/kos na enoto kg]],"")</f>
        <v/>
      </c>
      <c r="J49" s="129"/>
      <c r="K49" s="130"/>
      <c r="L49" s="130"/>
      <c r="M49" s="131"/>
      <c r="N49" s="156"/>
      <c r="O49" s="156"/>
      <c r="P49" s="157"/>
      <c r="Q49" s="156">
        <f>+Sklop13[[#This Row],[cena/enota brez DDV v EUR]]*Sklop13[[#This Row],[Stopnja DDV (%)]]</f>
        <v>0</v>
      </c>
      <c r="R49" s="156">
        <f>+Sklop13[[#This Row],[cena/enota brez DDV v EUR]]+Sklop13[[#This Row],[Davek (EUR)]]</f>
        <v>0</v>
      </c>
      <c r="S49" s="156">
        <f>+Sklop13[[#This Row],[cena/enota brez DDV v EUR]]*Sklop13[[#This Row],[Okvirna količina]]</f>
        <v>0</v>
      </c>
      <c r="T49" s="302">
        <f>+Sklop13[[#This Row],[Končna cena/enoto mere (EUR) z DDV]]*Sklop13[[#This Row],[Okvirna količina]]</f>
        <v>0</v>
      </c>
      <c r="U49" s="303"/>
    </row>
    <row r="50" spans="1:21" s="172" customFormat="1" ht="12">
      <c r="A50" s="231" t="s">
        <v>36</v>
      </c>
      <c r="B50" s="273" t="s">
        <v>816</v>
      </c>
      <c r="C50" s="155">
        <v>150</v>
      </c>
      <c r="D50" s="155" t="s">
        <v>111</v>
      </c>
      <c r="E50" s="158"/>
      <c r="F50" s="187">
        <v>180</v>
      </c>
      <c r="G50" s="136" t="s">
        <v>176</v>
      </c>
      <c r="H50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</v>
      </c>
      <c r="I50" s="116" t="str">
        <f>IF(Sklop13[[#This Row],[ZAHTEVANA SHEMA KAKOVOSTI]]&lt;&gt;"",Sklop13[[#This Row],[Preračunana masa/volumen/kos na enoto kg]],"")</f>
        <v/>
      </c>
      <c r="J50" s="129"/>
      <c r="K50" s="130"/>
      <c r="L50" s="130"/>
      <c r="M50" s="131"/>
      <c r="N50" s="156"/>
      <c r="O50" s="156"/>
      <c r="P50" s="157"/>
      <c r="Q50" s="156">
        <f>+Sklop13[[#This Row],[cena/enota brez DDV v EUR]]*Sklop13[[#This Row],[Stopnja DDV (%)]]</f>
        <v>0</v>
      </c>
      <c r="R50" s="156">
        <f>+Sklop13[[#This Row],[cena/enota brez DDV v EUR]]+Sklop13[[#This Row],[Davek (EUR)]]</f>
        <v>0</v>
      </c>
      <c r="S50" s="156">
        <f>+Sklop13[[#This Row],[cena/enota brez DDV v EUR]]*Sklop13[[#This Row],[Okvirna količina]]</f>
        <v>0</v>
      </c>
      <c r="T50" s="302">
        <f>+Sklop13[[#This Row],[Končna cena/enoto mere (EUR) z DDV]]*Sklop13[[#This Row],[Okvirna količina]]</f>
        <v>0</v>
      </c>
      <c r="U50" s="303"/>
    </row>
    <row r="51" spans="1:21" s="172" customFormat="1" ht="12">
      <c r="A51" s="231" t="s">
        <v>37</v>
      </c>
      <c r="B51" s="273" t="s">
        <v>817</v>
      </c>
      <c r="C51" s="155">
        <v>100</v>
      </c>
      <c r="D51" s="155" t="s">
        <v>111</v>
      </c>
      <c r="E51" s="158"/>
      <c r="F51" s="187">
        <v>60</v>
      </c>
      <c r="G51" s="136" t="s">
        <v>176</v>
      </c>
      <c r="H51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51" s="116" t="str">
        <f>IF(Sklop13[[#This Row],[ZAHTEVANA SHEMA KAKOVOSTI]]&lt;&gt;"",Sklop13[[#This Row],[Preračunana masa/volumen/kos na enoto kg]],"")</f>
        <v/>
      </c>
      <c r="J51" s="129"/>
      <c r="K51" s="130"/>
      <c r="L51" s="130"/>
      <c r="M51" s="131"/>
      <c r="N51" s="156"/>
      <c r="O51" s="156"/>
      <c r="P51" s="157"/>
      <c r="Q51" s="156">
        <f>+Sklop13[[#This Row],[cena/enota brez DDV v EUR]]*Sklop13[[#This Row],[Stopnja DDV (%)]]</f>
        <v>0</v>
      </c>
      <c r="R51" s="156">
        <f>+Sklop13[[#This Row],[cena/enota brez DDV v EUR]]+Sklop13[[#This Row],[Davek (EUR)]]</f>
        <v>0</v>
      </c>
      <c r="S51" s="156">
        <f>+Sklop13[[#This Row],[cena/enota brez DDV v EUR]]*Sklop13[[#This Row],[Okvirna količina]]</f>
        <v>0</v>
      </c>
      <c r="T51" s="302">
        <f>+Sklop13[[#This Row],[Končna cena/enoto mere (EUR) z DDV]]*Sklop13[[#This Row],[Okvirna količina]]</f>
        <v>0</v>
      </c>
      <c r="U51" s="303"/>
    </row>
    <row r="52" spans="1:21" s="172" customFormat="1" ht="12">
      <c r="A52" s="231" t="s">
        <v>38</v>
      </c>
      <c r="B52" s="273" t="s">
        <v>818</v>
      </c>
      <c r="C52" s="155">
        <v>150</v>
      </c>
      <c r="D52" s="155" t="s">
        <v>111</v>
      </c>
      <c r="E52" s="158"/>
      <c r="F52" s="187">
        <v>90</v>
      </c>
      <c r="G52" s="136" t="s">
        <v>176</v>
      </c>
      <c r="H52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13.5</v>
      </c>
      <c r="I52" s="116" t="str">
        <f>IF(Sklop13[[#This Row],[ZAHTEVANA SHEMA KAKOVOSTI]]&lt;&gt;"",Sklop13[[#This Row],[Preračunana masa/volumen/kos na enoto kg]],"")</f>
        <v/>
      </c>
      <c r="J52" s="129"/>
      <c r="K52" s="130"/>
      <c r="L52" s="130"/>
      <c r="M52" s="131"/>
      <c r="N52" s="156"/>
      <c r="O52" s="156"/>
      <c r="P52" s="157"/>
      <c r="Q52" s="156">
        <f>+Sklop13[[#This Row],[cena/enota brez DDV v EUR]]*Sklop13[[#This Row],[Stopnja DDV (%)]]</f>
        <v>0</v>
      </c>
      <c r="R52" s="156">
        <f>+Sklop13[[#This Row],[cena/enota brez DDV v EUR]]+Sklop13[[#This Row],[Davek (EUR)]]</f>
        <v>0</v>
      </c>
      <c r="S52" s="156">
        <f>+Sklop13[[#This Row],[cena/enota brez DDV v EUR]]*Sklop13[[#This Row],[Okvirna količina]]</f>
        <v>0</v>
      </c>
      <c r="T52" s="302">
        <f>+Sklop13[[#This Row],[Končna cena/enoto mere (EUR) z DDV]]*Sklop13[[#This Row],[Okvirna količina]]</f>
        <v>0</v>
      </c>
      <c r="U52" s="303"/>
    </row>
    <row r="53" spans="1:21" s="172" customFormat="1" ht="12">
      <c r="A53" s="231" t="s">
        <v>39</v>
      </c>
      <c r="B53" s="273" t="s">
        <v>819</v>
      </c>
      <c r="C53" s="155">
        <v>500</v>
      </c>
      <c r="D53" s="155" t="s">
        <v>111</v>
      </c>
      <c r="E53" s="158"/>
      <c r="F53" s="187">
        <v>120</v>
      </c>
      <c r="G53" s="136" t="s">
        <v>176</v>
      </c>
      <c r="H53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3" s="116" t="str">
        <f>IF(Sklop13[[#This Row],[ZAHTEVANA SHEMA KAKOVOSTI]]&lt;&gt;"",Sklop13[[#This Row],[Preračunana masa/volumen/kos na enoto kg]],"")</f>
        <v/>
      </c>
      <c r="J53" s="129"/>
      <c r="K53" s="130"/>
      <c r="L53" s="130"/>
      <c r="M53" s="131"/>
      <c r="N53" s="156"/>
      <c r="O53" s="156"/>
      <c r="P53" s="157"/>
      <c r="Q53" s="156">
        <f>+Sklop13[[#This Row],[cena/enota brez DDV v EUR]]*Sklop13[[#This Row],[Stopnja DDV (%)]]</f>
        <v>0</v>
      </c>
      <c r="R53" s="156">
        <f>+Sklop13[[#This Row],[cena/enota brez DDV v EUR]]+Sklop13[[#This Row],[Davek (EUR)]]</f>
        <v>0</v>
      </c>
      <c r="S53" s="156">
        <f>+Sklop13[[#This Row],[cena/enota brez DDV v EUR]]*Sklop13[[#This Row],[Okvirna količina]]</f>
        <v>0</v>
      </c>
      <c r="T53" s="302">
        <f>+Sklop13[[#This Row],[Končna cena/enoto mere (EUR) z DDV]]*Sklop13[[#This Row],[Okvirna količina]]</f>
        <v>0</v>
      </c>
      <c r="U53" s="303"/>
    </row>
    <row r="54" spans="1:21" s="172" customFormat="1" ht="12">
      <c r="A54" s="231" t="s">
        <v>40</v>
      </c>
      <c r="B54" s="507" t="s">
        <v>1062</v>
      </c>
      <c r="C54" s="508">
        <v>110</v>
      </c>
      <c r="D54" s="508" t="s">
        <v>111</v>
      </c>
      <c r="E54" s="158"/>
      <c r="F54" s="187">
        <v>120</v>
      </c>
      <c r="G54" s="136" t="s">
        <v>176</v>
      </c>
      <c r="H54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13.2</v>
      </c>
      <c r="I54" s="116" t="str">
        <f>IF(Sklop13[[#This Row],[ZAHTEVANA SHEMA KAKOVOSTI]]&lt;&gt;"",Sklop13[[#This Row],[Preračunana masa/volumen/kos na enoto kg]],"")</f>
        <v/>
      </c>
      <c r="J54" s="129"/>
      <c r="K54" s="130"/>
      <c r="L54" s="130"/>
      <c r="M54" s="131"/>
      <c r="N54" s="156"/>
      <c r="O54" s="156"/>
      <c r="P54" s="157"/>
      <c r="Q54" s="156">
        <f>+Sklop13[[#This Row],[cena/enota brez DDV v EUR]]*Sklop13[[#This Row],[Stopnja DDV (%)]]</f>
        <v>0</v>
      </c>
      <c r="R54" s="156">
        <f>+Sklop13[[#This Row],[cena/enota brez DDV v EUR]]+Sklop13[[#This Row],[Davek (EUR)]]</f>
        <v>0</v>
      </c>
      <c r="S54" s="156">
        <f>+Sklop13[[#This Row],[cena/enota brez DDV v EUR]]*Sklop13[[#This Row],[Okvirna količina]]</f>
        <v>0</v>
      </c>
      <c r="T54" s="302">
        <f>+Sklop13[[#This Row],[Končna cena/enoto mere (EUR) z DDV]]*Sklop13[[#This Row],[Okvirna količina]]</f>
        <v>0</v>
      </c>
      <c r="U54" s="303"/>
    </row>
    <row r="55" spans="1:21" s="172" customFormat="1" ht="12">
      <c r="A55" s="509" t="s">
        <v>41</v>
      </c>
      <c r="B55" s="507" t="s">
        <v>1063</v>
      </c>
      <c r="C55" s="508">
        <v>120</v>
      </c>
      <c r="D55" s="508" t="s">
        <v>111</v>
      </c>
      <c r="E55" s="158"/>
      <c r="F55" s="187">
        <v>120</v>
      </c>
      <c r="G55" s="136" t="s">
        <v>176</v>
      </c>
      <c r="H55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14.399999999999999</v>
      </c>
      <c r="I55" s="116" t="str">
        <f>IF(Sklop13[[#This Row],[ZAHTEVANA SHEMA KAKOVOSTI]]&lt;&gt;"",Sklop13[[#This Row],[Preračunana masa/volumen/kos na enoto kg]],"")</f>
        <v/>
      </c>
      <c r="J55" s="129"/>
      <c r="K55" s="130"/>
      <c r="L55" s="130"/>
      <c r="M55" s="131"/>
      <c r="N55" s="156"/>
      <c r="O55" s="156"/>
      <c r="P55" s="157"/>
      <c r="Q55" s="156">
        <f>+Sklop13[[#This Row],[cena/enota brez DDV v EUR]]*Sklop13[[#This Row],[Stopnja DDV (%)]]</f>
        <v>0</v>
      </c>
      <c r="R55" s="156">
        <f>+Sklop13[[#This Row],[cena/enota brez DDV v EUR]]+Sklop13[[#This Row],[Davek (EUR)]]</f>
        <v>0</v>
      </c>
      <c r="S55" s="156">
        <f>+Sklop13[[#This Row],[cena/enota brez DDV v EUR]]*Sklop13[[#This Row],[Okvirna količina]]</f>
        <v>0</v>
      </c>
      <c r="T55" s="302">
        <f>+Sklop13[[#This Row],[Končna cena/enoto mere (EUR) z DDV]]*Sklop13[[#This Row],[Okvirna količina]]</f>
        <v>0</v>
      </c>
      <c r="U55" s="303"/>
    </row>
    <row r="56" spans="1:21" s="172" customFormat="1" ht="12">
      <c r="A56" s="231" t="s">
        <v>42</v>
      </c>
      <c r="B56" s="273" t="s">
        <v>820</v>
      </c>
      <c r="C56" s="155">
        <v>150</v>
      </c>
      <c r="D56" s="155" t="s">
        <v>111</v>
      </c>
      <c r="E56" s="158"/>
      <c r="F56" s="187">
        <v>120</v>
      </c>
      <c r="G56" s="136" t="s">
        <v>176</v>
      </c>
      <c r="H56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</v>
      </c>
      <c r="I56" s="116" t="str">
        <f>IF(Sklop13[[#This Row],[ZAHTEVANA SHEMA KAKOVOSTI]]&lt;&gt;"",Sklop13[[#This Row],[Preračunana masa/volumen/kos na enoto kg]],"")</f>
        <v/>
      </c>
      <c r="J56" s="129"/>
      <c r="K56" s="130"/>
      <c r="L56" s="130"/>
      <c r="M56" s="131"/>
      <c r="N56" s="156"/>
      <c r="O56" s="156"/>
      <c r="P56" s="157"/>
      <c r="Q56" s="156">
        <f>+Sklop13[[#This Row],[cena/enota brez DDV v EUR]]*Sklop13[[#This Row],[Stopnja DDV (%)]]</f>
        <v>0</v>
      </c>
      <c r="R56" s="156">
        <f>+Sklop13[[#This Row],[cena/enota brez DDV v EUR]]+Sklop13[[#This Row],[Davek (EUR)]]</f>
        <v>0</v>
      </c>
      <c r="S56" s="156">
        <f>+Sklop13[[#This Row],[cena/enota brez DDV v EUR]]*Sklop13[[#This Row],[Okvirna količina]]</f>
        <v>0</v>
      </c>
      <c r="T56" s="302">
        <f>+Sklop13[[#This Row],[Končna cena/enoto mere (EUR) z DDV]]*Sklop13[[#This Row],[Okvirna količina]]</f>
        <v>0</v>
      </c>
      <c r="U56" s="303"/>
    </row>
    <row r="57" spans="1:21" s="172" customFormat="1" ht="12">
      <c r="A57" s="231" t="s">
        <v>43</v>
      </c>
      <c r="B57" s="273" t="s">
        <v>821</v>
      </c>
      <c r="C57" s="155">
        <v>500</v>
      </c>
      <c r="D57" s="155" t="s">
        <v>111</v>
      </c>
      <c r="E57" s="158"/>
      <c r="F57" s="187">
        <v>75</v>
      </c>
      <c r="G57" s="136" t="s">
        <v>176</v>
      </c>
      <c r="H57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37.5</v>
      </c>
      <c r="I57" s="116" t="str">
        <f>IF(Sklop13[[#This Row],[ZAHTEVANA SHEMA KAKOVOSTI]]&lt;&gt;"",Sklop13[[#This Row],[Preračunana masa/volumen/kos na enoto kg]],"")</f>
        <v/>
      </c>
      <c r="J57" s="129"/>
      <c r="K57" s="130"/>
      <c r="L57" s="130"/>
      <c r="M57" s="131"/>
      <c r="N57" s="156"/>
      <c r="O57" s="156"/>
      <c r="P57" s="157"/>
      <c r="Q57" s="156">
        <f>+Sklop13[[#This Row],[cena/enota brez DDV v EUR]]*Sklop13[[#This Row],[Stopnja DDV (%)]]</f>
        <v>0</v>
      </c>
      <c r="R57" s="156">
        <f>+Sklop13[[#This Row],[cena/enota brez DDV v EUR]]+Sklop13[[#This Row],[Davek (EUR)]]</f>
        <v>0</v>
      </c>
      <c r="S57" s="156">
        <f>+Sklop13[[#This Row],[cena/enota brez DDV v EUR]]*Sklop13[[#This Row],[Okvirna količina]]</f>
        <v>0</v>
      </c>
      <c r="T57" s="215">
        <f>+Sklop13[[#This Row],[Končna cena/enoto mere (EUR) z DDV]]*Sklop13[[#This Row],[Okvirna količina]]</f>
        <v>0</v>
      </c>
      <c r="U57" s="378"/>
    </row>
    <row r="58" spans="1:21" s="172" customFormat="1" ht="12">
      <c r="A58" s="231" t="s">
        <v>48</v>
      </c>
      <c r="B58" s="273" t="s">
        <v>822</v>
      </c>
      <c r="C58" s="155">
        <v>500</v>
      </c>
      <c r="D58" s="155" t="s">
        <v>111</v>
      </c>
      <c r="E58" s="158"/>
      <c r="F58" s="187">
        <v>150</v>
      </c>
      <c r="G58" s="136" t="s">
        <v>176</v>
      </c>
      <c r="H58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58" s="116" t="str">
        <f>IF(Sklop13[[#This Row],[ZAHTEVANA SHEMA KAKOVOSTI]]&lt;&gt;"",Sklop13[[#This Row],[Preračunana masa/volumen/kos na enoto kg]],"")</f>
        <v/>
      </c>
      <c r="J58" s="129"/>
      <c r="K58" s="130"/>
      <c r="L58" s="130"/>
      <c r="M58" s="131"/>
      <c r="N58" s="156"/>
      <c r="O58" s="156"/>
      <c r="P58" s="157"/>
      <c r="Q58" s="156">
        <f>+Sklop13[[#This Row],[cena/enota brez DDV v EUR]]*Sklop13[[#This Row],[Stopnja DDV (%)]]</f>
        <v>0</v>
      </c>
      <c r="R58" s="156">
        <f>+Sklop13[[#This Row],[cena/enota brez DDV v EUR]]+Sklop13[[#This Row],[Davek (EUR)]]</f>
        <v>0</v>
      </c>
      <c r="S58" s="156">
        <f>+Sklop13[[#This Row],[cena/enota brez DDV v EUR]]*Sklop13[[#This Row],[Okvirna količina]]</f>
        <v>0</v>
      </c>
      <c r="T58" s="215">
        <f>+Sklop13[[#This Row],[Končna cena/enoto mere (EUR) z DDV]]*Sklop13[[#This Row],[Okvirna količina]]</f>
        <v>0</v>
      </c>
      <c r="U58" s="378"/>
    </row>
    <row r="59" spans="1:21" s="172" customFormat="1" ht="12">
      <c r="A59" s="231" t="s">
        <v>44</v>
      </c>
      <c r="B59" s="273" t="s">
        <v>823</v>
      </c>
      <c r="C59" s="155">
        <v>1000</v>
      </c>
      <c r="D59" s="231" t="s">
        <v>111</v>
      </c>
      <c r="E59" s="158"/>
      <c r="F59" s="187">
        <v>90</v>
      </c>
      <c r="G59" s="136" t="s">
        <v>0</v>
      </c>
      <c r="H59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59" s="116" t="str">
        <f>IF(Sklop13[[#This Row],[ZAHTEVANA SHEMA KAKOVOSTI]]&lt;&gt;"",Sklop13[[#This Row],[Preračunana masa/volumen/kos na enoto kg]],"")</f>
        <v/>
      </c>
      <c r="J59" s="129"/>
      <c r="K59" s="130"/>
      <c r="L59" s="130"/>
      <c r="M59" s="131"/>
      <c r="N59" s="156"/>
      <c r="O59" s="156"/>
      <c r="P59" s="157"/>
      <c r="Q59" s="156">
        <f>+Sklop13[[#This Row],[cena/enota brez DDV v EUR]]*Sklop13[[#This Row],[Stopnja DDV (%)]]</f>
        <v>0</v>
      </c>
      <c r="R59" s="156">
        <f>+Sklop13[[#This Row],[cena/enota brez DDV v EUR]]+Sklop13[[#This Row],[Davek (EUR)]]</f>
        <v>0</v>
      </c>
      <c r="S59" s="156">
        <f>+Sklop13[[#This Row],[cena/enota brez DDV v EUR]]*Sklop13[[#This Row],[Okvirna količina]]</f>
        <v>0</v>
      </c>
      <c r="T59" s="215">
        <f>+Sklop13[[#This Row],[Končna cena/enoto mere (EUR) z DDV]]*Sklop13[[#This Row],[Okvirna količina]]</f>
        <v>0</v>
      </c>
      <c r="U59" s="378"/>
    </row>
    <row r="60" spans="1:21" s="172" customFormat="1" ht="12">
      <c r="A60" s="231" t="s">
        <v>45</v>
      </c>
      <c r="B60" s="273" t="s">
        <v>824</v>
      </c>
      <c r="C60" s="155">
        <v>1000</v>
      </c>
      <c r="D60" s="231" t="s">
        <v>111</v>
      </c>
      <c r="E60" s="158"/>
      <c r="F60" s="187">
        <v>60</v>
      </c>
      <c r="G60" s="136" t="s">
        <v>0</v>
      </c>
      <c r="H60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60" s="116" t="str">
        <f>IF(Sklop13[[#This Row],[ZAHTEVANA SHEMA KAKOVOSTI]]&lt;&gt;"",Sklop13[[#This Row],[Preračunana masa/volumen/kos na enoto kg]],"")</f>
        <v/>
      </c>
      <c r="J60" s="129"/>
      <c r="K60" s="130"/>
      <c r="L60" s="130"/>
      <c r="M60" s="131"/>
      <c r="N60" s="156"/>
      <c r="O60" s="156"/>
      <c r="P60" s="157"/>
      <c r="Q60" s="156">
        <f>+Sklop13[[#This Row],[cena/enota brez DDV v EUR]]*Sklop13[[#This Row],[Stopnja DDV (%)]]</f>
        <v>0</v>
      </c>
      <c r="R60" s="156">
        <f>+Sklop13[[#This Row],[cena/enota brez DDV v EUR]]+Sklop13[[#This Row],[Davek (EUR)]]</f>
        <v>0</v>
      </c>
      <c r="S60" s="156">
        <f>+Sklop13[[#This Row],[cena/enota brez DDV v EUR]]*Sklop13[[#This Row],[Okvirna količina]]</f>
        <v>0</v>
      </c>
      <c r="T60" s="215">
        <f>+Sklop13[[#This Row],[Končna cena/enoto mere (EUR) z DDV]]*Sklop13[[#This Row],[Okvirna količina]]</f>
        <v>0</v>
      </c>
      <c r="U60" s="378"/>
    </row>
    <row r="61" spans="1:21" s="172" customFormat="1" ht="12">
      <c r="A61" s="231" t="s">
        <v>49</v>
      </c>
      <c r="B61" s="273" t="s">
        <v>825</v>
      </c>
      <c r="C61" s="155">
        <v>1000</v>
      </c>
      <c r="D61" s="231" t="s">
        <v>111</v>
      </c>
      <c r="E61" s="158"/>
      <c r="F61" s="187">
        <v>60</v>
      </c>
      <c r="G61" s="136" t="s">
        <v>0</v>
      </c>
      <c r="H61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61" s="116" t="str">
        <f>IF(Sklop13[[#This Row],[ZAHTEVANA SHEMA KAKOVOSTI]]&lt;&gt;"",Sklop13[[#This Row],[Preračunana masa/volumen/kos na enoto kg]],"")</f>
        <v/>
      </c>
      <c r="J61" s="129"/>
      <c r="K61" s="130"/>
      <c r="L61" s="130"/>
      <c r="M61" s="131"/>
      <c r="N61" s="156"/>
      <c r="O61" s="156"/>
      <c r="P61" s="157"/>
      <c r="Q61" s="156">
        <f>+Sklop13[[#This Row],[cena/enota brez DDV v EUR]]*Sklop13[[#This Row],[Stopnja DDV (%)]]</f>
        <v>0</v>
      </c>
      <c r="R61" s="156">
        <f>+Sklop13[[#This Row],[cena/enota brez DDV v EUR]]+Sklop13[[#This Row],[Davek (EUR)]]</f>
        <v>0</v>
      </c>
      <c r="S61" s="156">
        <f>+Sklop13[[#This Row],[cena/enota brez DDV v EUR]]*Sklop13[[#This Row],[Okvirna količina]]</f>
        <v>0</v>
      </c>
      <c r="T61" s="215">
        <f>+Sklop13[[#This Row],[Končna cena/enoto mere (EUR) z DDV]]*Sklop13[[#This Row],[Okvirna količina]]</f>
        <v>0</v>
      </c>
      <c r="U61" s="378"/>
    </row>
    <row r="62" spans="1:21" s="172" customFormat="1" ht="12">
      <c r="A62" s="231" t="s">
        <v>50</v>
      </c>
      <c r="B62" s="273" t="s">
        <v>826</v>
      </c>
      <c r="C62" s="155">
        <v>500</v>
      </c>
      <c r="D62" s="231" t="s">
        <v>111</v>
      </c>
      <c r="E62" s="158"/>
      <c r="F62" s="187">
        <v>45</v>
      </c>
      <c r="G62" s="136" t="s">
        <v>176</v>
      </c>
      <c r="H62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22.5</v>
      </c>
      <c r="I62" s="116" t="str">
        <f>IF(Sklop13[[#This Row],[ZAHTEVANA SHEMA KAKOVOSTI]]&lt;&gt;"",Sklop13[[#This Row],[Preračunana masa/volumen/kos na enoto kg]],"")</f>
        <v/>
      </c>
      <c r="J62" s="129"/>
      <c r="K62" s="130"/>
      <c r="L62" s="130"/>
      <c r="M62" s="131"/>
      <c r="N62" s="156"/>
      <c r="O62" s="156"/>
      <c r="P62" s="157"/>
      <c r="Q62" s="156">
        <f>+Sklop13[[#This Row],[cena/enota brez DDV v EUR]]*Sklop13[[#This Row],[Stopnja DDV (%)]]</f>
        <v>0</v>
      </c>
      <c r="R62" s="156">
        <f>+Sklop13[[#This Row],[cena/enota brez DDV v EUR]]+Sklop13[[#This Row],[Davek (EUR)]]</f>
        <v>0</v>
      </c>
      <c r="S62" s="156">
        <f>+Sklop13[[#This Row],[cena/enota brez DDV v EUR]]*Sklop13[[#This Row],[Okvirna količina]]</f>
        <v>0</v>
      </c>
      <c r="T62" s="215">
        <f>+Sklop13[[#This Row],[Končna cena/enoto mere (EUR) z DDV]]*Sklop13[[#This Row],[Okvirna količina]]</f>
        <v>0</v>
      </c>
      <c r="U62" s="378"/>
    </row>
    <row r="63" spans="1:21" s="172" customFormat="1" ht="12">
      <c r="A63" s="231" t="s">
        <v>46</v>
      </c>
      <c r="B63" s="507" t="s">
        <v>1064</v>
      </c>
      <c r="C63" s="155">
        <v>200</v>
      </c>
      <c r="D63" s="231" t="s">
        <v>111</v>
      </c>
      <c r="E63" s="158"/>
      <c r="F63" s="187">
        <v>90</v>
      </c>
      <c r="G63" s="136" t="s">
        <v>176</v>
      </c>
      <c r="H63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</v>
      </c>
      <c r="I63" s="116" t="str">
        <f>IF(Sklop13[[#This Row],[ZAHTEVANA SHEMA KAKOVOSTI]]&lt;&gt;"",Sklop13[[#This Row],[Preračunana masa/volumen/kos na enoto kg]],"")</f>
        <v/>
      </c>
      <c r="J63" s="129"/>
      <c r="K63" s="130"/>
      <c r="L63" s="130"/>
      <c r="M63" s="131"/>
      <c r="N63" s="156"/>
      <c r="O63" s="156"/>
      <c r="P63" s="157"/>
      <c r="Q63" s="156">
        <f>+Sklop13[[#This Row],[cena/enota brez DDV v EUR]]*Sklop13[[#This Row],[Stopnja DDV (%)]]</f>
        <v>0</v>
      </c>
      <c r="R63" s="156">
        <f>+Sklop13[[#This Row],[cena/enota brez DDV v EUR]]+Sklop13[[#This Row],[Davek (EUR)]]</f>
        <v>0</v>
      </c>
      <c r="S63" s="156">
        <f>+Sklop13[[#This Row],[cena/enota brez DDV v EUR]]*Sklop13[[#This Row],[Okvirna količina]]</f>
        <v>0</v>
      </c>
      <c r="T63" s="215">
        <f>+Sklop13[[#This Row],[Končna cena/enoto mere (EUR) z DDV]]*Sklop13[[#This Row],[Okvirna količina]]</f>
        <v>0</v>
      </c>
      <c r="U63" s="378"/>
    </row>
    <row r="64" spans="1:21" s="172" customFormat="1" ht="12">
      <c r="A64" s="231" t="s">
        <v>51</v>
      </c>
      <c r="B64" s="273" t="s">
        <v>827</v>
      </c>
      <c r="C64" s="155">
        <v>250</v>
      </c>
      <c r="D64" s="231" t="s">
        <v>111</v>
      </c>
      <c r="E64" s="158"/>
      <c r="F64" s="187">
        <v>9</v>
      </c>
      <c r="G64" s="136" t="s">
        <v>176</v>
      </c>
      <c r="H64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2.25</v>
      </c>
      <c r="I64" s="116" t="str">
        <f>IF(Sklop13[[#This Row],[ZAHTEVANA SHEMA KAKOVOSTI]]&lt;&gt;"",Sklop13[[#This Row],[Preračunana masa/volumen/kos na enoto kg]],"")</f>
        <v/>
      </c>
      <c r="J64" s="129"/>
      <c r="K64" s="130"/>
      <c r="L64" s="130"/>
      <c r="M64" s="131"/>
      <c r="N64" s="156"/>
      <c r="O64" s="156"/>
      <c r="P64" s="157"/>
      <c r="Q64" s="156">
        <f>+Sklop13[[#This Row],[cena/enota brez DDV v EUR]]*Sklop13[[#This Row],[Stopnja DDV (%)]]</f>
        <v>0</v>
      </c>
      <c r="R64" s="156">
        <f>+Sklop13[[#This Row],[cena/enota brez DDV v EUR]]+Sklop13[[#This Row],[Davek (EUR)]]</f>
        <v>0</v>
      </c>
      <c r="S64" s="156">
        <f>+Sklop13[[#This Row],[cena/enota brez DDV v EUR]]*Sklop13[[#This Row],[Okvirna količina]]</f>
        <v>0</v>
      </c>
      <c r="T64" s="215">
        <f>+Sklop13[[#This Row],[Končna cena/enoto mere (EUR) z DDV]]*Sklop13[[#This Row],[Okvirna količina]]</f>
        <v>0</v>
      </c>
      <c r="U64" s="378"/>
    </row>
    <row r="65" spans="1:21" s="172" customFormat="1" ht="36">
      <c r="A65" s="231" t="s">
        <v>47</v>
      </c>
      <c r="B65" s="273" t="s">
        <v>828</v>
      </c>
      <c r="C65" s="155">
        <v>500</v>
      </c>
      <c r="D65" s="231" t="s">
        <v>111</v>
      </c>
      <c r="E65" s="158"/>
      <c r="F65" s="187">
        <v>6</v>
      </c>
      <c r="G65" s="136" t="s">
        <v>176</v>
      </c>
      <c r="H65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65" s="116" t="str">
        <f>IF(Sklop13[[#This Row],[ZAHTEVANA SHEMA KAKOVOSTI]]&lt;&gt;"",Sklop13[[#This Row],[Preračunana masa/volumen/kos na enoto kg]],"")</f>
        <v/>
      </c>
      <c r="J65" s="129"/>
      <c r="K65" s="130"/>
      <c r="L65" s="130"/>
      <c r="M65" s="131"/>
      <c r="N65" s="156"/>
      <c r="O65" s="156"/>
      <c r="P65" s="157"/>
      <c r="Q65" s="156">
        <f>+Sklop13[[#This Row],[cena/enota brez DDV v EUR]]*Sklop13[[#This Row],[Stopnja DDV (%)]]</f>
        <v>0</v>
      </c>
      <c r="R65" s="156">
        <f>+Sklop13[[#This Row],[cena/enota brez DDV v EUR]]+Sklop13[[#This Row],[Davek (EUR)]]</f>
        <v>0</v>
      </c>
      <c r="S65" s="156">
        <f>+Sklop13[[#This Row],[cena/enota brez DDV v EUR]]*Sklop13[[#This Row],[Okvirna količina]]</f>
        <v>0</v>
      </c>
      <c r="T65" s="215">
        <f>+Sklop13[[#This Row],[Končna cena/enoto mere (EUR) z DDV]]*Sklop13[[#This Row],[Okvirna količina]]</f>
        <v>0</v>
      </c>
      <c r="U65" s="378"/>
    </row>
    <row r="66" spans="1:21" s="172" customFormat="1" ht="25.5" customHeight="1">
      <c r="A66" s="231" t="s">
        <v>52</v>
      </c>
      <c r="B66" s="273" t="s">
        <v>782</v>
      </c>
      <c r="C66" s="155">
        <v>750</v>
      </c>
      <c r="D66" s="231" t="s">
        <v>111</v>
      </c>
      <c r="E66" s="158"/>
      <c r="F66" s="187">
        <v>60</v>
      </c>
      <c r="G66" s="510" t="s">
        <v>1054</v>
      </c>
      <c r="H66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66" s="116" t="str">
        <f>IF(Sklop13[[#This Row],[ZAHTEVANA SHEMA KAKOVOSTI]]&lt;&gt;"",Sklop13[[#This Row],[Preračunana masa/volumen/kos na enoto kg]],"")</f>
        <v/>
      </c>
      <c r="J66" s="129"/>
      <c r="K66" s="130"/>
      <c r="L66" s="130"/>
      <c r="M66" s="131"/>
      <c r="N66" s="156"/>
      <c r="O66" s="156"/>
      <c r="P66" s="157"/>
      <c r="Q66" s="156">
        <f>+Sklop13[[#This Row],[cena/enota brez DDV v EUR]]*Sklop13[[#This Row],[Stopnja DDV (%)]]</f>
        <v>0</v>
      </c>
      <c r="R66" s="156">
        <f>+Sklop13[[#This Row],[cena/enota brez DDV v EUR]]+Sklop13[[#This Row],[Davek (EUR)]]</f>
        <v>0</v>
      </c>
      <c r="S66" s="156">
        <f>+Sklop13[[#This Row],[cena/enota brez DDV v EUR]]*Sklop13[[#This Row],[Okvirna količina]]</f>
        <v>0</v>
      </c>
      <c r="T66" s="215">
        <f>+Sklop13[[#This Row],[Končna cena/enoto mere (EUR) z DDV]]*Sklop13[[#This Row],[Okvirna količina]]</f>
        <v>0</v>
      </c>
      <c r="U66" s="378"/>
    </row>
    <row r="67" spans="1:21" s="172" customFormat="1" ht="24">
      <c r="A67" s="231" t="s">
        <v>53</v>
      </c>
      <c r="B67" s="273" t="s">
        <v>829</v>
      </c>
      <c r="C67" s="155">
        <v>250</v>
      </c>
      <c r="D67" s="231" t="s">
        <v>111</v>
      </c>
      <c r="E67" s="158"/>
      <c r="F67" s="187">
        <v>30</v>
      </c>
      <c r="G67" s="136" t="s">
        <v>176</v>
      </c>
      <c r="H67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67" s="116" t="str">
        <f>IF(Sklop13[[#This Row],[ZAHTEVANA SHEMA KAKOVOSTI]]&lt;&gt;"",Sklop13[[#This Row],[Preračunana masa/volumen/kos na enoto kg]],"")</f>
        <v/>
      </c>
      <c r="J67" s="129"/>
      <c r="K67" s="130"/>
      <c r="L67" s="130"/>
      <c r="M67" s="131"/>
      <c r="N67" s="156"/>
      <c r="O67" s="156"/>
      <c r="P67" s="157"/>
      <c r="Q67" s="156">
        <f>+Sklop13[[#This Row],[cena/enota brez DDV v EUR]]*Sklop13[[#This Row],[Stopnja DDV (%)]]</f>
        <v>0</v>
      </c>
      <c r="R67" s="156">
        <f>+Sklop13[[#This Row],[cena/enota brez DDV v EUR]]+Sklop13[[#This Row],[Davek (EUR)]]</f>
        <v>0</v>
      </c>
      <c r="S67" s="156">
        <f>+Sklop13[[#This Row],[cena/enota brez DDV v EUR]]*Sklop13[[#This Row],[Okvirna količina]]</f>
        <v>0</v>
      </c>
      <c r="T67" s="215">
        <f>+Sklop13[[#This Row],[Končna cena/enoto mere (EUR) z DDV]]*Sklop13[[#This Row],[Okvirna količina]]</f>
        <v>0</v>
      </c>
      <c r="U67" s="378"/>
    </row>
    <row r="68" spans="1:21" s="172" customFormat="1" ht="12">
      <c r="A68" s="231" t="s">
        <v>54</v>
      </c>
      <c r="B68" s="273" t="s">
        <v>830</v>
      </c>
      <c r="C68" s="155">
        <v>250</v>
      </c>
      <c r="D68" s="231" t="s">
        <v>111</v>
      </c>
      <c r="E68" s="158"/>
      <c r="F68" s="187">
        <v>60</v>
      </c>
      <c r="G68" s="136" t="s">
        <v>176</v>
      </c>
      <c r="H68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68" s="116" t="str">
        <f>IF(Sklop13[[#This Row],[ZAHTEVANA SHEMA KAKOVOSTI]]&lt;&gt;"",Sklop13[[#This Row],[Preračunana masa/volumen/kos na enoto kg]],"")</f>
        <v/>
      </c>
      <c r="J68" s="129"/>
      <c r="K68" s="130"/>
      <c r="L68" s="130"/>
      <c r="M68" s="131"/>
      <c r="N68" s="156"/>
      <c r="O68" s="156"/>
      <c r="P68" s="157"/>
      <c r="Q68" s="156">
        <f>+Sklop13[[#This Row],[cena/enota brez DDV v EUR]]*Sklop13[[#This Row],[Stopnja DDV (%)]]</f>
        <v>0</v>
      </c>
      <c r="R68" s="156">
        <f>+Sklop13[[#This Row],[cena/enota brez DDV v EUR]]+Sklop13[[#This Row],[Davek (EUR)]]</f>
        <v>0</v>
      </c>
      <c r="S68" s="156">
        <f>+Sklop13[[#This Row],[cena/enota brez DDV v EUR]]*Sklop13[[#This Row],[Okvirna količina]]</f>
        <v>0</v>
      </c>
      <c r="T68" s="215">
        <f>+Sklop13[[#This Row],[Končna cena/enoto mere (EUR) z DDV]]*Sklop13[[#This Row],[Okvirna količina]]</f>
        <v>0</v>
      </c>
      <c r="U68" s="378"/>
    </row>
    <row r="69" spans="1:21" s="172" customFormat="1" ht="24">
      <c r="A69" s="231" t="s">
        <v>55</v>
      </c>
      <c r="B69" s="273" t="s">
        <v>831</v>
      </c>
      <c r="C69" s="155">
        <v>300</v>
      </c>
      <c r="D69" s="231" t="s">
        <v>111</v>
      </c>
      <c r="E69" s="158"/>
      <c r="F69" s="187">
        <v>60</v>
      </c>
      <c r="G69" s="136" t="s">
        <v>176</v>
      </c>
      <c r="H69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</v>
      </c>
      <c r="I69" s="116" t="str">
        <f>IF(Sklop13[[#This Row],[ZAHTEVANA SHEMA KAKOVOSTI]]&lt;&gt;"",Sklop13[[#This Row],[Preračunana masa/volumen/kos na enoto kg]],"")</f>
        <v/>
      </c>
      <c r="J69" s="129"/>
      <c r="K69" s="130"/>
      <c r="L69" s="130"/>
      <c r="M69" s="131"/>
      <c r="N69" s="156"/>
      <c r="O69" s="156"/>
      <c r="P69" s="157"/>
      <c r="Q69" s="156">
        <f>+Sklop13[[#This Row],[cena/enota brez DDV v EUR]]*Sklop13[[#This Row],[Stopnja DDV (%)]]</f>
        <v>0</v>
      </c>
      <c r="R69" s="156">
        <f>+Sklop13[[#This Row],[cena/enota brez DDV v EUR]]+Sklop13[[#This Row],[Davek (EUR)]]</f>
        <v>0</v>
      </c>
      <c r="S69" s="156">
        <f>+Sklop13[[#This Row],[cena/enota brez DDV v EUR]]*Sklop13[[#This Row],[Okvirna količina]]</f>
        <v>0</v>
      </c>
      <c r="T69" s="215">
        <f>+Sklop13[[#This Row],[Končna cena/enoto mere (EUR) z DDV]]*Sklop13[[#This Row],[Okvirna količina]]</f>
        <v>0</v>
      </c>
      <c r="U69" s="378"/>
    </row>
    <row r="70" spans="1:21" s="172" customFormat="1" ht="24">
      <c r="A70" s="231" t="s">
        <v>56</v>
      </c>
      <c r="B70" s="273" t="s">
        <v>832</v>
      </c>
      <c r="C70" s="155">
        <v>175</v>
      </c>
      <c r="D70" s="231" t="s">
        <v>111</v>
      </c>
      <c r="E70" s="158"/>
      <c r="F70" s="187">
        <v>60</v>
      </c>
      <c r="G70" s="136" t="s">
        <v>176</v>
      </c>
      <c r="H70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10.5</v>
      </c>
      <c r="I70" s="116" t="str">
        <f>IF(Sklop13[[#This Row],[ZAHTEVANA SHEMA KAKOVOSTI]]&lt;&gt;"",Sklop13[[#This Row],[Preračunana masa/volumen/kos na enoto kg]],"")</f>
        <v/>
      </c>
      <c r="J70" s="129"/>
      <c r="K70" s="130"/>
      <c r="L70" s="130"/>
      <c r="M70" s="131"/>
      <c r="N70" s="156"/>
      <c r="O70" s="156"/>
      <c r="P70" s="157"/>
      <c r="Q70" s="156">
        <f>+Sklop13[[#This Row],[cena/enota brez DDV v EUR]]*Sklop13[[#This Row],[Stopnja DDV (%)]]</f>
        <v>0</v>
      </c>
      <c r="R70" s="156">
        <f>+Sklop13[[#This Row],[cena/enota brez DDV v EUR]]+Sklop13[[#This Row],[Davek (EUR)]]</f>
        <v>0</v>
      </c>
      <c r="S70" s="156">
        <f>+Sklop13[[#This Row],[cena/enota brez DDV v EUR]]*Sklop13[[#This Row],[Okvirna količina]]</f>
        <v>0</v>
      </c>
      <c r="T70" s="215">
        <f>+Sklop13[[#This Row],[Končna cena/enoto mere (EUR) z DDV]]*Sklop13[[#This Row],[Okvirna količina]]</f>
        <v>0</v>
      </c>
      <c r="U70" s="378"/>
    </row>
    <row r="71" spans="1:21" s="172" customFormat="1" ht="24">
      <c r="A71" s="231" t="s">
        <v>57</v>
      </c>
      <c r="B71" s="273" t="s">
        <v>833</v>
      </c>
      <c r="C71" s="155">
        <v>375</v>
      </c>
      <c r="D71" s="231" t="s">
        <v>111</v>
      </c>
      <c r="E71" s="158"/>
      <c r="F71" s="187">
        <v>75</v>
      </c>
      <c r="G71" s="136" t="s">
        <v>176</v>
      </c>
      <c r="H71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28.125</v>
      </c>
      <c r="I71" s="116" t="str">
        <f>IF(Sklop13[[#This Row],[ZAHTEVANA SHEMA KAKOVOSTI]]&lt;&gt;"",Sklop13[[#This Row],[Preračunana masa/volumen/kos na enoto kg]],"")</f>
        <v/>
      </c>
      <c r="J71" s="129"/>
      <c r="K71" s="130"/>
      <c r="L71" s="130"/>
      <c r="M71" s="131"/>
      <c r="N71" s="156"/>
      <c r="O71" s="156"/>
      <c r="P71" s="157"/>
      <c r="Q71" s="156">
        <f>+Sklop13[[#This Row],[cena/enota brez DDV v EUR]]*Sklop13[[#This Row],[Stopnja DDV (%)]]</f>
        <v>0</v>
      </c>
      <c r="R71" s="156">
        <f>+Sklop13[[#This Row],[cena/enota brez DDV v EUR]]+Sklop13[[#This Row],[Davek (EUR)]]</f>
        <v>0</v>
      </c>
      <c r="S71" s="156">
        <f>+Sklop13[[#This Row],[cena/enota brez DDV v EUR]]*Sklop13[[#This Row],[Okvirna količina]]</f>
        <v>0</v>
      </c>
      <c r="T71" s="215">
        <f>+Sklop13[[#This Row],[Končna cena/enoto mere (EUR) z DDV]]*Sklop13[[#This Row],[Okvirna količina]]</f>
        <v>0</v>
      </c>
      <c r="U71" s="378"/>
    </row>
    <row r="72" spans="1:21" s="172" customFormat="1" ht="24">
      <c r="A72" s="231" t="s">
        <v>58</v>
      </c>
      <c r="B72" s="273" t="s">
        <v>834</v>
      </c>
      <c r="C72" s="155">
        <v>375</v>
      </c>
      <c r="D72" s="231" t="s">
        <v>111</v>
      </c>
      <c r="E72" s="158"/>
      <c r="F72" s="187">
        <v>45</v>
      </c>
      <c r="G72" s="136" t="s">
        <v>176</v>
      </c>
      <c r="H72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16.875</v>
      </c>
      <c r="I72" s="116" t="str">
        <f>IF(Sklop13[[#This Row],[ZAHTEVANA SHEMA KAKOVOSTI]]&lt;&gt;"",Sklop13[[#This Row],[Preračunana masa/volumen/kos na enoto kg]],"")</f>
        <v/>
      </c>
      <c r="J72" s="129"/>
      <c r="K72" s="130"/>
      <c r="L72" s="130"/>
      <c r="M72" s="131"/>
      <c r="N72" s="156"/>
      <c r="O72" s="156"/>
      <c r="P72" s="157"/>
      <c r="Q72" s="156">
        <f>+Sklop13[[#This Row],[cena/enota brez DDV v EUR]]*Sklop13[[#This Row],[Stopnja DDV (%)]]</f>
        <v>0</v>
      </c>
      <c r="R72" s="156">
        <f>+Sklop13[[#This Row],[cena/enota brez DDV v EUR]]+Sklop13[[#This Row],[Davek (EUR)]]</f>
        <v>0</v>
      </c>
      <c r="S72" s="156">
        <f>+Sklop13[[#This Row],[cena/enota brez DDV v EUR]]*Sklop13[[#This Row],[Okvirna količina]]</f>
        <v>0</v>
      </c>
      <c r="T72" s="215">
        <f>+Sklop13[[#This Row],[Končna cena/enoto mere (EUR) z DDV]]*Sklop13[[#This Row],[Okvirna količina]]</f>
        <v>0</v>
      </c>
      <c r="U72" s="378"/>
    </row>
    <row r="73" spans="1:21" s="172" customFormat="1" ht="24">
      <c r="A73" s="231" t="s">
        <v>59</v>
      </c>
      <c r="B73" s="273" t="s">
        <v>835</v>
      </c>
      <c r="C73" s="155">
        <v>375</v>
      </c>
      <c r="D73" s="231" t="s">
        <v>111</v>
      </c>
      <c r="E73" s="158"/>
      <c r="F73" s="187">
        <v>30</v>
      </c>
      <c r="G73" s="136" t="s">
        <v>176</v>
      </c>
      <c r="H73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11.25</v>
      </c>
      <c r="I73" s="116" t="str">
        <f>IF(Sklop13[[#This Row],[ZAHTEVANA SHEMA KAKOVOSTI]]&lt;&gt;"",Sklop13[[#This Row],[Preračunana masa/volumen/kos na enoto kg]],"")</f>
        <v/>
      </c>
      <c r="J73" s="129"/>
      <c r="K73" s="130"/>
      <c r="L73" s="130"/>
      <c r="M73" s="131"/>
      <c r="N73" s="156"/>
      <c r="O73" s="156"/>
      <c r="P73" s="157"/>
      <c r="Q73" s="156">
        <f>+Sklop13[[#This Row],[cena/enota brez DDV v EUR]]*Sklop13[[#This Row],[Stopnja DDV (%)]]</f>
        <v>0</v>
      </c>
      <c r="R73" s="156">
        <f>+Sklop13[[#This Row],[cena/enota brez DDV v EUR]]+Sklop13[[#This Row],[Davek (EUR)]]</f>
        <v>0</v>
      </c>
      <c r="S73" s="156">
        <f>+Sklop13[[#This Row],[cena/enota brez DDV v EUR]]*Sklop13[[#This Row],[Okvirna količina]]</f>
        <v>0</v>
      </c>
      <c r="T73" s="215">
        <f>+Sklop13[[#This Row],[Končna cena/enoto mere (EUR) z DDV]]*Sklop13[[#This Row],[Okvirna količina]]</f>
        <v>0</v>
      </c>
      <c r="U73" s="378"/>
    </row>
    <row r="74" spans="1:21" s="172" customFormat="1" ht="12">
      <c r="A74" s="231" t="s">
        <v>60</v>
      </c>
      <c r="B74" s="273" t="s">
        <v>836</v>
      </c>
      <c r="C74" s="155">
        <v>100</v>
      </c>
      <c r="D74" s="231" t="s">
        <v>111</v>
      </c>
      <c r="E74" s="158"/>
      <c r="F74" s="187">
        <v>450</v>
      </c>
      <c r="G74" s="136" t="s">
        <v>176</v>
      </c>
      <c r="H74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74" s="116" t="str">
        <f>IF(Sklop13[[#This Row],[ZAHTEVANA SHEMA KAKOVOSTI]]&lt;&gt;"",Sklop13[[#This Row],[Preračunana masa/volumen/kos na enoto kg]],"")</f>
        <v/>
      </c>
      <c r="J74" s="129"/>
      <c r="K74" s="130"/>
      <c r="L74" s="130"/>
      <c r="M74" s="131"/>
      <c r="N74" s="156"/>
      <c r="O74" s="156"/>
      <c r="P74" s="157"/>
      <c r="Q74" s="156">
        <f>+Sklop13[[#This Row],[cena/enota brez DDV v EUR]]*Sklop13[[#This Row],[Stopnja DDV (%)]]</f>
        <v>0</v>
      </c>
      <c r="R74" s="156">
        <f>+Sklop13[[#This Row],[cena/enota brez DDV v EUR]]+Sklop13[[#This Row],[Davek (EUR)]]</f>
        <v>0</v>
      </c>
      <c r="S74" s="156">
        <f>+Sklop13[[#This Row],[cena/enota brez DDV v EUR]]*Sklop13[[#This Row],[Okvirna količina]]</f>
        <v>0</v>
      </c>
      <c r="T74" s="215">
        <f>+Sklop13[[#This Row],[Končna cena/enoto mere (EUR) z DDV]]*Sklop13[[#This Row],[Okvirna količina]]</f>
        <v>0</v>
      </c>
      <c r="U74" s="378"/>
    </row>
    <row r="75" spans="1:21" s="172" customFormat="1" ht="12">
      <c r="A75" s="231" t="s">
        <v>61</v>
      </c>
      <c r="B75" s="273" t="s">
        <v>465</v>
      </c>
      <c r="C75" s="155">
        <v>450</v>
      </c>
      <c r="D75" s="231" t="s">
        <v>111</v>
      </c>
      <c r="E75" s="158"/>
      <c r="F75" s="187">
        <v>189</v>
      </c>
      <c r="G75" s="136" t="s">
        <v>0</v>
      </c>
      <c r="H75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85.05</v>
      </c>
      <c r="I75" s="116" t="str">
        <f>IF(Sklop13[[#This Row],[ZAHTEVANA SHEMA KAKOVOSTI]]&lt;&gt;"",Sklop13[[#This Row],[Preračunana masa/volumen/kos na enoto kg]],"")</f>
        <v/>
      </c>
      <c r="J75" s="129"/>
      <c r="K75" s="130"/>
      <c r="L75" s="130"/>
      <c r="M75" s="131"/>
      <c r="N75" s="156"/>
      <c r="O75" s="156"/>
      <c r="P75" s="157"/>
      <c r="Q75" s="156">
        <f>+Sklop13[[#This Row],[cena/enota brez DDV v EUR]]*Sklop13[[#This Row],[Stopnja DDV (%)]]</f>
        <v>0</v>
      </c>
      <c r="R75" s="156">
        <f>+Sklop13[[#This Row],[cena/enota brez DDV v EUR]]+Sklop13[[#This Row],[Davek (EUR)]]</f>
        <v>0</v>
      </c>
      <c r="S75" s="156">
        <f>+Sklop13[[#This Row],[cena/enota brez DDV v EUR]]*Sklop13[[#This Row],[Okvirna količina]]</f>
        <v>0</v>
      </c>
      <c r="T75" s="215">
        <f>+Sklop13[[#This Row],[Končna cena/enoto mere (EUR) z DDV]]*Sklop13[[#This Row],[Okvirna količina]]</f>
        <v>0</v>
      </c>
      <c r="U75" s="378"/>
    </row>
    <row r="76" spans="1:21" s="172" customFormat="1" ht="24">
      <c r="A76" s="231" t="s">
        <v>62</v>
      </c>
      <c r="B76" s="273" t="s">
        <v>837</v>
      </c>
      <c r="C76" s="155">
        <v>50</v>
      </c>
      <c r="D76" s="231" t="s">
        <v>111</v>
      </c>
      <c r="E76" s="158"/>
      <c r="F76" s="187">
        <v>150</v>
      </c>
      <c r="G76" s="136" t="s">
        <v>176</v>
      </c>
      <c r="H76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76" s="116" t="str">
        <f>IF(Sklop13[[#This Row],[ZAHTEVANA SHEMA KAKOVOSTI]]&lt;&gt;"",Sklop13[[#This Row],[Preračunana masa/volumen/kos na enoto kg]],"")</f>
        <v/>
      </c>
      <c r="J76" s="129"/>
      <c r="K76" s="130"/>
      <c r="L76" s="130"/>
      <c r="M76" s="131"/>
      <c r="N76" s="156"/>
      <c r="O76" s="156"/>
      <c r="P76" s="157"/>
      <c r="Q76" s="156">
        <f>+Sklop13[[#This Row],[cena/enota brez DDV v EUR]]*Sklop13[[#This Row],[Stopnja DDV (%)]]</f>
        <v>0</v>
      </c>
      <c r="R76" s="156">
        <f>+Sklop13[[#This Row],[cena/enota brez DDV v EUR]]+Sklop13[[#This Row],[Davek (EUR)]]</f>
        <v>0</v>
      </c>
      <c r="S76" s="156">
        <f>+Sklop13[[#This Row],[cena/enota brez DDV v EUR]]*Sklop13[[#This Row],[Okvirna količina]]</f>
        <v>0</v>
      </c>
      <c r="T76" s="215">
        <f>+Sklop13[[#This Row],[Končna cena/enoto mere (EUR) z DDV]]*Sklop13[[#This Row],[Okvirna količina]]</f>
        <v>0</v>
      </c>
      <c r="U76" s="378"/>
    </row>
    <row r="77" spans="1:21" s="172" customFormat="1" ht="24">
      <c r="A77" s="231" t="s">
        <v>68</v>
      </c>
      <c r="B77" s="273" t="s">
        <v>838</v>
      </c>
      <c r="C77" s="155">
        <v>275</v>
      </c>
      <c r="D77" s="231" t="s">
        <v>111</v>
      </c>
      <c r="E77" s="158"/>
      <c r="F77" s="187">
        <v>30</v>
      </c>
      <c r="G77" s="136" t="s">
        <v>176</v>
      </c>
      <c r="H77" s="11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8.25</v>
      </c>
      <c r="I77" s="116" t="str">
        <f>IF(Sklop13[[#This Row],[ZAHTEVANA SHEMA KAKOVOSTI]]&lt;&gt;"",Sklop13[[#This Row],[Preračunana masa/volumen/kos na enoto kg]],"")</f>
        <v/>
      </c>
      <c r="J77" s="129"/>
      <c r="K77" s="130"/>
      <c r="L77" s="130"/>
      <c r="M77" s="131"/>
      <c r="N77" s="156"/>
      <c r="O77" s="156"/>
      <c r="P77" s="157"/>
      <c r="Q77" s="156">
        <f>+Sklop13[[#This Row],[cena/enota brez DDV v EUR]]*Sklop13[[#This Row],[Stopnja DDV (%)]]</f>
        <v>0</v>
      </c>
      <c r="R77" s="156">
        <f>+Sklop13[[#This Row],[cena/enota brez DDV v EUR]]+Sklop13[[#This Row],[Davek (EUR)]]</f>
        <v>0</v>
      </c>
      <c r="S77" s="156">
        <f>+Sklop13[[#This Row],[cena/enota brez DDV v EUR]]*Sklop13[[#This Row],[Okvirna količina]]</f>
        <v>0</v>
      </c>
      <c r="T77" s="215">
        <f>+Sklop13[[#This Row],[Končna cena/enoto mere (EUR) z DDV]]*Sklop13[[#This Row],[Okvirna količina]]</f>
        <v>0</v>
      </c>
      <c r="U77" s="378"/>
    </row>
    <row r="78" spans="1:21">
      <c r="A78" s="289" t="s">
        <v>134</v>
      </c>
      <c r="B78" s="290"/>
      <c r="C78" s="291"/>
      <c r="D78" s="291"/>
      <c r="E78" s="292"/>
      <c r="F78" s="293"/>
      <c r="G78" s="294"/>
      <c r="H78" s="295">
        <f>SUBTOTAL(109,Sklop13[Preračunana masa/volumen/kos na enoto kg])</f>
        <v>3176.3250000000003</v>
      </c>
      <c r="I78" s="295">
        <f>SUBTOTAL(109,Sklop13[Živila iz shem kakovosti (kg)])</f>
        <v>0</v>
      </c>
      <c r="J78" s="293"/>
      <c r="K78" s="296"/>
      <c r="L78" s="296"/>
      <c r="M78" s="297"/>
      <c r="N78" s="298"/>
      <c r="O78" s="298"/>
      <c r="P78" s="298"/>
      <c r="Q78" s="299"/>
      <c r="R78" s="300"/>
      <c r="S78" s="299">
        <f>SUBTOTAL(109,Sklop13[Vrednost za okvirno količino (EUR) brez DDV])</f>
        <v>0</v>
      </c>
      <c r="T78" s="299">
        <f>SUBTOTAL(109,Sklop13[Vrednost za okvirno količino (EUR) z DDV])</f>
        <v>0</v>
      </c>
      <c r="U78" s="301" t="s">
        <v>245</v>
      </c>
    </row>
    <row r="79" spans="1:21">
      <c r="A79" s="49" t="s">
        <v>130</v>
      </c>
      <c r="B79" s="17"/>
      <c r="C79" s="29"/>
      <c r="D79" s="29"/>
      <c r="E79" s="103"/>
      <c r="Q79" s="49"/>
      <c r="R79" s="49"/>
      <c r="S79" s="49"/>
      <c r="T79" s="49"/>
    </row>
    <row r="80" spans="1:21">
      <c r="A80" s="12" t="s">
        <v>132</v>
      </c>
      <c r="B80" s="17"/>
      <c r="C80" s="29"/>
      <c r="D80" s="29"/>
      <c r="E80" s="103"/>
    </row>
    <row r="81" spans="1:22">
      <c r="A81" s="97" t="s">
        <v>175</v>
      </c>
      <c r="F81" s="71"/>
      <c r="G81" s="71"/>
      <c r="H81" s="30"/>
      <c r="I81" s="30"/>
      <c r="J81" s="30"/>
      <c r="K81" s="30"/>
      <c r="L81" s="57"/>
      <c r="M81" s="57"/>
      <c r="N81" s="30"/>
      <c r="O81" s="30"/>
      <c r="P81" s="30"/>
      <c r="Q81" s="30"/>
      <c r="R81" s="30"/>
      <c r="V81" s="109"/>
    </row>
    <row r="82" spans="1:22">
      <c r="A82" s="111" t="s">
        <v>166</v>
      </c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</row>
    <row r="83" spans="1:22">
      <c r="A83" s="501" t="s">
        <v>243</v>
      </c>
      <c r="B83" s="501"/>
      <c r="C83" s="501"/>
      <c r="D83" s="501"/>
      <c r="E83" s="501"/>
      <c r="F83" s="501"/>
      <c r="G83" s="501"/>
      <c r="H83" s="501"/>
      <c r="I83" s="501"/>
      <c r="J83" s="501"/>
      <c r="K83" s="501"/>
      <c r="L83" s="501"/>
      <c r="M83" s="57"/>
      <c r="N83" s="30"/>
      <c r="O83" s="30"/>
      <c r="P83" s="30"/>
      <c r="Q83" s="30"/>
      <c r="R83" s="30"/>
    </row>
    <row r="84" spans="1:22">
      <c r="A84" s="250" t="s">
        <v>244</v>
      </c>
      <c r="B84" s="251"/>
      <c r="C84" s="248"/>
      <c r="D84" s="248"/>
      <c r="E84" s="248"/>
      <c r="F84" s="267"/>
      <c r="G84" s="267"/>
      <c r="H84" s="267"/>
      <c r="I84" s="267"/>
      <c r="J84" s="267"/>
      <c r="K84" s="267"/>
      <c r="L84" s="250"/>
      <c r="N84" s="30"/>
      <c r="O84" s="30"/>
      <c r="P84" s="30"/>
      <c r="Q84" s="30"/>
      <c r="R84" s="30"/>
    </row>
    <row r="85" spans="1:22" s="166" customFormat="1">
      <c r="A85" s="250"/>
      <c r="B85" s="251"/>
      <c r="C85" s="248"/>
      <c r="D85" s="248"/>
      <c r="E85" s="248"/>
      <c r="F85" s="267"/>
      <c r="G85" s="267"/>
      <c r="H85" s="267"/>
      <c r="I85" s="267"/>
      <c r="J85" s="267"/>
      <c r="K85" s="267"/>
      <c r="L85" s="250"/>
      <c r="N85" s="167"/>
      <c r="O85" s="167"/>
      <c r="P85" s="167"/>
      <c r="Q85" s="167"/>
      <c r="R85" s="167"/>
      <c r="U85" s="168"/>
    </row>
    <row r="86" spans="1:22">
      <c r="A86" s="97" t="s">
        <v>65</v>
      </c>
      <c r="F86" s="71"/>
      <c r="G86" s="71" t="s">
        <v>66</v>
      </c>
      <c r="H86" s="30"/>
      <c r="I86" s="30"/>
      <c r="J86" s="30"/>
      <c r="K86" s="30"/>
      <c r="L86" s="57"/>
      <c r="M86" s="57"/>
      <c r="N86" s="98"/>
      <c r="O86" s="30"/>
      <c r="P86" s="30"/>
      <c r="Q86" s="30" t="s">
        <v>67</v>
      </c>
      <c r="R86" s="30"/>
    </row>
    <row r="87" spans="1:22" ht="15">
      <c r="A87" s="7"/>
      <c r="B87" s="5"/>
      <c r="C87" s="27"/>
      <c r="D87" s="27"/>
      <c r="E87" s="26"/>
      <c r="F87" s="8"/>
      <c r="H87" s="9"/>
      <c r="I87" s="9"/>
      <c r="J87" s="9"/>
      <c r="K87" s="9"/>
      <c r="L87" s="56"/>
      <c r="M87" s="56"/>
      <c r="N87" s="9"/>
      <c r="O87" s="9"/>
      <c r="P87" s="9"/>
      <c r="Q87" s="9"/>
      <c r="R87" s="9"/>
      <c r="S87" s="4"/>
      <c r="T87" s="4"/>
      <c r="U87" s="8"/>
    </row>
    <row r="88" spans="1:22">
      <c r="B88" s="17"/>
      <c r="C88" s="29"/>
      <c r="D88" s="29"/>
      <c r="E88" s="103"/>
    </row>
    <row r="89" spans="1:22">
      <c r="B89" s="17"/>
      <c r="C89" s="29"/>
      <c r="D89" s="29"/>
      <c r="E89" s="103"/>
    </row>
    <row r="90" spans="1:22">
      <c r="B90" s="17"/>
      <c r="C90" s="29"/>
      <c r="D90" s="29"/>
      <c r="E90" s="103"/>
    </row>
    <row r="91" spans="1:22">
      <c r="B91" s="17"/>
      <c r="C91" s="29"/>
      <c r="D91" s="29"/>
      <c r="E91" s="103"/>
    </row>
    <row r="92" spans="1:22">
      <c r="B92" s="17"/>
      <c r="C92" s="29"/>
      <c r="D92" s="29"/>
      <c r="E92" s="103"/>
    </row>
    <row r="93" spans="1:22">
      <c r="B93" s="17"/>
      <c r="C93" s="29"/>
      <c r="D93" s="29"/>
      <c r="E93" s="103"/>
    </row>
    <row r="94" spans="1:22">
      <c r="B94" s="17"/>
      <c r="C94" s="29"/>
      <c r="D94" s="29"/>
      <c r="E94" s="103"/>
    </row>
    <row r="95" spans="1:22">
      <c r="B95" s="17"/>
      <c r="C95" s="29"/>
      <c r="D95" s="29"/>
      <c r="E95" s="103"/>
    </row>
    <row r="96" spans="1:22">
      <c r="B96" s="17"/>
      <c r="C96" s="29"/>
      <c r="D96" s="29"/>
      <c r="E96" s="103"/>
    </row>
    <row r="97" spans="1:22">
      <c r="B97" s="17"/>
      <c r="C97" s="29"/>
      <c r="D97" s="29"/>
      <c r="E97" s="103"/>
    </row>
    <row r="98" spans="1:22">
      <c r="B98" s="17"/>
      <c r="C98" s="29"/>
      <c r="D98" s="29"/>
      <c r="E98" s="103"/>
    </row>
    <row r="99" spans="1:22">
      <c r="B99" s="17"/>
      <c r="C99" s="29"/>
      <c r="D99" s="29"/>
      <c r="E99" s="103"/>
    </row>
    <row r="100" spans="1:22">
      <c r="B100" s="17"/>
      <c r="C100" s="29"/>
      <c r="D100" s="29"/>
      <c r="E100" s="103"/>
    </row>
    <row r="101" spans="1:22" s="19" customFormat="1">
      <c r="A101" s="12"/>
      <c r="B101" s="17"/>
      <c r="C101" s="29"/>
      <c r="D101" s="29"/>
      <c r="E101" s="103"/>
      <c r="F101" s="104"/>
      <c r="G101" s="104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3"/>
      <c r="F102" s="104"/>
      <c r="G102" s="104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3"/>
      <c r="F103" s="104"/>
      <c r="G103" s="104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3"/>
      <c r="F104" s="104"/>
      <c r="G104" s="104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3"/>
      <c r="F105" s="104"/>
      <c r="G105" s="104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3"/>
      <c r="F106" s="104"/>
      <c r="G106" s="104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3"/>
      <c r="F107" s="104"/>
      <c r="G107" s="104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3"/>
      <c r="F108" s="104"/>
      <c r="G108" s="104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3"/>
      <c r="F109" s="104"/>
      <c r="G109" s="104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3"/>
      <c r="F110" s="104"/>
      <c r="G110" s="104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3"/>
      <c r="F111" s="104"/>
      <c r="G111" s="104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3"/>
      <c r="F112" s="104"/>
      <c r="G112" s="104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3"/>
      <c r="F113" s="104"/>
      <c r="G113" s="104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3"/>
      <c r="F114" s="104"/>
      <c r="G114" s="104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3"/>
      <c r="F115" s="104"/>
      <c r="G115" s="104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3"/>
      <c r="F116" s="104"/>
      <c r="G116" s="104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3"/>
      <c r="F117" s="104"/>
      <c r="G117" s="104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3"/>
      <c r="F118" s="104"/>
      <c r="G118" s="104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3"/>
      <c r="F119" s="104"/>
      <c r="G119" s="104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3"/>
      <c r="F120" s="104"/>
      <c r="G120" s="104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3"/>
      <c r="F121" s="104"/>
      <c r="G121" s="104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3"/>
      <c r="F122" s="104"/>
      <c r="G122" s="104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3"/>
      <c r="F123" s="104"/>
      <c r="G123" s="104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3"/>
      <c r="F124" s="104"/>
      <c r="G124" s="104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3"/>
      <c r="F125" s="104"/>
      <c r="G125" s="104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3"/>
      <c r="F126" s="104"/>
      <c r="G126" s="104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3"/>
      <c r="F127" s="104"/>
      <c r="G127" s="104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3"/>
      <c r="F128" s="104"/>
      <c r="G128" s="104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3"/>
      <c r="F129" s="104"/>
      <c r="G129" s="104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3"/>
      <c r="F130" s="104"/>
      <c r="G130" s="104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3"/>
      <c r="F131" s="104"/>
      <c r="G131" s="104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3"/>
      <c r="F132" s="104"/>
      <c r="G132" s="104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3"/>
      <c r="F133" s="104"/>
      <c r="G133" s="104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3"/>
      <c r="F134" s="104"/>
      <c r="G134" s="104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3"/>
      <c r="F135" s="104"/>
      <c r="G135" s="104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3"/>
      <c r="F136" s="104"/>
      <c r="G136" s="104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3"/>
      <c r="F137" s="104"/>
      <c r="G137" s="104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3"/>
      <c r="F138" s="104"/>
      <c r="G138" s="104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3"/>
      <c r="F139" s="104"/>
      <c r="G139" s="104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3"/>
      <c r="F140" s="104"/>
      <c r="G140" s="104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3"/>
      <c r="F141" s="104"/>
      <c r="G141" s="104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3"/>
      <c r="F142" s="104"/>
      <c r="G142" s="104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3"/>
      <c r="F143" s="104"/>
      <c r="G143" s="104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3"/>
      <c r="F144" s="104"/>
      <c r="G144" s="104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3"/>
      <c r="F145" s="104"/>
      <c r="G145" s="104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3"/>
      <c r="F146" s="104"/>
      <c r="G146" s="104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3"/>
      <c r="F147" s="104"/>
      <c r="G147" s="104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3"/>
      <c r="F148" s="104"/>
      <c r="G148" s="104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3"/>
      <c r="F149" s="104"/>
      <c r="G149" s="104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3"/>
      <c r="F150" s="104"/>
      <c r="G150" s="104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3"/>
      <c r="F151" s="104"/>
      <c r="G151" s="104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3"/>
      <c r="F152" s="104"/>
      <c r="G152" s="104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3"/>
      <c r="F153" s="104"/>
      <c r="G153" s="104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3"/>
      <c r="F154" s="104"/>
      <c r="G154" s="104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3"/>
      <c r="F155" s="104"/>
      <c r="G155" s="104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3"/>
      <c r="F156" s="104"/>
      <c r="G156" s="104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3"/>
      <c r="F157" s="104"/>
      <c r="G157" s="104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3"/>
      <c r="F158" s="104"/>
      <c r="G158" s="104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3"/>
      <c r="F159" s="104"/>
      <c r="G159" s="104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3"/>
      <c r="F160" s="104"/>
      <c r="G160" s="104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3"/>
      <c r="F161" s="104"/>
      <c r="G161" s="104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3"/>
      <c r="F162" s="104"/>
      <c r="G162" s="104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3"/>
      <c r="F163" s="104"/>
      <c r="G163" s="104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3"/>
      <c r="F164" s="104"/>
      <c r="G164" s="104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3"/>
      <c r="F165" s="104"/>
      <c r="G165" s="104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3"/>
      <c r="F166" s="104"/>
      <c r="G166" s="104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3"/>
      <c r="F167" s="104"/>
      <c r="G167" s="104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3"/>
      <c r="F168" s="104"/>
      <c r="G168" s="104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3"/>
      <c r="F169" s="104"/>
      <c r="G169" s="104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3"/>
      <c r="F170" s="104"/>
      <c r="G170" s="104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3"/>
      <c r="F171" s="104"/>
      <c r="G171" s="104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3"/>
      <c r="F172" s="104"/>
      <c r="G172" s="104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3"/>
      <c r="F173" s="104"/>
      <c r="G173" s="104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3"/>
      <c r="F174" s="104"/>
      <c r="G174" s="104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3"/>
      <c r="F175" s="104"/>
      <c r="G175" s="104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3"/>
      <c r="F176" s="104"/>
      <c r="G176" s="104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3"/>
      <c r="F177" s="104"/>
      <c r="G177" s="104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3"/>
      <c r="F178" s="104"/>
      <c r="G178" s="104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3"/>
      <c r="F179" s="104"/>
      <c r="G179" s="104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3"/>
      <c r="F180" s="104"/>
      <c r="G180" s="104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3"/>
      <c r="F181" s="104"/>
      <c r="G181" s="104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3"/>
      <c r="F182" s="104"/>
      <c r="G182" s="104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3"/>
      <c r="F183" s="104"/>
      <c r="G183" s="104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3"/>
      <c r="F184" s="104"/>
      <c r="G184" s="104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3"/>
      <c r="F185" s="104"/>
      <c r="G185" s="104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3"/>
      <c r="F186" s="104"/>
      <c r="G186" s="104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3"/>
      <c r="F187" s="104"/>
      <c r="G187" s="104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3"/>
      <c r="F188" s="104"/>
      <c r="G188" s="104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3"/>
      <c r="F189" s="104"/>
      <c r="G189" s="104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3"/>
      <c r="F190" s="104"/>
      <c r="G190" s="104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3"/>
      <c r="F191" s="104"/>
      <c r="G191" s="104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3"/>
      <c r="F192" s="104"/>
      <c r="G192" s="104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3"/>
      <c r="F193" s="104"/>
      <c r="G193" s="104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3"/>
      <c r="F194" s="104"/>
      <c r="G194" s="104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3"/>
      <c r="F195" s="104"/>
      <c r="G195" s="104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3"/>
      <c r="F196" s="104"/>
      <c r="G196" s="104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3"/>
      <c r="F197" s="104"/>
      <c r="G197" s="104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3"/>
      <c r="F198" s="104"/>
      <c r="G198" s="104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3"/>
      <c r="F199" s="104"/>
      <c r="G199" s="104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3"/>
      <c r="F200" s="104"/>
      <c r="G200" s="104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3"/>
      <c r="F201" s="104"/>
      <c r="G201" s="104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3"/>
      <c r="F202" s="104"/>
      <c r="G202" s="104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3"/>
      <c r="F203" s="104"/>
      <c r="G203" s="104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3"/>
      <c r="F204" s="104"/>
      <c r="G204" s="104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3"/>
      <c r="F205" s="104"/>
      <c r="G205" s="104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3"/>
      <c r="F206" s="104"/>
      <c r="G206" s="104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3"/>
      <c r="F207" s="104"/>
      <c r="G207" s="104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3"/>
      <c r="F208" s="104"/>
      <c r="G208" s="104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3"/>
      <c r="F209" s="104"/>
      <c r="G209" s="104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3"/>
      <c r="F210" s="104"/>
      <c r="G210" s="104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3"/>
      <c r="F211" s="104"/>
      <c r="G211" s="104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3"/>
      <c r="F212" s="104"/>
      <c r="G212" s="104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3"/>
      <c r="F213" s="104"/>
      <c r="G213" s="104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3"/>
      <c r="F214" s="104"/>
      <c r="G214" s="104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3"/>
      <c r="F215" s="104"/>
      <c r="G215" s="104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3"/>
      <c r="F216" s="104"/>
      <c r="G216" s="104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3"/>
      <c r="F217" s="104"/>
      <c r="G217" s="104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3"/>
      <c r="F218" s="104"/>
      <c r="G218" s="104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3"/>
      <c r="F219" s="104"/>
      <c r="G219" s="104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3"/>
      <c r="F220" s="104"/>
      <c r="G220" s="104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3"/>
      <c r="F221" s="104"/>
      <c r="G221" s="104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3"/>
      <c r="F222" s="104"/>
      <c r="G222" s="104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3"/>
      <c r="F223" s="104"/>
      <c r="G223" s="104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3"/>
      <c r="F224" s="104"/>
      <c r="G224" s="104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3"/>
      <c r="F225" s="104"/>
      <c r="G225" s="104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3"/>
      <c r="F226" s="104"/>
      <c r="G226" s="104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3"/>
      <c r="F227" s="104"/>
      <c r="G227" s="104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3"/>
      <c r="F228" s="104"/>
      <c r="G228" s="104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3"/>
      <c r="F229" s="104"/>
      <c r="G229" s="104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3"/>
      <c r="F230" s="104"/>
      <c r="G230" s="104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3"/>
      <c r="F231" s="104"/>
      <c r="G231" s="104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3"/>
      <c r="F232" s="104"/>
      <c r="G232" s="104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3"/>
      <c r="F233" s="104"/>
      <c r="G233" s="104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3"/>
      <c r="F234" s="104"/>
      <c r="G234" s="104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3"/>
      <c r="F235" s="104"/>
      <c r="G235" s="104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3"/>
      <c r="F236" s="104"/>
      <c r="G236" s="104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3"/>
      <c r="F237" s="104"/>
      <c r="G237" s="104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3"/>
      <c r="F238" s="104"/>
      <c r="G238" s="104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3"/>
      <c r="F239" s="104"/>
      <c r="G239" s="104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3"/>
      <c r="F240" s="104"/>
      <c r="G240" s="104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3"/>
      <c r="F241" s="104"/>
      <c r="G241" s="104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3"/>
      <c r="F242" s="104"/>
      <c r="G242" s="104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3"/>
      <c r="F243" s="104"/>
      <c r="G243" s="104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3"/>
      <c r="F244" s="104"/>
      <c r="G244" s="104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3"/>
      <c r="F245" s="104"/>
      <c r="G245" s="104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3"/>
      <c r="F246" s="104"/>
      <c r="G246" s="104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3"/>
      <c r="F247" s="104"/>
      <c r="G247" s="104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3"/>
      <c r="F248" s="104"/>
      <c r="G248" s="104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3"/>
      <c r="F249" s="104"/>
      <c r="G249" s="104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3"/>
      <c r="F250" s="104"/>
      <c r="G250" s="104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3"/>
      <c r="F251" s="104"/>
      <c r="G251" s="104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3"/>
      <c r="F252" s="104"/>
      <c r="G252" s="104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3"/>
      <c r="F253" s="104"/>
      <c r="G253" s="104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3"/>
      <c r="F254" s="104"/>
      <c r="G254" s="104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3"/>
      <c r="F255" s="104"/>
      <c r="G255" s="104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3"/>
      <c r="F256" s="104"/>
      <c r="G256" s="104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3"/>
      <c r="F257" s="104"/>
      <c r="G257" s="104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3"/>
      <c r="F258" s="104"/>
      <c r="G258" s="104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3"/>
      <c r="F259" s="104"/>
      <c r="G259" s="104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3"/>
      <c r="F260" s="104"/>
      <c r="G260" s="104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3"/>
      <c r="F261" s="104"/>
      <c r="G261" s="104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3"/>
      <c r="F262" s="104"/>
      <c r="G262" s="104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3"/>
      <c r="F263" s="104"/>
      <c r="G263" s="104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3"/>
      <c r="F264" s="104"/>
      <c r="G264" s="104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3"/>
      <c r="F265" s="104"/>
      <c r="G265" s="104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3"/>
      <c r="F266" s="104"/>
      <c r="G266" s="104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3"/>
      <c r="F267" s="104"/>
      <c r="G267" s="104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3"/>
      <c r="F268" s="104"/>
      <c r="G268" s="104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3"/>
      <c r="F269" s="104"/>
      <c r="G269" s="104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3"/>
      <c r="F270" s="104"/>
      <c r="G270" s="104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3"/>
      <c r="F271" s="104"/>
      <c r="G271" s="104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3"/>
      <c r="F272" s="104"/>
      <c r="G272" s="104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3"/>
      <c r="F273" s="104"/>
      <c r="G273" s="104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3"/>
      <c r="F274" s="104"/>
      <c r="G274" s="104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3"/>
      <c r="F275" s="104"/>
      <c r="G275" s="104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3"/>
      <c r="F276" s="104"/>
      <c r="G276" s="104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3"/>
      <c r="F277" s="104"/>
      <c r="G277" s="104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3"/>
      <c r="F278" s="104"/>
      <c r="G278" s="104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3"/>
      <c r="F279" s="104"/>
      <c r="G279" s="104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3"/>
      <c r="F280" s="104"/>
      <c r="G280" s="104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3"/>
      <c r="F281" s="104"/>
      <c r="G281" s="104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3"/>
      <c r="F282" s="104"/>
      <c r="G282" s="104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3"/>
      <c r="F283" s="104"/>
      <c r="G283" s="104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3"/>
      <c r="F284" s="104"/>
      <c r="G284" s="104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3"/>
      <c r="F285" s="104"/>
      <c r="G285" s="104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3"/>
      <c r="F286" s="104"/>
      <c r="G286" s="104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3"/>
      <c r="F287" s="104"/>
      <c r="G287" s="104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3"/>
      <c r="F288" s="104"/>
      <c r="G288" s="104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3"/>
      <c r="F289" s="104"/>
      <c r="G289" s="104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3"/>
      <c r="F290" s="104"/>
      <c r="G290" s="104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3"/>
      <c r="F291" s="104"/>
      <c r="G291" s="104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3"/>
      <c r="F292" s="104"/>
      <c r="G292" s="104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3"/>
      <c r="F293" s="104"/>
      <c r="G293" s="104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3"/>
      <c r="F294" s="104"/>
      <c r="G294" s="104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3"/>
      <c r="F295" s="104"/>
      <c r="G295" s="104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3"/>
      <c r="F296" s="104"/>
      <c r="G296" s="104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3"/>
      <c r="F297" s="104"/>
      <c r="G297" s="104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3"/>
      <c r="F298" s="104"/>
      <c r="G298" s="104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3"/>
      <c r="F299" s="104"/>
      <c r="G299" s="104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3"/>
      <c r="F300" s="104"/>
      <c r="G300" s="104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3"/>
      <c r="F301" s="104"/>
      <c r="G301" s="104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3"/>
      <c r="F302" s="104"/>
      <c r="G302" s="104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3"/>
      <c r="F303" s="104"/>
      <c r="G303" s="104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3"/>
      <c r="F304" s="104"/>
      <c r="G304" s="104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3"/>
      <c r="F305" s="104"/>
      <c r="G305" s="104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3"/>
      <c r="F306" s="104"/>
      <c r="G306" s="104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3"/>
      <c r="F307" s="104"/>
      <c r="G307" s="104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3"/>
      <c r="F308" s="104"/>
      <c r="G308" s="104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3"/>
      <c r="F309" s="104"/>
      <c r="G309" s="104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>
      <c r="B310" s="17"/>
      <c r="C310" s="29"/>
      <c r="D310" s="29"/>
      <c r="E310" s="103"/>
    </row>
  </sheetData>
  <sheetProtection insertRows="0" deleteRows="0"/>
  <protectedRanges>
    <protectedRange sqref="J84:P1048576 M83:P83 U1:U15 U78:U1048576 J1:P82" name="Obseg1"/>
    <protectedRange sqref="J83:L83" name="Obseg1_2"/>
    <protectedRange sqref="U16:U77" name="Obseg1_6"/>
  </protectedRanges>
  <mergeCells count="8">
    <mergeCell ref="A83:L8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2" manualBreakCount="2">
    <brk id="49" max="20" man="1"/>
    <brk id="172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625C7-3756-409A-BDED-33E10BB3A01C}">
  <sheetPr>
    <tabColor rgb="FF92D050"/>
    <pageSetUpPr fitToPage="1"/>
  </sheetPr>
  <dimension ref="A1:V265"/>
  <sheetViews>
    <sheetView tabSelected="1" zoomScaleNormal="100" zoomScaleSheetLayoutView="100" workbookViewId="0">
      <selection activeCell="L44" sqref="L44"/>
    </sheetView>
  </sheetViews>
  <sheetFormatPr defaultColWidth="8.85546875" defaultRowHeight="12.75"/>
  <cols>
    <col min="1" max="1" width="3.5703125" style="166" customWidth="1"/>
    <col min="2" max="2" width="39.85546875" style="159" customWidth="1"/>
    <col min="3" max="3" width="10.7109375" style="160" customWidth="1"/>
    <col min="4" max="4" width="10.28515625" style="160" customWidth="1"/>
    <col min="5" max="5" width="9.42578125" style="164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66" customWidth="1"/>
    <col min="13" max="13" width="10.7109375" style="166" customWidth="1"/>
    <col min="14" max="14" width="9.28515625" style="166" customWidth="1"/>
    <col min="15" max="15" width="12.140625" style="166" customWidth="1"/>
    <col min="16" max="16" width="6.28515625" style="166" customWidth="1"/>
    <col min="17" max="17" width="9.140625" style="166" customWidth="1"/>
    <col min="18" max="20" width="11" style="166" customWidth="1"/>
    <col min="21" max="21" width="9.42578125" style="168" customWidth="1"/>
    <col min="22" max="22" width="8.85546875" style="166" customWidth="1"/>
    <col min="23" max="16384" width="8.85546875" style="166"/>
  </cols>
  <sheetData>
    <row r="1" spans="1:21" ht="15">
      <c r="B1" s="50" t="s">
        <v>82</v>
      </c>
    </row>
    <row r="2" spans="1:21" ht="15">
      <c r="B2" s="51" t="s">
        <v>83</v>
      </c>
      <c r="C2" s="481" t="str">
        <f>+'prva stran'!B6</f>
        <v>Vrtec Mavrica Vojnik</v>
      </c>
      <c r="D2" s="482"/>
      <c r="E2" s="482"/>
      <c r="F2" s="482"/>
      <c r="G2" s="482"/>
      <c r="H2" s="482"/>
      <c r="I2" s="482"/>
      <c r="J2" s="482"/>
    </row>
    <row r="3" spans="1:21" ht="15">
      <c r="B3" s="51" t="s">
        <v>84</v>
      </c>
      <c r="C3" s="483" t="str">
        <f>+'prva stran'!B7</f>
        <v>Prušnikova 29a, 3212 Vojnik</v>
      </c>
      <c r="D3" s="484"/>
      <c r="E3" s="484"/>
      <c r="F3" s="484"/>
      <c r="G3" s="484"/>
      <c r="H3" s="484"/>
      <c r="I3" s="484"/>
      <c r="J3" s="484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85">
        <f>+'prva stran'!B10</f>
        <v>0</v>
      </c>
      <c r="D6" s="486"/>
      <c r="E6" s="486"/>
      <c r="F6" s="486"/>
      <c r="G6" s="486"/>
      <c r="H6" s="486"/>
      <c r="I6" s="486"/>
      <c r="J6" s="486"/>
    </row>
    <row r="7" spans="1:21" ht="17.25" customHeight="1">
      <c r="B7" s="52" t="s">
        <v>84</v>
      </c>
      <c r="C7" s="487">
        <f>+'prva stran'!B11</f>
        <v>0</v>
      </c>
      <c r="D7" s="488"/>
      <c r="E7" s="488"/>
      <c r="F7" s="488"/>
      <c r="G7" s="488"/>
      <c r="H7" s="488"/>
      <c r="I7" s="488"/>
      <c r="J7" s="488"/>
    </row>
    <row r="8" spans="1:21" ht="17.25" customHeight="1">
      <c r="B8" s="52" t="s">
        <v>85</v>
      </c>
      <c r="C8" s="487">
        <f>+'prva stran'!B12</f>
        <v>0</v>
      </c>
      <c r="D8" s="488"/>
      <c r="E8" s="488"/>
      <c r="F8" s="488"/>
      <c r="G8" s="488"/>
      <c r="H8" s="488"/>
      <c r="I8" s="488"/>
      <c r="J8" s="488"/>
    </row>
    <row r="9" spans="1:21" s="13" customFormat="1" ht="17.25" customHeight="1">
      <c r="A9" s="10"/>
      <c r="B9" s="53" t="s">
        <v>87</v>
      </c>
      <c r="C9" s="489">
        <f>+'prva stran'!B13</f>
        <v>0</v>
      </c>
      <c r="D9" s="488"/>
      <c r="E9" s="488"/>
      <c r="F9" s="488"/>
      <c r="G9" s="488"/>
      <c r="H9" s="488"/>
      <c r="I9" s="488"/>
      <c r="J9" s="488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pred_rekapitulacija'!A27</f>
        <v>14.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480" t="str">
        <f>+'Ponudbeni pred_rekapitulacija'!B27</f>
        <v>EKO MLEKO IN MLEČNI IZDELKI</v>
      </c>
      <c r="C13" s="480"/>
      <c r="D13" s="480"/>
      <c r="E13" s="480"/>
      <c r="F13" s="480"/>
      <c r="G13" s="480"/>
      <c r="H13" s="480"/>
      <c r="I13" s="480"/>
      <c r="J13" s="480"/>
      <c r="K13" s="480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160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97</v>
      </c>
      <c r="G15" s="59" t="s">
        <v>98</v>
      </c>
      <c r="H15" s="60" t="s">
        <v>133</v>
      </c>
      <c r="I15" s="60" t="s">
        <v>148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172" customFormat="1" ht="24">
      <c r="A16" s="174" t="s">
        <v>1</v>
      </c>
      <c r="B16" s="78" t="s">
        <v>497</v>
      </c>
      <c r="C16" s="173" t="s">
        <v>627</v>
      </c>
      <c r="D16" s="173" t="s">
        <v>75</v>
      </c>
      <c r="E16" s="158"/>
      <c r="F16" s="187">
        <v>4000</v>
      </c>
      <c r="G16" s="154" t="s">
        <v>75</v>
      </c>
      <c r="H16" s="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4000</v>
      </c>
      <c r="I16" s="82" t="str">
        <f>IF(Sklop14[[#This Row],[ZAHTEVANA SHEMA KAKOVOSTI]]&lt;&gt;"",Sklop14[[#This Row],[Preračunana masa/volumen/kos na enoto kg]],"")</f>
        <v/>
      </c>
      <c r="J16" s="262"/>
      <c r="K16" s="211"/>
      <c r="L16" s="211"/>
      <c r="M16" s="185"/>
      <c r="N16" s="212"/>
      <c r="O16" s="185"/>
      <c r="P16" s="178"/>
      <c r="Q16" s="177">
        <f>+Sklop14[[#This Row],[cena/enota brez DDV v EUR]]*Sklop14[[#This Row],[Stopnja DDV (%)]]</f>
        <v>0</v>
      </c>
      <c r="R16" s="177">
        <f>+Sklop14[[#This Row],[cena/enota brez DDV v EUR]]+Sklop14[[#This Row],[Davek (EUR)]]</f>
        <v>0</v>
      </c>
      <c r="S16" s="177">
        <f>+Sklop14[[#This Row],[cena/enota brez DDV v EUR]]*Sklop14[[#This Row],[Okvirna količina]]</f>
        <v>0</v>
      </c>
      <c r="T16" s="177">
        <f>+Sklop14[[#This Row],[Končna cena/enoto mere (EUR) z DDV]]*Sklop14[[#This Row],[Okvirna količina]]</f>
        <v>0</v>
      </c>
      <c r="U16" s="169" t="s">
        <v>112</v>
      </c>
    </row>
    <row r="17" spans="1:21" s="172" customFormat="1" ht="24">
      <c r="A17" s="392" t="s">
        <v>3</v>
      </c>
      <c r="B17" s="273" t="s">
        <v>498</v>
      </c>
      <c r="C17" s="155">
        <v>150</v>
      </c>
      <c r="D17" s="213" t="s">
        <v>111</v>
      </c>
      <c r="E17" s="258"/>
      <c r="F17" s="259">
        <v>2500</v>
      </c>
      <c r="G17" s="236" t="s">
        <v>176</v>
      </c>
      <c r="H17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375</v>
      </c>
      <c r="I17" s="238" t="str">
        <f>IF(Sklop14[[#This Row],[ZAHTEVANA SHEMA KAKOVOSTI]]&lt;&gt;"",Sklop14[[#This Row],[Preračunana masa/volumen/kos na enoto kg]],"")</f>
        <v/>
      </c>
      <c r="J17" s="263"/>
      <c r="K17" s="264"/>
      <c r="L17" s="264"/>
      <c r="M17" s="265"/>
      <c r="N17" s="266"/>
      <c r="O17" s="266"/>
      <c r="P17" s="260"/>
      <c r="Q17" s="244">
        <f>+Sklop14[[#This Row],[cena/enota brez DDV v EUR]]*Sklop14[[#This Row],[Stopnja DDV (%)]]</f>
        <v>0</v>
      </c>
      <c r="R17" s="244">
        <f>+Sklop14[[#This Row],[cena/enota brez DDV v EUR]]+Sklop14[[#This Row],[Davek (EUR)]]</f>
        <v>0</v>
      </c>
      <c r="S17" s="244">
        <f>+Sklop14[[#This Row],[cena/enota brez DDV v EUR]]*Sklop14[[#This Row],[Okvirna količina]]</f>
        <v>0</v>
      </c>
      <c r="T17" s="261">
        <f>+Sklop14[[#This Row],[Končna cena/enoto mere (EUR) z DDV]]*Sklop14[[#This Row],[Okvirna količina]]</f>
        <v>0</v>
      </c>
      <c r="U17" s="169" t="s">
        <v>112</v>
      </c>
    </row>
    <row r="18" spans="1:21" s="172" customFormat="1" ht="24">
      <c r="A18" s="392" t="s">
        <v>4</v>
      </c>
      <c r="B18" s="273" t="s">
        <v>498</v>
      </c>
      <c r="C18" s="235">
        <v>3000</v>
      </c>
      <c r="D18" s="213" t="s">
        <v>111</v>
      </c>
      <c r="E18" s="258"/>
      <c r="F18" s="259">
        <v>150</v>
      </c>
      <c r="G18" s="236" t="s">
        <v>176</v>
      </c>
      <c r="H18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</v>
      </c>
      <c r="I18" s="238" t="str">
        <f>IF(Sklop14[[#This Row],[ZAHTEVANA SHEMA KAKOVOSTI]]&lt;&gt;"",Sklop14[[#This Row],[Preračunana masa/volumen/kos na enoto kg]],"")</f>
        <v/>
      </c>
      <c r="J18" s="263"/>
      <c r="K18" s="264"/>
      <c r="L18" s="264"/>
      <c r="M18" s="265"/>
      <c r="N18" s="266"/>
      <c r="O18" s="266"/>
      <c r="P18" s="260"/>
      <c r="Q18" s="244">
        <f>+Sklop14[[#This Row],[cena/enota brez DDV v EUR]]*Sklop14[[#This Row],[Stopnja DDV (%)]]</f>
        <v>0</v>
      </c>
      <c r="R18" s="244">
        <f>+Sklop14[[#This Row],[cena/enota brez DDV v EUR]]+Sklop14[[#This Row],[Davek (EUR)]]</f>
        <v>0</v>
      </c>
      <c r="S18" s="244">
        <f>+Sklop14[[#This Row],[cena/enota brez DDV v EUR]]*Sklop14[[#This Row],[Okvirna količina]]</f>
        <v>0</v>
      </c>
      <c r="T18" s="261">
        <f>+Sklop14[[#This Row],[Končna cena/enoto mere (EUR) z DDV]]*Sklop14[[#This Row],[Okvirna količina]]</f>
        <v>0</v>
      </c>
      <c r="U18" s="169" t="s">
        <v>112</v>
      </c>
    </row>
    <row r="19" spans="1:21" s="172" customFormat="1" ht="12">
      <c r="A19" s="392" t="s">
        <v>5</v>
      </c>
      <c r="B19" s="273" t="s">
        <v>499</v>
      </c>
      <c r="C19" s="155">
        <v>150</v>
      </c>
      <c r="D19" s="213" t="s">
        <v>111</v>
      </c>
      <c r="E19" s="258"/>
      <c r="F19" s="259">
        <v>1500</v>
      </c>
      <c r="G19" s="236" t="s">
        <v>176</v>
      </c>
      <c r="H19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225</v>
      </c>
      <c r="I19" s="238" t="str">
        <f>IF(Sklop14[[#This Row],[ZAHTEVANA SHEMA KAKOVOSTI]]&lt;&gt;"",Sklop14[[#This Row],[Preračunana masa/volumen/kos na enoto kg]],"")</f>
        <v/>
      </c>
      <c r="J19" s="239"/>
      <c r="K19" s="240"/>
      <c r="L19" s="240"/>
      <c r="M19" s="241"/>
      <c r="N19" s="244"/>
      <c r="O19" s="244"/>
      <c r="P19" s="260"/>
      <c r="Q19" s="244">
        <f>+Sklop14[[#This Row],[cena/enota brez DDV v EUR]]*Sklop14[[#This Row],[Stopnja DDV (%)]]</f>
        <v>0</v>
      </c>
      <c r="R19" s="244">
        <f>+Sklop14[[#This Row],[cena/enota brez DDV v EUR]]+Sklop14[[#This Row],[Davek (EUR)]]</f>
        <v>0</v>
      </c>
      <c r="S19" s="244">
        <f>+Sklop14[[#This Row],[cena/enota brez DDV v EUR]]*Sklop14[[#This Row],[Okvirna količina]]</f>
        <v>0</v>
      </c>
      <c r="T19" s="261">
        <f>+Sklop14[[#This Row],[Končna cena/enoto mere (EUR) z DDV]]*Sklop14[[#This Row],[Okvirna količina]]</f>
        <v>0</v>
      </c>
      <c r="U19" s="169" t="s">
        <v>112</v>
      </c>
    </row>
    <row r="20" spans="1:21" s="172" customFormat="1" ht="12">
      <c r="A20" s="392" t="s">
        <v>6</v>
      </c>
      <c r="B20" s="273" t="s">
        <v>499</v>
      </c>
      <c r="C20" s="155" t="s">
        <v>627</v>
      </c>
      <c r="D20" s="213" t="s">
        <v>75</v>
      </c>
      <c r="E20" s="258"/>
      <c r="F20" s="259">
        <v>300</v>
      </c>
      <c r="G20" s="254" t="s">
        <v>75</v>
      </c>
      <c r="H20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0" s="238" t="str">
        <f>IF(Sklop14[[#This Row],[ZAHTEVANA SHEMA KAKOVOSTI]]&lt;&gt;"",Sklop14[[#This Row],[Preračunana masa/volumen/kos na enoto kg]],"")</f>
        <v/>
      </c>
      <c r="J20" s="239"/>
      <c r="K20" s="240"/>
      <c r="L20" s="240"/>
      <c r="M20" s="241"/>
      <c r="N20" s="244"/>
      <c r="O20" s="244"/>
      <c r="P20" s="260"/>
      <c r="Q20" s="244">
        <f>+Sklop14[[#This Row],[cena/enota brez DDV v EUR]]*Sklop14[[#This Row],[Stopnja DDV (%)]]</f>
        <v>0</v>
      </c>
      <c r="R20" s="244">
        <f>+Sklop14[[#This Row],[cena/enota brez DDV v EUR]]+Sklop14[[#This Row],[Davek (EUR)]]</f>
        <v>0</v>
      </c>
      <c r="S20" s="244">
        <f>+Sklop14[[#This Row],[cena/enota brez DDV v EUR]]*Sklop14[[#This Row],[Okvirna količina]]</f>
        <v>0</v>
      </c>
      <c r="T20" s="261">
        <f>+Sklop14[[#This Row],[Končna cena/enoto mere (EUR) z DDV]]*Sklop14[[#This Row],[Okvirna količina]]</f>
        <v>0</v>
      </c>
      <c r="U20" s="169" t="s">
        <v>112</v>
      </c>
    </row>
    <row r="21" spans="1:21" s="172" customFormat="1" ht="12">
      <c r="A21" s="392" t="s">
        <v>7</v>
      </c>
      <c r="B21" s="273" t="s">
        <v>500</v>
      </c>
      <c r="C21" s="235">
        <v>150</v>
      </c>
      <c r="D21" s="213" t="s">
        <v>111</v>
      </c>
      <c r="E21" s="258"/>
      <c r="F21" s="259">
        <v>3000</v>
      </c>
      <c r="G21" s="236" t="s">
        <v>176</v>
      </c>
      <c r="H21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</v>
      </c>
      <c r="I21" s="238" t="str">
        <f>IF(Sklop14[[#This Row],[ZAHTEVANA SHEMA KAKOVOSTI]]&lt;&gt;"",Sklop14[[#This Row],[Preračunana masa/volumen/kos na enoto kg]],"")</f>
        <v/>
      </c>
      <c r="J21" s="239"/>
      <c r="K21" s="240"/>
      <c r="L21" s="240"/>
      <c r="M21" s="241"/>
      <c r="N21" s="244"/>
      <c r="O21" s="244"/>
      <c r="P21" s="260"/>
      <c r="Q21" s="244">
        <f>+Sklop14[[#This Row],[cena/enota brez DDV v EUR]]*Sklop14[[#This Row],[Stopnja DDV (%)]]</f>
        <v>0</v>
      </c>
      <c r="R21" s="244">
        <f>+Sklop14[[#This Row],[cena/enota brez DDV v EUR]]+Sklop14[[#This Row],[Davek (EUR)]]</f>
        <v>0</v>
      </c>
      <c r="S21" s="244">
        <f>+Sklop14[[#This Row],[cena/enota brez DDV v EUR]]*Sklop14[[#This Row],[Okvirna količina]]</f>
        <v>0</v>
      </c>
      <c r="T21" s="261">
        <f>+Sklop14[[#This Row],[Končna cena/enoto mere (EUR) z DDV]]*Sklop14[[#This Row],[Okvirna količina]]</f>
        <v>0</v>
      </c>
      <c r="U21" s="169" t="s">
        <v>112</v>
      </c>
    </row>
    <row r="22" spans="1:21" s="172" customFormat="1" ht="12">
      <c r="A22" s="392" t="s">
        <v>8</v>
      </c>
      <c r="B22" s="273" t="s">
        <v>500</v>
      </c>
      <c r="C22" s="390">
        <v>3000</v>
      </c>
      <c r="D22" s="213" t="s">
        <v>111</v>
      </c>
      <c r="E22" s="258"/>
      <c r="F22" s="259">
        <v>180</v>
      </c>
      <c r="G22" s="236" t="s">
        <v>176</v>
      </c>
      <c r="H22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540</v>
      </c>
      <c r="I22" s="238" t="str">
        <f>IF(Sklop14[[#This Row],[ZAHTEVANA SHEMA KAKOVOSTI]]&lt;&gt;"",Sklop14[[#This Row],[Preračunana masa/volumen/kos na enoto kg]],"")</f>
        <v/>
      </c>
      <c r="J22" s="239"/>
      <c r="K22" s="240"/>
      <c r="L22" s="240"/>
      <c r="M22" s="241"/>
      <c r="N22" s="244"/>
      <c r="O22" s="244"/>
      <c r="P22" s="260"/>
      <c r="Q22" s="244">
        <f>+Sklop14[[#This Row],[cena/enota brez DDV v EUR]]*Sklop14[[#This Row],[Stopnja DDV (%)]]</f>
        <v>0</v>
      </c>
      <c r="R22" s="244">
        <f>+Sklop14[[#This Row],[cena/enota brez DDV v EUR]]+Sklop14[[#This Row],[Davek (EUR)]]</f>
        <v>0</v>
      </c>
      <c r="S22" s="244">
        <f>+Sklop14[[#This Row],[cena/enota brez DDV v EUR]]*Sklop14[[#This Row],[Okvirna količina]]</f>
        <v>0</v>
      </c>
      <c r="T22" s="261">
        <f>+Sklop14[[#This Row],[Končna cena/enoto mere (EUR) z DDV]]*Sklop14[[#This Row],[Okvirna količina]]</f>
        <v>0</v>
      </c>
      <c r="U22" s="169" t="s">
        <v>112</v>
      </c>
    </row>
    <row r="23" spans="1:21" s="172" customFormat="1" ht="12">
      <c r="A23" s="392" t="s">
        <v>9</v>
      </c>
      <c r="B23" s="273" t="s">
        <v>501</v>
      </c>
      <c r="C23" s="235">
        <v>200</v>
      </c>
      <c r="D23" s="213" t="s">
        <v>111</v>
      </c>
      <c r="E23" s="258"/>
      <c r="F23" s="259">
        <v>600</v>
      </c>
      <c r="G23" s="236" t="s">
        <v>176</v>
      </c>
      <c r="H23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3" s="238" t="str">
        <f>IF(Sklop14[[#This Row],[ZAHTEVANA SHEMA KAKOVOSTI]]&lt;&gt;"",Sklop14[[#This Row],[Preračunana masa/volumen/kos na enoto kg]],"")</f>
        <v/>
      </c>
      <c r="J23" s="239"/>
      <c r="K23" s="240"/>
      <c r="L23" s="240"/>
      <c r="M23" s="241"/>
      <c r="N23" s="244"/>
      <c r="O23" s="244"/>
      <c r="P23" s="260"/>
      <c r="Q23" s="244">
        <f>+Sklop14[[#This Row],[cena/enota brez DDV v EUR]]*Sklop14[[#This Row],[Stopnja DDV (%)]]</f>
        <v>0</v>
      </c>
      <c r="R23" s="244">
        <f>+Sklop14[[#This Row],[cena/enota brez DDV v EUR]]+Sklop14[[#This Row],[Davek (EUR)]]</f>
        <v>0</v>
      </c>
      <c r="S23" s="244">
        <f>+Sklop14[[#This Row],[cena/enota brez DDV v EUR]]*Sklop14[[#This Row],[Okvirna količina]]</f>
        <v>0</v>
      </c>
      <c r="T23" s="261">
        <f>+Sklop14[[#This Row],[Končna cena/enoto mere (EUR) z DDV]]*Sklop14[[#This Row],[Okvirna količina]]</f>
        <v>0</v>
      </c>
      <c r="U23" s="169" t="s">
        <v>112</v>
      </c>
    </row>
    <row r="24" spans="1:21" s="172" customFormat="1" ht="12">
      <c r="A24" s="392" t="s">
        <v>10</v>
      </c>
      <c r="B24" s="273" t="s">
        <v>502</v>
      </c>
      <c r="C24" s="235">
        <v>1000</v>
      </c>
      <c r="D24" s="213" t="s">
        <v>111</v>
      </c>
      <c r="E24" s="258"/>
      <c r="F24" s="259">
        <v>300</v>
      </c>
      <c r="G24" s="236" t="s">
        <v>176</v>
      </c>
      <c r="H24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4" s="238" t="str">
        <f>IF(Sklop14[[#This Row],[ZAHTEVANA SHEMA KAKOVOSTI]]&lt;&gt;"",Sklop14[[#This Row],[Preračunana masa/volumen/kos na enoto kg]],"")</f>
        <v/>
      </c>
      <c r="J24" s="239"/>
      <c r="K24" s="240"/>
      <c r="L24" s="240"/>
      <c r="M24" s="241"/>
      <c r="N24" s="244"/>
      <c r="O24" s="244"/>
      <c r="P24" s="260"/>
      <c r="Q24" s="244">
        <f>+Sklop14[[#This Row],[cena/enota brez DDV v EUR]]*Sklop14[[#This Row],[Stopnja DDV (%)]]</f>
        <v>0</v>
      </c>
      <c r="R24" s="244">
        <f>+Sklop14[[#This Row],[cena/enota brez DDV v EUR]]+Sklop14[[#This Row],[Davek (EUR)]]</f>
        <v>0</v>
      </c>
      <c r="S24" s="244">
        <f>+Sklop14[[#This Row],[cena/enota brez DDV v EUR]]*Sklop14[[#This Row],[Okvirna količina]]</f>
        <v>0</v>
      </c>
      <c r="T24" s="261">
        <f>+Sklop14[[#This Row],[Končna cena/enoto mere (EUR) z DDV]]*Sklop14[[#This Row],[Okvirna količina]]</f>
        <v>0</v>
      </c>
      <c r="U24" s="169" t="s">
        <v>112</v>
      </c>
    </row>
    <row r="25" spans="1:21" s="172" customFormat="1" ht="12">
      <c r="A25" s="392" t="s">
        <v>11</v>
      </c>
      <c r="B25" s="273" t="s">
        <v>503</v>
      </c>
      <c r="C25" s="235">
        <v>1000</v>
      </c>
      <c r="D25" s="213" t="s">
        <v>111</v>
      </c>
      <c r="E25" s="258"/>
      <c r="F25" s="259">
        <v>150</v>
      </c>
      <c r="G25" s="236" t="s">
        <v>0</v>
      </c>
      <c r="H25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5" s="238" t="str">
        <f>IF(Sklop14[[#This Row],[ZAHTEVANA SHEMA KAKOVOSTI]]&lt;&gt;"",Sklop14[[#This Row],[Preračunana masa/volumen/kos na enoto kg]],"")</f>
        <v/>
      </c>
      <c r="J25" s="239"/>
      <c r="K25" s="240"/>
      <c r="L25" s="240"/>
      <c r="M25" s="241"/>
      <c r="N25" s="244"/>
      <c r="O25" s="244"/>
      <c r="P25" s="260"/>
      <c r="Q25" s="244">
        <f>+Sklop14[[#This Row],[cena/enota brez DDV v EUR]]*Sklop14[[#This Row],[Stopnja DDV (%)]]</f>
        <v>0</v>
      </c>
      <c r="R25" s="244">
        <f>+Sklop14[[#This Row],[cena/enota brez DDV v EUR]]+Sklop14[[#This Row],[Davek (EUR)]]</f>
        <v>0</v>
      </c>
      <c r="S25" s="244">
        <f>+Sklop14[[#This Row],[cena/enota brez DDV v EUR]]*Sklop14[[#This Row],[Okvirna količina]]</f>
        <v>0</v>
      </c>
      <c r="T25" s="261">
        <f>+Sklop14[[#This Row],[Končna cena/enoto mere (EUR) z DDV]]*Sklop14[[#This Row],[Okvirna količina]]</f>
        <v>0</v>
      </c>
      <c r="U25" s="169" t="s">
        <v>112</v>
      </c>
    </row>
    <row r="26" spans="1:21" s="172" customFormat="1" ht="12">
      <c r="A26" s="392" t="s">
        <v>12</v>
      </c>
      <c r="B26" s="273" t="s">
        <v>504</v>
      </c>
      <c r="C26" s="155" t="s">
        <v>1042</v>
      </c>
      <c r="D26" s="213" t="s">
        <v>111</v>
      </c>
      <c r="E26" s="258"/>
      <c r="F26" s="259">
        <v>300</v>
      </c>
      <c r="G26" s="236" t="s">
        <v>0</v>
      </c>
      <c r="H26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6" s="238" t="str">
        <f>IF(Sklop14[[#This Row],[ZAHTEVANA SHEMA KAKOVOSTI]]&lt;&gt;"",Sklop14[[#This Row],[Preračunana masa/volumen/kos na enoto kg]],"")</f>
        <v/>
      </c>
      <c r="J26" s="239"/>
      <c r="K26" s="240"/>
      <c r="L26" s="240"/>
      <c r="M26" s="241"/>
      <c r="N26" s="244"/>
      <c r="O26" s="244"/>
      <c r="P26" s="260"/>
      <c r="Q26" s="244">
        <f>+Sklop14[[#This Row],[cena/enota brez DDV v EUR]]*Sklop14[[#This Row],[Stopnja DDV (%)]]</f>
        <v>0</v>
      </c>
      <c r="R26" s="244">
        <f>+Sklop14[[#This Row],[cena/enota brez DDV v EUR]]+Sklop14[[#This Row],[Davek (EUR)]]</f>
        <v>0</v>
      </c>
      <c r="S26" s="244">
        <f>+Sklop14[[#This Row],[cena/enota brez DDV v EUR]]*Sklop14[[#This Row],[Okvirna količina]]</f>
        <v>0</v>
      </c>
      <c r="T26" s="261">
        <f>+Sklop14[[#This Row],[Končna cena/enoto mere (EUR) z DDV]]*Sklop14[[#This Row],[Okvirna količina]]</f>
        <v>0</v>
      </c>
      <c r="U26" s="169" t="s">
        <v>112</v>
      </c>
    </row>
    <row r="27" spans="1:21" s="172" customFormat="1" ht="12">
      <c r="A27" s="392" t="s">
        <v>13</v>
      </c>
      <c r="B27" s="273" t="s">
        <v>505</v>
      </c>
      <c r="C27" s="155" t="s">
        <v>1043</v>
      </c>
      <c r="D27" s="213" t="s">
        <v>111</v>
      </c>
      <c r="E27" s="258"/>
      <c r="F27" s="259">
        <v>750</v>
      </c>
      <c r="G27" s="254" t="s">
        <v>0</v>
      </c>
      <c r="H27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750</v>
      </c>
      <c r="I27" s="238" t="str">
        <f>IF(Sklop14[[#This Row],[ZAHTEVANA SHEMA KAKOVOSTI]]&lt;&gt;"",Sklop14[[#This Row],[Preračunana masa/volumen/kos na enoto kg]],"")</f>
        <v/>
      </c>
      <c r="J27" s="239"/>
      <c r="K27" s="240"/>
      <c r="L27" s="240"/>
      <c r="M27" s="241"/>
      <c r="N27" s="244"/>
      <c r="O27" s="244"/>
      <c r="P27" s="260"/>
      <c r="Q27" s="244">
        <f>+Sklop14[[#This Row],[cena/enota brez DDV v EUR]]*Sklop14[[#This Row],[Stopnja DDV (%)]]</f>
        <v>0</v>
      </c>
      <c r="R27" s="244">
        <f>+Sklop14[[#This Row],[cena/enota brez DDV v EUR]]+Sklop14[[#This Row],[Davek (EUR)]]</f>
        <v>0</v>
      </c>
      <c r="S27" s="244">
        <f>+Sklop14[[#This Row],[cena/enota brez DDV v EUR]]*Sklop14[[#This Row],[Okvirna količina]]</f>
        <v>0</v>
      </c>
      <c r="T27" s="261">
        <f>+Sklop14[[#This Row],[Končna cena/enoto mere (EUR) z DDV]]*Sklop14[[#This Row],[Okvirna količina]]</f>
        <v>0</v>
      </c>
      <c r="U27" s="169" t="s">
        <v>112</v>
      </c>
    </row>
    <row r="28" spans="1:21" s="172" customFormat="1" ht="24">
      <c r="A28" s="392" t="s">
        <v>14</v>
      </c>
      <c r="B28" s="273" t="s">
        <v>506</v>
      </c>
      <c r="C28" s="235">
        <v>150</v>
      </c>
      <c r="D28" s="213" t="s">
        <v>111</v>
      </c>
      <c r="E28" s="258"/>
      <c r="F28" s="259">
        <v>1800</v>
      </c>
      <c r="G28" s="236" t="s">
        <v>176</v>
      </c>
      <c r="H28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270</v>
      </c>
      <c r="I28" s="238" t="str">
        <f>IF(Sklop14[[#This Row],[ZAHTEVANA SHEMA KAKOVOSTI]]&lt;&gt;"",Sklop14[[#This Row],[Preračunana masa/volumen/kos na enoto kg]],"")</f>
        <v/>
      </c>
      <c r="J28" s="239"/>
      <c r="K28" s="240"/>
      <c r="L28" s="240"/>
      <c r="M28" s="241"/>
      <c r="N28" s="244"/>
      <c r="O28" s="244"/>
      <c r="P28" s="260"/>
      <c r="Q28" s="244">
        <f>+Sklop14[[#This Row],[cena/enota brez DDV v EUR]]*Sklop14[[#This Row],[Stopnja DDV (%)]]</f>
        <v>0</v>
      </c>
      <c r="R28" s="244">
        <f>+Sklop14[[#This Row],[cena/enota brez DDV v EUR]]+Sklop14[[#This Row],[Davek (EUR)]]</f>
        <v>0</v>
      </c>
      <c r="S28" s="244">
        <f>+Sklop14[[#This Row],[cena/enota brez DDV v EUR]]*Sklop14[[#This Row],[Okvirna količina]]</f>
        <v>0</v>
      </c>
      <c r="T28" s="261">
        <f>+Sklop14[[#This Row],[Končna cena/enoto mere (EUR) z DDV]]*Sklop14[[#This Row],[Okvirna količina]]</f>
        <v>0</v>
      </c>
      <c r="U28" s="169" t="s">
        <v>112</v>
      </c>
    </row>
    <row r="29" spans="1:21" s="172" customFormat="1" ht="24">
      <c r="A29" s="392" t="s">
        <v>15</v>
      </c>
      <c r="B29" s="273" t="s">
        <v>506</v>
      </c>
      <c r="C29" s="235">
        <v>3000</v>
      </c>
      <c r="D29" s="213" t="s">
        <v>111</v>
      </c>
      <c r="E29" s="258"/>
      <c r="F29" s="259">
        <v>150</v>
      </c>
      <c r="G29" s="236" t="s">
        <v>176</v>
      </c>
      <c r="H29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</v>
      </c>
      <c r="I29" s="238" t="str">
        <f>IF(Sklop14[[#This Row],[ZAHTEVANA SHEMA KAKOVOSTI]]&lt;&gt;"",Sklop14[[#This Row],[Preračunana masa/volumen/kos na enoto kg]],"")</f>
        <v/>
      </c>
      <c r="J29" s="239"/>
      <c r="K29" s="240"/>
      <c r="L29" s="240"/>
      <c r="M29" s="241"/>
      <c r="N29" s="244"/>
      <c r="O29" s="244"/>
      <c r="P29" s="260"/>
      <c r="Q29" s="244">
        <f>+Sklop14[[#This Row],[cena/enota brez DDV v EUR]]*Sklop14[[#This Row],[Stopnja DDV (%)]]</f>
        <v>0</v>
      </c>
      <c r="R29" s="244">
        <f>+Sklop14[[#This Row],[cena/enota brez DDV v EUR]]+Sklop14[[#This Row],[Davek (EUR)]]</f>
        <v>0</v>
      </c>
      <c r="S29" s="244">
        <f>+Sklop14[[#This Row],[cena/enota brez DDV v EUR]]*Sklop14[[#This Row],[Okvirna količina]]</f>
        <v>0</v>
      </c>
      <c r="T29" s="261">
        <f>+Sklop14[[#This Row],[Končna cena/enoto mere (EUR) z DDV]]*Sklop14[[#This Row],[Okvirna količina]]</f>
        <v>0</v>
      </c>
      <c r="U29" s="169" t="s">
        <v>112</v>
      </c>
    </row>
    <row r="30" spans="1:21" s="172" customFormat="1" ht="24">
      <c r="A30" s="392" t="s">
        <v>16</v>
      </c>
      <c r="B30" s="273" t="s">
        <v>1044</v>
      </c>
      <c r="C30" s="155">
        <v>3000</v>
      </c>
      <c r="D30" s="213" t="s">
        <v>111</v>
      </c>
      <c r="E30" s="158"/>
      <c r="F30" s="259">
        <v>150</v>
      </c>
      <c r="G30" s="254" t="s">
        <v>176</v>
      </c>
      <c r="H30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</v>
      </c>
      <c r="I30" s="238" t="str">
        <f>IF(Sklop14[[#This Row],[ZAHTEVANA SHEMA KAKOVOSTI]]&lt;&gt;"",Sklop14[[#This Row],[Preračunana masa/volumen/kos na enoto kg]],"")</f>
        <v/>
      </c>
      <c r="J30" s="239"/>
      <c r="K30" s="240"/>
      <c r="L30" s="240"/>
      <c r="M30" s="241"/>
      <c r="N30" s="244"/>
      <c r="O30" s="244"/>
      <c r="P30" s="260"/>
      <c r="Q30" s="244">
        <f>+Sklop14[[#This Row],[cena/enota brez DDV v EUR]]*Sklop14[[#This Row],[Stopnja DDV (%)]]</f>
        <v>0</v>
      </c>
      <c r="R30" s="244">
        <f>+Sklop14[[#This Row],[cena/enota brez DDV v EUR]]+Sklop14[[#This Row],[Davek (EUR)]]</f>
        <v>0</v>
      </c>
      <c r="S30" s="244">
        <f>+Sklop14[[#This Row],[cena/enota brez DDV v EUR]]*Sklop14[[#This Row],[Okvirna količina]]</f>
        <v>0</v>
      </c>
      <c r="T30" s="261">
        <f>+Sklop14[[#This Row],[Končna cena/enoto mere (EUR) z DDV]]*Sklop14[[#This Row],[Okvirna količina]]</f>
        <v>0</v>
      </c>
      <c r="U30" s="169" t="s">
        <v>112</v>
      </c>
    </row>
    <row r="31" spans="1:21" s="172" customFormat="1" ht="24">
      <c r="A31" s="392" t="s">
        <v>17</v>
      </c>
      <c r="B31" s="273" t="s">
        <v>507</v>
      </c>
      <c r="C31" s="235">
        <v>150</v>
      </c>
      <c r="D31" s="213" t="s">
        <v>111</v>
      </c>
      <c r="E31" s="158"/>
      <c r="F31" s="259">
        <v>3000</v>
      </c>
      <c r="G31" s="254" t="s">
        <v>176</v>
      </c>
      <c r="H31" s="23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450</v>
      </c>
      <c r="I31" s="238" t="str">
        <f>IF(Sklop14[[#This Row],[ZAHTEVANA SHEMA KAKOVOSTI]]&lt;&gt;"",Sklop14[[#This Row],[Preračunana masa/volumen/kos na enoto kg]],"")</f>
        <v/>
      </c>
      <c r="J31" s="239"/>
      <c r="K31" s="240"/>
      <c r="L31" s="240"/>
      <c r="M31" s="241"/>
      <c r="N31" s="244"/>
      <c r="O31" s="244"/>
      <c r="P31" s="260"/>
      <c r="Q31" s="244">
        <f>+Sklop14[[#This Row],[cena/enota brez DDV v EUR]]*Sklop14[[#This Row],[Stopnja DDV (%)]]</f>
        <v>0</v>
      </c>
      <c r="R31" s="244">
        <f>+Sklop14[[#This Row],[cena/enota brez DDV v EUR]]+Sklop14[[#This Row],[Davek (EUR)]]</f>
        <v>0</v>
      </c>
      <c r="S31" s="244">
        <f>+Sklop14[[#This Row],[cena/enota brez DDV v EUR]]*Sklop14[[#This Row],[Okvirna količina]]</f>
        <v>0</v>
      </c>
      <c r="T31" s="261">
        <f>+Sklop14[[#This Row],[Končna cena/enoto mere (EUR) z DDV]]*Sklop14[[#This Row],[Okvirna količina]]</f>
        <v>0</v>
      </c>
      <c r="U31" s="169" t="s">
        <v>112</v>
      </c>
    </row>
    <row r="32" spans="1:21" s="389" customFormat="1" ht="12">
      <c r="A32" s="392" t="s">
        <v>18</v>
      </c>
      <c r="B32" s="427" t="s">
        <v>1045</v>
      </c>
      <c r="C32" s="428" t="s">
        <v>1034</v>
      </c>
      <c r="D32" s="429" t="s">
        <v>75</v>
      </c>
      <c r="E32" s="430"/>
      <c r="F32" s="431">
        <v>270</v>
      </c>
      <c r="G32" s="432" t="s">
        <v>75</v>
      </c>
      <c r="H32" s="43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270</v>
      </c>
      <c r="I32" s="434" t="str">
        <f>IF(Sklop14[[#This Row],[ZAHTEVANA SHEMA KAKOVOSTI]]&lt;&gt;"",Sklop14[[#This Row],[Preračunana masa/volumen/kos na enoto kg]],"")</f>
        <v/>
      </c>
      <c r="J32" s="435"/>
      <c r="K32" s="436"/>
      <c r="L32" s="436"/>
      <c r="M32" s="437"/>
      <c r="N32" s="438"/>
      <c r="O32" s="438"/>
      <c r="P32" s="439"/>
      <c r="Q32" s="438">
        <f>+Sklop14[[#This Row],[cena/enota brez DDV v EUR]]*Sklop14[[#This Row],[Stopnja DDV (%)]]</f>
        <v>0</v>
      </c>
      <c r="R32" s="438">
        <f>+Sklop14[[#This Row],[cena/enota brez DDV v EUR]]+Sklop14[[#This Row],[Davek (EUR)]]</f>
        <v>0</v>
      </c>
      <c r="S32" s="438">
        <f>+Sklop14[[#This Row],[cena/enota brez DDV v EUR]]*Sklop14[[#This Row],[Okvirna količina]]</f>
        <v>0</v>
      </c>
      <c r="T32" s="440">
        <f>+Sklop14[[#This Row],[Končna cena/enoto mere (EUR) z DDV]]*Sklop14[[#This Row],[Okvirna količina]]</f>
        <v>0</v>
      </c>
      <c r="U32" s="441"/>
    </row>
    <row r="33" spans="1:22" s="389" customFormat="1" ht="12">
      <c r="A33" s="392" t="s">
        <v>19</v>
      </c>
      <c r="B33" s="427" t="s">
        <v>975</v>
      </c>
      <c r="C33" s="428" t="s">
        <v>1034</v>
      </c>
      <c r="D33" s="429" t="s">
        <v>75</v>
      </c>
      <c r="E33" s="430"/>
      <c r="F33" s="431">
        <v>300</v>
      </c>
      <c r="G33" s="432" t="s">
        <v>75</v>
      </c>
      <c r="H33" s="43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3" s="434" t="str">
        <f>IF(Sklop14[[#This Row],[ZAHTEVANA SHEMA KAKOVOSTI]]&lt;&gt;"",Sklop14[[#This Row],[Preračunana masa/volumen/kos na enoto kg]],"")</f>
        <v/>
      </c>
      <c r="J33" s="435"/>
      <c r="K33" s="436"/>
      <c r="L33" s="436"/>
      <c r="M33" s="437"/>
      <c r="N33" s="438"/>
      <c r="O33" s="438"/>
      <c r="P33" s="439"/>
      <c r="Q33" s="438">
        <f>+Sklop14[[#This Row],[cena/enota brez DDV v EUR]]*Sklop14[[#This Row],[Stopnja DDV (%)]]</f>
        <v>0</v>
      </c>
      <c r="R33" s="438">
        <f>+Sklop14[[#This Row],[cena/enota brez DDV v EUR]]+Sklop14[[#This Row],[Davek (EUR)]]</f>
        <v>0</v>
      </c>
      <c r="S33" s="438">
        <f>+Sklop14[[#This Row],[cena/enota brez DDV v EUR]]*Sklop14[[#This Row],[Okvirna količina]]</f>
        <v>0</v>
      </c>
      <c r="T33" s="440">
        <f>+Sklop14[[#This Row],[Končna cena/enoto mere (EUR) z DDV]]*Sklop14[[#This Row],[Okvirna količina]]</f>
        <v>0</v>
      </c>
      <c r="U33" s="441"/>
    </row>
    <row r="34" spans="1:22" ht="27" customHeight="1">
      <c r="A34" s="408" t="s">
        <v>134</v>
      </c>
      <c r="B34" s="410"/>
      <c r="C34" s="411"/>
      <c r="D34" s="411"/>
      <c r="E34" s="419"/>
      <c r="F34" s="421"/>
      <c r="G34" s="420"/>
      <c r="H34" s="412">
        <f>SUBTOTAL(109,Sklop14[Preračunana masa/volumen/kos na enoto kg])</f>
        <v>10150</v>
      </c>
      <c r="I34" s="412">
        <f>SUBTOTAL(109,Sklop14[Živila iz shem kakovosti (kg)])</f>
        <v>0</v>
      </c>
      <c r="J34" s="413"/>
      <c r="K34" s="414"/>
      <c r="L34" s="414"/>
      <c r="M34" s="415"/>
      <c r="N34" s="416"/>
      <c r="O34" s="416"/>
      <c r="P34" s="416"/>
      <c r="Q34" s="417"/>
      <c r="R34" s="418"/>
      <c r="S34" s="417">
        <f>SUBTOTAL(109,Sklop14[Vrednost za okvirno količino (EUR) brez DDV])</f>
        <v>0</v>
      </c>
      <c r="T34" s="417">
        <f>SUBTOTAL(109,Sklop14[Vrednost za okvirno količino (EUR) z DDV])</f>
        <v>0</v>
      </c>
      <c r="U34" s="409"/>
    </row>
    <row r="35" spans="1:22">
      <c r="A35" s="49" t="s">
        <v>130</v>
      </c>
      <c r="B35" s="17"/>
      <c r="C35" s="29"/>
      <c r="D35" s="29"/>
      <c r="E35" s="103"/>
      <c r="Q35" s="49"/>
      <c r="R35" s="49"/>
      <c r="S35" s="49"/>
      <c r="T35" s="49"/>
    </row>
    <row r="36" spans="1:22">
      <c r="A36" s="166" t="s">
        <v>132</v>
      </c>
      <c r="B36" s="17"/>
      <c r="C36" s="29"/>
      <c r="D36" s="29"/>
      <c r="E36" s="103"/>
    </row>
    <row r="37" spans="1:22">
      <c r="A37" s="97" t="s">
        <v>175</v>
      </c>
      <c r="F37" s="168"/>
      <c r="G37" s="168"/>
      <c r="H37" s="167"/>
      <c r="I37" s="167"/>
      <c r="J37" s="167"/>
      <c r="K37" s="167"/>
      <c r="L37" s="162"/>
      <c r="M37" s="162"/>
      <c r="N37" s="167"/>
      <c r="O37" s="167"/>
      <c r="P37" s="167"/>
      <c r="Q37" s="167"/>
      <c r="R37" s="167"/>
    </row>
    <row r="38" spans="1:22">
      <c r="A38" s="165" t="s">
        <v>166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09"/>
    </row>
    <row r="39" spans="1:22">
      <c r="A39" s="501" t="s">
        <v>243</v>
      </c>
      <c r="B39" s="501"/>
      <c r="C39" s="501"/>
      <c r="D39" s="501"/>
      <c r="E39" s="501"/>
      <c r="F39" s="501"/>
      <c r="G39" s="501"/>
      <c r="H39" s="501"/>
      <c r="I39" s="501"/>
      <c r="J39" s="501"/>
      <c r="K39" s="501"/>
      <c r="L39" s="501"/>
      <c r="M39" s="162"/>
      <c r="N39" s="167"/>
      <c r="O39" s="167"/>
      <c r="P39" s="167"/>
      <c r="Q39" s="167"/>
      <c r="R39" s="167"/>
    </row>
    <row r="40" spans="1:22">
      <c r="A40" s="250"/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N40" s="167"/>
      <c r="O40" s="167"/>
      <c r="P40" s="167"/>
      <c r="Q40" s="167"/>
      <c r="R40" s="167"/>
    </row>
    <row r="41" spans="1:22">
      <c r="A41" s="97" t="s">
        <v>65</v>
      </c>
      <c r="F41" s="168"/>
      <c r="G41" s="168" t="s">
        <v>66</v>
      </c>
      <c r="H41" s="167"/>
      <c r="I41" s="167"/>
      <c r="J41" s="167"/>
      <c r="K41" s="167"/>
      <c r="L41" s="162"/>
      <c r="M41" s="162"/>
      <c r="N41" s="98"/>
      <c r="O41" s="167"/>
      <c r="P41" s="167"/>
      <c r="Q41" s="167" t="s">
        <v>67</v>
      </c>
      <c r="R41" s="167"/>
    </row>
    <row r="42" spans="1:22" ht="15">
      <c r="A42" s="7"/>
      <c r="B42" s="5"/>
      <c r="C42" s="27"/>
      <c r="D42" s="27"/>
      <c r="E42" s="26"/>
      <c r="F42" s="8"/>
      <c r="H42" s="9"/>
      <c r="I42" s="9"/>
      <c r="J42" s="9"/>
      <c r="K42" s="9"/>
      <c r="L42" s="56"/>
      <c r="M42" s="56"/>
      <c r="N42" s="9"/>
      <c r="O42" s="9"/>
      <c r="P42" s="9"/>
      <c r="Q42" s="9"/>
      <c r="R42" s="9"/>
      <c r="S42" s="4"/>
      <c r="T42" s="4"/>
      <c r="U42" s="8"/>
    </row>
    <row r="43" spans="1:22">
      <c r="B43" s="17"/>
      <c r="C43" s="29"/>
      <c r="D43" s="29"/>
      <c r="E43" s="103"/>
    </row>
    <row r="44" spans="1:22">
      <c r="B44" s="17"/>
      <c r="C44" s="29"/>
      <c r="D44" s="29"/>
      <c r="E44" s="103"/>
    </row>
    <row r="45" spans="1:22">
      <c r="B45" s="17"/>
      <c r="C45" s="29"/>
      <c r="D45" s="29"/>
      <c r="E45" s="103"/>
    </row>
    <row r="46" spans="1:22">
      <c r="B46" s="17"/>
      <c r="C46" s="29"/>
      <c r="D46" s="29"/>
      <c r="E46" s="103"/>
    </row>
    <row r="47" spans="1:22">
      <c r="B47" s="17"/>
      <c r="C47" s="29"/>
      <c r="D47" s="29"/>
      <c r="E47" s="103"/>
    </row>
    <row r="48" spans="1:22">
      <c r="B48" s="17"/>
      <c r="C48" s="29"/>
      <c r="D48" s="29"/>
      <c r="E48" s="103"/>
    </row>
    <row r="49" spans="1:22">
      <c r="B49" s="17"/>
      <c r="C49" s="29"/>
      <c r="D49" s="29"/>
      <c r="E49" s="103"/>
    </row>
    <row r="50" spans="1:22">
      <c r="B50" s="17"/>
      <c r="C50" s="29"/>
      <c r="D50" s="29"/>
      <c r="E50" s="103"/>
    </row>
    <row r="51" spans="1:22">
      <c r="B51" s="17"/>
      <c r="C51" s="29"/>
      <c r="D51" s="29"/>
      <c r="E51" s="103"/>
    </row>
    <row r="52" spans="1:22">
      <c r="B52" s="17"/>
      <c r="C52" s="29"/>
      <c r="D52" s="29"/>
      <c r="E52" s="103"/>
    </row>
    <row r="53" spans="1:22">
      <c r="B53" s="17"/>
      <c r="C53" s="29"/>
      <c r="D53" s="29"/>
      <c r="E53" s="103"/>
    </row>
    <row r="54" spans="1:22">
      <c r="B54" s="17"/>
      <c r="C54" s="29"/>
      <c r="D54" s="29"/>
      <c r="E54" s="103"/>
    </row>
    <row r="55" spans="1:22">
      <c r="B55" s="17"/>
      <c r="C55" s="29"/>
      <c r="D55" s="29"/>
      <c r="E55" s="103"/>
    </row>
    <row r="56" spans="1:22">
      <c r="B56" s="17"/>
      <c r="C56" s="29"/>
      <c r="D56" s="29"/>
      <c r="E56" s="103"/>
    </row>
    <row r="57" spans="1:22" s="19" customFormat="1">
      <c r="A57" s="166"/>
      <c r="B57" s="17"/>
      <c r="C57" s="29"/>
      <c r="D57" s="29"/>
      <c r="E57" s="103"/>
      <c r="F57" s="104"/>
      <c r="G57" s="104"/>
      <c r="L57" s="166"/>
      <c r="M57" s="166"/>
      <c r="N57" s="166"/>
      <c r="O57" s="166"/>
      <c r="P57" s="166"/>
      <c r="Q57" s="166"/>
      <c r="R57" s="166"/>
      <c r="S57" s="166"/>
      <c r="T57" s="166"/>
      <c r="U57" s="168"/>
      <c r="V57" s="166"/>
    </row>
    <row r="58" spans="1:22" s="19" customFormat="1">
      <c r="A58" s="166"/>
      <c r="B58" s="17"/>
      <c r="C58" s="29"/>
      <c r="D58" s="29"/>
      <c r="E58" s="103"/>
      <c r="F58" s="104"/>
      <c r="G58" s="104"/>
      <c r="L58" s="166"/>
      <c r="M58" s="166"/>
      <c r="N58" s="166"/>
      <c r="O58" s="166"/>
      <c r="P58" s="166"/>
      <c r="Q58" s="166"/>
      <c r="R58" s="166"/>
      <c r="S58" s="166"/>
      <c r="T58" s="166"/>
      <c r="U58" s="168"/>
      <c r="V58" s="166"/>
    </row>
    <row r="59" spans="1:22" s="19" customFormat="1">
      <c r="A59" s="166"/>
      <c r="B59" s="17"/>
      <c r="C59" s="29"/>
      <c r="D59" s="29"/>
      <c r="E59" s="103"/>
      <c r="F59" s="104"/>
      <c r="G59" s="104"/>
      <c r="L59" s="166"/>
      <c r="M59" s="166"/>
      <c r="N59" s="166"/>
      <c r="O59" s="166"/>
      <c r="P59" s="166"/>
      <c r="Q59" s="166"/>
      <c r="R59" s="166"/>
      <c r="S59" s="166"/>
      <c r="T59" s="166"/>
      <c r="U59" s="168"/>
      <c r="V59" s="166"/>
    </row>
    <row r="60" spans="1:22" s="19" customFormat="1">
      <c r="A60" s="166"/>
      <c r="B60" s="17"/>
      <c r="C60" s="29"/>
      <c r="D60" s="29"/>
      <c r="E60" s="103"/>
      <c r="F60" s="104"/>
      <c r="G60" s="104"/>
      <c r="L60" s="166"/>
      <c r="M60" s="166"/>
      <c r="N60" s="166"/>
      <c r="O60" s="166"/>
      <c r="P60" s="166"/>
      <c r="Q60" s="166"/>
      <c r="R60" s="166"/>
      <c r="S60" s="166"/>
      <c r="T60" s="166"/>
      <c r="U60" s="168"/>
      <c r="V60" s="166"/>
    </row>
    <row r="61" spans="1:22" s="19" customFormat="1">
      <c r="A61" s="166"/>
      <c r="B61" s="17"/>
      <c r="C61" s="29"/>
      <c r="D61" s="29"/>
      <c r="E61" s="103"/>
      <c r="F61" s="104"/>
      <c r="G61" s="104"/>
      <c r="L61" s="166"/>
      <c r="M61" s="166"/>
      <c r="N61" s="166"/>
      <c r="O61" s="166"/>
      <c r="P61" s="166"/>
      <c r="Q61" s="166"/>
      <c r="R61" s="166"/>
      <c r="S61" s="166"/>
      <c r="T61" s="166"/>
      <c r="U61" s="168"/>
      <c r="V61" s="166"/>
    </row>
    <row r="62" spans="1:22" s="19" customFormat="1">
      <c r="A62" s="166"/>
      <c r="B62" s="17"/>
      <c r="C62" s="29"/>
      <c r="D62" s="29"/>
      <c r="E62" s="103"/>
      <c r="F62" s="104"/>
      <c r="G62" s="104"/>
      <c r="L62" s="166"/>
      <c r="M62" s="166"/>
      <c r="N62" s="166"/>
      <c r="O62" s="166"/>
      <c r="P62" s="166"/>
      <c r="Q62" s="166"/>
      <c r="R62" s="166"/>
      <c r="S62" s="166"/>
      <c r="T62" s="166"/>
      <c r="U62" s="168"/>
      <c r="V62" s="166"/>
    </row>
    <row r="63" spans="1:22" s="19" customFormat="1">
      <c r="A63" s="166"/>
      <c r="B63" s="17"/>
      <c r="C63" s="29"/>
      <c r="D63" s="29"/>
      <c r="E63" s="103"/>
      <c r="F63" s="104"/>
      <c r="G63" s="104"/>
      <c r="L63" s="166"/>
      <c r="M63" s="166"/>
      <c r="N63" s="166"/>
      <c r="O63" s="166"/>
      <c r="P63" s="166"/>
      <c r="Q63" s="166"/>
      <c r="R63" s="166"/>
      <c r="S63" s="166"/>
      <c r="T63" s="166"/>
      <c r="U63" s="168"/>
      <c r="V63" s="166"/>
    </row>
    <row r="64" spans="1:22" s="19" customFormat="1">
      <c r="A64" s="166"/>
      <c r="B64" s="17"/>
      <c r="C64" s="29"/>
      <c r="D64" s="29"/>
      <c r="E64" s="103"/>
      <c r="F64" s="104"/>
      <c r="G64" s="104"/>
      <c r="L64" s="166"/>
      <c r="M64" s="166"/>
      <c r="N64" s="166"/>
      <c r="O64" s="166"/>
      <c r="P64" s="166"/>
      <c r="Q64" s="166"/>
      <c r="R64" s="166"/>
      <c r="S64" s="166"/>
      <c r="T64" s="166"/>
      <c r="U64" s="168"/>
      <c r="V64" s="166"/>
    </row>
    <row r="65" spans="1:22" s="19" customFormat="1">
      <c r="A65" s="166"/>
      <c r="B65" s="17"/>
      <c r="C65" s="29"/>
      <c r="D65" s="29"/>
      <c r="E65" s="103"/>
      <c r="F65" s="104"/>
      <c r="G65" s="104"/>
      <c r="L65" s="166"/>
      <c r="M65" s="166"/>
      <c r="N65" s="166"/>
      <c r="O65" s="166"/>
      <c r="P65" s="166"/>
      <c r="Q65" s="166"/>
      <c r="R65" s="166"/>
      <c r="S65" s="166"/>
      <c r="T65" s="166"/>
      <c r="U65" s="168"/>
      <c r="V65" s="166"/>
    </row>
    <row r="66" spans="1:22" s="19" customFormat="1">
      <c r="A66" s="166"/>
      <c r="B66" s="17"/>
      <c r="C66" s="29"/>
      <c r="D66" s="29"/>
      <c r="E66" s="103"/>
      <c r="F66" s="104"/>
      <c r="G66" s="104"/>
      <c r="L66" s="166"/>
      <c r="M66" s="166"/>
      <c r="N66" s="166"/>
      <c r="O66" s="166"/>
      <c r="P66" s="166"/>
      <c r="Q66" s="166"/>
      <c r="R66" s="166"/>
      <c r="S66" s="166"/>
      <c r="T66" s="166"/>
      <c r="U66" s="168"/>
      <c r="V66" s="166"/>
    </row>
    <row r="67" spans="1:22" s="19" customFormat="1">
      <c r="A67" s="166"/>
      <c r="B67" s="17"/>
      <c r="C67" s="29"/>
      <c r="D67" s="29"/>
      <c r="E67" s="103"/>
      <c r="F67" s="104"/>
      <c r="G67" s="104"/>
      <c r="L67" s="166"/>
      <c r="M67" s="166"/>
      <c r="N67" s="166"/>
      <c r="O67" s="166"/>
      <c r="P67" s="166"/>
      <c r="Q67" s="166"/>
      <c r="R67" s="166"/>
      <c r="S67" s="166"/>
      <c r="T67" s="166"/>
      <c r="U67" s="168"/>
      <c r="V67" s="166"/>
    </row>
    <row r="68" spans="1:22" s="19" customFormat="1">
      <c r="A68" s="166"/>
      <c r="B68" s="17"/>
      <c r="C68" s="29"/>
      <c r="D68" s="29"/>
      <c r="E68" s="103"/>
      <c r="F68" s="104"/>
      <c r="G68" s="104"/>
      <c r="L68" s="166"/>
      <c r="M68" s="166"/>
      <c r="N68" s="166"/>
      <c r="O68" s="166"/>
      <c r="P68" s="166"/>
      <c r="Q68" s="166"/>
      <c r="R68" s="166"/>
      <c r="S68" s="166"/>
      <c r="T68" s="166"/>
      <c r="U68" s="168"/>
      <c r="V68" s="166"/>
    </row>
    <row r="69" spans="1:22" s="19" customFormat="1">
      <c r="A69" s="166"/>
      <c r="B69" s="17"/>
      <c r="C69" s="29"/>
      <c r="D69" s="29"/>
      <c r="E69" s="103"/>
      <c r="F69" s="104"/>
      <c r="G69" s="104"/>
      <c r="L69" s="166"/>
      <c r="M69" s="166"/>
      <c r="N69" s="166"/>
      <c r="O69" s="166"/>
      <c r="P69" s="166"/>
      <c r="Q69" s="166"/>
      <c r="R69" s="166"/>
      <c r="S69" s="166"/>
      <c r="T69" s="166"/>
      <c r="U69" s="168"/>
      <c r="V69" s="166"/>
    </row>
    <row r="70" spans="1:22" s="19" customFormat="1">
      <c r="A70" s="166"/>
      <c r="B70" s="17"/>
      <c r="C70" s="29"/>
      <c r="D70" s="29"/>
      <c r="E70" s="103"/>
      <c r="F70" s="104"/>
      <c r="G70" s="104"/>
      <c r="L70" s="166"/>
      <c r="M70" s="166"/>
      <c r="N70" s="166"/>
      <c r="O70" s="166"/>
      <c r="P70" s="166"/>
      <c r="Q70" s="166"/>
      <c r="R70" s="166"/>
      <c r="S70" s="166"/>
      <c r="T70" s="166"/>
      <c r="U70" s="168"/>
      <c r="V70" s="166"/>
    </row>
    <row r="71" spans="1:22" s="19" customFormat="1">
      <c r="A71" s="166"/>
      <c r="B71" s="17"/>
      <c r="C71" s="29"/>
      <c r="D71" s="29"/>
      <c r="E71" s="103"/>
      <c r="F71" s="104"/>
      <c r="G71" s="104"/>
      <c r="L71" s="166"/>
      <c r="M71" s="166"/>
      <c r="N71" s="166"/>
      <c r="O71" s="166"/>
      <c r="P71" s="166"/>
      <c r="Q71" s="166"/>
      <c r="R71" s="166"/>
      <c r="S71" s="166"/>
      <c r="T71" s="166"/>
      <c r="U71" s="168"/>
      <c r="V71" s="166"/>
    </row>
    <row r="72" spans="1:22" s="19" customFormat="1">
      <c r="A72" s="166"/>
      <c r="B72" s="17"/>
      <c r="C72" s="29"/>
      <c r="D72" s="29"/>
      <c r="E72" s="103"/>
      <c r="F72" s="104"/>
      <c r="G72" s="104"/>
      <c r="L72" s="166"/>
      <c r="M72" s="166"/>
      <c r="N72" s="166"/>
      <c r="O72" s="166"/>
      <c r="P72" s="166"/>
      <c r="Q72" s="166"/>
      <c r="R72" s="166"/>
      <c r="S72" s="166"/>
      <c r="T72" s="166"/>
      <c r="U72" s="168"/>
      <c r="V72" s="166"/>
    </row>
    <row r="73" spans="1:22" s="19" customFormat="1">
      <c r="A73" s="166"/>
      <c r="B73" s="17"/>
      <c r="C73" s="29"/>
      <c r="D73" s="29"/>
      <c r="E73" s="103"/>
      <c r="F73" s="104"/>
      <c r="G73" s="104"/>
      <c r="L73" s="166"/>
      <c r="M73" s="166"/>
      <c r="N73" s="166"/>
      <c r="O73" s="166"/>
      <c r="P73" s="166"/>
      <c r="Q73" s="166"/>
      <c r="R73" s="166"/>
      <c r="S73" s="166"/>
      <c r="T73" s="166"/>
      <c r="U73" s="168"/>
      <c r="V73" s="166"/>
    </row>
    <row r="74" spans="1:22" s="19" customFormat="1">
      <c r="A74" s="166"/>
      <c r="B74" s="17"/>
      <c r="C74" s="29"/>
      <c r="D74" s="29"/>
      <c r="E74" s="103"/>
      <c r="F74" s="104"/>
      <c r="G74" s="104"/>
      <c r="L74" s="166"/>
      <c r="M74" s="166"/>
      <c r="N74" s="166"/>
      <c r="O74" s="166"/>
      <c r="P74" s="166"/>
      <c r="Q74" s="166"/>
      <c r="R74" s="166"/>
      <c r="S74" s="166"/>
      <c r="T74" s="166"/>
      <c r="U74" s="168"/>
      <c r="V74" s="166"/>
    </row>
    <row r="75" spans="1:22" s="19" customFormat="1">
      <c r="A75" s="166"/>
      <c r="B75" s="17"/>
      <c r="C75" s="29"/>
      <c r="D75" s="29"/>
      <c r="E75" s="103"/>
      <c r="F75" s="104"/>
      <c r="G75" s="104"/>
      <c r="L75" s="166"/>
      <c r="M75" s="166"/>
      <c r="N75" s="166"/>
      <c r="O75" s="166"/>
      <c r="P75" s="166"/>
      <c r="Q75" s="166"/>
      <c r="R75" s="166"/>
      <c r="S75" s="166"/>
      <c r="T75" s="166"/>
      <c r="U75" s="168"/>
      <c r="V75" s="166"/>
    </row>
    <row r="76" spans="1:22" s="19" customFormat="1">
      <c r="A76" s="166"/>
      <c r="B76" s="17"/>
      <c r="C76" s="29"/>
      <c r="D76" s="29"/>
      <c r="E76" s="103"/>
      <c r="F76" s="104"/>
      <c r="G76" s="104"/>
      <c r="L76" s="166"/>
      <c r="M76" s="166"/>
      <c r="N76" s="166"/>
      <c r="O76" s="166"/>
      <c r="P76" s="166"/>
      <c r="Q76" s="166"/>
      <c r="R76" s="166"/>
      <c r="S76" s="166"/>
      <c r="T76" s="166"/>
      <c r="U76" s="168"/>
      <c r="V76" s="166"/>
    </row>
    <row r="77" spans="1:22" s="19" customFormat="1">
      <c r="A77" s="166"/>
      <c r="B77" s="17"/>
      <c r="C77" s="29"/>
      <c r="D77" s="29"/>
      <c r="E77" s="103"/>
      <c r="F77" s="104"/>
      <c r="G77" s="104"/>
      <c r="L77" s="166"/>
      <c r="M77" s="166"/>
      <c r="N77" s="166"/>
      <c r="O77" s="166"/>
      <c r="P77" s="166"/>
      <c r="Q77" s="166"/>
      <c r="R77" s="166"/>
      <c r="S77" s="166"/>
      <c r="T77" s="166"/>
      <c r="U77" s="168"/>
      <c r="V77" s="166"/>
    </row>
    <row r="78" spans="1:22" s="19" customFormat="1">
      <c r="A78" s="166"/>
      <c r="B78" s="17"/>
      <c r="C78" s="29"/>
      <c r="D78" s="29"/>
      <c r="E78" s="103"/>
      <c r="F78" s="104"/>
      <c r="G78" s="104"/>
      <c r="L78" s="166"/>
      <c r="M78" s="166"/>
      <c r="N78" s="166"/>
      <c r="O78" s="166"/>
      <c r="P78" s="166"/>
      <c r="Q78" s="166"/>
      <c r="R78" s="166"/>
      <c r="S78" s="166"/>
      <c r="T78" s="166"/>
      <c r="U78" s="168"/>
      <c r="V78" s="166"/>
    </row>
    <row r="79" spans="1:22" s="19" customFormat="1">
      <c r="A79" s="166"/>
      <c r="B79" s="17"/>
      <c r="C79" s="29"/>
      <c r="D79" s="29"/>
      <c r="E79" s="103"/>
      <c r="F79" s="104"/>
      <c r="G79" s="104"/>
      <c r="L79" s="166"/>
      <c r="M79" s="166"/>
      <c r="N79" s="166"/>
      <c r="O79" s="166"/>
      <c r="P79" s="166"/>
      <c r="Q79" s="166"/>
      <c r="R79" s="166"/>
      <c r="S79" s="166"/>
      <c r="T79" s="166"/>
      <c r="U79" s="168"/>
      <c r="V79" s="166"/>
    </row>
    <row r="80" spans="1:22" s="19" customFormat="1">
      <c r="A80" s="166"/>
      <c r="B80" s="17"/>
      <c r="C80" s="29"/>
      <c r="D80" s="29"/>
      <c r="E80" s="103"/>
      <c r="F80" s="104"/>
      <c r="G80" s="104"/>
      <c r="L80" s="166"/>
      <c r="M80" s="166"/>
      <c r="N80" s="166"/>
      <c r="O80" s="166"/>
      <c r="P80" s="166"/>
      <c r="Q80" s="166"/>
      <c r="R80" s="166"/>
      <c r="S80" s="166"/>
      <c r="T80" s="166"/>
      <c r="U80" s="168"/>
      <c r="V80" s="166"/>
    </row>
    <row r="81" spans="1:22" s="19" customFormat="1">
      <c r="A81" s="166"/>
      <c r="B81" s="17"/>
      <c r="C81" s="29"/>
      <c r="D81" s="29"/>
      <c r="E81" s="103"/>
      <c r="F81" s="104"/>
      <c r="G81" s="104"/>
      <c r="L81" s="166"/>
      <c r="M81" s="166"/>
      <c r="N81" s="166"/>
      <c r="O81" s="166"/>
      <c r="P81" s="166"/>
      <c r="Q81" s="166"/>
      <c r="R81" s="166"/>
      <c r="S81" s="166"/>
      <c r="T81" s="166"/>
      <c r="U81" s="168"/>
      <c r="V81" s="166"/>
    </row>
    <row r="82" spans="1:22" s="19" customFormat="1">
      <c r="A82" s="166"/>
      <c r="B82" s="17"/>
      <c r="C82" s="29"/>
      <c r="D82" s="29"/>
      <c r="E82" s="103"/>
      <c r="F82" s="104"/>
      <c r="G82" s="104"/>
      <c r="L82" s="166"/>
      <c r="M82" s="166"/>
      <c r="N82" s="166"/>
      <c r="O82" s="166"/>
      <c r="P82" s="166"/>
      <c r="Q82" s="166"/>
      <c r="R82" s="166"/>
      <c r="S82" s="166"/>
      <c r="T82" s="166"/>
      <c r="U82" s="168"/>
      <c r="V82" s="166"/>
    </row>
    <row r="83" spans="1:22" s="19" customFormat="1">
      <c r="A83" s="166"/>
      <c r="B83" s="17"/>
      <c r="C83" s="29"/>
      <c r="D83" s="29"/>
      <c r="E83" s="103"/>
      <c r="F83" s="104"/>
      <c r="G83" s="104"/>
      <c r="L83" s="166"/>
      <c r="M83" s="166"/>
      <c r="N83" s="166"/>
      <c r="O83" s="166"/>
      <c r="P83" s="166"/>
      <c r="Q83" s="166"/>
      <c r="R83" s="166"/>
      <c r="S83" s="166"/>
      <c r="T83" s="166"/>
      <c r="U83" s="168"/>
      <c r="V83" s="166"/>
    </row>
    <row r="84" spans="1:22" s="19" customFormat="1">
      <c r="A84" s="166"/>
      <c r="B84" s="17"/>
      <c r="C84" s="29"/>
      <c r="D84" s="29"/>
      <c r="E84" s="103"/>
      <c r="F84" s="104"/>
      <c r="G84" s="104"/>
      <c r="L84" s="166"/>
      <c r="M84" s="166"/>
      <c r="N84" s="166"/>
      <c r="O84" s="166"/>
      <c r="P84" s="166"/>
      <c r="Q84" s="166"/>
      <c r="R84" s="166"/>
      <c r="S84" s="166"/>
      <c r="T84" s="166"/>
      <c r="U84" s="168"/>
      <c r="V84" s="166"/>
    </row>
    <row r="85" spans="1:22" s="19" customFormat="1">
      <c r="A85" s="166"/>
      <c r="B85" s="17"/>
      <c r="C85" s="29"/>
      <c r="D85" s="29"/>
      <c r="E85" s="103"/>
      <c r="F85" s="104"/>
      <c r="G85" s="104"/>
      <c r="L85" s="166"/>
      <c r="M85" s="166"/>
      <c r="N85" s="166"/>
      <c r="O85" s="166"/>
      <c r="P85" s="166"/>
      <c r="Q85" s="166"/>
      <c r="R85" s="166"/>
      <c r="S85" s="166"/>
      <c r="T85" s="166"/>
      <c r="U85" s="168"/>
      <c r="V85" s="166"/>
    </row>
    <row r="86" spans="1:22" s="19" customFormat="1">
      <c r="A86" s="166"/>
      <c r="B86" s="17"/>
      <c r="C86" s="29"/>
      <c r="D86" s="29"/>
      <c r="E86" s="103"/>
      <c r="F86" s="104"/>
      <c r="G86" s="104"/>
      <c r="L86" s="166"/>
      <c r="M86" s="166"/>
      <c r="N86" s="166"/>
      <c r="O86" s="166"/>
      <c r="P86" s="166"/>
      <c r="Q86" s="166"/>
      <c r="R86" s="166"/>
      <c r="S86" s="166"/>
      <c r="T86" s="166"/>
      <c r="U86" s="168"/>
      <c r="V86" s="166"/>
    </row>
    <row r="87" spans="1:22" s="19" customFormat="1">
      <c r="A87" s="166"/>
      <c r="B87" s="17"/>
      <c r="C87" s="29"/>
      <c r="D87" s="29"/>
      <c r="E87" s="103"/>
      <c r="F87" s="104"/>
      <c r="G87" s="104"/>
      <c r="L87" s="166"/>
      <c r="M87" s="166"/>
      <c r="N87" s="166"/>
      <c r="O87" s="166"/>
      <c r="P87" s="166"/>
      <c r="Q87" s="166"/>
      <c r="R87" s="166"/>
      <c r="S87" s="166"/>
      <c r="T87" s="166"/>
      <c r="U87" s="168"/>
      <c r="V87" s="166"/>
    </row>
    <row r="88" spans="1:22" s="19" customFormat="1">
      <c r="A88" s="166"/>
      <c r="B88" s="17"/>
      <c r="C88" s="29"/>
      <c r="D88" s="29"/>
      <c r="E88" s="103"/>
      <c r="F88" s="104"/>
      <c r="G88" s="104"/>
      <c r="L88" s="166"/>
      <c r="M88" s="166"/>
      <c r="N88" s="166"/>
      <c r="O88" s="166"/>
      <c r="P88" s="166"/>
      <c r="Q88" s="166"/>
      <c r="R88" s="166"/>
      <c r="S88" s="166"/>
      <c r="T88" s="166"/>
      <c r="U88" s="168"/>
      <c r="V88" s="166"/>
    </row>
    <row r="89" spans="1:22" s="19" customFormat="1">
      <c r="A89" s="166"/>
      <c r="B89" s="17"/>
      <c r="C89" s="29"/>
      <c r="D89" s="29"/>
      <c r="E89" s="103"/>
      <c r="F89" s="104"/>
      <c r="G89" s="104"/>
      <c r="L89" s="166"/>
      <c r="M89" s="166"/>
      <c r="N89" s="166"/>
      <c r="O89" s="166"/>
      <c r="P89" s="166"/>
      <c r="Q89" s="166"/>
      <c r="R89" s="166"/>
      <c r="S89" s="166"/>
      <c r="T89" s="166"/>
      <c r="U89" s="168"/>
      <c r="V89" s="166"/>
    </row>
    <row r="90" spans="1:22" s="19" customFormat="1">
      <c r="A90" s="166"/>
      <c r="B90" s="17"/>
      <c r="C90" s="29"/>
      <c r="D90" s="29"/>
      <c r="E90" s="103"/>
      <c r="F90" s="104"/>
      <c r="G90" s="104"/>
      <c r="L90" s="166"/>
      <c r="M90" s="166"/>
      <c r="N90" s="166"/>
      <c r="O90" s="166"/>
      <c r="P90" s="166"/>
      <c r="Q90" s="166"/>
      <c r="R90" s="166"/>
      <c r="S90" s="166"/>
      <c r="T90" s="166"/>
      <c r="U90" s="168"/>
      <c r="V90" s="166"/>
    </row>
    <row r="91" spans="1:22" s="19" customFormat="1">
      <c r="A91" s="166"/>
      <c r="B91" s="17"/>
      <c r="C91" s="29"/>
      <c r="D91" s="29"/>
      <c r="E91" s="103"/>
      <c r="F91" s="104"/>
      <c r="G91" s="104"/>
      <c r="L91" s="166"/>
      <c r="M91" s="166"/>
      <c r="N91" s="166"/>
      <c r="O91" s="166"/>
      <c r="P91" s="166"/>
      <c r="Q91" s="166"/>
      <c r="R91" s="166"/>
      <c r="S91" s="166"/>
      <c r="T91" s="166"/>
      <c r="U91" s="168"/>
      <c r="V91" s="166"/>
    </row>
    <row r="92" spans="1:22" s="19" customFormat="1">
      <c r="A92" s="166"/>
      <c r="B92" s="17"/>
      <c r="C92" s="29"/>
      <c r="D92" s="29"/>
      <c r="E92" s="103"/>
      <c r="F92" s="104"/>
      <c r="G92" s="104"/>
      <c r="L92" s="166"/>
      <c r="M92" s="166"/>
      <c r="N92" s="166"/>
      <c r="O92" s="166"/>
      <c r="P92" s="166"/>
      <c r="Q92" s="166"/>
      <c r="R92" s="166"/>
      <c r="S92" s="166"/>
      <c r="T92" s="166"/>
      <c r="U92" s="168"/>
      <c r="V92" s="166"/>
    </row>
    <row r="93" spans="1:22" s="19" customFormat="1">
      <c r="A93" s="166"/>
      <c r="B93" s="17"/>
      <c r="C93" s="29"/>
      <c r="D93" s="29"/>
      <c r="E93" s="103"/>
      <c r="F93" s="104"/>
      <c r="G93" s="104"/>
      <c r="L93" s="166"/>
      <c r="M93" s="166"/>
      <c r="N93" s="166"/>
      <c r="O93" s="166"/>
      <c r="P93" s="166"/>
      <c r="Q93" s="166"/>
      <c r="R93" s="166"/>
      <c r="S93" s="166"/>
      <c r="T93" s="166"/>
      <c r="U93" s="168"/>
      <c r="V93" s="166"/>
    </row>
    <row r="94" spans="1:22" s="19" customFormat="1">
      <c r="A94" s="166"/>
      <c r="B94" s="17"/>
      <c r="C94" s="29"/>
      <c r="D94" s="29"/>
      <c r="E94" s="103"/>
      <c r="F94" s="104"/>
      <c r="G94" s="104"/>
      <c r="L94" s="166"/>
      <c r="M94" s="166"/>
      <c r="N94" s="166"/>
      <c r="O94" s="166"/>
      <c r="P94" s="166"/>
      <c r="Q94" s="166"/>
      <c r="R94" s="166"/>
      <c r="S94" s="166"/>
      <c r="T94" s="166"/>
      <c r="U94" s="168"/>
      <c r="V94" s="166"/>
    </row>
    <row r="95" spans="1:22" s="19" customFormat="1">
      <c r="A95" s="166"/>
      <c r="B95" s="17"/>
      <c r="C95" s="29"/>
      <c r="D95" s="29"/>
      <c r="E95" s="103"/>
      <c r="F95" s="104"/>
      <c r="G95" s="104"/>
      <c r="L95" s="166"/>
      <c r="M95" s="166"/>
      <c r="N95" s="166"/>
      <c r="O95" s="166"/>
      <c r="P95" s="166"/>
      <c r="Q95" s="166"/>
      <c r="R95" s="166"/>
      <c r="S95" s="166"/>
      <c r="T95" s="166"/>
      <c r="U95" s="168"/>
      <c r="V95" s="166"/>
    </row>
    <row r="96" spans="1:22" s="19" customFormat="1">
      <c r="A96" s="166"/>
      <c r="B96" s="17"/>
      <c r="C96" s="29"/>
      <c r="D96" s="29"/>
      <c r="E96" s="103"/>
      <c r="F96" s="104"/>
      <c r="G96" s="104"/>
      <c r="L96" s="166"/>
      <c r="M96" s="166"/>
      <c r="N96" s="166"/>
      <c r="O96" s="166"/>
      <c r="P96" s="166"/>
      <c r="Q96" s="166"/>
      <c r="R96" s="166"/>
      <c r="S96" s="166"/>
      <c r="T96" s="166"/>
      <c r="U96" s="168"/>
      <c r="V96" s="166"/>
    </row>
    <row r="97" spans="1:22" s="19" customFormat="1">
      <c r="A97" s="166"/>
      <c r="B97" s="17"/>
      <c r="C97" s="29"/>
      <c r="D97" s="29"/>
      <c r="E97" s="103"/>
      <c r="F97" s="104"/>
      <c r="G97" s="104"/>
      <c r="L97" s="166"/>
      <c r="M97" s="166"/>
      <c r="N97" s="166"/>
      <c r="O97" s="166"/>
      <c r="P97" s="166"/>
      <c r="Q97" s="166"/>
      <c r="R97" s="166"/>
      <c r="S97" s="166"/>
      <c r="T97" s="166"/>
      <c r="U97" s="168"/>
      <c r="V97" s="166"/>
    </row>
    <row r="98" spans="1:22" s="19" customFormat="1">
      <c r="A98" s="166"/>
      <c r="B98" s="17"/>
      <c r="C98" s="29"/>
      <c r="D98" s="29"/>
      <c r="E98" s="103"/>
      <c r="F98" s="104"/>
      <c r="G98" s="104"/>
      <c r="L98" s="166"/>
      <c r="M98" s="166"/>
      <c r="N98" s="166"/>
      <c r="O98" s="166"/>
      <c r="P98" s="166"/>
      <c r="Q98" s="166"/>
      <c r="R98" s="166"/>
      <c r="S98" s="166"/>
      <c r="T98" s="166"/>
      <c r="U98" s="168"/>
      <c r="V98" s="166"/>
    </row>
    <row r="99" spans="1:22" s="19" customFormat="1">
      <c r="A99" s="166"/>
      <c r="B99" s="17"/>
      <c r="C99" s="29"/>
      <c r="D99" s="29"/>
      <c r="E99" s="103"/>
      <c r="F99" s="104"/>
      <c r="G99" s="104"/>
      <c r="L99" s="166"/>
      <c r="M99" s="166"/>
      <c r="N99" s="166"/>
      <c r="O99" s="166"/>
      <c r="P99" s="166"/>
      <c r="Q99" s="166"/>
      <c r="R99" s="166"/>
      <c r="S99" s="166"/>
      <c r="T99" s="166"/>
      <c r="U99" s="168"/>
      <c r="V99" s="166"/>
    </row>
    <row r="100" spans="1:22" s="19" customFormat="1">
      <c r="A100" s="166"/>
      <c r="B100" s="17"/>
      <c r="C100" s="29"/>
      <c r="D100" s="29"/>
      <c r="E100" s="103"/>
      <c r="F100" s="104"/>
      <c r="G100" s="104"/>
      <c r="L100" s="166"/>
      <c r="M100" s="166"/>
      <c r="N100" s="166"/>
      <c r="O100" s="166"/>
      <c r="P100" s="166"/>
      <c r="Q100" s="166"/>
      <c r="R100" s="166"/>
      <c r="S100" s="166"/>
      <c r="T100" s="166"/>
      <c r="U100" s="168"/>
      <c r="V100" s="166"/>
    </row>
    <row r="101" spans="1:22" s="19" customFormat="1">
      <c r="A101" s="166"/>
      <c r="B101" s="17"/>
      <c r="C101" s="29"/>
      <c r="D101" s="29"/>
      <c r="E101" s="103"/>
      <c r="F101" s="104"/>
      <c r="G101" s="104"/>
      <c r="L101" s="166"/>
      <c r="M101" s="166"/>
      <c r="N101" s="166"/>
      <c r="O101" s="166"/>
      <c r="P101" s="166"/>
      <c r="Q101" s="166"/>
      <c r="R101" s="166"/>
      <c r="S101" s="166"/>
      <c r="T101" s="166"/>
      <c r="U101" s="168"/>
      <c r="V101" s="166"/>
    </row>
    <row r="102" spans="1:22" s="19" customFormat="1">
      <c r="A102" s="166"/>
      <c r="B102" s="17"/>
      <c r="C102" s="29"/>
      <c r="D102" s="29"/>
      <c r="E102" s="103"/>
      <c r="F102" s="104"/>
      <c r="G102" s="104"/>
      <c r="L102" s="166"/>
      <c r="M102" s="166"/>
      <c r="N102" s="166"/>
      <c r="O102" s="166"/>
      <c r="P102" s="166"/>
      <c r="Q102" s="166"/>
      <c r="R102" s="166"/>
      <c r="S102" s="166"/>
      <c r="T102" s="166"/>
      <c r="U102" s="168"/>
      <c r="V102" s="166"/>
    </row>
    <row r="103" spans="1:22" s="19" customFormat="1">
      <c r="A103" s="166"/>
      <c r="B103" s="17"/>
      <c r="C103" s="29"/>
      <c r="D103" s="29"/>
      <c r="E103" s="103"/>
      <c r="F103" s="104"/>
      <c r="G103" s="104"/>
      <c r="L103" s="166"/>
      <c r="M103" s="166"/>
      <c r="N103" s="166"/>
      <c r="O103" s="166"/>
      <c r="P103" s="166"/>
      <c r="Q103" s="166"/>
      <c r="R103" s="166"/>
      <c r="S103" s="166"/>
      <c r="T103" s="166"/>
      <c r="U103" s="168"/>
      <c r="V103" s="166"/>
    </row>
    <row r="104" spans="1:22" s="19" customFormat="1">
      <c r="A104" s="166"/>
      <c r="B104" s="17"/>
      <c r="C104" s="29"/>
      <c r="D104" s="29"/>
      <c r="E104" s="103"/>
      <c r="F104" s="104"/>
      <c r="G104" s="104"/>
      <c r="L104" s="166"/>
      <c r="M104" s="166"/>
      <c r="N104" s="166"/>
      <c r="O104" s="166"/>
      <c r="P104" s="166"/>
      <c r="Q104" s="166"/>
      <c r="R104" s="166"/>
      <c r="S104" s="166"/>
      <c r="T104" s="166"/>
      <c r="U104" s="168"/>
      <c r="V104" s="166"/>
    </row>
    <row r="105" spans="1:22" s="19" customFormat="1">
      <c r="A105" s="166"/>
      <c r="B105" s="17"/>
      <c r="C105" s="29"/>
      <c r="D105" s="29"/>
      <c r="E105" s="103"/>
      <c r="F105" s="104"/>
      <c r="G105" s="104"/>
      <c r="L105" s="166"/>
      <c r="M105" s="166"/>
      <c r="N105" s="166"/>
      <c r="O105" s="166"/>
      <c r="P105" s="166"/>
      <c r="Q105" s="166"/>
      <c r="R105" s="166"/>
      <c r="S105" s="166"/>
      <c r="T105" s="166"/>
      <c r="U105" s="168"/>
      <c r="V105" s="166"/>
    </row>
    <row r="106" spans="1:22" s="19" customFormat="1">
      <c r="A106" s="166"/>
      <c r="B106" s="17"/>
      <c r="C106" s="29"/>
      <c r="D106" s="29"/>
      <c r="E106" s="103"/>
      <c r="F106" s="104"/>
      <c r="G106" s="104"/>
      <c r="L106" s="166"/>
      <c r="M106" s="166"/>
      <c r="N106" s="166"/>
      <c r="O106" s="166"/>
      <c r="P106" s="166"/>
      <c r="Q106" s="166"/>
      <c r="R106" s="166"/>
      <c r="S106" s="166"/>
      <c r="T106" s="166"/>
      <c r="U106" s="168"/>
      <c r="V106" s="166"/>
    </row>
    <row r="107" spans="1:22" s="19" customFormat="1">
      <c r="A107" s="166"/>
      <c r="B107" s="17"/>
      <c r="C107" s="29"/>
      <c r="D107" s="29"/>
      <c r="E107" s="103"/>
      <c r="F107" s="104"/>
      <c r="G107" s="104"/>
      <c r="L107" s="166"/>
      <c r="M107" s="166"/>
      <c r="N107" s="166"/>
      <c r="O107" s="166"/>
      <c r="P107" s="166"/>
      <c r="Q107" s="166"/>
      <c r="R107" s="166"/>
      <c r="S107" s="166"/>
      <c r="T107" s="166"/>
      <c r="U107" s="168"/>
      <c r="V107" s="166"/>
    </row>
    <row r="108" spans="1:22" s="19" customFormat="1">
      <c r="A108" s="166"/>
      <c r="B108" s="17"/>
      <c r="C108" s="29"/>
      <c r="D108" s="29"/>
      <c r="E108" s="103"/>
      <c r="F108" s="104"/>
      <c r="G108" s="104"/>
      <c r="L108" s="166"/>
      <c r="M108" s="166"/>
      <c r="N108" s="166"/>
      <c r="O108" s="166"/>
      <c r="P108" s="166"/>
      <c r="Q108" s="166"/>
      <c r="R108" s="166"/>
      <c r="S108" s="166"/>
      <c r="T108" s="166"/>
      <c r="U108" s="168"/>
      <c r="V108" s="166"/>
    </row>
    <row r="109" spans="1:22" s="19" customFormat="1">
      <c r="A109" s="166"/>
      <c r="B109" s="17"/>
      <c r="C109" s="29"/>
      <c r="D109" s="29"/>
      <c r="E109" s="103"/>
      <c r="F109" s="104"/>
      <c r="G109" s="104"/>
      <c r="L109" s="166"/>
      <c r="M109" s="166"/>
      <c r="N109" s="166"/>
      <c r="O109" s="166"/>
      <c r="P109" s="166"/>
      <c r="Q109" s="166"/>
      <c r="R109" s="166"/>
      <c r="S109" s="166"/>
      <c r="T109" s="166"/>
      <c r="U109" s="168"/>
      <c r="V109" s="166"/>
    </row>
    <row r="110" spans="1:22" s="19" customFormat="1">
      <c r="A110" s="166"/>
      <c r="B110" s="17"/>
      <c r="C110" s="29"/>
      <c r="D110" s="29"/>
      <c r="E110" s="103"/>
      <c r="F110" s="104"/>
      <c r="G110" s="104"/>
      <c r="L110" s="166"/>
      <c r="M110" s="166"/>
      <c r="N110" s="166"/>
      <c r="O110" s="166"/>
      <c r="P110" s="166"/>
      <c r="Q110" s="166"/>
      <c r="R110" s="166"/>
      <c r="S110" s="166"/>
      <c r="T110" s="166"/>
      <c r="U110" s="168"/>
      <c r="V110" s="166"/>
    </row>
    <row r="111" spans="1:22" s="19" customFormat="1">
      <c r="A111" s="166"/>
      <c r="B111" s="17"/>
      <c r="C111" s="29"/>
      <c r="D111" s="29"/>
      <c r="E111" s="103"/>
      <c r="F111" s="104"/>
      <c r="G111" s="104"/>
      <c r="L111" s="166"/>
      <c r="M111" s="166"/>
      <c r="N111" s="166"/>
      <c r="O111" s="166"/>
      <c r="P111" s="166"/>
      <c r="Q111" s="166"/>
      <c r="R111" s="166"/>
      <c r="S111" s="166"/>
      <c r="T111" s="166"/>
      <c r="U111" s="168"/>
      <c r="V111" s="166"/>
    </row>
    <row r="112" spans="1:22" s="19" customFormat="1">
      <c r="A112" s="166"/>
      <c r="B112" s="17"/>
      <c r="C112" s="29"/>
      <c r="D112" s="29"/>
      <c r="E112" s="103"/>
      <c r="F112" s="104"/>
      <c r="G112" s="104"/>
      <c r="L112" s="166"/>
      <c r="M112" s="166"/>
      <c r="N112" s="166"/>
      <c r="O112" s="166"/>
      <c r="P112" s="166"/>
      <c r="Q112" s="166"/>
      <c r="R112" s="166"/>
      <c r="S112" s="166"/>
      <c r="T112" s="166"/>
      <c r="U112" s="168"/>
      <c r="V112" s="166"/>
    </row>
    <row r="113" spans="1:22" s="19" customFormat="1">
      <c r="A113" s="166"/>
      <c r="B113" s="17"/>
      <c r="C113" s="29"/>
      <c r="D113" s="29"/>
      <c r="E113" s="103"/>
      <c r="F113" s="104"/>
      <c r="G113" s="104"/>
      <c r="L113" s="166"/>
      <c r="M113" s="166"/>
      <c r="N113" s="166"/>
      <c r="O113" s="166"/>
      <c r="P113" s="166"/>
      <c r="Q113" s="166"/>
      <c r="R113" s="166"/>
      <c r="S113" s="166"/>
      <c r="T113" s="166"/>
      <c r="U113" s="168"/>
      <c r="V113" s="166"/>
    </row>
    <row r="114" spans="1:22" s="19" customFormat="1">
      <c r="A114" s="166"/>
      <c r="B114" s="17"/>
      <c r="C114" s="29"/>
      <c r="D114" s="29"/>
      <c r="E114" s="103"/>
      <c r="F114" s="104"/>
      <c r="G114" s="104"/>
      <c r="L114" s="166"/>
      <c r="M114" s="166"/>
      <c r="N114" s="166"/>
      <c r="O114" s="166"/>
      <c r="P114" s="166"/>
      <c r="Q114" s="166"/>
      <c r="R114" s="166"/>
      <c r="S114" s="166"/>
      <c r="T114" s="166"/>
      <c r="U114" s="168"/>
      <c r="V114" s="166"/>
    </row>
    <row r="115" spans="1:22" s="19" customFormat="1">
      <c r="A115" s="166"/>
      <c r="B115" s="17"/>
      <c r="C115" s="29"/>
      <c r="D115" s="29"/>
      <c r="E115" s="103"/>
      <c r="F115" s="104"/>
      <c r="G115" s="104"/>
      <c r="L115" s="166"/>
      <c r="M115" s="166"/>
      <c r="N115" s="166"/>
      <c r="O115" s="166"/>
      <c r="P115" s="166"/>
      <c r="Q115" s="166"/>
      <c r="R115" s="166"/>
      <c r="S115" s="166"/>
      <c r="T115" s="166"/>
      <c r="U115" s="168"/>
      <c r="V115" s="166"/>
    </row>
    <row r="116" spans="1:22" s="19" customFormat="1">
      <c r="A116" s="166"/>
      <c r="B116" s="17"/>
      <c r="C116" s="29"/>
      <c r="D116" s="29"/>
      <c r="E116" s="103"/>
      <c r="F116" s="104"/>
      <c r="G116" s="104"/>
      <c r="L116" s="166"/>
      <c r="M116" s="166"/>
      <c r="N116" s="166"/>
      <c r="O116" s="166"/>
      <c r="P116" s="166"/>
      <c r="Q116" s="166"/>
      <c r="R116" s="166"/>
      <c r="S116" s="166"/>
      <c r="T116" s="166"/>
      <c r="U116" s="168"/>
      <c r="V116" s="166"/>
    </row>
    <row r="117" spans="1:22" s="19" customFormat="1">
      <c r="A117" s="166"/>
      <c r="B117" s="17"/>
      <c r="C117" s="29"/>
      <c r="D117" s="29"/>
      <c r="E117" s="103"/>
      <c r="F117" s="104"/>
      <c r="G117" s="104"/>
      <c r="L117" s="166"/>
      <c r="M117" s="166"/>
      <c r="N117" s="166"/>
      <c r="O117" s="166"/>
      <c r="P117" s="166"/>
      <c r="Q117" s="166"/>
      <c r="R117" s="166"/>
      <c r="S117" s="166"/>
      <c r="T117" s="166"/>
      <c r="U117" s="168"/>
      <c r="V117" s="166"/>
    </row>
    <row r="118" spans="1:22" s="19" customFormat="1">
      <c r="A118" s="166"/>
      <c r="B118" s="17"/>
      <c r="C118" s="29"/>
      <c r="D118" s="29"/>
      <c r="E118" s="103"/>
      <c r="F118" s="104"/>
      <c r="G118" s="104"/>
      <c r="L118" s="166"/>
      <c r="M118" s="166"/>
      <c r="N118" s="166"/>
      <c r="O118" s="166"/>
      <c r="P118" s="166"/>
      <c r="Q118" s="166"/>
      <c r="R118" s="166"/>
      <c r="S118" s="166"/>
      <c r="T118" s="166"/>
      <c r="U118" s="168"/>
      <c r="V118" s="166"/>
    </row>
    <row r="119" spans="1:22" s="19" customFormat="1">
      <c r="A119" s="166"/>
      <c r="B119" s="17"/>
      <c r="C119" s="29"/>
      <c r="D119" s="29"/>
      <c r="E119" s="103"/>
      <c r="F119" s="104"/>
      <c r="G119" s="104"/>
      <c r="L119" s="166"/>
      <c r="M119" s="166"/>
      <c r="N119" s="166"/>
      <c r="O119" s="166"/>
      <c r="P119" s="166"/>
      <c r="Q119" s="166"/>
      <c r="R119" s="166"/>
      <c r="S119" s="166"/>
      <c r="T119" s="166"/>
      <c r="U119" s="168"/>
      <c r="V119" s="166"/>
    </row>
    <row r="120" spans="1:22" s="19" customFormat="1">
      <c r="A120" s="166"/>
      <c r="B120" s="17"/>
      <c r="C120" s="29"/>
      <c r="D120" s="29"/>
      <c r="E120" s="103"/>
      <c r="F120" s="104"/>
      <c r="G120" s="104"/>
      <c r="L120" s="166"/>
      <c r="M120" s="166"/>
      <c r="N120" s="166"/>
      <c r="O120" s="166"/>
      <c r="P120" s="166"/>
      <c r="Q120" s="166"/>
      <c r="R120" s="166"/>
      <c r="S120" s="166"/>
      <c r="T120" s="166"/>
      <c r="U120" s="168"/>
      <c r="V120" s="166"/>
    </row>
    <row r="121" spans="1:22" s="19" customFormat="1">
      <c r="A121" s="166"/>
      <c r="B121" s="17"/>
      <c r="C121" s="29"/>
      <c r="D121" s="29"/>
      <c r="E121" s="103"/>
      <c r="F121" s="104"/>
      <c r="G121" s="104"/>
      <c r="L121" s="166"/>
      <c r="M121" s="166"/>
      <c r="N121" s="166"/>
      <c r="O121" s="166"/>
      <c r="P121" s="166"/>
      <c r="Q121" s="166"/>
      <c r="R121" s="166"/>
      <c r="S121" s="166"/>
      <c r="T121" s="166"/>
      <c r="U121" s="168"/>
      <c r="V121" s="166"/>
    </row>
    <row r="122" spans="1:22" s="19" customFormat="1">
      <c r="A122" s="166"/>
      <c r="B122" s="17"/>
      <c r="C122" s="29"/>
      <c r="D122" s="29"/>
      <c r="E122" s="103"/>
      <c r="F122" s="104"/>
      <c r="G122" s="104"/>
      <c r="L122" s="166"/>
      <c r="M122" s="166"/>
      <c r="N122" s="166"/>
      <c r="O122" s="166"/>
      <c r="P122" s="166"/>
      <c r="Q122" s="166"/>
      <c r="R122" s="166"/>
      <c r="S122" s="166"/>
      <c r="T122" s="166"/>
      <c r="U122" s="168"/>
      <c r="V122" s="166"/>
    </row>
    <row r="123" spans="1:22" s="19" customFormat="1">
      <c r="A123" s="166"/>
      <c r="B123" s="17"/>
      <c r="C123" s="29"/>
      <c r="D123" s="29"/>
      <c r="E123" s="103"/>
      <c r="F123" s="104"/>
      <c r="G123" s="104"/>
      <c r="L123" s="166"/>
      <c r="M123" s="166"/>
      <c r="N123" s="166"/>
      <c r="O123" s="166"/>
      <c r="P123" s="166"/>
      <c r="Q123" s="166"/>
      <c r="R123" s="166"/>
      <c r="S123" s="166"/>
      <c r="T123" s="166"/>
      <c r="U123" s="168"/>
      <c r="V123" s="166"/>
    </row>
    <row r="124" spans="1:22" s="19" customFormat="1">
      <c r="A124" s="166"/>
      <c r="B124" s="17"/>
      <c r="C124" s="29"/>
      <c r="D124" s="29"/>
      <c r="E124" s="103"/>
      <c r="F124" s="104"/>
      <c r="G124" s="104"/>
      <c r="L124" s="166"/>
      <c r="M124" s="166"/>
      <c r="N124" s="166"/>
      <c r="O124" s="166"/>
      <c r="P124" s="166"/>
      <c r="Q124" s="166"/>
      <c r="R124" s="166"/>
      <c r="S124" s="166"/>
      <c r="T124" s="166"/>
      <c r="U124" s="168"/>
      <c r="V124" s="166"/>
    </row>
    <row r="125" spans="1:22" s="19" customFormat="1">
      <c r="A125" s="166"/>
      <c r="B125" s="17"/>
      <c r="C125" s="29"/>
      <c r="D125" s="29"/>
      <c r="E125" s="103"/>
      <c r="F125" s="104"/>
      <c r="G125" s="104"/>
      <c r="L125" s="166"/>
      <c r="M125" s="166"/>
      <c r="N125" s="166"/>
      <c r="O125" s="166"/>
      <c r="P125" s="166"/>
      <c r="Q125" s="166"/>
      <c r="R125" s="166"/>
      <c r="S125" s="166"/>
      <c r="T125" s="166"/>
      <c r="U125" s="168"/>
      <c r="V125" s="166"/>
    </row>
    <row r="126" spans="1:22" s="19" customFormat="1">
      <c r="A126" s="166"/>
      <c r="B126" s="17"/>
      <c r="C126" s="29"/>
      <c r="D126" s="29"/>
      <c r="E126" s="103"/>
      <c r="F126" s="104"/>
      <c r="G126" s="104"/>
      <c r="L126" s="166"/>
      <c r="M126" s="166"/>
      <c r="N126" s="166"/>
      <c r="O126" s="166"/>
      <c r="P126" s="166"/>
      <c r="Q126" s="166"/>
      <c r="R126" s="166"/>
      <c r="S126" s="166"/>
      <c r="T126" s="166"/>
      <c r="U126" s="168"/>
      <c r="V126" s="166"/>
    </row>
    <row r="127" spans="1:22" s="19" customFormat="1">
      <c r="A127" s="166"/>
      <c r="B127" s="17"/>
      <c r="C127" s="29"/>
      <c r="D127" s="29"/>
      <c r="E127" s="103"/>
      <c r="F127" s="104"/>
      <c r="G127" s="104"/>
      <c r="L127" s="166"/>
      <c r="M127" s="166"/>
      <c r="N127" s="166"/>
      <c r="O127" s="166"/>
      <c r="P127" s="166"/>
      <c r="Q127" s="166"/>
      <c r="R127" s="166"/>
      <c r="S127" s="166"/>
      <c r="T127" s="166"/>
      <c r="U127" s="168"/>
      <c r="V127" s="166"/>
    </row>
    <row r="128" spans="1:22" s="19" customFormat="1">
      <c r="A128" s="166"/>
      <c r="B128" s="17"/>
      <c r="C128" s="29"/>
      <c r="D128" s="29"/>
      <c r="E128" s="103"/>
      <c r="F128" s="104"/>
      <c r="G128" s="104"/>
      <c r="L128" s="166"/>
      <c r="M128" s="166"/>
      <c r="N128" s="166"/>
      <c r="O128" s="166"/>
      <c r="P128" s="166"/>
      <c r="Q128" s="166"/>
      <c r="R128" s="166"/>
      <c r="S128" s="166"/>
      <c r="T128" s="166"/>
      <c r="U128" s="168"/>
      <c r="V128" s="166"/>
    </row>
    <row r="129" spans="1:22" s="19" customFormat="1">
      <c r="A129" s="166"/>
      <c r="B129" s="17"/>
      <c r="C129" s="29"/>
      <c r="D129" s="29"/>
      <c r="E129" s="103"/>
      <c r="F129" s="104"/>
      <c r="G129" s="104"/>
      <c r="L129" s="166"/>
      <c r="M129" s="166"/>
      <c r="N129" s="166"/>
      <c r="O129" s="166"/>
      <c r="P129" s="166"/>
      <c r="Q129" s="166"/>
      <c r="R129" s="166"/>
      <c r="S129" s="166"/>
      <c r="T129" s="166"/>
      <c r="U129" s="168"/>
      <c r="V129" s="166"/>
    </row>
    <row r="130" spans="1:22" s="19" customFormat="1">
      <c r="A130" s="166"/>
      <c r="B130" s="17"/>
      <c r="C130" s="29"/>
      <c r="D130" s="29"/>
      <c r="E130" s="103"/>
      <c r="F130" s="104"/>
      <c r="G130" s="104"/>
      <c r="L130" s="166"/>
      <c r="M130" s="166"/>
      <c r="N130" s="166"/>
      <c r="O130" s="166"/>
      <c r="P130" s="166"/>
      <c r="Q130" s="166"/>
      <c r="R130" s="166"/>
      <c r="S130" s="166"/>
      <c r="T130" s="166"/>
      <c r="U130" s="168"/>
      <c r="V130" s="166"/>
    </row>
    <row r="131" spans="1:22" s="19" customFormat="1">
      <c r="A131" s="166"/>
      <c r="B131" s="17"/>
      <c r="C131" s="29"/>
      <c r="D131" s="29"/>
      <c r="E131" s="103"/>
      <c r="F131" s="104"/>
      <c r="G131" s="104"/>
      <c r="L131" s="166"/>
      <c r="M131" s="166"/>
      <c r="N131" s="166"/>
      <c r="O131" s="166"/>
      <c r="P131" s="166"/>
      <c r="Q131" s="166"/>
      <c r="R131" s="166"/>
      <c r="S131" s="166"/>
      <c r="T131" s="166"/>
      <c r="U131" s="168"/>
      <c r="V131" s="166"/>
    </row>
    <row r="132" spans="1:22" s="19" customFormat="1">
      <c r="A132" s="166"/>
      <c r="B132" s="17"/>
      <c r="C132" s="29"/>
      <c r="D132" s="29"/>
      <c r="E132" s="103"/>
      <c r="F132" s="104"/>
      <c r="G132" s="104"/>
      <c r="L132" s="166"/>
      <c r="M132" s="166"/>
      <c r="N132" s="166"/>
      <c r="O132" s="166"/>
      <c r="P132" s="166"/>
      <c r="Q132" s="166"/>
      <c r="R132" s="166"/>
      <c r="S132" s="166"/>
      <c r="T132" s="166"/>
      <c r="U132" s="168"/>
      <c r="V132" s="166"/>
    </row>
    <row r="133" spans="1:22" s="19" customFormat="1">
      <c r="A133" s="166"/>
      <c r="B133" s="17"/>
      <c r="C133" s="29"/>
      <c r="D133" s="29"/>
      <c r="E133" s="103"/>
      <c r="F133" s="104"/>
      <c r="G133" s="104"/>
      <c r="L133" s="166"/>
      <c r="M133" s="166"/>
      <c r="N133" s="166"/>
      <c r="O133" s="166"/>
      <c r="P133" s="166"/>
      <c r="Q133" s="166"/>
      <c r="R133" s="166"/>
      <c r="S133" s="166"/>
      <c r="T133" s="166"/>
      <c r="U133" s="168"/>
      <c r="V133" s="166"/>
    </row>
    <row r="134" spans="1:22" s="19" customFormat="1">
      <c r="A134" s="166"/>
      <c r="B134" s="17"/>
      <c r="C134" s="29"/>
      <c r="D134" s="29"/>
      <c r="E134" s="103"/>
      <c r="F134" s="104"/>
      <c r="G134" s="104"/>
      <c r="L134" s="166"/>
      <c r="M134" s="166"/>
      <c r="N134" s="166"/>
      <c r="O134" s="166"/>
      <c r="P134" s="166"/>
      <c r="Q134" s="166"/>
      <c r="R134" s="166"/>
      <c r="S134" s="166"/>
      <c r="T134" s="166"/>
      <c r="U134" s="168"/>
      <c r="V134" s="166"/>
    </row>
    <row r="135" spans="1:22" s="19" customFormat="1">
      <c r="A135" s="166"/>
      <c r="B135" s="17"/>
      <c r="C135" s="29"/>
      <c r="D135" s="29"/>
      <c r="E135" s="103"/>
      <c r="F135" s="104"/>
      <c r="G135" s="104"/>
      <c r="L135" s="166"/>
      <c r="M135" s="166"/>
      <c r="N135" s="166"/>
      <c r="O135" s="166"/>
      <c r="P135" s="166"/>
      <c r="Q135" s="166"/>
      <c r="R135" s="166"/>
      <c r="S135" s="166"/>
      <c r="T135" s="166"/>
      <c r="U135" s="168"/>
      <c r="V135" s="166"/>
    </row>
    <row r="136" spans="1:22" s="19" customFormat="1">
      <c r="A136" s="166"/>
      <c r="B136" s="17"/>
      <c r="C136" s="29"/>
      <c r="D136" s="29"/>
      <c r="E136" s="103"/>
      <c r="F136" s="104"/>
      <c r="G136" s="104"/>
      <c r="L136" s="166"/>
      <c r="M136" s="166"/>
      <c r="N136" s="166"/>
      <c r="O136" s="166"/>
      <c r="P136" s="166"/>
      <c r="Q136" s="166"/>
      <c r="R136" s="166"/>
      <c r="S136" s="166"/>
      <c r="T136" s="166"/>
      <c r="U136" s="168"/>
      <c r="V136" s="166"/>
    </row>
    <row r="137" spans="1:22" s="19" customFormat="1">
      <c r="A137" s="166"/>
      <c r="B137" s="17"/>
      <c r="C137" s="29"/>
      <c r="D137" s="29"/>
      <c r="E137" s="103"/>
      <c r="F137" s="104"/>
      <c r="G137" s="104"/>
      <c r="L137" s="166"/>
      <c r="M137" s="166"/>
      <c r="N137" s="166"/>
      <c r="O137" s="166"/>
      <c r="P137" s="166"/>
      <c r="Q137" s="166"/>
      <c r="R137" s="166"/>
      <c r="S137" s="166"/>
      <c r="T137" s="166"/>
      <c r="U137" s="168"/>
      <c r="V137" s="166"/>
    </row>
    <row r="138" spans="1:22" s="19" customFormat="1">
      <c r="A138" s="166"/>
      <c r="B138" s="17"/>
      <c r="C138" s="29"/>
      <c r="D138" s="29"/>
      <c r="E138" s="103"/>
      <c r="F138" s="104"/>
      <c r="G138" s="104"/>
      <c r="L138" s="166"/>
      <c r="M138" s="166"/>
      <c r="N138" s="166"/>
      <c r="O138" s="166"/>
      <c r="P138" s="166"/>
      <c r="Q138" s="166"/>
      <c r="R138" s="166"/>
      <c r="S138" s="166"/>
      <c r="T138" s="166"/>
      <c r="U138" s="168"/>
      <c r="V138" s="166"/>
    </row>
    <row r="139" spans="1:22" s="19" customFormat="1">
      <c r="A139" s="166"/>
      <c r="B139" s="17"/>
      <c r="C139" s="29"/>
      <c r="D139" s="29"/>
      <c r="E139" s="103"/>
      <c r="F139" s="104"/>
      <c r="G139" s="104"/>
      <c r="L139" s="166"/>
      <c r="M139" s="166"/>
      <c r="N139" s="166"/>
      <c r="O139" s="166"/>
      <c r="P139" s="166"/>
      <c r="Q139" s="166"/>
      <c r="R139" s="166"/>
      <c r="S139" s="166"/>
      <c r="T139" s="166"/>
      <c r="U139" s="168"/>
      <c r="V139" s="166"/>
    </row>
    <row r="140" spans="1:22" s="19" customFormat="1">
      <c r="A140" s="166"/>
      <c r="B140" s="17"/>
      <c r="C140" s="29"/>
      <c r="D140" s="29"/>
      <c r="E140" s="103"/>
      <c r="F140" s="104"/>
      <c r="G140" s="104"/>
      <c r="L140" s="166"/>
      <c r="M140" s="166"/>
      <c r="N140" s="166"/>
      <c r="O140" s="166"/>
      <c r="P140" s="166"/>
      <c r="Q140" s="166"/>
      <c r="R140" s="166"/>
      <c r="S140" s="166"/>
      <c r="T140" s="166"/>
      <c r="U140" s="168"/>
      <c r="V140" s="166"/>
    </row>
    <row r="141" spans="1:22" s="19" customFormat="1">
      <c r="A141" s="166"/>
      <c r="B141" s="17"/>
      <c r="C141" s="29"/>
      <c r="D141" s="29"/>
      <c r="E141" s="103"/>
      <c r="F141" s="104"/>
      <c r="G141" s="104"/>
      <c r="L141" s="166"/>
      <c r="M141" s="166"/>
      <c r="N141" s="166"/>
      <c r="O141" s="166"/>
      <c r="P141" s="166"/>
      <c r="Q141" s="166"/>
      <c r="R141" s="166"/>
      <c r="S141" s="166"/>
      <c r="T141" s="166"/>
      <c r="U141" s="168"/>
      <c r="V141" s="166"/>
    </row>
    <row r="142" spans="1:22" s="19" customFormat="1">
      <c r="A142" s="166"/>
      <c r="B142" s="17"/>
      <c r="C142" s="29"/>
      <c r="D142" s="29"/>
      <c r="E142" s="103"/>
      <c r="F142" s="104"/>
      <c r="G142" s="104"/>
      <c r="L142" s="166"/>
      <c r="M142" s="166"/>
      <c r="N142" s="166"/>
      <c r="O142" s="166"/>
      <c r="P142" s="166"/>
      <c r="Q142" s="166"/>
      <c r="R142" s="166"/>
      <c r="S142" s="166"/>
      <c r="T142" s="166"/>
      <c r="U142" s="168"/>
      <c r="V142" s="166"/>
    </row>
    <row r="143" spans="1:22" s="19" customFormat="1">
      <c r="A143" s="166"/>
      <c r="B143" s="17"/>
      <c r="C143" s="29"/>
      <c r="D143" s="29"/>
      <c r="E143" s="103"/>
      <c r="F143" s="104"/>
      <c r="G143" s="104"/>
      <c r="L143" s="166"/>
      <c r="M143" s="166"/>
      <c r="N143" s="166"/>
      <c r="O143" s="166"/>
      <c r="P143" s="166"/>
      <c r="Q143" s="166"/>
      <c r="R143" s="166"/>
      <c r="S143" s="166"/>
      <c r="T143" s="166"/>
      <c r="U143" s="168"/>
      <c r="V143" s="166"/>
    </row>
    <row r="144" spans="1:22" s="19" customFormat="1">
      <c r="A144" s="166"/>
      <c r="B144" s="17"/>
      <c r="C144" s="29"/>
      <c r="D144" s="29"/>
      <c r="E144" s="103"/>
      <c r="F144" s="104"/>
      <c r="G144" s="104"/>
      <c r="L144" s="166"/>
      <c r="M144" s="166"/>
      <c r="N144" s="166"/>
      <c r="O144" s="166"/>
      <c r="P144" s="166"/>
      <c r="Q144" s="166"/>
      <c r="R144" s="166"/>
      <c r="S144" s="166"/>
      <c r="T144" s="166"/>
      <c r="U144" s="168"/>
      <c r="V144" s="166"/>
    </row>
    <row r="145" spans="1:22" s="19" customFormat="1">
      <c r="A145" s="166"/>
      <c r="B145" s="17"/>
      <c r="C145" s="29"/>
      <c r="D145" s="29"/>
      <c r="E145" s="103"/>
      <c r="F145" s="104"/>
      <c r="G145" s="104"/>
      <c r="L145" s="166"/>
      <c r="M145" s="166"/>
      <c r="N145" s="166"/>
      <c r="O145" s="166"/>
      <c r="P145" s="166"/>
      <c r="Q145" s="166"/>
      <c r="R145" s="166"/>
      <c r="S145" s="166"/>
      <c r="T145" s="166"/>
      <c r="U145" s="168"/>
      <c r="V145" s="166"/>
    </row>
    <row r="146" spans="1:22" s="19" customFormat="1">
      <c r="A146" s="166"/>
      <c r="B146" s="17"/>
      <c r="C146" s="29"/>
      <c r="D146" s="29"/>
      <c r="E146" s="103"/>
      <c r="F146" s="104"/>
      <c r="G146" s="104"/>
      <c r="L146" s="166"/>
      <c r="M146" s="166"/>
      <c r="N146" s="166"/>
      <c r="O146" s="166"/>
      <c r="P146" s="166"/>
      <c r="Q146" s="166"/>
      <c r="R146" s="166"/>
      <c r="S146" s="166"/>
      <c r="T146" s="166"/>
      <c r="U146" s="168"/>
      <c r="V146" s="166"/>
    </row>
    <row r="147" spans="1:22" s="19" customFormat="1">
      <c r="A147" s="166"/>
      <c r="B147" s="17"/>
      <c r="C147" s="29"/>
      <c r="D147" s="29"/>
      <c r="E147" s="103"/>
      <c r="F147" s="104"/>
      <c r="G147" s="104"/>
      <c r="L147" s="166"/>
      <c r="M147" s="166"/>
      <c r="N147" s="166"/>
      <c r="O147" s="166"/>
      <c r="P147" s="166"/>
      <c r="Q147" s="166"/>
      <c r="R147" s="166"/>
      <c r="S147" s="166"/>
      <c r="T147" s="166"/>
      <c r="U147" s="168"/>
      <c r="V147" s="166"/>
    </row>
    <row r="148" spans="1:22" s="19" customFormat="1">
      <c r="A148" s="166"/>
      <c r="B148" s="17"/>
      <c r="C148" s="29"/>
      <c r="D148" s="29"/>
      <c r="E148" s="103"/>
      <c r="F148" s="104"/>
      <c r="G148" s="104"/>
      <c r="L148" s="166"/>
      <c r="M148" s="166"/>
      <c r="N148" s="166"/>
      <c r="O148" s="166"/>
      <c r="P148" s="166"/>
      <c r="Q148" s="166"/>
      <c r="R148" s="166"/>
      <c r="S148" s="166"/>
      <c r="T148" s="166"/>
      <c r="U148" s="168"/>
      <c r="V148" s="166"/>
    </row>
    <row r="149" spans="1:22" s="19" customFormat="1">
      <c r="A149" s="166"/>
      <c r="B149" s="17"/>
      <c r="C149" s="29"/>
      <c r="D149" s="29"/>
      <c r="E149" s="103"/>
      <c r="F149" s="104"/>
      <c r="G149" s="104"/>
      <c r="L149" s="166"/>
      <c r="M149" s="166"/>
      <c r="N149" s="166"/>
      <c r="O149" s="166"/>
      <c r="P149" s="166"/>
      <c r="Q149" s="166"/>
      <c r="R149" s="166"/>
      <c r="S149" s="166"/>
      <c r="T149" s="166"/>
      <c r="U149" s="168"/>
      <c r="V149" s="166"/>
    </row>
    <row r="150" spans="1:22" s="19" customFormat="1">
      <c r="A150" s="166"/>
      <c r="B150" s="17"/>
      <c r="C150" s="29"/>
      <c r="D150" s="29"/>
      <c r="E150" s="103"/>
      <c r="F150" s="104"/>
      <c r="G150" s="104"/>
      <c r="L150" s="166"/>
      <c r="M150" s="166"/>
      <c r="N150" s="166"/>
      <c r="O150" s="166"/>
      <c r="P150" s="166"/>
      <c r="Q150" s="166"/>
      <c r="R150" s="166"/>
      <c r="S150" s="166"/>
      <c r="T150" s="166"/>
      <c r="U150" s="168"/>
      <c r="V150" s="166"/>
    </row>
    <row r="151" spans="1:22" s="19" customFormat="1">
      <c r="A151" s="166"/>
      <c r="B151" s="17"/>
      <c r="C151" s="29"/>
      <c r="D151" s="29"/>
      <c r="E151" s="103"/>
      <c r="F151" s="104"/>
      <c r="G151" s="104"/>
      <c r="L151" s="166"/>
      <c r="M151" s="166"/>
      <c r="N151" s="166"/>
      <c r="O151" s="166"/>
      <c r="P151" s="166"/>
      <c r="Q151" s="166"/>
      <c r="R151" s="166"/>
      <c r="S151" s="166"/>
      <c r="T151" s="166"/>
      <c r="U151" s="168"/>
      <c r="V151" s="166"/>
    </row>
    <row r="152" spans="1:22" s="19" customFormat="1">
      <c r="A152" s="166"/>
      <c r="B152" s="17"/>
      <c r="C152" s="29"/>
      <c r="D152" s="29"/>
      <c r="E152" s="103"/>
      <c r="F152" s="104"/>
      <c r="G152" s="104"/>
      <c r="L152" s="166"/>
      <c r="M152" s="166"/>
      <c r="N152" s="166"/>
      <c r="O152" s="166"/>
      <c r="P152" s="166"/>
      <c r="Q152" s="166"/>
      <c r="R152" s="166"/>
      <c r="S152" s="166"/>
      <c r="T152" s="166"/>
      <c r="U152" s="168"/>
      <c r="V152" s="166"/>
    </row>
    <row r="153" spans="1:22" s="19" customFormat="1">
      <c r="A153" s="166"/>
      <c r="B153" s="17"/>
      <c r="C153" s="29"/>
      <c r="D153" s="29"/>
      <c r="E153" s="103"/>
      <c r="F153" s="104"/>
      <c r="G153" s="104"/>
      <c r="L153" s="166"/>
      <c r="M153" s="166"/>
      <c r="N153" s="166"/>
      <c r="O153" s="166"/>
      <c r="P153" s="166"/>
      <c r="Q153" s="166"/>
      <c r="R153" s="166"/>
      <c r="S153" s="166"/>
      <c r="T153" s="166"/>
      <c r="U153" s="168"/>
      <c r="V153" s="166"/>
    </row>
    <row r="154" spans="1:22" s="19" customFormat="1">
      <c r="A154" s="166"/>
      <c r="B154" s="17"/>
      <c r="C154" s="29"/>
      <c r="D154" s="29"/>
      <c r="E154" s="103"/>
      <c r="F154" s="104"/>
      <c r="G154" s="104"/>
      <c r="L154" s="166"/>
      <c r="M154" s="166"/>
      <c r="N154" s="166"/>
      <c r="O154" s="166"/>
      <c r="P154" s="166"/>
      <c r="Q154" s="166"/>
      <c r="R154" s="166"/>
      <c r="S154" s="166"/>
      <c r="T154" s="166"/>
      <c r="U154" s="168"/>
      <c r="V154" s="166"/>
    </row>
    <row r="155" spans="1:22" s="19" customFormat="1">
      <c r="A155" s="166"/>
      <c r="B155" s="17"/>
      <c r="C155" s="29"/>
      <c r="D155" s="29"/>
      <c r="E155" s="103"/>
      <c r="F155" s="104"/>
      <c r="G155" s="104"/>
      <c r="L155" s="166"/>
      <c r="M155" s="166"/>
      <c r="N155" s="166"/>
      <c r="O155" s="166"/>
      <c r="P155" s="166"/>
      <c r="Q155" s="166"/>
      <c r="R155" s="166"/>
      <c r="S155" s="166"/>
      <c r="T155" s="166"/>
      <c r="U155" s="168"/>
      <c r="V155" s="166"/>
    </row>
    <row r="156" spans="1:22" s="19" customFormat="1">
      <c r="A156" s="166"/>
      <c r="B156" s="17"/>
      <c r="C156" s="29"/>
      <c r="D156" s="29"/>
      <c r="E156" s="103"/>
      <c r="F156" s="104"/>
      <c r="G156" s="104"/>
      <c r="L156" s="166"/>
      <c r="M156" s="166"/>
      <c r="N156" s="166"/>
      <c r="O156" s="166"/>
      <c r="P156" s="166"/>
      <c r="Q156" s="166"/>
      <c r="R156" s="166"/>
      <c r="S156" s="166"/>
      <c r="T156" s="166"/>
      <c r="U156" s="168"/>
      <c r="V156" s="166"/>
    </row>
    <row r="157" spans="1:22" s="19" customFormat="1">
      <c r="A157" s="166"/>
      <c r="B157" s="17"/>
      <c r="C157" s="29"/>
      <c r="D157" s="29"/>
      <c r="E157" s="103"/>
      <c r="F157" s="104"/>
      <c r="G157" s="104"/>
      <c r="L157" s="166"/>
      <c r="M157" s="166"/>
      <c r="N157" s="166"/>
      <c r="O157" s="166"/>
      <c r="P157" s="166"/>
      <c r="Q157" s="166"/>
      <c r="R157" s="166"/>
      <c r="S157" s="166"/>
      <c r="T157" s="166"/>
      <c r="U157" s="168"/>
      <c r="V157" s="166"/>
    </row>
    <row r="158" spans="1:22" s="19" customFormat="1">
      <c r="A158" s="166"/>
      <c r="B158" s="17"/>
      <c r="C158" s="29"/>
      <c r="D158" s="29"/>
      <c r="E158" s="103"/>
      <c r="F158" s="104"/>
      <c r="G158" s="104"/>
      <c r="L158" s="166"/>
      <c r="M158" s="166"/>
      <c r="N158" s="166"/>
      <c r="O158" s="166"/>
      <c r="P158" s="166"/>
      <c r="Q158" s="166"/>
      <c r="R158" s="166"/>
      <c r="S158" s="166"/>
      <c r="T158" s="166"/>
      <c r="U158" s="168"/>
      <c r="V158" s="166"/>
    </row>
    <row r="159" spans="1:22" s="19" customFormat="1">
      <c r="A159" s="166"/>
      <c r="B159" s="17"/>
      <c r="C159" s="29"/>
      <c r="D159" s="29"/>
      <c r="E159" s="103"/>
      <c r="F159" s="104"/>
      <c r="G159" s="104"/>
      <c r="L159" s="166"/>
      <c r="M159" s="166"/>
      <c r="N159" s="166"/>
      <c r="O159" s="166"/>
      <c r="P159" s="166"/>
      <c r="Q159" s="166"/>
      <c r="R159" s="166"/>
      <c r="S159" s="166"/>
      <c r="T159" s="166"/>
      <c r="U159" s="168"/>
      <c r="V159" s="166"/>
    </row>
    <row r="160" spans="1:22" s="19" customFormat="1">
      <c r="A160" s="166"/>
      <c r="B160" s="17"/>
      <c r="C160" s="29"/>
      <c r="D160" s="29"/>
      <c r="E160" s="103"/>
      <c r="F160" s="104"/>
      <c r="G160" s="104"/>
      <c r="L160" s="166"/>
      <c r="M160" s="166"/>
      <c r="N160" s="166"/>
      <c r="O160" s="166"/>
      <c r="P160" s="166"/>
      <c r="Q160" s="166"/>
      <c r="R160" s="166"/>
      <c r="S160" s="166"/>
      <c r="T160" s="166"/>
      <c r="U160" s="168"/>
      <c r="V160" s="166"/>
    </row>
    <row r="161" spans="1:22" s="19" customFormat="1">
      <c r="A161" s="166"/>
      <c r="B161" s="17"/>
      <c r="C161" s="29"/>
      <c r="D161" s="29"/>
      <c r="E161" s="103"/>
      <c r="F161" s="104"/>
      <c r="G161" s="104"/>
      <c r="L161" s="166"/>
      <c r="M161" s="166"/>
      <c r="N161" s="166"/>
      <c r="O161" s="166"/>
      <c r="P161" s="166"/>
      <c r="Q161" s="166"/>
      <c r="R161" s="166"/>
      <c r="S161" s="166"/>
      <c r="T161" s="166"/>
      <c r="U161" s="168"/>
      <c r="V161" s="166"/>
    </row>
    <row r="162" spans="1:22" s="19" customFormat="1">
      <c r="A162" s="166"/>
      <c r="B162" s="17"/>
      <c r="C162" s="29"/>
      <c r="D162" s="29"/>
      <c r="E162" s="103"/>
      <c r="F162" s="104"/>
      <c r="G162" s="104"/>
      <c r="L162" s="166"/>
      <c r="M162" s="166"/>
      <c r="N162" s="166"/>
      <c r="O162" s="166"/>
      <c r="P162" s="166"/>
      <c r="Q162" s="166"/>
      <c r="R162" s="166"/>
      <c r="S162" s="166"/>
      <c r="T162" s="166"/>
      <c r="U162" s="168"/>
      <c r="V162" s="166"/>
    </row>
    <row r="163" spans="1:22" s="19" customFormat="1">
      <c r="A163" s="166"/>
      <c r="B163" s="17"/>
      <c r="C163" s="29"/>
      <c r="D163" s="29"/>
      <c r="E163" s="103"/>
      <c r="F163" s="104"/>
      <c r="G163" s="104"/>
      <c r="L163" s="166"/>
      <c r="M163" s="166"/>
      <c r="N163" s="166"/>
      <c r="O163" s="166"/>
      <c r="P163" s="166"/>
      <c r="Q163" s="166"/>
      <c r="R163" s="166"/>
      <c r="S163" s="166"/>
      <c r="T163" s="166"/>
      <c r="U163" s="168"/>
      <c r="V163" s="166"/>
    </row>
    <row r="164" spans="1:22" s="19" customFormat="1">
      <c r="A164" s="166"/>
      <c r="B164" s="17"/>
      <c r="C164" s="29"/>
      <c r="D164" s="29"/>
      <c r="E164" s="103"/>
      <c r="F164" s="104"/>
      <c r="G164" s="104"/>
      <c r="L164" s="166"/>
      <c r="M164" s="166"/>
      <c r="N164" s="166"/>
      <c r="O164" s="166"/>
      <c r="P164" s="166"/>
      <c r="Q164" s="166"/>
      <c r="R164" s="166"/>
      <c r="S164" s="166"/>
      <c r="T164" s="166"/>
      <c r="U164" s="168"/>
      <c r="V164" s="166"/>
    </row>
    <row r="165" spans="1:22" s="19" customFormat="1">
      <c r="A165" s="166"/>
      <c r="B165" s="17"/>
      <c r="C165" s="29"/>
      <c r="D165" s="29"/>
      <c r="E165" s="103"/>
      <c r="F165" s="104"/>
      <c r="G165" s="104"/>
      <c r="L165" s="166"/>
      <c r="M165" s="166"/>
      <c r="N165" s="166"/>
      <c r="O165" s="166"/>
      <c r="P165" s="166"/>
      <c r="Q165" s="166"/>
      <c r="R165" s="166"/>
      <c r="S165" s="166"/>
      <c r="T165" s="166"/>
      <c r="U165" s="168"/>
      <c r="V165" s="166"/>
    </row>
    <row r="166" spans="1:22" s="19" customFormat="1">
      <c r="A166" s="166"/>
      <c r="B166" s="17"/>
      <c r="C166" s="29"/>
      <c r="D166" s="29"/>
      <c r="E166" s="103"/>
      <c r="F166" s="104"/>
      <c r="G166" s="104"/>
      <c r="L166" s="166"/>
      <c r="M166" s="166"/>
      <c r="N166" s="166"/>
      <c r="O166" s="166"/>
      <c r="P166" s="166"/>
      <c r="Q166" s="166"/>
      <c r="R166" s="166"/>
      <c r="S166" s="166"/>
      <c r="T166" s="166"/>
      <c r="U166" s="168"/>
      <c r="V166" s="166"/>
    </row>
    <row r="167" spans="1:22" s="19" customFormat="1">
      <c r="A167" s="166"/>
      <c r="B167" s="17"/>
      <c r="C167" s="29"/>
      <c r="D167" s="29"/>
      <c r="E167" s="103"/>
      <c r="F167" s="104"/>
      <c r="G167" s="104"/>
      <c r="L167" s="166"/>
      <c r="M167" s="166"/>
      <c r="N167" s="166"/>
      <c r="O167" s="166"/>
      <c r="P167" s="166"/>
      <c r="Q167" s="166"/>
      <c r="R167" s="166"/>
      <c r="S167" s="166"/>
      <c r="T167" s="166"/>
      <c r="U167" s="168"/>
      <c r="V167" s="166"/>
    </row>
    <row r="168" spans="1:22" s="19" customFormat="1">
      <c r="A168" s="166"/>
      <c r="B168" s="17"/>
      <c r="C168" s="29"/>
      <c r="D168" s="29"/>
      <c r="E168" s="103"/>
      <c r="F168" s="104"/>
      <c r="G168" s="104"/>
      <c r="L168" s="166"/>
      <c r="M168" s="166"/>
      <c r="N168" s="166"/>
      <c r="O168" s="166"/>
      <c r="P168" s="166"/>
      <c r="Q168" s="166"/>
      <c r="R168" s="166"/>
      <c r="S168" s="166"/>
      <c r="T168" s="166"/>
      <c r="U168" s="168"/>
      <c r="V168" s="166"/>
    </row>
    <row r="169" spans="1:22" s="19" customFormat="1">
      <c r="A169" s="166"/>
      <c r="B169" s="17"/>
      <c r="C169" s="29"/>
      <c r="D169" s="29"/>
      <c r="E169" s="103"/>
      <c r="F169" s="104"/>
      <c r="G169" s="104"/>
      <c r="L169" s="166"/>
      <c r="M169" s="166"/>
      <c r="N169" s="166"/>
      <c r="O169" s="166"/>
      <c r="P169" s="166"/>
      <c r="Q169" s="166"/>
      <c r="R169" s="166"/>
      <c r="S169" s="166"/>
      <c r="T169" s="166"/>
      <c r="U169" s="168"/>
      <c r="V169" s="166"/>
    </row>
    <row r="170" spans="1:22" s="19" customFormat="1">
      <c r="A170" s="166"/>
      <c r="B170" s="17"/>
      <c r="C170" s="29"/>
      <c r="D170" s="29"/>
      <c r="E170" s="103"/>
      <c r="F170" s="104"/>
      <c r="G170" s="104"/>
      <c r="L170" s="166"/>
      <c r="M170" s="166"/>
      <c r="N170" s="166"/>
      <c r="O170" s="166"/>
      <c r="P170" s="166"/>
      <c r="Q170" s="166"/>
      <c r="R170" s="166"/>
      <c r="S170" s="166"/>
      <c r="T170" s="166"/>
      <c r="U170" s="168"/>
      <c r="V170" s="166"/>
    </row>
    <row r="171" spans="1:22" s="19" customFormat="1">
      <c r="A171" s="166"/>
      <c r="B171" s="17"/>
      <c r="C171" s="29"/>
      <c r="D171" s="29"/>
      <c r="E171" s="103"/>
      <c r="F171" s="104"/>
      <c r="G171" s="104"/>
      <c r="L171" s="166"/>
      <c r="M171" s="166"/>
      <c r="N171" s="166"/>
      <c r="O171" s="166"/>
      <c r="P171" s="166"/>
      <c r="Q171" s="166"/>
      <c r="R171" s="166"/>
      <c r="S171" s="166"/>
      <c r="T171" s="166"/>
      <c r="U171" s="168"/>
      <c r="V171" s="166"/>
    </row>
    <row r="172" spans="1:22" s="19" customFormat="1">
      <c r="A172" s="166"/>
      <c r="B172" s="17"/>
      <c r="C172" s="29"/>
      <c r="D172" s="29"/>
      <c r="E172" s="103"/>
      <c r="F172" s="104"/>
      <c r="G172" s="104"/>
      <c r="L172" s="166"/>
      <c r="M172" s="166"/>
      <c r="N172" s="166"/>
      <c r="O172" s="166"/>
      <c r="P172" s="166"/>
      <c r="Q172" s="166"/>
      <c r="R172" s="166"/>
      <c r="S172" s="166"/>
      <c r="T172" s="166"/>
      <c r="U172" s="168"/>
      <c r="V172" s="166"/>
    </row>
    <row r="173" spans="1:22" s="19" customFormat="1">
      <c r="A173" s="166"/>
      <c r="B173" s="17"/>
      <c r="C173" s="29"/>
      <c r="D173" s="29"/>
      <c r="E173" s="103"/>
      <c r="F173" s="104"/>
      <c r="G173" s="104"/>
      <c r="L173" s="166"/>
      <c r="M173" s="166"/>
      <c r="N173" s="166"/>
      <c r="O173" s="166"/>
      <c r="P173" s="166"/>
      <c r="Q173" s="166"/>
      <c r="R173" s="166"/>
      <c r="S173" s="166"/>
      <c r="T173" s="166"/>
      <c r="U173" s="168"/>
      <c r="V173" s="166"/>
    </row>
    <row r="174" spans="1:22" s="19" customFormat="1">
      <c r="A174" s="166"/>
      <c r="B174" s="17"/>
      <c r="C174" s="29"/>
      <c r="D174" s="29"/>
      <c r="E174" s="103"/>
      <c r="F174" s="104"/>
      <c r="G174" s="104"/>
      <c r="L174" s="166"/>
      <c r="M174" s="166"/>
      <c r="N174" s="166"/>
      <c r="O174" s="166"/>
      <c r="P174" s="166"/>
      <c r="Q174" s="166"/>
      <c r="R174" s="166"/>
      <c r="S174" s="166"/>
      <c r="T174" s="166"/>
      <c r="U174" s="168"/>
      <c r="V174" s="166"/>
    </row>
    <row r="175" spans="1:22" s="19" customFormat="1">
      <c r="A175" s="166"/>
      <c r="B175" s="17"/>
      <c r="C175" s="29"/>
      <c r="D175" s="29"/>
      <c r="E175" s="103"/>
      <c r="F175" s="104"/>
      <c r="G175" s="104"/>
      <c r="L175" s="166"/>
      <c r="M175" s="166"/>
      <c r="N175" s="166"/>
      <c r="O175" s="166"/>
      <c r="P175" s="166"/>
      <c r="Q175" s="166"/>
      <c r="R175" s="166"/>
      <c r="S175" s="166"/>
      <c r="T175" s="166"/>
      <c r="U175" s="168"/>
      <c r="V175" s="166"/>
    </row>
    <row r="176" spans="1:22" s="19" customFormat="1">
      <c r="A176" s="166"/>
      <c r="B176" s="17"/>
      <c r="C176" s="29"/>
      <c r="D176" s="29"/>
      <c r="E176" s="103"/>
      <c r="F176" s="104"/>
      <c r="G176" s="104"/>
      <c r="L176" s="166"/>
      <c r="M176" s="166"/>
      <c r="N176" s="166"/>
      <c r="O176" s="166"/>
      <c r="P176" s="166"/>
      <c r="Q176" s="166"/>
      <c r="R176" s="166"/>
      <c r="S176" s="166"/>
      <c r="T176" s="166"/>
      <c r="U176" s="168"/>
      <c r="V176" s="166"/>
    </row>
    <row r="177" spans="1:22" s="19" customFormat="1">
      <c r="A177" s="166"/>
      <c r="B177" s="17"/>
      <c r="C177" s="29"/>
      <c r="D177" s="29"/>
      <c r="E177" s="103"/>
      <c r="F177" s="104"/>
      <c r="G177" s="104"/>
      <c r="L177" s="166"/>
      <c r="M177" s="166"/>
      <c r="N177" s="166"/>
      <c r="O177" s="166"/>
      <c r="P177" s="166"/>
      <c r="Q177" s="166"/>
      <c r="R177" s="166"/>
      <c r="S177" s="166"/>
      <c r="T177" s="166"/>
      <c r="U177" s="168"/>
      <c r="V177" s="166"/>
    </row>
    <row r="178" spans="1:22" s="19" customFormat="1">
      <c r="A178" s="166"/>
      <c r="B178" s="17"/>
      <c r="C178" s="29"/>
      <c r="D178" s="29"/>
      <c r="E178" s="103"/>
      <c r="F178" s="104"/>
      <c r="G178" s="104"/>
      <c r="L178" s="166"/>
      <c r="M178" s="166"/>
      <c r="N178" s="166"/>
      <c r="O178" s="166"/>
      <c r="P178" s="166"/>
      <c r="Q178" s="166"/>
      <c r="R178" s="166"/>
      <c r="S178" s="166"/>
      <c r="T178" s="166"/>
      <c r="U178" s="168"/>
      <c r="V178" s="166"/>
    </row>
    <row r="179" spans="1:22" s="19" customFormat="1">
      <c r="A179" s="166"/>
      <c r="B179" s="17"/>
      <c r="C179" s="29"/>
      <c r="D179" s="29"/>
      <c r="E179" s="103"/>
      <c r="F179" s="104"/>
      <c r="G179" s="104"/>
      <c r="L179" s="166"/>
      <c r="M179" s="166"/>
      <c r="N179" s="166"/>
      <c r="O179" s="166"/>
      <c r="P179" s="166"/>
      <c r="Q179" s="166"/>
      <c r="R179" s="166"/>
      <c r="S179" s="166"/>
      <c r="T179" s="166"/>
      <c r="U179" s="168"/>
      <c r="V179" s="166"/>
    </row>
    <row r="180" spans="1:22" s="19" customFormat="1">
      <c r="A180" s="166"/>
      <c r="B180" s="17"/>
      <c r="C180" s="29"/>
      <c r="D180" s="29"/>
      <c r="E180" s="103"/>
      <c r="F180" s="104"/>
      <c r="G180" s="104"/>
      <c r="L180" s="166"/>
      <c r="M180" s="166"/>
      <c r="N180" s="166"/>
      <c r="O180" s="166"/>
      <c r="P180" s="166"/>
      <c r="Q180" s="166"/>
      <c r="R180" s="166"/>
      <c r="S180" s="166"/>
      <c r="T180" s="166"/>
      <c r="U180" s="168"/>
      <c r="V180" s="166"/>
    </row>
    <row r="181" spans="1:22" s="19" customFormat="1">
      <c r="A181" s="166"/>
      <c r="B181" s="17"/>
      <c r="C181" s="29"/>
      <c r="D181" s="29"/>
      <c r="E181" s="103"/>
      <c r="F181" s="104"/>
      <c r="G181" s="104"/>
      <c r="L181" s="166"/>
      <c r="M181" s="166"/>
      <c r="N181" s="166"/>
      <c r="O181" s="166"/>
      <c r="P181" s="166"/>
      <c r="Q181" s="166"/>
      <c r="R181" s="166"/>
      <c r="S181" s="166"/>
      <c r="T181" s="166"/>
      <c r="U181" s="168"/>
      <c r="V181" s="166"/>
    </row>
    <row r="182" spans="1:22" s="19" customFormat="1">
      <c r="A182" s="166"/>
      <c r="B182" s="17"/>
      <c r="C182" s="29"/>
      <c r="D182" s="29"/>
      <c r="E182" s="103"/>
      <c r="F182" s="104"/>
      <c r="G182" s="104"/>
      <c r="L182" s="166"/>
      <c r="M182" s="166"/>
      <c r="N182" s="166"/>
      <c r="O182" s="166"/>
      <c r="P182" s="166"/>
      <c r="Q182" s="166"/>
      <c r="R182" s="166"/>
      <c r="S182" s="166"/>
      <c r="T182" s="166"/>
      <c r="U182" s="168"/>
      <c r="V182" s="166"/>
    </row>
    <row r="183" spans="1:22" s="19" customFormat="1">
      <c r="A183" s="166"/>
      <c r="B183" s="17"/>
      <c r="C183" s="29"/>
      <c r="D183" s="29"/>
      <c r="E183" s="103"/>
      <c r="F183" s="104"/>
      <c r="G183" s="104"/>
      <c r="L183" s="166"/>
      <c r="M183" s="166"/>
      <c r="N183" s="166"/>
      <c r="O183" s="166"/>
      <c r="P183" s="166"/>
      <c r="Q183" s="166"/>
      <c r="R183" s="166"/>
      <c r="S183" s="166"/>
      <c r="T183" s="166"/>
      <c r="U183" s="168"/>
      <c r="V183" s="166"/>
    </row>
    <row r="184" spans="1:22" s="19" customFormat="1">
      <c r="A184" s="166"/>
      <c r="B184" s="17"/>
      <c r="C184" s="29"/>
      <c r="D184" s="29"/>
      <c r="E184" s="103"/>
      <c r="F184" s="104"/>
      <c r="G184" s="104"/>
      <c r="L184" s="166"/>
      <c r="M184" s="166"/>
      <c r="N184" s="166"/>
      <c r="O184" s="166"/>
      <c r="P184" s="166"/>
      <c r="Q184" s="166"/>
      <c r="R184" s="166"/>
      <c r="S184" s="166"/>
      <c r="T184" s="166"/>
      <c r="U184" s="168"/>
      <c r="V184" s="166"/>
    </row>
    <row r="185" spans="1:22" s="19" customFormat="1">
      <c r="A185" s="166"/>
      <c r="B185" s="17"/>
      <c r="C185" s="29"/>
      <c r="D185" s="29"/>
      <c r="E185" s="103"/>
      <c r="F185" s="104"/>
      <c r="G185" s="104"/>
      <c r="L185" s="166"/>
      <c r="M185" s="166"/>
      <c r="N185" s="166"/>
      <c r="O185" s="166"/>
      <c r="P185" s="166"/>
      <c r="Q185" s="166"/>
      <c r="R185" s="166"/>
      <c r="S185" s="166"/>
      <c r="T185" s="166"/>
      <c r="U185" s="168"/>
      <c r="V185" s="166"/>
    </row>
    <row r="186" spans="1:22" s="19" customFormat="1">
      <c r="A186" s="166"/>
      <c r="B186" s="17"/>
      <c r="C186" s="29"/>
      <c r="D186" s="29"/>
      <c r="E186" s="103"/>
      <c r="F186" s="104"/>
      <c r="G186" s="104"/>
      <c r="L186" s="166"/>
      <c r="M186" s="166"/>
      <c r="N186" s="166"/>
      <c r="O186" s="166"/>
      <c r="P186" s="166"/>
      <c r="Q186" s="166"/>
      <c r="R186" s="166"/>
      <c r="S186" s="166"/>
      <c r="T186" s="166"/>
      <c r="U186" s="168"/>
      <c r="V186" s="166"/>
    </row>
    <row r="187" spans="1:22" s="19" customFormat="1">
      <c r="A187" s="166"/>
      <c r="B187" s="17"/>
      <c r="C187" s="29"/>
      <c r="D187" s="29"/>
      <c r="E187" s="103"/>
      <c r="F187" s="104"/>
      <c r="G187" s="104"/>
      <c r="L187" s="166"/>
      <c r="M187" s="166"/>
      <c r="N187" s="166"/>
      <c r="O187" s="166"/>
      <c r="P187" s="166"/>
      <c r="Q187" s="166"/>
      <c r="R187" s="166"/>
      <c r="S187" s="166"/>
      <c r="T187" s="166"/>
      <c r="U187" s="168"/>
      <c r="V187" s="166"/>
    </row>
    <row r="188" spans="1:22" s="19" customFormat="1">
      <c r="A188" s="166"/>
      <c r="B188" s="17"/>
      <c r="C188" s="29"/>
      <c r="D188" s="29"/>
      <c r="E188" s="103"/>
      <c r="F188" s="104"/>
      <c r="G188" s="104"/>
      <c r="L188" s="166"/>
      <c r="M188" s="166"/>
      <c r="N188" s="166"/>
      <c r="O188" s="166"/>
      <c r="P188" s="166"/>
      <c r="Q188" s="166"/>
      <c r="R188" s="166"/>
      <c r="S188" s="166"/>
      <c r="T188" s="166"/>
      <c r="U188" s="168"/>
      <c r="V188" s="166"/>
    </row>
    <row r="189" spans="1:22" s="19" customFormat="1">
      <c r="A189" s="166"/>
      <c r="B189" s="17"/>
      <c r="C189" s="29"/>
      <c r="D189" s="29"/>
      <c r="E189" s="103"/>
      <c r="F189" s="104"/>
      <c r="G189" s="104"/>
      <c r="L189" s="166"/>
      <c r="M189" s="166"/>
      <c r="N189" s="166"/>
      <c r="O189" s="166"/>
      <c r="P189" s="166"/>
      <c r="Q189" s="166"/>
      <c r="R189" s="166"/>
      <c r="S189" s="166"/>
      <c r="T189" s="166"/>
      <c r="U189" s="168"/>
      <c r="V189" s="166"/>
    </row>
    <row r="190" spans="1:22" s="19" customFormat="1">
      <c r="A190" s="166"/>
      <c r="B190" s="17"/>
      <c r="C190" s="29"/>
      <c r="D190" s="29"/>
      <c r="E190" s="103"/>
      <c r="F190" s="104"/>
      <c r="G190" s="104"/>
      <c r="L190" s="166"/>
      <c r="M190" s="166"/>
      <c r="N190" s="166"/>
      <c r="O190" s="166"/>
      <c r="P190" s="166"/>
      <c r="Q190" s="166"/>
      <c r="R190" s="166"/>
      <c r="S190" s="166"/>
      <c r="T190" s="166"/>
      <c r="U190" s="168"/>
      <c r="V190" s="166"/>
    </row>
    <row r="191" spans="1:22" s="19" customFormat="1">
      <c r="A191" s="166"/>
      <c r="B191" s="17"/>
      <c r="C191" s="29"/>
      <c r="D191" s="29"/>
      <c r="E191" s="103"/>
      <c r="F191" s="104"/>
      <c r="G191" s="104"/>
      <c r="L191" s="166"/>
      <c r="M191" s="166"/>
      <c r="N191" s="166"/>
      <c r="O191" s="166"/>
      <c r="P191" s="166"/>
      <c r="Q191" s="166"/>
      <c r="R191" s="166"/>
      <c r="S191" s="166"/>
      <c r="T191" s="166"/>
      <c r="U191" s="168"/>
      <c r="V191" s="166"/>
    </row>
    <row r="192" spans="1:22" s="19" customFormat="1">
      <c r="A192" s="166"/>
      <c r="B192" s="17"/>
      <c r="C192" s="29"/>
      <c r="D192" s="29"/>
      <c r="E192" s="103"/>
      <c r="F192" s="104"/>
      <c r="G192" s="104"/>
      <c r="L192" s="166"/>
      <c r="M192" s="166"/>
      <c r="N192" s="166"/>
      <c r="O192" s="166"/>
      <c r="P192" s="166"/>
      <c r="Q192" s="166"/>
      <c r="R192" s="166"/>
      <c r="S192" s="166"/>
      <c r="T192" s="166"/>
      <c r="U192" s="168"/>
      <c r="V192" s="166"/>
    </row>
    <row r="193" spans="1:22" s="19" customFormat="1">
      <c r="A193" s="166"/>
      <c r="B193" s="17"/>
      <c r="C193" s="29"/>
      <c r="D193" s="29"/>
      <c r="E193" s="103"/>
      <c r="F193" s="104"/>
      <c r="G193" s="104"/>
      <c r="L193" s="166"/>
      <c r="M193" s="166"/>
      <c r="N193" s="166"/>
      <c r="O193" s="166"/>
      <c r="P193" s="166"/>
      <c r="Q193" s="166"/>
      <c r="R193" s="166"/>
      <c r="S193" s="166"/>
      <c r="T193" s="166"/>
      <c r="U193" s="168"/>
      <c r="V193" s="166"/>
    </row>
    <row r="194" spans="1:22" s="19" customFormat="1">
      <c r="A194" s="166"/>
      <c r="B194" s="17"/>
      <c r="C194" s="29"/>
      <c r="D194" s="29"/>
      <c r="E194" s="103"/>
      <c r="F194" s="104"/>
      <c r="G194" s="104"/>
      <c r="L194" s="166"/>
      <c r="M194" s="166"/>
      <c r="N194" s="166"/>
      <c r="O194" s="166"/>
      <c r="P194" s="166"/>
      <c r="Q194" s="166"/>
      <c r="R194" s="166"/>
      <c r="S194" s="166"/>
      <c r="T194" s="166"/>
      <c r="U194" s="168"/>
      <c r="V194" s="166"/>
    </row>
    <row r="195" spans="1:22" s="19" customFormat="1">
      <c r="A195" s="166"/>
      <c r="B195" s="17"/>
      <c r="C195" s="29"/>
      <c r="D195" s="29"/>
      <c r="E195" s="103"/>
      <c r="F195" s="104"/>
      <c r="G195" s="104"/>
      <c r="L195" s="166"/>
      <c r="M195" s="166"/>
      <c r="N195" s="166"/>
      <c r="O195" s="166"/>
      <c r="P195" s="166"/>
      <c r="Q195" s="166"/>
      <c r="R195" s="166"/>
      <c r="S195" s="166"/>
      <c r="T195" s="166"/>
      <c r="U195" s="168"/>
      <c r="V195" s="166"/>
    </row>
    <row r="196" spans="1:22" s="19" customFormat="1">
      <c r="A196" s="166"/>
      <c r="B196" s="17"/>
      <c r="C196" s="29"/>
      <c r="D196" s="29"/>
      <c r="E196" s="103"/>
      <c r="F196" s="104"/>
      <c r="G196" s="104"/>
      <c r="L196" s="166"/>
      <c r="M196" s="166"/>
      <c r="N196" s="166"/>
      <c r="O196" s="166"/>
      <c r="P196" s="166"/>
      <c r="Q196" s="166"/>
      <c r="R196" s="166"/>
      <c r="S196" s="166"/>
      <c r="T196" s="166"/>
      <c r="U196" s="168"/>
      <c r="V196" s="166"/>
    </row>
    <row r="197" spans="1:22" s="19" customFormat="1">
      <c r="A197" s="166"/>
      <c r="B197" s="17"/>
      <c r="C197" s="29"/>
      <c r="D197" s="29"/>
      <c r="E197" s="103"/>
      <c r="F197" s="104"/>
      <c r="G197" s="104"/>
      <c r="L197" s="166"/>
      <c r="M197" s="166"/>
      <c r="N197" s="166"/>
      <c r="O197" s="166"/>
      <c r="P197" s="166"/>
      <c r="Q197" s="166"/>
      <c r="R197" s="166"/>
      <c r="S197" s="166"/>
      <c r="T197" s="166"/>
      <c r="U197" s="168"/>
      <c r="V197" s="166"/>
    </row>
    <row r="198" spans="1:22" s="19" customFormat="1">
      <c r="A198" s="166"/>
      <c r="B198" s="17"/>
      <c r="C198" s="29"/>
      <c r="D198" s="29"/>
      <c r="E198" s="103"/>
      <c r="F198" s="104"/>
      <c r="G198" s="104"/>
      <c r="L198" s="166"/>
      <c r="M198" s="166"/>
      <c r="N198" s="166"/>
      <c r="O198" s="166"/>
      <c r="P198" s="166"/>
      <c r="Q198" s="166"/>
      <c r="R198" s="166"/>
      <c r="S198" s="166"/>
      <c r="T198" s="166"/>
      <c r="U198" s="168"/>
      <c r="V198" s="166"/>
    </row>
    <row r="199" spans="1:22" s="19" customFormat="1">
      <c r="A199" s="166"/>
      <c r="B199" s="17"/>
      <c r="C199" s="29"/>
      <c r="D199" s="29"/>
      <c r="E199" s="103"/>
      <c r="F199" s="104"/>
      <c r="G199" s="104"/>
      <c r="L199" s="166"/>
      <c r="M199" s="166"/>
      <c r="N199" s="166"/>
      <c r="O199" s="166"/>
      <c r="P199" s="166"/>
      <c r="Q199" s="166"/>
      <c r="R199" s="166"/>
      <c r="S199" s="166"/>
      <c r="T199" s="166"/>
      <c r="U199" s="168"/>
      <c r="V199" s="166"/>
    </row>
    <row r="200" spans="1:22" s="19" customFormat="1">
      <c r="A200" s="166"/>
      <c r="B200" s="17"/>
      <c r="C200" s="29"/>
      <c r="D200" s="29"/>
      <c r="E200" s="103"/>
      <c r="F200" s="104"/>
      <c r="G200" s="104"/>
      <c r="L200" s="166"/>
      <c r="M200" s="166"/>
      <c r="N200" s="166"/>
      <c r="O200" s="166"/>
      <c r="P200" s="166"/>
      <c r="Q200" s="166"/>
      <c r="R200" s="166"/>
      <c r="S200" s="166"/>
      <c r="T200" s="166"/>
      <c r="U200" s="168"/>
      <c r="V200" s="166"/>
    </row>
    <row r="201" spans="1:22" s="19" customFormat="1">
      <c r="A201" s="166"/>
      <c r="B201" s="17"/>
      <c r="C201" s="29"/>
      <c r="D201" s="29"/>
      <c r="E201" s="103"/>
      <c r="F201" s="104"/>
      <c r="G201" s="104"/>
      <c r="L201" s="166"/>
      <c r="M201" s="166"/>
      <c r="N201" s="166"/>
      <c r="O201" s="166"/>
      <c r="P201" s="166"/>
      <c r="Q201" s="166"/>
      <c r="R201" s="166"/>
      <c r="S201" s="166"/>
      <c r="T201" s="166"/>
      <c r="U201" s="168"/>
      <c r="V201" s="166"/>
    </row>
    <row r="202" spans="1:22" s="19" customFormat="1">
      <c r="A202" s="166"/>
      <c r="B202" s="17"/>
      <c r="C202" s="29"/>
      <c r="D202" s="29"/>
      <c r="E202" s="103"/>
      <c r="F202" s="104"/>
      <c r="G202" s="104"/>
      <c r="L202" s="166"/>
      <c r="M202" s="166"/>
      <c r="N202" s="166"/>
      <c r="O202" s="166"/>
      <c r="P202" s="166"/>
      <c r="Q202" s="166"/>
      <c r="R202" s="166"/>
      <c r="S202" s="166"/>
      <c r="T202" s="166"/>
      <c r="U202" s="168"/>
      <c r="V202" s="166"/>
    </row>
    <row r="203" spans="1:22" s="19" customFormat="1">
      <c r="A203" s="166"/>
      <c r="B203" s="17"/>
      <c r="C203" s="29"/>
      <c r="D203" s="29"/>
      <c r="E203" s="103"/>
      <c r="F203" s="104"/>
      <c r="G203" s="104"/>
      <c r="L203" s="166"/>
      <c r="M203" s="166"/>
      <c r="N203" s="166"/>
      <c r="O203" s="166"/>
      <c r="P203" s="166"/>
      <c r="Q203" s="166"/>
      <c r="R203" s="166"/>
      <c r="S203" s="166"/>
      <c r="T203" s="166"/>
      <c r="U203" s="168"/>
      <c r="V203" s="166"/>
    </row>
    <row r="204" spans="1:22" s="19" customFormat="1">
      <c r="A204" s="166"/>
      <c r="B204" s="17"/>
      <c r="C204" s="29"/>
      <c r="D204" s="29"/>
      <c r="E204" s="103"/>
      <c r="F204" s="104"/>
      <c r="G204" s="104"/>
      <c r="L204" s="166"/>
      <c r="M204" s="166"/>
      <c r="N204" s="166"/>
      <c r="O204" s="166"/>
      <c r="P204" s="166"/>
      <c r="Q204" s="166"/>
      <c r="R204" s="166"/>
      <c r="S204" s="166"/>
      <c r="T204" s="166"/>
      <c r="U204" s="168"/>
      <c r="V204" s="166"/>
    </row>
    <row r="205" spans="1:22" s="19" customFormat="1">
      <c r="A205" s="166"/>
      <c r="B205" s="17"/>
      <c r="C205" s="29"/>
      <c r="D205" s="29"/>
      <c r="E205" s="103"/>
      <c r="F205" s="104"/>
      <c r="G205" s="104"/>
      <c r="L205" s="166"/>
      <c r="M205" s="166"/>
      <c r="N205" s="166"/>
      <c r="O205" s="166"/>
      <c r="P205" s="166"/>
      <c r="Q205" s="166"/>
      <c r="R205" s="166"/>
      <c r="S205" s="166"/>
      <c r="T205" s="166"/>
      <c r="U205" s="168"/>
      <c r="V205" s="166"/>
    </row>
    <row r="206" spans="1:22" s="19" customFormat="1">
      <c r="A206" s="166"/>
      <c r="B206" s="17"/>
      <c r="C206" s="29"/>
      <c r="D206" s="29"/>
      <c r="E206" s="103"/>
      <c r="F206" s="104"/>
      <c r="G206" s="104"/>
      <c r="L206" s="166"/>
      <c r="M206" s="166"/>
      <c r="N206" s="166"/>
      <c r="O206" s="166"/>
      <c r="P206" s="166"/>
      <c r="Q206" s="166"/>
      <c r="R206" s="166"/>
      <c r="S206" s="166"/>
      <c r="T206" s="166"/>
      <c r="U206" s="168"/>
      <c r="V206" s="166"/>
    </row>
    <row r="207" spans="1:22" s="19" customFormat="1">
      <c r="A207" s="166"/>
      <c r="B207" s="17"/>
      <c r="C207" s="29"/>
      <c r="D207" s="29"/>
      <c r="E207" s="103"/>
      <c r="F207" s="104"/>
      <c r="G207" s="104"/>
      <c r="L207" s="166"/>
      <c r="M207" s="166"/>
      <c r="N207" s="166"/>
      <c r="O207" s="166"/>
      <c r="P207" s="166"/>
      <c r="Q207" s="166"/>
      <c r="R207" s="166"/>
      <c r="S207" s="166"/>
      <c r="T207" s="166"/>
      <c r="U207" s="168"/>
      <c r="V207" s="166"/>
    </row>
    <row r="208" spans="1:22" s="19" customFormat="1">
      <c r="A208" s="166"/>
      <c r="B208" s="17"/>
      <c r="C208" s="29"/>
      <c r="D208" s="29"/>
      <c r="E208" s="103"/>
      <c r="F208" s="104"/>
      <c r="G208" s="104"/>
      <c r="L208" s="166"/>
      <c r="M208" s="166"/>
      <c r="N208" s="166"/>
      <c r="O208" s="166"/>
      <c r="P208" s="166"/>
      <c r="Q208" s="166"/>
      <c r="R208" s="166"/>
      <c r="S208" s="166"/>
      <c r="T208" s="166"/>
      <c r="U208" s="168"/>
      <c r="V208" s="166"/>
    </row>
    <row r="209" spans="1:22" s="19" customFormat="1">
      <c r="A209" s="166"/>
      <c r="B209" s="17"/>
      <c r="C209" s="29"/>
      <c r="D209" s="29"/>
      <c r="E209" s="103"/>
      <c r="F209" s="104"/>
      <c r="G209" s="104"/>
      <c r="L209" s="166"/>
      <c r="M209" s="166"/>
      <c r="N209" s="166"/>
      <c r="O209" s="166"/>
      <c r="P209" s="166"/>
      <c r="Q209" s="166"/>
      <c r="R209" s="166"/>
      <c r="S209" s="166"/>
      <c r="T209" s="166"/>
      <c r="U209" s="168"/>
      <c r="V209" s="166"/>
    </row>
    <row r="210" spans="1:22" s="19" customFormat="1">
      <c r="A210" s="166"/>
      <c r="B210" s="17"/>
      <c r="C210" s="29"/>
      <c r="D210" s="29"/>
      <c r="E210" s="103"/>
      <c r="F210" s="104"/>
      <c r="G210" s="104"/>
      <c r="L210" s="166"/>
      <c r="M210" s="166"/>
      <c r="N210" s="166"/>
      <c r="O210" s="166"/>
      <c r="P210" s="166"/>
      <c r="Q210" s="166"/>
      <c r="R210" s="166"/>
      <c r="S210" s="166"/>
      <c r="T210" s="166"/>
      <c r="U210" s="168"/>
      <c r="V210" s="166"/>
    </row>
    <row r="211" spans="1:22" s="19" customFormat="1">
      <c r="A211" s="166"/>
      <c r="B211" s="17"/>
      <c r="C211" s="29"/>
      <c r="D211" s="29"/>
      <c r="E211" s="103"/>
      <c r="F211" s="104"/>
      <c r="G211" s="104"/>
      <c r="L211" s="166"/>
      <c r="M211" s="166"/>
      <c r="N211" s="166"/>
      <c r="O211" s="166"/>
      <c r="P211" s="166"/>
      <c r="Q211" s="166"/>
      <c r="R211" s="166"/>
      <c r="S211" s="166"/>
      <c r="T211" s="166"/>
      <c r="U211" s="168"/>
      <c r="V211" s="166"/>
    </row>
    <row r="212" spans="1:22" s="19" customFormat="1">
      <c r="A212" s="166"/>
      <c r="B212" s="17"/>
      <c r="C212" s="29"/>
      <c r="D212" s="29"/>
      <c r="E212" s="103"/>
      <c r="F212" s="104"/>
      <c r="G212" s="104"/>
      <c r="L212" s="166"/>
      <c r="M212" s="166"/>
      <c r="N212" s="166"/>
      <c r="O212" s="166"/>
      <c r="P212" s="166"/>
      <c r="Q212" s="166"/>
      <c r="R212" s="166"/>
      <c r="S212" s="166"/>
      <c r="T212" s="166"/>
      <c r="U212" s="168"/>
      <c r="V212" s="166"/>
    </row>
    <row r="213" spans="1:22" s="19" customFormat="1">
      <c r="A213" s="166"/>
      <c r="B213" s="17"/>
      <c r="C213" s="29"/>
      <c r="D213" s="29"/>
      <c r="E213" s="103"/>
      <c r="F213" s="104"/>
      <c r="G213" s="104"/>
      <c r="L213" s="166"/>
      <c r="M213" s="166"/>
      <c r="N213" s="166"/>
      <c r="O213" s="166"/>
      <c r="P213" s="166"/>
      <c r="Q213" s="166"/>
      <c r="R213" s="166"/>
      <c r="S213" s="166"/>
      <c r="T213" s="166"/>
      <c r="U213" s="168"/>
      <c r="V213" s="166"/>
    </row>
    <row r="214" spans="1:22" s="19" customFormat="1">
      <c r="A214" s="166"/>
      <c r="B214" s="17"/>
      <c r="C214" s="29"/>
      <c r="D214" s="29"/>
      <c r="E214" s="103"/>
      <c r="F214" s="104"/>
      <c r="G214" s="104"/>
      <c r="L214" s="166"/>
      <c r="M214" s="166"/>
      <c r="N214" s="166"/>
      <c r="O214" s="166"/>
      <c r="P214" s="166"/>
      <c r="Q214" s="166"/>
      <c r="R214" s="166"/>
      <c r="S214" s="166"/>
      <c r="T214" s="166"/>
      <c r="U214" s="168"/>
      <c r="V214" s="166"/>
    </row>
    <row r="215" spans="1:22" s="19" customFormat="1">
      <c r="A215" s="166"/>
      <c r="B215" s="17"/>
      <c r="C215" s="29"/>
      <c r="D215" s="29"/>
      <c r="E215" s="103"/>
      <c r="F215" s="104"/>
      <c r="G215" s="104"/>
      <c r="L215" s="166"/>
      <c r="M215" s="166"/>
      <c r="N215" s="166"/>
      <c r="O215" s="166"/>
      <c r="P215" s="166"/>
      <c r="Q215" s="166"/>
      <c r="R215" s="166"/>
      <c r="S215" s="166"/>
      <c r="T215" s="166"/>
      <c r="U215" s="168"/>
      <c r="V215" s="166"/>
    </row>
    <row r="216" spans="1:22" s="19" customFormat="1">
      <c r="A216" s="166"/>
      <c r="B216" s="17"/>
      <c r="C216" s="29"/>
      <c r="D216" s="29"/>
      <c r="E216" s="103"/>
      <c r="F216" s="104"/>
      <c r="G216" s="104"/>
      <c r="L216" s="166"/>
      <c r="M216" s="166"/>
      <c r="N216" s="166"/>
      <c r="O216" s="166"/>
      <c r="P216" s="166"/>
      <c r="Q216" s="166"/>
      <c r="R216" s="166"/>
      <c r="S216" s="166"/>
      <c r="T216" s="166"/>
      <c r="U216" s="168"/>
      <c r="V216" s="166"/>
    </row>
    <row r="217" spans="1:22" s="19" customFormat="1">
      <c r="A217" s="166"/>
      <c r="B217" s="17"/>
      <c r="C217" s="29"/>
      <c r="D217" s="29"/>
      <c r="E217" s="103"/>
      <c r="F217" s="104"/>
      <c r="G217" s="104"/>
      <c r="L217" s="166"/>
      <c r="M217" s="166"/>
      <c r="N217" s="166"/>
      <c r="O217" s="166"/>
      <c r="P217" s="166"/>
      <c r="Q217" s="166"/>
      <c r="R217" s="166"/>
      <c r="S217" s="166"/>
      <c r="T217" s="166"/>
      <c r="U217" s="168"/>
      <c r="V217" s="166"/>
    </row>
    <row r="218" spans="1:22" s="19" customFormat="1">
      <c r="A218" s="166"/>
      <c r="B218" s="17"/>
      <c r="C218" s="29"/>
      <c r="D218" s="29"/>
      <c r="E218" s="103"/>
      <c r="F218" s="104"/>
      <c r="G218" s="104"/>
      <c r="L218" s="166"/>
      <c r="M218" s="166"/>
      <c r="N218" s="166"/>
      <c r="O218" s="166"/>
      <c r="P218" s="166"/>
      <c r="Q218" s="166"/>
      <c r="R218" s="166"/>
      <c r="S218" s="166"/>
      <c r="T218" s="166"/>
      <c r="U218" s="168"/>
      <c r="V218" s="166"/>
    </row>
    <row r="219" spans="1:22" s="19" customFormat="1">
      <c r="A219" s="166"/>
      <c r="B219" s="17"/>
      <c r="C219" s="29"/>
      <c r="D219" s="29"/>
      <c r="E219" s="103"/>
      <c r="F219" s="104"/>
      <c r="G219" s="104"/>
      <c r="L219" s="166"/>
      <c r="M219" s="166"/>
      <c r="N219" s="166"/>
      <c r="O219" s="166"/>
      <c r="P219" s="166"/>
      <c r="Q219" s="166"/>
      <c r="R219" s="166"/>
      <c r="S219" s="166"/>
      <c r="T219" s="166"/>
      <c r="U219" s="168"/>
      <c r="V219" s="166"/>
    </row>
    <row r="220" spans="1:22" s="19" customFormat="1">
      <c r="A220" s="166"/>
      <c r="B220" s="17"/>
      <c r="C220" s="29"/>
      <c r="D220" s="29"/>
      <c r="E220" s="103"/>
      <c r="F220" s="104"/>
      <c r="G220" s="104"/>
      <c r="L220" s="166"/>
      <c r="M220" s="166"/>
      <c r="N220" s="166"/>
      <c r="O220" s="166"/>
      <c r="P220" s="166"/>
      <c r="Q220" s="166"/>
      <c r="R220" s="166"/>
      <c r="S220" s="166"/>
      <c r="T220" s="166"/>
      <c r="U220" s="168"/>
      <c r="V220" s="166"/>
    </row>
    <row r="221" spans="1:22" s="19" customFormat="1">
      <c r="A221" s="166"/>
      <c r="B221" s="17"/>
      <c r="C221" s="29"/>
      <c r="D221" s="29"/>
      <c r="E221" s="103"/>
      <c r="F221" s="104"/>
      <c r="G221" s="104"/>
      <c r="L221" s="166"/>
      <c r="M221" s="166"/>
      <c r="N221" s="166"/>
      <c r="O221" s="166"/>
      <c r="P221" s="166"/>
      <c r="Q221" s="166"/>
      <c r="R221" s="166"/>
      <c r="S221" s="166"/>
      <c r="T221" s="166"/>
      <c r="U221" s="168"/>
      <c r="V221" s="166"/>
    </row>
    <row r="222" spans="1:22" s="19" customFormat="1">
      <c r="A222" s="166"/>
      <c r="B222" s="17"/>
      <c r="C222" s="29"/>
      <c r="D222" s="29"/>
      <c r="E222" s="103"/>
      <c r="F222" s="104"/>
      <c r="G222" s="104"/>
      <c r="L222" s="166"/>
      <c r="M222" s="166"/>
      <c r="N222" s="166"/>
      <c r="O222" s="166"/>
      <c r="P222" s="166"/>
      <c r="Q222" s="166"/>
      <c r="R222" s="166"/>
      <c r="S222" s="166"/>
      <c r="T222" s="166"/>
      <c r="U222" s="168"/>
      <c r="V222" s="166"/>
    </row>
    <row r="223" spans="1:22" s="19" customFormat="1">
      <c r="A223" s="166"/>
      <c r="B223" s="17"/>
      <c r="C223" s="29"/>
      <c r="D223" s="29"/>
      <c r="E223" s="103"/>
      <c r="F223" s="104"/>
      <c r="G223" s="104"/>
      <c r="L223" s="166"/>
      <c r="M223" s="166"/>
      <c r="N223" s="166"/>
      <c r="O223" s="166"/>
      <c r="P223" s="166"/>
      <c r="Q223" s="166"/>
      <c r="R223" s="166"/>
      <c r="S223" s="166"/>
      <c r="T223" s="166"/>
      <c r="U223" s="168"/>
      <c r="V223" s="166"/>
    </row>
    <row r="224" spans="1:22" s="19" customFormat="1">
      <c r="A224" s="166"/>
      <c r="B224" s="17"/>
      <c r="C224" s="29"/>
      <c r="D224" s="29"/>
      <c r="E224" s="103"/>
      <c r="F224" s="104"/>
      <c r="G224" s="104"/>
      <c r="L224" s="166"/>
      <c r="M224" s="166"/>
      <c r="N224" s="166"/>
      <c r="O224" s="166"/>
      <c r="P224" s="166"/>
      <c r="Q224" s="166"/>
      <c r="R224" s="166"/>
      <c r="S224" s="166"/>
      <c r="T224" s="166"/>
      <c r="U224" s="168"/>
      <c r="V224" s="166"/>
    </row>
    <row r="225" spans="1:22" s="19" customFormat="1">
      <c r="A225" s="166"/>
      <c r="B225" s="17"/>
      <c r="C225" s="29"/>
      <c r="D225" s="29"/>
      <c r="E225" s="103"/>
      <c r="F225" s="104"/>
      <c r="G225" s="104"/>
      <c r="L225" s="166"/>
      <c r="M225" s="166"/>
      <c r="N225" s="166"/>
      <c r="O225" s="166"/>
      <c r="P225" s="166"/>
      <c r="Q225" s="166"/>
      <c r="R225" s="166"/>
      <c r="S225" s="166"/>
      <c r="T225" s="166"/>
      <c r="U225" s="168"/>
      <c r="V225" s="166"/>
    </row>
    <row r="226" spans="1:22" s="19" customFormat="1">
      <c r="A226" s="166"/>
      <c r="B226" s="17"/>
      <c r="C226" s="29"/>
      <c r="D226" s="29"/>
      <c r="E226" s="103"/>
      <c r="F226" s="104"/>
      <c r="G226" s="104"/>
      <c r="L226" s="166"/>
      <c r="M226" s="166"/>
      <c r="N226" s="166"/>
      <c r="O226" s="166"/>
      <c r="P226" s="166"/>
      <c r="Q226" s="166"/>
      <c r="R226" s="166"/>
      <c r="S226" s="166"/>
      <c r="T226" s="166"/>
      <c r="U226" s="168"/>
      <c r="V226" s="166"/>
    </row>
    <row r="227" spans="1:22" s="19" customFormat="1">
      <c r="A227" s="166"/>
      <c r="B227" s="17"/>
      <c r="C227" s="29"/>
      <c r="D227" s="29"/>
      <c r="E227" s="103"/>
      <c r="F227" s="104"/>
      <c r="G227" s="104"/>
      <c r="L227" s="166"/>
      <c r="M227" s="166"/>
      <c r="N227" s="166"/>
      <c r="O227" s="166"/>
      <c r="P227" s="166"/>
      <c r="Q227" s="166"/>
      <c r="R227" s="166"/>
      <c r="S227" s="166"/>
      <c r="T227" s="166"/>
      <c r="U227" s="168"/>
      <c r="V227" s="166"/>
    </row>
    <row r="228" spans="1:22" s="19" customFormat="1">
      <c r="A228" s="166"/>
      <c r="B228" s="17"/>
      <c r="C228" s="29"/>
      <c r="D228" s="29"/>
      <c r="E228" s="103"/>
      <c r="F228" s="104"/>
      <c r="G228" s="104"/>
      <c r="L228" s="166"/>
      <c r="M228" s="166"/>
      <c r="N228" s="166"/>
      <c r="O228" s="166"/>
      <c r="P228" s="166"/>
      <c r="Q228" s="166"/>
      <c r="R228" s="166"/>
      <c r="S228" s="166"/>
      <c r="T228" s="166"/>
      <c r="U228" s="168"/>
      <c r="V228" s="166"/>
    </row>
    <row r="229" spans="1:22" s="19" customFormat="1">
      <c r="A229" s="166"/>
      <c r="B229" s="17"/>
      <c r="C229" s="29"/>
      <c r="D229" s="29"/>
      <c r="E229" s="103"/>
      <c r="F229" s="104"/>
      <c r="G229" s="104"/>
      <c r="L229" s="166"/>
      <c r="M229" s="166"/>
      <c r="N229" s="166"/>
      <c r="O229" s="166"/>
      <c r="P229" s="166"/>
      <c r="Q229" s="166"/>
      <c r="R229" s="166"/>
      <c r="S229" s="166"/>
      <c r="T229" s="166"/>
      <c r="U229" s="168"/>
      <c r="V229" s="166"/>
    </row>
    <row r="230" spans="1:22" s="19" customFormat="1">
      <c r="A230" s="166"/>
      <c r="B230" s="17"/>
      <c r="C230" s="29"/>
      <c r="D230" s="29"/>
      <c r="E230" s="103"/>
      <c r="F230" s="104"/>
      <c r="G230" s="104"/>
      <c r="L230" s="166"/>
      <c r="M230" s="166"/>
      <c r="N230" s="166"/>
      <c r="O230" s="166"/>
      <c r="P230" s="166"/>
      <c r="Q230" s="166"/>
      <c r="R230" s="166"/>
      <c r="S230" s="166"/>
      <c r="T230" s="166"/>
      <c r="U230" s="168"/>
      <c r="V230" s="166"/>
    </row>
    <row r="231" spans="1:22" s="19" customFormat="1">
      <c r="A231" s="166"/>
      <c r="B231" s="17"/>
      <c r="C231" s="29"/>
      <c r="D231" s="29"/>
      <c r="E231" s="103"/>
      <c r="F231" s="104"/>
      <c r="G231" s="104"/>
      <c r="L231" s="166"/>
      <c r="M231" s="166"/>
      <c r="N231" s="166"/>
      <c r="O231" s="166"/>
      <c r="P231" s="166"/>
      <c r="Q231" s="166"/>
      <c r="R231" s="166"/>
      <c r="S231" s="166"/>
      <c r="T231" s="166"/>
      <c r="U231" s="168"/>
      <c r="V231" s="166"/>
    </row>
    <row r="232" spans="1:22" s="19" customFormat="1">
      <c r="A232" s="166"/>
      <c r="B232" s="17"/>
      <c r="C232" s="29"/>
      <c r="D232" s="29"/>
      <c r="E232" s="103"/>
      <c r="F232" s="104"/>
      <c r="G232" s="104"/>
      <c r="L232" s="166"/>
      <c r="M232" s="166"/>
      <c r="N232" s="166"/>
      <c r="O232" s="166"/>
      <c r="P232" s="166"/>
      <c r="Q232" s="166"/>
      <c r="R232" s="166"/>
      <c r="S232" s="166"/>
      <c r="T232" s="166"/>
      <c r="U232" s="168"/>
      <c r="V232" s="166"/>
    </row>
    <row r="233" spans="1:22" s="19" customFormat="1">
      <c r="A233" s="166"/>
      <c r="B233" s="17"/>
      <c r="C233" s="29"/>
      <c r="D233" s="29"/>
      <c r="E233" s="103"/>
      <c r="F233" s="104"/>
      <c r="G233" s="104"/>
      <c r="L233" s="166"/>
      <c r="M233" s="166"/>
      <c r="N233" s="166"/>
      <c r="O233" s="166"/>
      <c r="P233" s="166"/>
      <c r="Q233" s="166"/>
      <c r="R233" s="166"/>
      <c r="S233" s="166"/>
      <c r="T233" s="166"/>
      <c r="U233" s="168"/>
      <c r="V233" s="166"/>
    </row>
    <row r="234" spans="1:22" s="19" customFormat="1">
      <c r="A234" s="166"/>
      <c r="B234" s="17"/>
      <c r="C234" s="29"/>
      <c r="D234" s="29"/>
      <c r="E234" s="103"/>
      <c r="F234" s="104"/>
      <c r="G234" s="104"/>
      <c r="L234" s="166"/>
      <c r="M234" s="166"/>
      <c r="N234" s="166"/>
      <c r="O234" s="166"/>
      <c r="P234" s="166"/>
      <c r="Q234" s="166"/>
      <c r="R234" s="166"/>
      <c r="S234" s="166"/>
      <c r="T234" s="166"/>
      <c r="U234" s="168"/>
      <c r="V234" s="166"/>
    </row>
    <row r="235" spans="1:22" s="19" customFormat="1">
      <c r="A235" s="166"/>
      <c r="B235" s="17"/>
      <c r="C235" s="29"/>
      <c r="D235" s="29"/>
      <c r="E235" s="103"/>
      <c r="F235" s="104"/>
      <c r="G235" s="104"/>
      <c r="L235" s="166"/>
      <c r="M235" s="166"/>
      <c r="N235" s="166"/>
      <c r="O235" s="166"/>
      <c r="P235" s="166"/>
      <c r="Q235" s="166"/>
      <c r="R235" s="166"/>
      <c r="S235" s="166"/>
      <c r="T235" s="166"/>
      <c r="U235" s="168"/>
      <c r="V235" s="166"/>
    </row>
    <row r="236" spans="1:22" s="19" customFormat="1">
      <c r="A236" s="166"/>
      <c r="B236" s="17"/>
      <c r="C236" s="29"/>
      <c r="D236" s="29"/>
      <c r="E236" s="103"/>
      <c r="F236" s="104"/>
      <c r="G236" s="104"/>
      <c r="L236" s="166"/>
      <c r="M236" s="166"/>
      <c r="N236" s="166"/>
      <c r="O236" s="166"/>
      <c r="P236" s="166"/>
      <c r="Q236" s="166"/>
      <c r="R236" s="166"/>
      <c r="S236" s="166"/>
      <c r="T236" s="166"/>
      <c r="U236" s="168"/>
      <c r="V236" s="166"/>
    </row>
    <row r="237" spans="1:22" s="19" customFormat="1">
      <c r="A237" s="166"/>
      <c r="B237" s="17"/>
      <c r="C237" s="29"/>
      <c r="D237" s="29"/>
      <c r="E237" s="103"/>
      <c r="F237" s="104"/>
      <c r="G237" s="104"/>
      <c r="L237" s="166"/>
      <c r="M237" s="166"/>
      <c r="N237" s="166"/>
      <c r="O237" s="166"/>
      <c r="P237" s="166"/>
      <c r="Q237" s="166"/>
      <c r="R237" s="166"/>
      <c r="S237" s="166"/>
      <c r="T237" s="166"/>
      <c r="U237" s="168"/>
      <c r="V237" s="166"/>
    </row>
    <row r="238" spans="1:22" s="19" customFormat="1">
      <c r="A238" s="166"/>
      <c r="B238" s="17"/>
      <c r="C238" s="29"/>
      <c r="D238" s="29"/>
      <c r="E238" s="103"/>
      <c r="F238" s="104"/>
      <c r="G238" s="104"/>
      <c r="L238" s="166"/>
      <c r="M238" s="166"/>
      <c r="N238" s="166"/>
      <c r="O238" s="166"/>
      <c r="P238" s="166"/>
      <c r="Q238" s="166"/>
      <c r="R238" s="166"/>
      <c r="S238" s="166"/>
      <c r="T238" s="166"/>
      <c r="U238" s="168"/>
      <c r="V238" s="166"/>
    </row>
    <row r="239" spans="1:22" s="19" customFormat="1">
      <c r="A239" s="166"/>
      <c r="B239" s="17"/>
      <c r="C239" s="29"/>
      <c r="D239" s="29"/>
      <c r="E239" s="103"/>
      <c r="F239" s="104"/>
      <c r="G239" s="104"/>
      <c r="L239" s="166"/>
      <c r="M239" s="166"/>
      <c r="N239" s="166"/>
      <c r="O239" s="166"/>
      <c r="P239" s="166"/>
      <c r="Q239" s="166"/>
      <c r="R239" s="166"/>
      <c r="S239" s="166"/>
      <c r="T239" s="166"/>
      <c r="U239" s="168"/>
      <c r="V239" s="166"/>
    </row>
    <row r="240" spans="1:22" s="19" customFormat="1">
      <c r="A240" s="166"/>
      <c r="B240" s="17"/>
      <c r="C240" s="29"/>
      <c r="D240" s="29"/>
      <c r="E240" s="103"/>
      <c r="F240" s="104"/>
      <c r="G240" s="104"/>
      <c r="L240" s="166"/>
      <c r="M240" s="166"/>
      <c r="N240" s="166"/>
      <c r="O240" s="166"/>
      <c r="P240" s="166"/>
      <c r="Q240" s="166"/>
      <c r="R240" s="166"/>
      <c r="S240" s="166"/>
      <c r="T240" s="166"/>
      <c r="U240" s="168"/>
      <c r="V240" s="166"/>
    </row>
    <row r="241" spans="1:22" s="19" customFormat="1">
      <c r="A241" s="166"/>
      <c r="B241" s="17"/>
      <c r="C241" s="29"/>
      <c r="D241" s="29"/>
      <c r="E241" s="103"/>
      <c r="F241" s="104"/>
      <c r="G241" s="104"/>
      <c r="L241" s="166"/>
      <c r="M241" s="166"/>
      <c r="N241" s="166"/>
      <c r="O241" s="166"/>
      <c r="P241" s="166"/>
      <c r="Q241" s="166"/>
      <c r="R241" s="166"/>
      <c r="S241" s="166"/>
      <c r="T241" s="166"/>
      <c r="U241" s="168"/>
      <c r="V241" s="166"/>
    </row>
    <row r="242" spans="1:22" s="19" customFormat="1">
      <c r="A242" s="166"/>
      <c r="B242" s="17"/>
      <c r="C242" s="29"/>
      <c r="D242" s="29"/>
      <c r="E242" s="103"/>
      <c r="F242" s="104"/>
      <c r="G242" s="104"/>
      <c r="L242" s="166"/>
      <c r="M242" s="166"/>
      <c r="N242" s="166"/>
      <c r="O242" s="166"/>
      <c r="P242" s="166"/>
      <c r="Q242" s="166"/>
      <c r="R242" s="166"/>
      <c r="S242" s="166"/>
      <c r="T242" s="166"/>
      <c r="U242" s="168"/>
      <c r="V242" s="166"/>
    </row>
    <row r="243" spans="1:22" s="19" customFormat="1">
      <c r="A243" s="166"/>
      <c r="B243" s="17"/>
      <c r="C243" s="29"/>
      <c r="D243" s="29"/>
      <c r="E243" s="103"/>
      <c r="F243" s="104"/>
      <c r="G243" s="104"/>
      <c r="L243" s="166"/>
      <c r="M243" s="166"/>
      <c r="N243" s="166"/>
      <c r="O243" s="166"/>
      <c r="P243" s="166"/>
      <c r="Q243" s="166"/>
      <c r="R243" s="166"/>
      <c r="S243" s="166"/>
      <c r="T243" s="166"/>
      <c r="U243" s="168"/>
      <c r="V243" s="166"/>
    </row>
    <row r="244" spans="1:22" s="19" customFormat="1">
      <c r="A244" s="166"/>
      <c r="B244" s="17"/>
      <c r="C244" s="29"/>
      <c r="D244" s="29"/>
      <c r="E244" s="103"/>
      <c r="F244" s="104"/>
      <c r="G244" s="104"/>
      <c r="L244" s="166"/>
      <c r="M244" s="166"/>
      <c r="N244" s="166"/>
      <c r="O244" s="166"/>
      <c r="P244" s="166"/>
      <c r="Q244" s="166"/>
      <c r="R244" s="166"/>
      <c r="S244" s="166"/>
      <c r="T244" s="166"/>
      <c r="U244" s="168"/>
      <c r="V244" s="166"/>
    </row>
    <row r="245" spans="1:22" s="19" customFormat="1">
      <c r="A245" s="166"/>
      <c r="B245" s="17"/>
      <c r="C245" s="29"/>
      <c r="D245" s="29"/>
      <c r="E245" s="103"/>
      <c r="F245" s="104"/>
      <c r="G245" s="104"/>
      <c r="L245" s="166"/>
      <c r="M245" s="166"/>
      <c r="N245" s="166"/>
      <c r="O245" s="166"/>
      <c r="P245" s="166"/>
      <c r="Q245" s="166"/>
      <c r="R245" s="166"/>
      <c r="S245" s="166"/>
      <c r="T245" s="166"/>
      <c r="U245" s="168"/>
      <c r="V245" s="166"/>
    </row>
    <row r="246" spans="1:22" s="19" customFormat="1">
      <c r="A246" s="166"/>
      <c r="B246" s="17"/>
      <c r="C246" s="29"/>
      <c r="D246" s="29"/>
      <c r="E246" s="103"/>
      <c r="F246" s="104"/>
      <c r="G246" s="104"/>
      <c r="L246" s="166"/>
      <c r="M246" s="166"/>
      <c r="N246" s="166"/>
      <c r="O246" s="166"/>
      <c r="P246" s="166"/>
      <c r="Q246" s="166"/>
      <c r="R246" s="166"/>
      <c r="S246" s="166"/>
      <c r="T246" s="166"/>
      <c r="U246" s="168"/>
      <c r="V246" s="166"/>
    </row>
    <row r="247" spans="1:22" s="19" customFormat="1">
      <c r="A247" s="166"/>
      <c r="B247" s="17"/>
      <c r="C247" s="29"/>
      <c r="D247" s="29"/>
      <c r="E247" s="103"/>
      <c r="F247" s="104"/>
      <c r="G247" s="104"/>
      <c r="L247" s="166"/>
      <c r="M247" s="166"/>
      <c r="N247" s="166"/>
      <c r="O247" s="166"/>
      <c r="P247" s="166"/>
      <c r="Q247" s="166"/>
      <c r="R247" s="166"/>
      <c r="S247" s="166"/>
      <c r="T247" s="166"/>
      <c r="U247" s="168"/>
      <c r="V247" s="166"/>
    </row>
    <row r="248" spans="1:22" s="19" customFormat="1">
      <c r="A248" s="166"/>
      <c r="B248" s="17"/>
      <c r="C248" s="29"/>
      <c r="D248" s="29"/>
      <c r="E248" s="103"/>
      <c r="F248" s="104"/>
      <c r="G248" s="104"/>
      <c r="L248" s="166"/>
      <c r="M248" s="166"/>
      <c r="N248" s="166"/>
      <c r="O248" s="166"/>
      <c r="P248" s="166"/>
      <c r="Q248" s="166"/>
      <c r="R248" s="166"/>
      <c r="S248" s="166"/>
      <c r="T248" s="166"/>
      <c r="U248" s="168"/>
      <c r="V248" s="166"/>
    </row>
    <row r="249" spans="1:22" s="19" customFormat="1">
      <c r="A249" s="166"/>
      <c r="B249" s="17"/>
      <c r="C249" s="29"/>
      <c r="D249" s="29"/>
      <c r="E249" s="103"/>
      <c r="F249" s="104"/>
      <c r="G249" s="104"/>
      <c r="L249" s="166"/>
      <c r="M249" s="166"/>
      <c r="N249" s="166"/>
      <c r="O249" s="166"/>
      <c r="P249" s="166"/>
      <c r="Q249" s="166"/>
      <c r="R249" s="166"/>
      <c r="S249" s="166"/>
      <c r="T249" s="166"/>
      <c r="U249" s="168"/>
      <c r="V249" s="166"/>
    </row>
    <row r="250" spans="1:22" s="19" customFormat="1">
      <c r="A250" s="166"/>
      <c r="B250" s="17"/>
      <c r="C250" s="29"/>
      <c r="D250" s="29"/>
      <c r="E250" s="103"/>
      <c r="F250" s="104"/>
      <c r="G250" s="104"/>
      <c r="L250" s="166"/>
      <c r="M250" s="166"/>
      <c r="N250" s="166"/>
      <c r="O250" s="166"/>
      <c r="P250" s="166"/>
      <c r="Q250" s="166"/>
      <c r="R250" s="166"/>
      <c r="S250" s="166"/>
      <c r="T250" s="166"/>
      <c r="U250" s="168"/>
      <c r="V250" s="166"/>
    </row>
    <row r="251" spans="1:22" s="19" customFormat="1">
      <c r="A251" s="166"/>
      <c r="B251" s="17"/>
      <c r="C251" s="29"/>
      <c r="D251" s="29"/>
      <c r="E251" s="103"/>
      <c r="F251" s="104"/>
      <c r="G251" s="104"/>
      <c r="L251" s="166"/>
      <c r="M251" s="166"/>
      <c r="N251" s="166"/>
      <c r="O251" s="166"/>
      <c r="P251" s="166"/>
      <c r="Q251" s="166"/>
      <c r="R251" s="166"/>
      <c r="S251" s="166"/>
      <c r="T251" s="166"/>
      <c r="U251" s="168"/>
      <c r="V251" s="166"/>
    </row>
    <row r="252" spans="1:22" s="19" customFormat="1">
      <c r="A252" s="166"/>
      <c r="B252" s="17"/>
      <c r="C252" s="29"/>
      <c r="D252" s="29"/>
      <c r="E252" s="103"/>
      <c r="F252" s="104"/>
      <c r="G252" s="104"/>
      <c r="L252" s="166"/>
      <c r="M252" s="166"/>
      <c r="N252" s="166"/>
      <c r="O252" s="166"/>
      <c r="P252" s="166"/>
      <c r="Q252" s="166"/>
      <c r="R252" s="166"/>
      <c r="S252" s="166"/>
      <c r="T252" s="166"/>
      <c r="U252" s="168"/>
      <c r="V252" s="166"/>
    </row>
    <row r="253" spans="1:22" s="19" customFormat="1">
      <c r="A253" s="166"/>
      <c r="B253" s="17"/>
      <c r="C253" s="29"/>
      <c r="D253" s="29"/>
      <c r="E253" s="103"/>
      <c r="F253" s="104"/>
      <c r="G253" s="104"/>
      <c r="L253" s="166"/>
      <c r="M253" s="166"/>
      <c r="N253" s="166"/>
      <c r="O253" s="166"/>
      <c r="P253" s="166"/>
      <c r="Q253" s="166"/>
      <c r="R253" s="166"/>
      <c r="S253" s="166"/>
      <c r="T253" s="166"/>
      <c r="U253" s="168"/>
      <c r="V253" s="166"/>
    </row>
    <row r="254" spans="1:22" s="19" customFormat="1">
      <c r="A254" s="166"/>
      <c r="B254" s="17"/>
      <c r="C254" s="29"/>
      <c r="D254" s="29"/>
      <c r="E254" s="103"/>
      <c r="F254" s="104"/>
      <c r="G254" s="104"/>
      <c r="L254" s="166"/>
      <c r="M254" s="166"/>
      <c r="N254" s="166"/>
      <c r="O254" s="166"/>
      <c r="P254" s="166"/>
      <c r="Q254" s="166"/>
      <c r="R254" s="166"/>
      <c r="S254" s="166"/>
      <c r="T254" s="166"/>
      <c r="U254" s="168"/>
      <c r="V254" s="166"/>
    </row>
    <row r="255" spans="1:22" s="19" customFormat="1">
      <c r="A255" s="166"/>
      <c r="B255" s="17"/>
      <c r="C255" s="29"/>
      <c r="D255" s="29"/>
      <c r="E255" s="103"/>
      <c r="F255" s="104"/>
      <c r="G255" s="104"/>
      <c r="L255" s="166"/>
      <c r="M255" s="166"/>
      <c r="N255" s="166"/>
      <c r="O255" s="166"/>
      <c r="P255" s="166"/>
      <c r="Q255" s="166"/>
      <c r="R255" s="166"/>
      <c r="S255" s="166"/>
      <c r="T255" s="166"/>
      <c r="U255" s="168"/>
      <c r="V255" s="166"/>
    </row>
    <row r="256" spans="1:22" s="19" customFormat="1">
      <c r="A256" s="166"/>
      <c r="B256" s="17"/>
      <c r="C256" s="29"/>
      <c r="D256" s="29"/>
      <c r="E256" s="103"/>
      <c r="F256" s="104"/>
      <c r="G256" s="104"/>
      <c r="L256" s="166"/>
      <c r="M256" s="166"/>
      <c r="N256" s="166"/>
      <c r="O256" s="166"/>
      <c r="P256" s="166"/>
      <c r="Q256" s="166"/>
      <c r="R256" s="166"/>
      <c r="S256" s="166"/>
      <c r="T256" s="166"/>
      <c r="U256" s="168"/>
      <c r="V256" s="166"/>
    </row>
    <row r="257" spans="1:22" s="19" customFormat="1">
      <c r="A257" s="166"/>
      <c r="B257" s="17"/>
      <c r="C257" s="29"/>
      <c r="D257" s="29"/>
      <c r="E257" s="103"/>
      <c r="F257" s="104"/>
      <c r="G257" s="104"/>
      <c r="L257" s="166"/>
      <c r="M257" s="166"/>
      <c r="N257" s="166"/>
      <c r="O257" s="166"/>
      <c r="P257" s="166"/>
      <c r="Q257" s="166"/>
      <c r="R257" s="166"/>
      <c r="S257" s="166"/>
      <c r="T257" s="166"/>
      <c r="U257" s="168"/>
      <c r="V257" s="166"/>
    </row>
    <row r="258" spans="1:22" s="19" customFormat="1">
      <c r="A258" s="166"/>
      <c r="B258" s="17"/>
      <c r="C258" s="29"/>
      <c r="D258" s="29"/>
      <c r="E258" s="103"/>
      <c r="F258" s="104"/>
      <c r="G258" s="104"/>
      <c r="L258" s="166"/>
      <c r="M258" s="166"/>
      <c r="N258" s="166"/>
      <c r="O258" s="166"/>
      <c r="P258" s="166"/>
      <c r="Q258" s="166"/>
      <c r="R258" s="166"/>
      <c r="S258" s="166"/>
      <c r="T258" s="166"/>
      <c r="U258" s="168"/>
      <c r="V258" s="166"/>
    </row>
    <row r="259" spans="1:22" s="19" customFormat="1">
      <c r="A259" s="166"/>
      <c r="B259" s="17"/>
      <c r="C259" s="29"/>
      <c r="D259" s="29"/>
      <c r="E259" s="103"/>
      <c r="F259" s="104"/>
      <c r="G259" s="104"/>
      <c r="L259" s="166"/>
      <c r="M259" s="166"/>
      <c r="N259" s="166"/>
      <c r="O259" s="166"/>
      <c r="P259" s="166"/>
      <c r="Q259" s="166"/>
      <c r="R259" s="166"/>
      <c r="S259" s="166"/>
      <c r="T259" s="166"/>
      <c r="U259" s="168"/>
      <c r="V259" s="166"/>
    </row>
    <row r="260" spans="1:22" s="19" customFormat="1">
      <c r="A260" s="166"/>
      <c r="B260" s="17"/>
      <c r="C260" s="29"/>
      <c r="D260" s="29"/>
      <c r="E260" s="103"/>
      <c r="F260" s="104"/>
      <c r="G260" s="104"/>
      <c r="L260" s="166"/>
      <c r="M260" s="166"/>
      <c r="N260" s="166"/>
      <c r="O260" s="166"/>
      <c r="P260" s="166"/>
      <c r="Q260" s="166"/>
      <c r="R260" s="166"/>
      <c r="S260" s="166"/>
      <c r="T260" s="166"/>
      <c r="U260" s="168"/>
      <c r="V260" s="166"/>
    </row>
    <row r="261" spans="1:22" s="19" customFormat="1">
      <c r="A261" s="166"/>
      <c r="B261" s="17"/>
      <c r="C261" s="29"/>
      <c r="D261" s="29"/>
      <c r="E261" s="103"/>
      <c r="F261" s="104"/>
      <c r="G261" s="104"/>
      <c r="L261" s="166"/>
      <c r="M261" s="166"/>
      <c r="N261" s="166"/>
      <c r="O261" s="166"/>
      <c r="P261" s="166"/>
      <c r="Q261" s="166"/>
      <c r="R261" s="166"/>
      <c r="S261" s="166"/>
      <c r="T261" s="166"/>
      <c r="U261" s="168"/>
      <c r="V261" s="166"/>
    </row>
    <row r="262" spans="1:22" s="19" customFormat="1">
      <c r="A262" s="166"/>
      <c r="B262" s="17"/>
      <c r="C262" s="29"/>
      <c r="D262" s="29"/>
      <c r="E262" s="103"/>
      <c r="F262" s="104"/>
      <c r="G262" s="104"/>
      <c r="L262" s="166"/>
      <c r="M262" s="166"/>
      <c r="N262" s="166"/>
      <c r="O262" s="166"/>
      <c r="P262" s="166"/>
      <c r="Q262" s="166"/>
      <c r="R262" s="166"/>
      <c r="S262" s="166"/>
      <c r="T262" s="166"/>
      <c r="U262" s="168"/>
      <c r="V262" s="166"/>
    </row>
    <row r="263" spans="1:22" s="19" customFormat="1">
      <c r="A263" s="166"/>
      <c r="B263" s="17"/>
      <c r="C263" s="29"/>
      <c r="D263" s="29"/>
      <c r="E263" s="103"/>
      <c r="F263" s="104"/>
      <c r="G263" s="104"/>
      <c r="L263" s="166"/>
      <c r="M263" s="166"/>
      <c r="N263" s="166"/>
      <c r="O263" s="166"/>
      <c r="P263" s="166"/>
      <c r="Q263" s="166"/>
      <c r="R263" s="166"/>
      <c r="S263" s="166"/>
      <c r="T263" s="166"/>
      <c r="U263" s="168"/>
      <c r="V263" s="166"/>
    </row>
    <row r="264" spans="1:22" s="19" customFormat="1">
      <c r="A264" s="166"/>
      <c r="B264" s="17"/>
      <c r="C264" s="29"/>
      <c r="D264" s="29"/>
      <c r="E264" s="103"/>
      <c r="F264" s="104"/>
      <c r="G264" s="104"/>
      <c r="L264" s="166"/>
      <c r="M264" s="166"/>
      <c r="N264" s="166"/>
      <c r="O264" s="166"/>
      <c r="P264" s="166"/>
      <c r="Q264" s="166"/>
      <c r="R264" s="166"/>
      <c r="S264" s="166"/>
      <c r="T264" s="166"/>
      <c r="U264" s="168"/>
      <c r="V264" s="166"/>
    </row>
    <row r="265" spans="1:22" s="19" customFormat="1">
      <c r="A265" s="166"/>
      <c r="B265" s="17"/>
      <c r="C265" s="29"/>
      <c r="D265" s="29"/>
      <c r="E265" s="103"/>
      <c r="F265" s="104"/>
      <c r="G265" s="104"/>
      <c r="L265" s="166"/>
      <c r="M265" s="166"/>
      <c r="N265" s="166"/>
      <c r="O265" s="166"/>
      <c r="P265" s="166"/>
      <c r="Q265" s="166"/>
      <c r="R265" s="166"/>
      <c r="S265" s="166"/>
      <c r="T265" s="166"/>
      <c r="U265" s="168"/>
      <c r="V265" s="166"/>
    </row>
  </sheetData>
  <sheetProtection insertRows="0" deleteRows="0"/>
  <protectedRanges>
    <protectedRange sqref="J40:P1048576 M39:P39 U1:U15 J1:P15 N16:N33 P16:P33 J34:P38 U34:U1048576 J16:L33" name="Obseg1"/>
    <protectedRange sqref="J39:L39" name="Obseg1_2"/>
    <protectedRange sqref="M16:M33" name="Obseg1_3"/>
    <protectedRange sqref="O16:O33" name="Obseg1_5"/>
    <protectedRange sqref="U16:U33" name="Obseg1_6_1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7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C5A3C-82F3-4C93-83F4-3A4D6DA8257C}">
  <sheetPr>
    <tabColor rgb="FF92D050"/>
    <pageSetUpPr fitToPage="1"/>
  </sheetPr>
  <dimension ref="A1:V261"/>
  <sheetViews>
    <sheetView topLeftCell="A10" zoomScale="96" zoomScaleNormal="96" zoomScaleSheetLayoutView="100" workbookViewId="0">
      <selection activeCell="O25" sqref="O25"/>
    </sheetView>
  </sheetViews>
  <sheetFormatPr defaultColWidth="8.85546875" defaultRowHeight="12.75"/>
  <cols>
    <col min="1" max="1" width="3.5703125" style="166" customWidth="1"/>
    <col min="2" max="2" width="34.28515625" style="159" bestFit="1" customWidth="1"/>
    <col min="3" max="3" width="10.7109375" style="160" customWidth="1"/>
    <col min="4" max="4" width="10.28515625" style="160" customWidth="1"/>
    <col min="5" max="5" width="9.42578125" style="164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66" customWidth="1"/>
    <col min="13" max="13" width="10.7109375" style="166" customWidth="1"/>
    <col min="14" max="14" width="9.28515625" style="166" customWidth="1"/>
    <col min="15" max="15" width="12.140625" style="166" customWidth="1"/>
    <col min="16" max="16" width="6.28515625" style="166" customWidth="1"/>
    <col min="17" max="17" width="9.140625" style="166" customWidth="1"/>
    <col min="18" max="20" width="11" style="166" customWidth="1"/>
    <col min="21" max="21" width="9.42578125" style="168" customWidth="1"/>
    <col min="22" max="22" width="8.85546875" style="166" customWidth="1"/>
    <col min="23" max="16384" width="8.85546875" style="166"/>
  </cols>
  <sheetData>
    <row r="1" spans="1:21" ht="15">
      <c r="B1" s="50" t="s">
        <v>82</v>
      </c>
    </row>
    <row r="2" spans="1:21" ht="15">
      <c r="B2" s="51" t="s">
        <v>83</v>
      </c>
      <c r="C2" s="481" t="str">
        <f>+'prva stran'!B6</f>
        <v>Vrtec Mavrica Vojnik</v>
      </c>
      <c r="D2" s="482"/>
      <c r="E2" s="482"/>
      <c r="F2" s="482"/>
      <c r="G2" s="482"/>
      <c r="H2" s="482"/>
      <c r="I2" s="482"/>
      <c r="J2" s="482"/>
    </row>
    <row r="3" spans="1:21" ht="15">
      <c r="B3" s="51" t="s">
        <v>84</v>
      </c>
      <c r="C3" s="483" t="str">
        <f>+'prva stran'!B7</f>
        <v>Prušnikova 29a, 3212 Vojnik</v>
      </c>
      <c r="D3" s="484"/>
      <c r="E3" s="484"/>
      <c r="F3" s="484"/>
      <c r="G3" s="484"/>
      <c r="H3" s="484"/>
      <c r="I3" s="484"/>
      <c r="J3" s="484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85">
        <f>+'prva stran'!B10</f>
        <v>0</v>
      </c>
      <c r="D6" s="486"/>
      <c r="E6" s="486"/>
      <c r="F6" s="486"/>
      <c r="G6" s="486"/>
      <c r="H6" s="486"/>
      <c r="I6" s="486"/>
      <c r="J6" s="486"/>
    </row>
    <row r="7" spans="1:21" ht="17.25" customHeight="1">
      <c r="B7" s="52" t="s">
        <v>84</v>
      </c>
      <c r="C7" s="487">
        <f>+'prva stran'!B11</f>
        <v>0</v>
      </c>
      <c r="D7" s="488"/>
      <c r="E7" s="488"/>
      <c r="F7" s="488"/>
      <c r="G7" s="488"/>
      <c r="H7" s="488"/>
      <c r="I7" s="488"/>
      <c r="J7" s="488"/>
    </row>
    <row r="8" spans="1:21" ht="17.25" customHeight="1">
      <c r="B8" s="52" t="s">
        <v>85</v>
      </c>
      <c r="C8" s="487">
        <f>+'prva stran'!B12</f>
        <v>0</v>
      </c>
      <c r="D8" s="488"/>
      <c r="E8" s="488"/>
      <c r="F8" s="488"/>
      <c r="G8" s="488"/>
      <c r="H8" s="488"/>
      <c r="I8" s="488"/>
      <c r="J8" s="488"/>
    </row>
    <row r="9" spans="1:21" s="13" customFormat="1" ht="17.25" customHeight="1">
      <c r="A9" s="10"/>
      <c r="B9" s="53" t="s">
        <v>87</v>
      </c>
      <c r="C9" s="489">
        <f>+'prva stran'!B13</f>
        <v>0</v>
      </c>
      <c r="D9" s="488"/>
      <c r="E9" s="488"/>
      <c r="F9" s="488"/>
      <c r="G9" s="488"/>
      <c r="H9" s="488"/>
      <c r="I9" s="488"/>
      <c r="J9" s="488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pred_rekapitulacija'!A28</f>
        <v>15.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480" t="str">
        <f>+'Ponudbeni pred_rekapitulacija'!B28</f>
        <v>EKO KRUH</v>
      </c>
      <c r="C13" s="480"/>
      <c r="D13" s="480"/>
      <c r="E13" s="480"/>
      <c r="F13" s="480"/>
      <c r="G13" s="480"/>
      <c r="H13" s="480"/>
      <c r="I13" s="480"/>
      <c r="J13" s="480"/>
      <c r="K13" s="480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160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97</v>
      </c>
      <c r="G15" s="59" t="s">
        <v>98</v>
      </c>
      <c r="H15" s="60" t="s">
        <v>133</v>
      </c>
      <c r="I15" s="60" t="s">
        <v>148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172" customFormat="1" ht="12">
      <c r="A16" s="174" t="s">
        <v>1</v>
      </c>
      <c r="B16" s="379" t="s">
        <v>517</v>
      </c>
      <c r="C16" s="380">
        <v>1</v>
      </c>
      <c r="D16" s="390" t="s">
        <v>0</v>
      </c>
      <c r="E16" s="401"/>
      <c r="F16" s="187">
        <v>500</v>
      </c>
      <c r="G16" s="381" t="s">
        <v>0</v>
      </c>
      <c r="H16" s="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16" s="82" t="str">
        <f>IF(Sklop15[[#This Row],[ZAHTEVANA SHEMA KAKOVOSTI]]&lt;&gt;"",Sklop15[[#This Row],[Preračunana masa/volumen/kos na enoto kg]],"")</f>
        <v/>
      </c>
      <c r="J16" s="88"/>
      <c r="K16" s="175"/>
      <c r="L16" s="225"/>
      <c r="M16" s="171"/>
      <c r="N16" s="138"/>
      <c r="O16" s="171"/>
      <c r="P16" s="178"/>
      <c r="Q16" s="177">
        <f>+Sklop15[[#This Row],[cena/enota brez DDV v EUR]]*Sklop15[[#This Row],[Stopnja DDV (%)]]</f>
        <v>0</v>
      </c>
      <c r="R16" s="177">
        <f>+Sklop15[[#This Row],[cena/enota brez DDV v EUR]]+Sklop15[[#This Row],[Davek (EUR)]]</f>
        <v>0</v>
      </c>
      <c r="S16" s="177">
        <f>+Sklop15[[#This Row],[cena/enota brez DDV v EUR]]*Sklop15[[#This Row],[Okvirna količina]]</f>
        <v>0</v>
      </c>
      <c r="T16" s="177">
        <f>+Sklop15[[#This Row],[Končna cena/enoto mere (EUR) z DDV]]*Sklop15[[#This Row],[Okvirna količina]]</f>
        <v>0</v>
      </c>
      <c r="U16" s="169" t="s">
        <v>112</v>
      </c>
    </row>
    <row r="17" spans="1:21" s="172" customFormat="1" ht="12">
      <c r="A17" s="392" t="s">
        <v>3</v>
      </c>
      <c r="B17" s="407" t="s">
        <v>518</v>
      </c>
      <c r="C17" s="390">
        <v>1</v>
      </c>
      <c r="D17" s="390" t="s">
        <v>0</v>
      </c>
      <c r="E17" s="401"/>
      <c r="F17" s="187">
        <v>800</v>
      </c>
      <c r="G17" s="254" t="s">
        <v>0</v>
      </c>
      <c r="H17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17" s="116" t="str">
        <f>IF(Sklop15[[#This Row],[ZAHTEVANA SHEMA KAKOVOSTI]]&lt;&gt;"",Sklop15[[#This Row],[Preračunana masa/volumen/kos na enoto kg]],"")</f>
        <v/>
      </c>
      <c r="J17" s="129"/>
      <c r="K17" s="130"/>
      <c r="L17" s="269"/>
      <c r="M17" s="131"/>
      <c r="N17" s="210"/>
      <c r="O17" s="210"/>
      <c r="P17" s="157"/>
      <c r="Q17" s="156">
        <f>+Sklop15[[#This Row],[cena/enota brez DDV v EUR]]*Sklop15[[#This Row],[Stopnja DDV (%)]]</f>
        <v>0</v>
      </c>
      <c r="R17" s="156">
        <f>+Sklop15[[#This Row],[cena/enota brez DDV v EUR]]+Sklop15[[#This Row],[Davek (EUR)]]</f>
        <v>0</v>
      </c>
      <c r="S17" s="156">
        <f>+Sklop15[[#This Row],[cena/enota brez DDV v EUR]]*Sklop15[[#This Row],[Okvirna količina]]</f>
        <v>0</v>
      </c>
      <c r="T17" s="156">
        <f>+Sklop15[[#This Row],[Končna cena/enoto mere (EUR) z DDV]]*Sklop15[[#This Row],[Okvirna količina]]</f>
        <v>0</v>
      </c>
      <c r="U17" s="169" t="s">
        <v>112</v>
      </c>
    </row>
    <row r="18" spans="1:21" s="172" customFormat="1" ht="12">
      <c r="A18" s="392" t="s">
        <v>4</v>
      </c>
      <c r="B18" s="407" t="s">
        <v>519</v>
      </c>
      <c r="C18" s="390" t="s">
        <v>470</v>
      </c>
      <c r="D18" s="390" t="s">
        <v>0</v>
      </c>
      <c r="E18" s="402"/>
      <c r="F18" s="187">
        <v>800</v>
      </c>
      <c r="G18" s="254" t="s">
        <v>0</v>
      </c>
      <c r="H18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18" s="116" t="str">
        <f>IF(Sklop15[[#This Row],[ZAHTEVANA SHEMA KAKOVOSTI]]&lt;&gt;"",Sklop15[[#This Row],[Preračunana masa/volumen/kos na enoto kg]],"")</f>
        <v/>
      </c>
      <c r="J18" s="129"/>
      <c r="K18" s="130"/>
      <c r="L18" s="269"/>
      <c r="M18" s="131"/>
      <c r="N18" s="210"/>
      <c r="O18" s="210"/>
      <c r="P18" s="157"/>
      <c r="Q18" s="156">
        <f>+Sklop15[[#This Row],[cena/enota brez DDV v EUR]]*Sklop15[[#This Row],[Stopnja DDV (%)]]</f>
        <v>0</v>
      </c>
      <c r="R18" s="156">
        <f>+Sklop15[[#This Row],[cena/enota brez DDV v EUR]]+Sklop15[[#This Row],[Davek (EUR)]]</f>
        <v>0</v>
      </c>
      <c r="S18" s="156">
        <f>+Sklop15[[#This Row],[cena/enota brez DDV v EUR]]*Sklop15[[#This Row],[Okvirna količina]]</f>
        <v>0</v>
      </c>
      <c r="T18" s="156">
        <f>+Sklop15[[#This Row],[Končna cena/enoto mere (EUR) z DDV]]*Sklop15[[#This Row],[Okvirna količina]]</f>
        <v>0</v>
      </c>
      <c r="U18" s="169" t="s">
        <v>112</v>
      </c>
    </row>
    <row r="19" spans="1:21" s="389" customFormat="1" ht="12">
      <c r="A19" s="392" t="s">
        <v>5</v>
      </c>
      <c r="B19" s="407" t="s">
        <v>520</v>
      </c>
      <c r="C19" s="390" t="s">
        <v>470</v>
      </c>
      <c r="D19" s="390" t="s">
        <v>0</v>
      </c>
      <c r="E19" s="402"/>
      <c r="F19" s="187">
        <v>800</v>
      </c>
      <c r="G19" s="254" t="s">
        <v>0</v>
      </c>
      <c r="H19" s="2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19" s="116" t="str">
        <f>IF(Sklop15[[#This Row],[ZAHTEVANA SHEMA KAKOVOSTI]]&lt;&gt;"",Sklop15[[#This Row],[Preračunana masa/volumen/kos na enoto kg]],"")</f>
        <v/>
      </c>
      <c r="J19" s="129"/>
      <c r="K19" s="130"/>
      <c r="L19" s="269"/>
      <c r="M19" s="131"/>
      <c r="N19" s="399"/>
      <c r="O19" s="399"/>
      <c r="P19" s="396"/>
      <c r="Q19" s="394">
        <f>+Sklop15[[#This Row],[cena/enota brez DDV v EUR]]*Sklop15[[#This Row],[Stopnja DDV (%)]]</f>
        <v>0</v>
      </c>
      <c r="R19" s="394">
        <f>+Sklop15[[#This Row],[cena/enota brez DDV v EUR]]+Sklop15[[#This Row],[Davek (EUR)]]</f>
        <v>0</v>
      </c>
      <c r="S19" s="394">
        <f>+Sklop15[[#This Row],[cena/enota brez DDV v EUR]]*Sklop15[[#This Row],[Okvirna količina]]</f>
        <v>0</v>
      </c>
      <c r="T19" s="394">
        <f>+Sklop15[[#This Row],[Končna cena/enoto mere (EUR) z DDV]]*Sklop15[[#This Row],[Okvirna količina]]</f>
        <v>0</v>
      </c>
      <c r="U19" s="422"/>
    </row>
    <row r="20" spans="1:21" s="389" customFormat="1" ht="12">
      <c r="A20" s="392" t="s">
        <v>6</v>
      </c>
      <c r="B20" s="407" t="s">
        <v>521</v>
      </c>
      <c r="C20" s="390">
        <v>1</v>
      </c>
      <c r="D20" s="390" t="s">
        <v>0</v>
      </c>
      <c r="E20" s="402"/>
      <c r="F20" s="187">
        <v>800</v>
      </c>
      <c r="G20" s="254" t="s">
        <v>0</v>
      </c>
      <c r="H20" s="21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20" s="116" t="str">
        <f>IF(Sklop15[[#This Row],[ZAHTEVANA SHEMA KAKOVOSTI]]&lt;&gt;"",Sklop15[[#This Row],[Preračunana masa/volumen/kos na enoto kg]],"")</f>
        <v/>
      </c>
      <c r="J20" s="129"/>
      <c r="K20" s="130"/>
      <c r="L20" s="269"/>
      <c r="M20" s="131"/>
      <c r="N20" s="399"/>
      <c r="O20" s="399"/>
      <c r="P20" s="396"/>
      <c r="Q20" s="394">
        <f>+Sklop15[[#This Row],[cena/enota brez DDV v EUR]]*Sklop15[[#This Row],[Stopnja DDV (%)]]</f>
        <v>0</v>
      </c>
      <c r="R20" s="394">
        <f>+Sklop15[[#This Row],[cena/enota brez DDV v EUR]]+Sklop15[[#This Row],[Davek (EUR)]]</f>
        <v>0</v>
      </c>
      <c r="S20" s="394">
        <f>+Sklop15[[#This Row],[cena/enota brez DDV v EUR]]*Sklop15[[#This Row],[Okvirna količina]]</f>
        <v>0</v>
      </c>
      <c r="T20" s="394">
        <f>+Sklop15[[#This Row],[Končna cena/enoto mere (EUR) z DDV]]*Sklop15[[#This Row],[Okvirna količina]]</f>
        <v>0</v>
      </c>
      <c r="U20" s="422"/>
    </row>
    <row r="21" spans="1:21" s="172" customFormat="1" ht="12">
      <c r="A21" s="392" t="s">
        <v>7</v>
      </c>
      <c r="B21" s="407" t="s">
        <v>522</v>
      </c>
      <c r="C21" s="390">
        <v>40</v>
      </c>
      <c r="D21" s="390" t="s">
        <v>111</v>
      </c>
      <c r="E21" s="402"/>
      <c r="F21" s="187">
        <v>6000</v>
      </c>
      <c r="G21" s="254" t="s">
        <v>176</v>
      </c>
      <c r="H21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21" s="116" t="str">
        <f>IF(Sklop15[[#This Row],[ZAHTEVANA SHEMA KAKOVOSTI]]&lt;&gt;"",Sklop15[[#This Row],[Preračunana masa/volumen/kos na enoto kg]],"")</f>
        <v/>
      </c>
      <c r="J21" s="129"/>
      <c r="K21" s="130"/>
      <c r="L21" s="269"/>
      <c r="M21" s="131"/>
      <c r="N21" s="210"/>
      <c r="O21" s="210"/>
      <c r="P21" s="157"/>
      <c r="Q21" s="156">
        <f>+Sklop15[[#This Row],[cena/enota brez DDV v EUR]]*Sklop15[[#This Row],[Stopnja DDV (%)]]</f>
        <v>0</v>
      </c>
      <c r="R21" s="156">
        <f>+Sklop15[[#This Row],[cena/enota brez DDV v EUR]]+Sklop15[[#This Row],[Davek (EUR)]]</f>
        <v>0</v>
      </c>
      <c r="S21" s="156">
        <f>+Sklop15[[#This Row],[cena/enota brez DDV v EUR]]*Sklop15[[#This Row],[Okvirna količina]]</f>
        <v>0</v>
      </c>
      <c r="T21" s="156">
        <f>+Sklop15[[#This Row],[Končna cena/enoto mere (EUR) z DDV]]*Sklop15[[#This Row],[Okvirna količina]]</f>
        <v>0</v>
      </c>
      <c r="U21" s="169" t="s">
        <v>112</v>
      </c>
    </row>
    <row r="22" spans="1:21" s="172" customFormat="1" ht="12">
      <c r="A22" s="392" t="s">
        <v>8</v>
      </c>
      <c r="B22" s="407" t="s">
        <v>523</v>
      </c>
      <c r="C22" s="390">
        <v>40</v>
      </c>
      <c r="D22" s="390" t="s">
        <v>111</v>
      </c>
      <c r="E22" s="402"/>
      <c r="F22" s="187">
        <v>6000</v>
      </c>
      <c r="G22" s="254" t="s">
        <v>176</v>
      </c>
      <c r="H22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22" s="116" t="str">
        <f>IF(Sklop15[[#This Row],[ZAHTEVANA SHEMA KAKOVOSTI]]&lt;&gt;"",Sklop15[[#This Row],[Preračunana masa/volumen/kos na enoto kg]],"")</f>
        <v/>
      </c>
      <c r="J22" s="129"/>
      <c r="K22" s="130"/>
      <c r="L22" s="269"/>
      <c r="M22" s="131"/>
      <c r="N22" s="210"/>
      <c r="O22" s="210"/>
      <c r="P22" s="157"/>
      <c r="Q22" s="156">
        <f>+Sklop15[[#This Row],[cena/enota brez DDV v EUR]]*Sklop15[[#This Row],[Stopnja DDV (%)]]</f>
        <v>0</v>
      </c>
      <c r="R22" s="156">
        <f>+Sklop15[[#This Row],[cena/enota brez DDV v EUR]]+Sklop15[[#This Row],[Davek (EUR)]]</f>
        <v>0</v>
      </c>
      <c r="S22" s="156">
        <f>+Sklop15[[#This Row],[cena/enota brez DDV v EUR]]*Sklop15[[#This Row],[Okvirna količina]]</f>
        <v>0</v>
      </c>
      <c r="T22" s="156">
        <f>+Sklop15[[#This Row],[Končna cena/enoto mere (EUR) z DDV]]*Sklop15[[#This Row],[Okvirna količina]]</f>
        <v>0</v>
      </c>
      <c r="U22" s="169" t="s">
        <v>112</v>
      </c>
    </row>
    <row r="23" spans="1:21" s="172" customFormat="1" ht="12">
      <c r="A23" s="392" t="s">
        <v>9</v>
      </c>
      <c r="B23" s="407" t="s">
        <v>524</v>
      </c>
      <c r="C23" s="390">
        <v>40</v>
      </c>
      <c r="D23" s="390" t="s">
        <v>111</v>
      </c>
      <c r="E23" s="402"/>
      <c r="F23" s="187">
        <v>6000</v>
      </c>
      <c r="G23" s="254" t="s">
        <v>176</v>
      </c>
      <c r="H23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23" s="116" t="str">
        <f>IF(Sklop15[[#This Row],[ZAHTEVANA SHEMA KAKOVOSTI]]&lt;&gt;"",Sklop15[[#This Row],[Preračunana masa/volumen/kos na enoto kg]],"")</f>
        <v/>
      </c>
      <c r="J23" s="129"/>
      <c r="K23" s="130"/>
      <c r="L23" s="269"/>
      <c r="M23" s="131"/>
      <c r="N23" s="210"/>
      <c r="O23" s="210"/>
      <c r="P23" s="157"/>
      <c r="Q23" s="156">
        <f>+Sklop15[[#This Row],[cena/enota brez DDV v EUR]]*Sklop15[[#This Row],[Stopnja DDV (%)]]</f>
        <v>0</v>
      </c>
      <c r="R23" s="156">
        <f>+Sklop15[[#This Row],[cena/enota brez DDV v EUR]]+Sklop15[[#This Row],[Davek (EUR)]]</f>
        <v>0</v>
      </c>
      <c r="S23" s="156">
        <f>+Sklop15[[#This Row],[cena/enota brez DDV v EUR]]*Sklop15[[#This Row],[Okvirna količina]]</f>
        <v>0</v>
      </c>
      <c r="T23" s="156">
        <f>+Sklop15[[#This Row],[Končna cena/enoto mere (EUR) z DDV]]*Sklop15[[#This Row],[Okvirna količina]]</f>
        <v>0</v>
      </c>
      <c r="U23" s="169" t="s">
        <v>112</v>
      </c>
    </row>
    <row r="24" spans="1:21" s="172" customFormat="1" ht="12">
      <c r="A24" s="392" t="s">
        <v>10</v>
      </c>
      <c r="B24" s="407" t="s">
        <v>525</v>
      </c>
      <c r="C24" s="390">
        <v>40</v>
      </c>
      <c r="D24" s="390" t="s">
        <v>111</v>
      </c>
      <c r="E24" s="402"/>
      <c r="F24" s="187">
        <v>3000</v>
      </c>
      <c r="G24" s="254" t="s">
        <v>176</v>
      </c>
      <c r="H24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24" s="116" t="str">
        <f>IF(Sklop15[[#This Row],[ZAHTEVANA SHEMA KAKOVOSTI]]&lt;&gt;"",Sklop15[[#This Row],[Preračunana masa/volumen/kos na enoto kg]],"")</f>
        <v/>
      </c>
      <c r="J24" s="129"/>
      <c r="K24" s="130"/>
      <c r="L24" s="269"/>
      <c r="M24" s="131"/>
      <c r="N24" s="210"/>
      <c r="O24" s="210"/>
      <c r="P24" s="157"/>
      <c r="Q24" s="156">
        <f>+Sklop15[[#This Row],[cena/enota brez DDV v EUR]]*Sklop15[[#This Row],[Stopnja DDV (%)]]</f>
        <v>0</v>
      </c>
      <c r="R24" s="156">
        <f>+Sklop15[[#This Row],[cena/enota brez DDV v EUR]]+Sklop15[[#This Row],[Davek (EUR)]]</f>
        <v>0</v>
      </c>
      <c r="S24" s="156">
        <f>+Sklop15[[#This Row],[cena/enota brez DDV v EUR]]*Sklop15[[#This Row],[Okvirna količina]]</f>
        <v>0</v>
      </c>
      <c r="T24" s="156">
        <f>+Sklop15[[#This Row],[Končna cena/enoto mere (EUR) z DDV]]*Sklop15[[#This Row],[Okvirna količina]]</f>
        <v>0</v>
      </c>
      <c r="U24" s="169" t="s">
        <v>112</v>
      </c>
    </row>
    <row r="25" spans="1:21" s="172" customFormat="1" ht="12">
      <c r="A25" s="392" t="s">
        <v>11</v>
      </c>
      <c r="B25" s="407" t="s">
        <v>525</v>
      </c>
      <c r="C25" s="390">
        <v>60</v>
      </c>
      <c r="D25" s="390" t="s">
        <v>111</v>
      </c>
      <c r="E25" s="402"/>
      <c r="F25" s="187">
        <v>3000</v>
      </c>
      <c r="G25" s="254" t="s">
        <v>176</v>
      </c>
      <c r="H25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25" s="116" t="str">
        <f>IF(Sklop15[[#This Row],[ZAHTEVANA SHEMA KAKOVOSTI]]&lt;&gt;"",Sklop15[[#This Row],[Preračunana masa/volumen/kos na enoto kg]],"")</f>
        <v/>
      </c>
      <c r="J25" s="129"/>
      <c r="K25" s="130"/>
      <c r="L25" s="269"/>
      <c r="M25" s="131"/>
      <c r="N25" s="210"/>
      <c r="O25" s="210"/>
      <c r="P25" s="157"/>
      <c r="Q25" s="156">
        <f>+Sklop15[[#This Row],[cena/enota brez DDV v EUR]]*Sklop15[[#This Row],[Stopnja DDV (%)]]</f>
        <v>0</v>
      </c>
      <c r="R25" s="156">
        <f>+Sklop15[[#This Row],[cena/enota brez DDV v EUR]]+Sklop15[[#This Row],[Davek (EUR)]]</f>
        <v>0</v>
      </c>
      <c r="S25" s="156">
        <f>+Sklop15[[#This Row],[cena/enota brez DDV v EUR]]*Sklop15[[#This Row],[Okvirna količina]]</f>
        <v>0</v>
      </c>
      <c r="T25" s="156">
        <f>+Sklop15[[#This Row],[Končna cena/enoto mere (EUR) z DDV]]*Sklop15[[#This Row],[Okvirna količina]]</f>
        <v>0</v>
      </c>
      <c r="U25" s="169" t="s">
        <v>112</v>
      </c>
    </row>
    <row r="26" spans="1:21" s="172" customFormat="1" ht="12">
      <c r="A26" s="392" t="s">
        <v>12</v>
      </c>
      <c r="B26" s="407" t="s">
        <v>526</v>
      </c>
      <c r="C26" s="390">
        <v>40</v>
      </c>
      <c r="D26" s="390" t="s">
        <v>111</v>
      </c>
      <c r="E26" s="402"/>
      <c r="F26" s="187">
        <v>3000</v>
      </c>
      <c r="G26" s="254" t="s">
        <v>176</v>
      </c>
      <c r="H26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26" s="116" t="str">
        <f>IF(Sklop15[[#This Row],[ZAHTEVANA SHEMA KAKOVOSTI]]&lt;&gt;"",Sklop15[[#This Row],[Preračunana masa/volumen/kos na enoto kg]],"")</f>
        <v/>
      </c>
      <c r="J26" s="129"/>
      <c r="K26" s="130"/>
      <c r="L26" s="269"/>
      <c r="M26" s="131"/>
      <c r="N26" s="210"/>
      <c r="O26" s="210"/>
      <c r="P26" s="157"/>
      <c r="Q26" s="156">
        <f>+Sklop15[[#This Row],[cena/enota brez DDV v EUR]]*Sklop15[[#This Row],[Stopnja DDV (%)]]</f>
        <v>0</v>
      </c>
      <c r="R26" s="156">
        <f>+Sklop15[[#This Row],[cena/enota brez DDV v EUR]]+Sklop15[[#This Row],[Davek (EUR)]]</f>
        <v>0</v>
      </c>
      <c r="S26" s="156">
        <f>+Sklop15[[#This Row],[cena/enota brez DDV v EUR]]*Sklop15[[#This Row],[Okvirna količina]]</f>
        <v>0</v>
      </c>
      <c r="T26" s="156">
        <f>+Sklop15[[#This Row],[Končna cena/enoto mere (EUR) z DDV]]*Sklop15[[#This Row],[Okvirna količina]]</f>
        <v>0</v>
      </c>
      <c r="U26" s="169" t="s">
        <v>112</v>
      </c>
    </row>
    <row r="27" spans="1:21" s="172" customFormat="1" ht="12">
      <c r="A27" s="392" t="s">
        <v>13</v>
      </c>
      <c r="B27" s="407" t="s">
        <v>527</v>
      </c>
      <c r="C27" s="390">
        <v>40</v>
      </c>
      <c r="D27" s="390" t="s">
        <v>111</v>
      </c>
      <c r="E27" s="402"/>
      <c r="F27" s="187">
        <v>3000</v>
      </c>
      <c r="G27" s="254" t="s">
        <v>176</v>
      </c>
      <c r="H27" s="23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27" s="116" t="str">
        <f>IF(Sklop15[[#This Row],[ZAHTEVANA SHEMA KAKOVOSTI]]&lt;&gt;"",Sklop15[[#This Row],[Preračunana masa/volumen/kos na enoto kg]],"")</f>
        <v/>
      </c>
      <c r="J27" s="129"/>
      <c r="K27" s="130"/>
      <c r="L27" s="269"/>
      <c r="M27" s="131"/>
      <c r="N27" s="210"/>
      <c r="O27" s="210"/>
      <c r="P27" s="157"/>
      <c r="Q27" s="156">
        <f>+Sklop15[[#This Row],[cena/enota brez DDV v EUR]]*Sklop15[[#This Row],[Stopnja DDV (%)]]</f>
        <v>0</v>
      </c>
      <c r="R27" s="156">
        <f>+Sklop15[[#This Row],[cena/enota brez DDV v EUR]]+Sklop15[[#This Row],[Davek (EUR)]]</f>
        <v>0</v>
      </c>
      <c r="S27" s="156">
        <f>+Sklop15[[#This Row],[cena/enota brez DDV v EUR]]*Sklop15[[#This Row],[Okvirna količina]]</f>
        <v>0</v>
      </c>
      <c r="T27" s="156">
        <f>+Sklop15[[#This Row],[Končna cena/enoto mere (EUR) z DDV]]*Sklop15[[#This Row],[Okvirna količina]]</f>
        <v>0</v>
      </c>
      <c r="U27" s="169" t="s">
        <v>112</v>
      </c>
    </row>
    <row r="28" spans="1:21" ht="27" customHeight="1">
      <c r="A28" s="408" t="s">
        <v>134</v>
      </c>
      <c r="B28" s="410"/>
      <c r="C28" s="411"/>
      <c r="D28" s="411"/>
      <c r="E28" s="419"/>
      <c r="F28" s="421"/>
      <c r="G28" s="420"/>
      <c r="H28" s="412">
        <f>SUBTOTAL(109,Sklop15[Preračunana masa/volumen/kos na enoto kg])</f>
        <v>4960</v>
      </c>
      <c r="I28" s="412">
        <f>SUBTOTAL(109,Sklop15[Živila iz shem kakovosti (kg)])</f>
        <v>0</v>
      </c>
      <c r="J28" s="413"/>
      <c r="K28" s="414"/>
      <c r="L28" s="414"/>
      <c r="M28" s="415"/>
      <c r="N28" s="416"/>
      <c r="O28" s="416"/>
      <c r="P28" s="416"/>
      <c r="Q28" s="417"/>
      <c r="R28" s="418"/>
      <c r="S28" s="417">
        <f>SUBTOTAL(109,Sklop15[Vrednost za okvirno količino (EUR) brez DDV])</f>
        <v>0</v>
      </c>
      <c r="T28" s="417">
        <f>SUBTOTAL(109,Sklop15[Vrednost za okvirno količino (EUR) z DDV])</f>
        <v>0</v>
      </c>
      <c r="U28" s="409"/>
    </row>
    <row r="29" spans="1:21" ht="15">
      <c r="A29" s="7"/>
      <c r="B29" s="5"/>
      <c r="C29" s="27"/>
      <c r="D29" s="27"/>
      <c r="E29" s="26"/>
      <c r="F29" s="8"/>
      <c r="H29" s="9"/>
      <c r="I29" s="9"/>
      <c r="J29" s="9"/>
      <c r="K29" s="9"/>
      <c r="L29" s="56"/>
      <c r="M29" s="56"/>
      <c r="N29" s="9"/>
      <c r="O29" s="9"/>
      <c r="P29" s="9"/>
      <c r="Q29" s="9"/>
      <c r="R29" s="9"/>
      <c r="S29" s="4"/>
      <c r="T29" s="4"/>
      <c r="U29" s="8"/>
    </row>
    <row r="30" spans="1:21">
      <c r="A30" s="49" t="s">
        <v>130</v>
      </c>
      <c r="B30" s="17"/>
      <c r="C30" s="29"/>
      <c r="D30" s="29"/>
      <c r="E30" s="103"/>
      <c r="Q30" s="49"/>
      <c r="R30" s="49"/>
      <c r="S30" s="49"/>
      <c r="T30" s="49"/>
    </row>
    <row r="31" spans="1:21">
      <c r="A31" s="166" t="s">
        <v>132</v>
      </c>
      <c r="B31" s="17"/>
      <c r="C31" s="29"/>
      <c r="D31" s="29"/>
      <c r="E31" s="103"/>
    </row>
    <row r="32" spans="1:21">
      <c r="A32" s="97" t="s">
        <v>175</v>
      </c>
      <c r="F32" s="168"/>
      <c r="G32" s="168"/>
      <c r="H32" s="167"/>
      <c r="I32" s="167"/>
      <c r="J32" s="167"/>
      <c r="K32" s="167"/>
      <c r="L32" s="162"/>
      <c r="M32" s="162"/>
      <c r="N32" s="167"/>
      <c r="O32" s="167"/>
      <c r="P32" s="167"/>
      <c r="Q32" s="167"/>
      <c r="R32" s="167"/>
    </row>
    <row r="33" spans="1:22">
      <c r="A33" s="165" t="s">
        <v>166</v>
      </c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09"/>
    </row>
    <row r="34" spans="1:22">
      <c r="A34" s="501" t="s">
        <v>243</v>
      </c>
      <c r="B34" s="501"/>
      <c r="C34" s="501"/>
      <c r="D34" s="501"/>
      <c r="E34" s="501"/>
      <c r="F34" s="501"/>
      <c r="G34" s="501"/>
      <c r="H34" s="501"/>
      <c r="I34" s="501"/>
      <c r="J34" s="501"/>
      <c r="K34" s="501"/>
      <c r="L34" s="501"/>
      <c r="M34" s="162"/>
      <c r="N34" s="167"/>
      <c r="O34" s="167"/>
      <c r="P34" s="167"/>
      <c r="Q34" s="167"/>
      <c r="R34" s="167"/>
    </row>
    <row r="35" spans="1:22">
      <c r="A35" s="479"/>
      <c r="B35" s="479"/>
      <c r="C35" s="479"/>
      <c r="D35" s="479"/>
      <c r="E35" s="479"/>
      <c r="F35" s="479"/>
      <c r="G35" s="479"/>
      <c r="H35" s="479"/>
      <c r="I35" s="479"/>
      <c r="J35" s="479"/>
      <c r="K35" s="479"/>
      <c r="L35" s="479"/>
      <c r="N35" s="167"/>
      <c r="O35" s="167"/>
      <c r="P35" s="167"/>
      <c r="Q35" s="167"/>
      <c r="R35" s="167"/>
    </row>
    <row r="36" spans="1:22">
      <c r="A36" s="186"/>
      <c r="B36" s="186"/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N36" s="167"/>
      <c r="O36" s="167"/>
      <c r="P36" s="167"/>
      <c r="Q36" s="167"/>
      <c r="R36" s="167"/>
    </row>
    <row r="37" spans="1:22">
      <c r="A37" s="97" t="s">
        <v>65</v>
      </c>
      <c r="F37" s="168"/>
      <c r="G37" s="168" t="s">
        <v>66</v>
      </c>
      <c r="H37" s="167"/>
      <c r="I37" s="167"/>
      <c r="J37" s="167"/>
      <c r="K37" s="167"/>
      <c r="L37" s="162"/>
      <c r="M37" s="162"/>
      <c r="N37" s="98"/>
      <c r="O37" s="167"/>
      <c r="P37" s="167"/>
      <c r="Q37" s="167" t="s">
        <v>67</v>
      </c>
      <c r="R37" s="167"/>
    </row>
    <row r="38" spans="1:22" ht="15">
      <c r="A38" s="7"/>
      <c r="B38" s="5"/>
      <c r="C38" s="27"/>
      <c r="D38" s="27"/>
      <c r="E38" s="26"/>
      <c r="F38" s="8"/>
      <c r="H38" s="9"/>
      <c r="I38" s="9"/>
      <c r="J38" s="9"/>
      <c r="K38" s="9"/>
      <c r="L38" s="56"/>
      <c r="M38" s="56"/>
      <c r="N38" s="9"/>
      <c r="O38" s="9"/>
      <c r="P38" s="9"/>
      <c r="Q38" s="9"/>
      <c r="R38" s="9"/>
      <c r="S38" s="4"/>
      <c r="T38" s="4"/>
      <c r="U38" s="8"/>
    </row>
    <row r="39" spans="1:22">
      <c r="B39" s="17"/>
      <c r="C39" s="29"/>
      <c r="D39" s="29"/>
      <c r="E39" s="103"/>
    </row>
    <row r="40" spans="1:22">
      <c r="B40" s="17"/>
      <c r="C40" s="29"/>
      <c r="D40" s="29"/>
      <c r="E40" s="103"/>
    </row>
    <row r="41" spans="1:22">
      <c r="B41" s="17"/>
      <c r="C41" s="29"/>
      <c r="D41" s="29"/>
      <c r="E41" s="103"/>
    </row>
    <row r="42" spans="1:22">
      <c r="B42" s="17"/>
      <c r="C42" s="29"/>
      <c r="D42" s="29"/>
      <c r="E42" s="103"/>
    </row>
    <row r="43" spans="1:22">
      <c r="B43" s="17"/>
      <c r="C43" s="29"/>
      <c r="D43" s="29"/>
      <c r="E43" s="103"/>
    </row>
    <row r="44" spans="1:22">
      <c r="B44" s="17"/>
      <c r="C44" s="29"/>
      <c r="D44" s="29"/>
      <c r="E44" s="103"/>
    </row>
    <row r="45" spans="1:22">
      <c r="B45" s="17"/>
      <c r="C45" s="29"/>
      <c r="D45" s="29"/>
      <c r="E45" s="103"/>
    </row>
    <row r="46" spans="1:22">
      <c r="B46" s="17"/>
      <c r="C46" s="29"/>
      <c r="D46" s="29"/>
      <c r="E46" s="103"/>
    </row>
    <row r="47" spans="1:22">
      <c r="B47" s="17"/>
      <c r="C47" s="29"/>
      <c r="D47" s="29"/>
      <c r="E47" s="103"/>
    </row>
    <row r="48" spans="1:22">
      <c r="B48" s="17"/>
      <c r="C48" s="29"/>
      <c r="D48" s="29"/>
      <c r="E48" s="103"/>
    </row>
    <row r="49" spans="1:22">
      <c r="B49" s="17"/>
      <c r="C49" s="29"/>
      <c r="D49" s="29"/>
      <c r="E49" s="103"/>
    </row>
    <row r="50" spans="1:22">
      <c r="B50" s="17"/>
      <c r="C50" s="29"/>
      <c r="D50" s="29"/>
      <c r="E50" s="103"/>
    </row>
    <row r="51" spans="1:22">
      <c r="B51" s="17"/>
      <c r="C51" s="29"/>
      <c r="D51" s="29"/>
      <c r="E51" s="103"/>
    </row>
    <row r="52" spans="1:22">
      <c r="B52" s="17"/>
      <c r="C52" s="29"/>
      <c r="D52" s="29"/>
      <c r="E52" s="103"/>
    </row>
    <row r="53" spans="1:22" s="19" customFormat="1">
      <c r="A53" s="166"/>
      <c r="B53" s="17"/>
      <c r="C53" s="29"/>
      <c r="D53" s="29"/>
      <c r="E53" s="103"/>
      <c r="F53" s="104"/>
      <c r="G53" s="104"/>
      <c r="L53" s="166"/>
      <c r="M53" s="166"/>
      <c r="N53" s="166"/>
      <c r="O53" s="166"/>
      <c r="P53" s="166"/>
      <c r="Q53" s="166"/>
      <c r="R53" s="166"/>
      <c r="S53" s="166"/>
      <c r="T53" s="166"/>
      <c r="U53" s="168"/>
      <c r="V53" s="166"/>
    </row>
    <row r="54" spans="1:22" s="19" customFormat="1">
      <c r="A54" s="166"/>
      <c r="B54" s="17"/>
      <c r="C54" s="29"/>
      <c r="D54" s="29"/>
      <c r="E54" s="103"/>
      <c r="F54" s="104"/>
      <c r="G54" s="104"/>
      <c r="L54" s="166"/>
      <c r="M54" s="166"/>
      <c r="N54" s="166"/>
      <c r="O54" s="166"/>
      <c r="P54" s="166"/>
      <c r="Q54" s="166"/>
      <c r="R54" s="166"/>
      <c r="S54" s="166"/>
      <c r="T54" s="166"/>
      <c r="U54" s="168"/>
      <c r="V54" s="166"/>
    </row>
    <row r="55" spans="1:22" s="19" customFormat="1">
      <c r="A55" s="166"/>
      <c r="B55" s="17"/>
      <c r="C55" s="29"/>
      <c r="D55" s="29"/>
      <c r="E55" s="103"/>
      <c r="F55" s="104"/>
      <c r="G55" s="104"/>
      <c r="L55" s="166"/>
      <c r="M55" s="166"/>
      <c r="N55" s="166"/>
      <c r="O55" s="166"/>
      <c r="P55" s="166"/>
      <c r="Q55" s="166"/>
      <c r="R55" s="166"/>
      <c r="S55" s="166"/>
      <c r="T55" s="166"/>
      <c r="U55" s="168"/>
      <c r="V55" s="166"/>
    </row>
    <row r="56" spans="1:22" s="19" customFormat="1">
      <c r="A56" s="166"/>
      <c r="B56" s="17"/>
      <c r="C56" s="29"/>
      <c r="D56" s="29"/>
      <c r="E56" s="103"/>
      <c r="F56" s="104"/>
      <c r="G56" s="104"/>
      <c r="L56" s="166"/>
      <c r="M56" s="166"/>
      <c r="N56" s="166"/>
      <c r="O56" s="166"/>
      <c r="P56" s="166"/>
      <c r="Q56" s="166"/>
      <c r="R56" s="166"/>
      <c r="S56" s="166"/>
      <c r="T56" s="166"/>
      <c r="U56" s="168"/>
      <c r="V56" s="166"/>
    </row>
    <row r="57" spans="1:22" s="19" customFormat="1">
      <c r="A57" s="166"/>
      <c r="B57" s="17"/>
      <c r="C57" s="29"/>
      <c r="D57" s="29"/>
      <c r="E57" s="103"/>
      <c r="F57" s="104"/>
      <c r="G57" s="104"/>
      <c r="L57" s="166"/>
      <c r="M57" s="166"/>
      <c r="N57" s="166"/>
      <c r="O57" s="166"/>
      <c r="P57" s="166"/>
      <c r="Q57" s="166"/>
      <c r="R57" s="166"/>
      <c r="S57" s="166"/>
      <c r="T57" s="166"/>
      <c r="U57" s="168"/>
      <c r="V57" s="166"/>
    </row>
    <row r="58" spans="1:22" s="19" customFormat="1">
      <c r="A58" s="166"/>
      <c r="B58" s="17"/>
      <c r="C58" s="29"/>
      <c r="D58" s="29"/>
      <c r="E58" s="103"/>
      <c r="F58" s="104"/>
      <c r="G58" s="104"/>
      <c r="L58" s="166"/>
      <c r="M58" s="166"/>
      <c r="N58" s="166"/>
      <c r="O58" s="166"/>
      <c r="P58" s="166"/>
      <c r="Q58" s="166"/>
      <c r="R58" s="166"/>
      <c r="S58" s="166"/>
      <c r="T58" s="166"/>
      <c r="U58" s="168"/>
      <c r="V58" s="166"/>
    </row>
    <row r="59" spans="1:22" s="19" customFormat="1">
      <c r="A59" s="166"/>
      <c r="B59" s="17"/>
      <c r="C59" s="29"/>
      <c r="D59" s="29"/>
      <c r="E59" s="103"/>
      <c r="F59" s="104"/>
      <c r="G59" s="104"/>
      <c r="L59" s="166"/>
      <c r="M59" s="166"/>
      <c r="N59" s="166"/>
      <c r="O59" s="166"/>
      <c r="P59" s="166"/>
      <c r="Q59" s="166"/>
      <c r="R59" s="166"/>
      <c r="S59" s="166"/>
      <c r="T59" s="166"/>
      <c r="U59" s="168"/>
      <c r="V59" s="166"/>
    </row>
    <row r="60" spans="1:22" s="19" customFormat="1">
      <c r="A60" s="166"/>
      <c r="B60" s="17"/>
      <c r="C60" s="29"/>
      <c r="D60" s="29"/>
      <c r="E60" s="103"/>
      <c r="F60" s="104"/>
      <c r="G60" s="104"/>
      <c r="L60" s="166"/>
      <c r="M60" s="166"/>
      <c r="N60" s="166"/>
      <c r="O60" s="166"/>
      <c r="P60" s="166"/>
      <c r="Q60" s="166"/>
      <c r="R60" s="166"/>
      <c r="S60" s="166"/>
      <c r="T60" s="166"/>
      <c r="U60" s="168"/>
      <c r="V60" s="166"/>
    </row>
    <row r="61" spans="1:22" s="19" customFormat="1">
      <c r="A61" s="166"/>
      <c r="B61" s="17"/>
      <c r="C61" s="29"/>
      <c r="D61" s="29"/>
      <c r="E61" s="103"/>
      <c r="F61" s="104"/>
      <c r="G61" s="104"/>
      <c r="L61" s="166"/>
      <c r="M61" s="166"/>
      <c r="N61" s="166"/>
      <c r="O61" s="166"/>
      <c r="P61" s="166"/>
      <c r="Q61" s="166"/>
      <c r="R61" s="166"/>
      <c r="S61" s="166"/>
      <c r="T61" s="166"/>
      <c r="U61" s="168"/>
      <c r="V61" s="166"/>
    </row>
    <row r="62" spans="1:22" s="19" customFormat="1">
      <c r="A62" s="166"/>
      <c r="B62" s="17"/>
      <c r="C62" s="29"/>
      <c r="D62" s="29"/>
      <c r="E62" s="103"/>
      <c r="F62" s="104"/>
      <c r="G62" s="104"/>
      <c r="L62" s="166"/>
      <c r="M62" s="166"/>
      <c r="N62" s="166"/>
      <c r="O62" s="166"/>
      <c r="P62" s="166"/>
      <c r="Q62" s="166"/>
      <c r="R62" s="166"/>
      <c r="S62" s="166"/>
      <c r="T62" s="166"/>
      <c r="U62" s="168"/>
      <c r="V62" s="166"/>
    </row>
    <row r="63" spans="1:22" s="19" customFormat="1">
      <c r="A63" s="166"/>
      <c r="B63" s="17"/>
      <c r="C63" s="29"/>
      <c r="D63" s="29"/>
      <c r="E63" s="103"/>
      <c r="F63" s="104"/>
      <c r="G63" s="104"/>
      <c r="L63" s="166"/>
      <c r="M63" s="166"/>
      <c r="N63" s="166"/>
      <c r="O63" s="166"/>
      <c r="P63" s="166"/>
      <c r="Q63" s="166"/>
      <c r="R63" s="166"/>
      <c r="S63" s="166"/>
      <c r="T63" s="166"/>
      <c r="U63" s="168"/>
      <c r="V63" s="166"/>
    </row>
    <row r="64" spans="1:22" s="19" customFormat="1">
      <c r="A64" s="166"/>
      <c r="B64" s="17"/>
      <c r="C64" s="29"/>
      <c r="D64" s="29"/>
      <c r="E64" s="103"/>
      <c r="F64" s="104"/>
      <c r="G64" s="104"/>
      <c r="L64" s="166"/>
      <c r="M64" s="166"/>
      <c r="N64" s="166"/>
      <c r="O64" s="166"/>
      <c r="P64" s="166"/>
      <c r="Q64" s="166"/>
      <c r="R64" s="166"/>
      <c r="S64" s="166"/>
      <c r="T64" s="166"/>
      <c r="U64" s="168"/>
      <c r="V64" s="166"/>
    </row>
    <row r="65" spans="1:22" s="19" customFormat="1">
      <c r="A65" s="166"/>
      <c r="B65" s="17"/>
      <c r="C65" s="29"/>
      <c r="D65" s="29"/>
      <c r="E65" s="103"/>
      <c r="F65" s="104"/>
      <c r="G65" s="104"/>
      <c r="L65" s="166"/>
      <c r="M65" s="166"/>
      <c r="N65" s="166"/>
      <c r="O65" s="166"/>
      <c r="P65" s="166"/>
      <c r="Q65" s="166"/>
      <c r="R65" s="166"/>
      <c r="S65" s="166"/>
      <c r="T65" s="166"/>
      <c r="U65" s="168"/>
      <c r="V65" s="166"/>
    </row>
    <row r="66" spans="1:22" s="19" customFormat="1">
      <c r="A66" s="166"/>
      <c r="B66" s="17"/>
      <c r="C66" s="29"/>
      <c r="D66" s="29"/>
      <c r="E66" s="103"/>
      <c r="F66" s="104"/>
      <c r="G66" s="104"/>
      <c r="L66" s="166"/>
      <c r="M66" s="166"/>
      <c r="N66" s="166"/>
      <c r="O66" s="166"/>
      <c r="P66" s="166"/>
      <c r="Q66" s="166"/>
      <c r="R66" s="166"/>
      <c r="S66" s="166"/>
      <c r="T66" s="166"/>
      <c r="U66" s="168"/>
      <c r="V66" s="166"/>
    </row>
    <row r="67" spans="1:22" s="19" customFormat="1">
      <c r="A67" s="166"/>
      <c r="B67" s="17"/>
      <c r="C67" s="29"/>
      <c r="D67" s="29"/>
      <c r="E67" s="103"/>
      <c r="F67" s="104"/>
      <c r="G67" s="104"/>
      <c r="L67" s="166"/>
      <c r="M67" s="166"/>
      <c r="N67" s="166"/>
      <c r="O67" s="166"/>
      <c r="P67" s="166"/>
      <c r="Q67" s="166"/>
      <c r="R67" s="166"/>
      <c r="S67" s="166"/>
      <c r="T67" s="166"/>
      <c r="U67" s="168"/>
      <c r="V67" s="166"/>
    </row>
    <row r="68" spans="1:22" s="19" customFormat="1">
      <c r="A68" s="166"/>
      <c r="B68" s="17"/>
      <c r="C68" s="29"/>
      <c r="D68" s="29"/>
      <c r="E68" s="103"/>
      <c r="F68" s="104"/>
      <c r="G68" s="104"/>
      <c r="L68" s="166"/>
      <c r="M68" s="166"/>
      <c r="N68" s="166"/>
      <c r="O68" s="166"/>
      <c r="P68" s="166"/>
      <c r="Q68" s="166"/>
      <c r="R68" s="166"/>
      <c r="S68" s="166"/>
      <c r="T68" s="166"/>
      <c r="U68" s="168"/>
      <c r="V68" s="166"/>
    </row>
    <row r="69" spans="1:22" s="19" customFormat="1">
      <c r="A69" s="166"/>
      <c r="B69" s="17"/>
      <c r="C69" s="29"/>
      <c r="D69" s="29"/>
      <c r="E69" s="103"/>
      <c r="F69" s="104"/>
      <c r="G69" s="104"/>
      <c r="L69" s="166"/>
      <c r="M69" s="166"/>
      <c r="N69" s="166"/>
      <c r="O69" s="166"/>
      <c r="P69" s="166"/>
      <c r="Q69" s="166"/>
      <c r="R69" s="166"/>
      <c r="S69" s="166"/>
      <c r="T69" s="166"/>
      <c r="U69" s="168"/>
      <c r="V69" s="166"/>
    </row>
    <row r="70" spans="1:22" s="19" customFormat="1">
      <c r="A70" s="166"/>
      <c r="B70" s="17"/>
      <c r="C70" s="29"/>
      <c r="D70" s="29"/>
      <c r="E70" s="103"/>
      <c r="F70" s="104"/>
      <c r="G70" s="104"/>
      <c r="L70" s="166"/>
      <c r="M70" s="166"/>
      <c r="N70" s="166"/>
      <c r="O70" s="166"/>
      <c r="P70" s="166"/>
      <c r="Q70" s="166"/>
      <c r="R70" s="166"/>
      <c r="S70" s="166"/>
      <c r="T70" s="166"/>
      <c r="U70" s="168"/>
      <c r="V70" s="166"/>
    </row>
    <row r="71" spans="1:22" s="19" customFormat="1">
      <c r="A71" s="166"/>
      <c r="B71" s="17"/>
      <c r="C71" s="29"/>
      <c r="D71" s="29"/>
      <c r="E71" s="103"/>
      <c r="F71" s="104"/>
      <c r="G71" s="104"/>
      <c r="L71" s="166"/>
      <c r="M71" s="166"/>
      <c r="N71" s="166"/>
      <c r="O71" s="166"/>
      <c r="P71" s="166"/>
      <c r="Q71" s="166"/>
      <c r="R71" s="166"/>
      <c r="S71" s="166"/>
      <c r="T71" s="166"/>
      <c r="U71" s="168"/>
      <c r="V71" s="166"/>
    </row>
    <row r="72" spans="1:22" s="19" customFormat="1">
      <c r="A72" s="166"/>
      <c r="B72" s="17"/>
      <c r="C72" s="29"/>
      <c r="D72" s="29"/>
      <c r="E72" s="103"/>
      <c r="F72" s="104"/>
      <c r="G72" s="104"/>
      <c r="L72" s="166"/>
      <c r="M72" s="166"/>
      <c r="N72" s="166"/>
      <c r="O72" s="166"/>
      <c r="P72" s="166"/>
      <c r="Q72" s="166"/>
      <c r="R72" s="166"/>
      <c r="S72" s="166"/>
      <c r="T72" s="166"/>
      <c r="U72" s="168"/>
      <c r="V72" s="166"/>
    </row>
    <row r="73" spans="1:22" s="19" customFormat="1">
      <c r="A73" s="166"/>
      <c r="B73" s="17"/>
      <c r="C73" s="29"/>
      <c r="D73" s="29"/>
      <c r="E73" s="103"/>
      <c r="F73" s="104"/>
      <c r="G73" s="104"/>
      <c r="L73" s="166"/>
      <c r="M73" s="166"/>
      <c r="N73" s="166"/>
      <c r="O73" s="166"/>
      <c r="P73" s="166"/>
      <c r="Q73" s="166"/>
      <c r="R73" s="166"/>
      <c r="S73" s="166"/>
      <c r="T73" s="166"/>
      <c r="U73" s="168"/>
      <c r="V73" s="166"/>
    </row>
    <row r="74" spans="1:22" s="19" customFormat="1">
      <c r="A74" s="166"/>
      <c r="B74" s="17"/>
      <c r="C74" s="29"/>
      <c r="D74" s="29"/>
      <c r="E74" s="103"/>
      <c r="F74" s="104"/>
      <c r="G74" s="104"/>
      <c r="L74" s="166"/>
      <c r="M74" s="166"/>
      <c r="N74" s="166"/>
      <c r="O74" s="166"/>
      <c r="P74" s="166"/>
      <c r="Q74" s="166"/>
      <c r="R74" s="166"/>
      <c r="S74" s="166"/>
      <c r="T74" s="166"/>
      <c r="U74" s="168"/>
      <c r="V74" s="166"/>
    </row>
    <row r="75" spans="1:22" s="19" customFormat="1">
      <c r="A75" s="166"/>
      <c r="B75" s="17"/>
      <c r="C75" s="29"/>
      <c r="D75" s="29"/>
      <c r="E75" s="103"/>
      <c r="F75" s="104"/>
      <c r="G75" s="104"/>
      <c r="L75" s="166"/>
      <c r="M75" s="166"/>
      <c r="N75" s="166"/>
      <c r="O75" s="166"/>
      <c r="P75" s="166"/>
      <c r="Q75" s="166"/>
      <c r="R75" s="166"/>
      <c r="S75" s="166"/>
      <c r="T75" s="166"/>
      <c r="U75" s="168"/>
      <c r="V75" s="166"/>
    </row>
    <row r="76" spans="1:22" s="19" customFormat="1">
      <c r="A76" s="166"/>
      <c r="B76" s="17"/>
      <c r="C76" s="29"/>
      <c r="D76" s="29"/>
      <c r="E76" s="103"/>
      <c r="F76" s="104"/>
      <c r="G76" s="104"/>
      <c r="L76" s="166"/>
      <c r="M76" s="166"/>
      <c r="N76" s="166"/>
      <c r="O76" s="166"/>
      <c r="P76" s="166"/>
      <c r="Q76" s="166"/>
      <c r="R76" s="166"/>
      <c r="S76" s="166"/>
      <c r="T76" s="166"/>
      <c r="U76" s="168"/>
      <c r="V76" s="166"/>
    </row>
    <row r="77" spans="1:22" s="19" customFormat="1">
      <c r="A77" s="166"/>
      <c r="B77" s="17"/>
      <c r="C77" s="29"/>
      <c r="D77" s="29"/>
      <c r="E77" s="103"/>
      <c r="F77" s="104"/>
      <c r="G77" s="104"/>
      <c r="L77" s="166"/>
      <c r="M77" s="166"/>
      <c r="N77" s="166"/>
      <c r="O77" s="166"/>
      <c r="P77" s="166"/>
      <c r="Q77" s="166"/>
      <c r="R77" s="166"/>
      <c r="S77" s="166"/>
      <c r="T77" s="166"/>
      <c r="U77" s="168"/>
      <c r="V77" s="166"/>
    </row>
    <row r="78" spans="1:22" s="19" customFormat="1">
      <c r="A78" s="166"/>
      <c r="B78" s="17"/>
      <c r="C78" s="29"/>
      <c r="D78" s="29"/>
      <c r="E78" s="103"/>
      <c r="F78" s="104"/>
      <c r="G78" s="104"/>
      <c r="L78" s="166"/>
      <c r="M78" s="166"/>
      <c r="N78" s="166"/>
      <c r="O78" s="166"/>
      <c r="P78" s="166"/>
      <c r="Q78" s="166"/>
      <c r="R78" s="166"/>
      <c r="S78" s="166"/>
      <c r="T78" s="166"/>
      <c r="U78" s="168"/>
      <c r="V78" s="166"/>
    </row>
    <row r="79" spans="1:22" s="19" customFormat="1">
      <c r="A79" s="166"/>
      <c r="B79" s="17"/>
      <c r="C79" s="29"/>
      <c r="D79" s="29"/>
      <c r="E79" s="103"/>
      <c r="F79" s="104"/>
      <c r="G79" s="104"/>
      <c r="L79" s="166"/>
      <c r="M79" s="166"/>
      <c r="N79" s="166"/>
      <c r="O79" s="166"/>
      <c r="P79" s="166"/>
      <c r="Q79" s="166"/>
      <c r="R79" s="166"/>
      <c r="S79" s="166"/>
      <c r="T79" s="166"/>
      <c r="U79" s="168"/>
      <c r="V79" s="166"/>
    </row>
    <row r="80" spans="1:22" s="19" customFormat="1">
      <c r="A80" s="166"/>
      <c r="B80" s="17"/>
      <c r="C80" s="29"/>
      <c r="D80" s="29"/>
      <c r="E80" s="103"/>
      <c r="F80" s="104"/>
      <c r="G80" s="104"/>
      <c r="L80" s="166"/>
      <c r="M80" s="166"/>
      <c r="N80" s="166"/>
      <c r="O80" s="166"/>
      <c r="P80" s="166"/>
      <c r="Q80" s="166"/>
      <c r="R80" s="166"/>
      <c r="S80" s="166"/>
      <c r="T80" s="166"/>
      <c r="U80" s="168"/>
      <c r="V80" s="166"/>
    </row>
    <row r="81" spans="1:22" s="19" customFormat="1">
      <c r="A81" s="166"/>
      <c r="B81" s="17"/>
      <c r="C81" s="29"/>
      <c r="D81" s="29"/>
      <c r="E81" s="103"/>
      <c r="F81" s="104"/>
      <c r="G81" s="104"/>
      <c r="L81" s="166"/>
      <c r="M81" s="166"/>
      <c r="N81" s="166"/>
      <c r="O81" s="166"/>
      <c r="P81" s="166"/>
      <c r="Q81" s="166"/>
      <c r="R81" s="166"/>
      <c r="S81" s="166"/>
      <c r="T81" s="166"/>
      <c r="U81" s="168"/>
      <c r="V81" s="166"/>
    </row>
    <row r="82" spans="1:22" s="19" customFormat="1">
      <c r="A82" s="166"/>
      <c r="B82" s="17"/>
      <c r="C82" s="29"/>
      <c r="D82" s="29"/>
      <c r="E82" s="103"/>
      <c r="F82" s="104"/>
      <c r="G82" s="104"/>
      <c r="L82" s="166"/>
      <c r="M82" s="166"/>
      <c r="N82" s="166"/>
      <c r="O82" s="166"/>
      <c r="P82" s="166"/>
      <c r="Q82" s="166"/>
      <c r="R82" s="166"/>
      <c r="S82" s="166"/>
      <c r="T82" s="166"/>
      <c r="U82" s="168"/>
      <c r="V82" s="166"/>
    </row>
    <row r="83" spans="1:22" s="19" customFormat="1">
      <c r="A83" s="166"/>
      <c r="B83" s="17"/>
      <c r="C83" s="29"/>
      <c r="D83" s="29"/>
      <c r="E83" s="103"/>
      <c r="F83" s="104"/>
      <c r="G83" s="104"/>
      <c r="L83" s="166"/>
      <c r="M83" s="166"/>
      <c r="N83" s="166"/>
      <c r="O83" s="166"/>
      <c r="P83" s="166"/>
      <c r="Q83" s="166"/>
      <c r="R83" s="166"/>
      <c r="S83" s="166"/>
      <c r="T83" s="166"/>
      <c r="U83" s="168"/>
      <c r="V83" s="166"/>
    </row>
    <row r="84" spans="1:22" s="19" customFormat="1">
      <c r="A84" s="166"/>
      <c r="B84" s="17"/>
      <c r="C84" s="29"/>
      <c r="D84" s="29"/>
      <c r="E84" s="103"/>
      <c r="F84" s="104"/>
      <c r="G84" s="104"/>
      <c r="L84" s="166"/>
      <c r="M84" s="166"/>
      <c r="N84" s="166"/>
      <c r="O84" s="166"/>
      <c r="P84" s="166"/>
      <c r="Q84" s="166"/>
      <c r="R84" s="166"/>
      <c r="S84" s="166"/>
      <c r="T84" s="166"/>
      <c r="U84" s="168"/>
      <c r="V84" s="166"/>
    </row>
    <row r="85" spans="1:22" s="19" customFormat="1">
      <c r="A85" s="166"/>
      <c r="B85" s="17"/>
      <c r="C85" s="29"/>
      <c r="D85" s="29"/>
      <c r="E85" s="103"/>
      <c r="F85" s="104"/>
      <c r="G85" s="104"/>
      <c r="L85" s="166"/>
      <c r="M85" s="166"/>
      <c r="N85" s="166"/>
      <c r="O85" s="166"/>
      <c r="P85" s="166"/>
      <c r="Q85" s="166"/>
      <c r="R85" s="166"/>
      <c r="S85" s="166"/>
      <c r="T85" s="166"/>
      <c r="U85" s="168"/>
      <c r="V85" s="166"/>
    </row>
    <row r="86" spans="1:22" s="19" customFormat="1">
      <c r="A86" s="166"/>
      <c r="B86" s="17"/>
      <c r="C86" s="29"/>
      <c r="D86" s="29"/>
      <c r="E86" s="103"/>
      <c r="F86" s="104"/>
      <c r="G86" s="104"/>
      <c r="L86" s="166"/>
      <c r="M86" s="166"/>
      <c r="N86" s="166"/>
      <c r="O86" s="166"/>
      <c r="P86" s="166"/>
      <c r="Q86" s="166"/>
      <c r="R86" s="166"/>
      <c r="S86" s="166"/>
      <c r="T86" s="166"/>
      <c r="U86" s="168"/>
      <c r="V86" s="166"/>
    </row>
    <row r="87" spans="1:22" s="19" customFormat="1">
      <c r="A87" s="166"/>
      <c r="B87" s="17"/>
      <c r="C87" s="29"/>
      <c r="D87" s="29"/>
      <c r="E87" s="103"/>
      <c r="F87" s="104"/>
      <c r="G87" s="104"/>
      <c r="L87" s="166"/>
      <c r="M87" s="166"/>
      <c r="N87" s="166"/>
      <c r="O87" s="166"/>
      <c r="P87" s="166"/>
      <c r="Q87" s="166"/>
      <c r="R87" s="166"/>
      <c r="S87" s="166"/>
      <c r="T87" s="166"/>
      <c r="U87" s="168"/>
      <c r="V87" s="166"/>
    </row>
    <row r="88" spans="1:22" s="19" customFormat="1">
      <c r="A88" s="166"/>
      <c r="B88" s="17"/>
      <c r="C88" s="29"/>
      <c r="D88" s="29"/>
      <c r="E88" s="103"/>
      <c r="F88" s="104"/>
      <c r="G88" s="104"/>
      <c r="L88" s="166"/>
      <c r="M88" s="166"/>
      <c r="N88" s="166"/>
      <c r="O88" s="166"/>
      <c r="P88" s="166"/>
      <c r="Q88" s="166"/>
      <c r="R88" s="166"/>
      <c r="S88" s="166"/>
      <c r="T88" s="166"/>
      <c r="U88" s="168"/>
      <c r="V88" s="166"/>
    </row>
    <row r="89" spans="1:22" s="19" customFormat="1">
      <c r="A89" s="166"/>
      <c r="B89" s="17"/>
      <c r="C89" s="29"/>
      <c r="D89" s="29"/>
      <c r="E89" s="103"/>
      <c r="F89" s="104"/>
      <c r="G89" s="104"/>
      <c r="L89" s="166"/>
      <c r="M89" s="166"/>
      <c r="N89" s="166"/>
      <c r="O89" s="166"/>
      <c r="P89" s="166"/>
      <c r="Q89" s="166"/>
      <c r="R89" s="166"/>
      <c r="S89" s="166"/>
      <c r="T89" s="166"/>
      <c r="U89" s="168"/>
      <c r="V89" s="166"/>
    </row>
    <row r="90" spans="1:22" s="19" customFormat="1">
      <c r="A90" s="166"/>
      <c r="B90" s="17"/>
      <c r="C90" s="29"/>
      <c r="D90" s="29"/>
      <c r="E90" s="103"/>
      <c r="F90" s="104"/>
      <c r="G90" s="104"/>
      <c r="L90" s="166"/>
      <c r="M90" s="166"/>
      <c r="N90" s="166"/>
      <c r="O90" s="166"/>
      <c r="P90" s="166"/>
      <c r="Q90" s="166"/>
      <c r="R90" s="166"/>
      <c r="S90" s="166"/>
      <c r="T90" s="166"/>
      <c r="U90" s="168"/>
      <c r="V90" s="166"/>
    </row>
    <row r="91" spans="1:22" s="19" customFormat="1">
      <c r="A91" s="166"/>
      <c r="B91" s="17"/>
      <c r="C91" s="29"/>
      <c r="D91" s="29"/>
      <c r="E91" s="103"/>
      <c r="F91" s="104"/>
      <c r="G91" s="104"/>
      <c r="L91" s="166"/>
      <c r="M91" s="166"/>
      <c r="N91" s="166"/>
      <c r="O91" s="166"/>
      <c r="P91" s="166"/>
      <c r="Q91" s="166"/>
      <c r="R91" s="166"/>
      <c r="S91" s="166"/>
      <c r="T91" s="166"/>
      <c r="U91" s="168"/>
      <c r="V91" s="166"/>
    </row>
    <row r="92" spans="1:22" s="19" customFormat="1">
      <c r="A92" s="166"/>
      <c r="B92" s="17"/>
      <c r="C92" s="29"/>
      <c r="D92" s="29"/>
      <c r="E92" s="103"/>
      <c r="F92" s="104"/>
      <c r="G92" s="104"/>
      <c r="L92" s="166"/>
      <c r="M92" s="166"/>
      <c r="N92" s="166"/>
      <c r="O92" s="166"/>
      <c r="P92" s="166"/>
      <c r="Q92" s="166"/>
      <c r="R92" s="166"/>
      <c r="S92" s="166"/>
      <c r="T92" s="166"/>
      <c r="U92" s="168"/>
      <c r="V92" s="166"/>
    </row>
    <row r="93" spans="1:22" s="19" customFormat="1">
      <c r="A93" s="166"/>
      <c r="B93" s="17"/>
      <c r="C93" s="29"/>
      <c r="D93" s="29"/>
      <c r="E93" s="103"/>
      <c r="F93" s="104"/>
      <c r="G93" s="104"/>
      <c r="L93" s="166"/>
      <c r="M93" s="166"/>
      <c r="N93" s="166"/>
      <c r="O93" s="166"/>
      <c r="P93" s="166"/>
      <c r="Q93" s="166"/>
      <c r="R93" s="166"/>
      <c r="S93" s="166"/>
      <c r="T93" s="166"/>
      <c r="U93" s="168"/>
      <c r="V93" s="166"/>
    </row>
    <row r="94" spans="1:22" s="19" customFormat="1">
      <c r="A94" s="166"/>
      <c r="B94" s="17"/>
      <c r="C94" s="29"/>
      <c r="D94" s="29"/>
      <c r="E94" s="103"/>
      <c r="F94" s="104"/>
      <c r="G94" s="104"/>
      <c r="L94" s="166"/>
      <c r="M94" s="166"/>
      <c r="N94" s="166"/>
      <c r="O94" s="166"/>
      <c r="P94" s="166"/>
      <c r="Q94" s="166"/>
      <c r="R94" s="166"/>
      <c r="S94" s="166"/>
      <c r="T94" s="166"/>
      <c r="U94" s="168"/>
      <c r="V94" s="166"/>
    </row>
    <row r="95" spans="1:22" s="19" customFormat="1">
      <c r="A95" s="166"/>
      <c r="B95" s="17"/>
      <c r="C95" s="29"/>
      <c r="D95" s="29"/>
      <c r="E95" s="103"/>
      <c r="F95" s="104"/>
      <c r="G95" s="104"/>
      <c r="L95" s="166"/>
      <c r="M95" s="166"/>
      <c r="N95" s="166"/>
      <c r="O95" s="166"/>
      <c r="P95" s="166"/>
      <c r="Q95" s="166"/>
      <c r="R95" s="166"/>
      <c r="S95" s="166"/>
      <c r="T95" s="166"/>
      <c r="U95" s="168"/>
      <c r="V95" s="166"/>
    </row>
    <row r="96" spans="1:22" s="19" customFormat="1">
      <c r="A96" s="166"/>
      <c r="B96" s="17"/>
      <c r="C96" s="29"/>
      <c r="D96" s="29"/>
      <c r="E96" s="103"/>
      <c r="F96" s="104"/>
      <c r="G96" s="104"/>
      <c r="L96" s="166"/>
      <c r="M96" s="166"/>
      <c r="N96" s="166"/>
      <c r="O96" s="166"/>
      <c r="P96" s="166"/>
      <c r="Q96" s="166"/>
      <c r="R96" s="166"/>
      <c r="S96" s="166"/>
      <c r="T96" s="166"/>
      <c r="U96" s="168"/>
      <c r="V96" s="166"/>
    </row>
    <row r="97" spans="1:22" s="19" customFormat="1">
      <c r="A97" s="166"/>
      <c r="B97" s="17"/>
      <c r="C97" s="29"/>
      <c r="D97" s="29"/>
      <c r="E97" s="103"/>
      <c r="F97" s="104"/>
      <c r="G97" s="104"/>
      <c r="L97" s="166"/>
      <c r="M97" s="166"/>
      <c r="N97" s="166"/>
      <c r="O97" s="166"/>
      <c r="P97" s="166"/>
      <c r="Q97" s="166"/>
      <c r="R97" s="166"/>
      <c r="S97" s="166"/>
      <c r="T97" s="166"/>
      <c r="U97" s="168"/>
      <c r="V97" s="166"/>
    </row>
    <row r="98" spans="1:22" s="19" customFormat="1">
      <c r="A98" s="166"/>
      <c r="B98" s="17"/>
      <c r="C98" s="29"/>
      <c r="D98" s="29"/>
      <c r="E98" s="103"/>
      <c r="F98" s="104"/>
      <c r="G98" s="104"/>
      <c r="L98" s="166"/>
      <c r="M98" s="166"/>
      <c r="N98" s="166"/>
      <c r="O98" s="166"/>
      <c r="P98" s="166"/>
      <c r="Q98" s="166"/>
      <c r="R98" s="166"/>
      <c r="S98" s="166"/>
      <c r="T98" s="166"/>
      <c r="U98" s="168"/>
      <c r="V98" s="166"/>
    </row>
    <row r="99" spans="1:22" s="19" customFormat="1">
      <c r="A99" s="166"/>
      <c r="B99" s="17"/>
      <c r="C99" s="29"/>
      <c r="D99" s="29"/>
      <c r="E99" s="103"/>
      <c r="F99" s="104"/>
      <c r="G99" s="104"/>
      <c r="L99" s="166"/>
      <c r="M99" s="166"/>
      <c r="N99" s="166"/>
      <c r="O99" s="166"/>
      <c r="P99" s="166"/>
      <c r="Q99" s="166"/>
      <c r="R99" s="166"/>
      <c r="S99" s="166"/>
      <c r="T99" s="166"/>
      <c r="U99" s="168"/>
      <c r="V99" s="166"/>
    </row>
    <row r="100" spans="1:22" s="19" customFormat="1">
      <c r="A100" s="166"/>
      <c r="B100" s="17"/>
      <c r="C100" s="29"/>
      <c r="D100" s="29"/>
      <c r="E100" s="103"/>
      <c r="F100" s="104"/>
      <c r="G100" s="104"/>
      <c r="L100" s="166"/>
      <c r="M100" s="166"/>
      <c r="N100" s="166"/>
      <c r="O100" s="166"/>
      <c r="P100" s="166"/>
      <c r="Q100" s="166"/>
      <c r="R100" s="166"/>
      <c r="S100" s="166"/>
      <c r="T100" s="166"/>
      <c r="U100" s="168"/>
      <c r="V100" s="166"/>
    </row>
    <row r="101" spans="1:22" s="19" customFormat="1">
      <c r="A101" s="166"/>
      <c r="B101" s="17"/>
      <c r="C101" s="29"/>
      <c r="D101" s="29"/>
      <c r="E101" s="103"/>
      <c r="F101" s="104"/>
      <c r="G101" s="104"/>
      <c r="L101" s="166"/>
      <c r="M101" s="166"/>
      <c r="N101" s="166"/>
      <c r="O101" s="166"/>
      <c r="P101" s="166"/>
      <c r="Q101" s="166"/>
      <c r="R101" s="166"/>
      <c r="S101" s="166"/>
      <c r="T101" s="166"/>
      <c r="U101" s="168"/>
      <c r="V101" s="166"/>
    </row>
    <row r="102" spans="1:22" s="19" customFormat="1">
      <c r="A102" s="166"/>
      <c r="B102" s="17"/>
      <c r="C102" s="29"/>
      <c r="D102" s="29"/>
      <c r="E102" s="103"/>
      <c r="F102" s="104"/>
      <c r="G102" s="104"/>
      <c r="L102" s="166"/>
      <c r="M102" s="166"/>
      <c r="N102" s="166"/>
      <c r="O102" s="166"/>
      <c r="P102" s="166"/>
      <c r="Q102" s="166"/>
      <c r="R102" s="166"/>
      <c r="S102" s="166"/>
      <c r="T102" s="166"/>
      <c r="U102" s="168"/>
      <c r="V102" s="166"/>
    </row>
    <row r="103" spans="1:22" s="19" customFormat="1">
      <c r="A103" s="166"/>
      <c r="B103" s="17"/>
      <c r="C103" s="29"/>
      <c r="D103" s="29"/>
      <c r="E103" s="103"/>
      <c r="F103" s="104"/>
      <c r="G103" s="104"/>
      <c r="L103" s="166"/>
      <c r="M103" s="166"/>
      <c r="N103" s="166"/>
      <c r="O103" s="166"/>
      <c r="P103" s="166"/>
      <c r="Q103" s="166"/>
      <c r="R103" s="166"/>
      <c r="S103" s="166"/>
      <c r="T103" s="166"/>
      <c r="U103" s="168"/>
      <c r="V103" s="166"/>
    </row>
    <row r="104" spans="1:22" s="19" customFormat="1">
      <c r="A104" s="166"/>
      <c r="B104" s="17"/>
      <c r="C104" s="29"/>
      <c r="D104" s="29"/>
      <c r="E104" s="103"/>
      <c r="F104" s="104"/>
      <c r="G104" s="104"/>
      <c r="L104" s="166"/>
      <c r="M104" s="166"/>
      <c r="N104" s="166"/>
      <c r="O104" s="166"/>
      <c r="P104" s="166"/>
      <c r="Q104" s="166"/>
      <c r="R104" s="166"/>
      <c r="S104" s="166"/>
      <c r="T104" s="166"/>
      <c r="U104" s="168"/>
      <c r="V104" s="166"/>
    </row>
    <row r="105" spans="1:22" s="19" customFormat="1">
      <c r="A105" s="166"/>
      <c r="B105" s="17"/>
      <c r="C105" s="29"/>
      <c r="D105" s="29"/>
      <c r="E105" s="103"/>
      <c r="F105" s="104"/>
      <c r="G105" s="104"/>
      <c r="L105" s="166"/>
      <c r="M105" s="166"/>
      <c r="N105" s="166"/>
      <c r="O105" s="166"/>
      <c r="P105" s="166"/>
      <c r="Q105" s="166"/>
      <c r="R105" s="166"/>
      <c r="S105" s="166"/>
      <c r="T105" s="166"/>
      <c r="U105" s="168"/>
      <c r="V105" s="166"/>
    </row>
    <row r="106" spans="1:22" s="19" customFormat="1">
      <c r="A106" s="166"/>
      <c r="B106" s="17"/>
      <c r="C106" s="29"/>
      <c r="D106" s="29"/>
      <c r="E106" s="103"/>
      <c r="F106" s="104"/>
      <c r="G106" s="104"/>
      <c r="L106" s="166"/>
      <c r="M106" s="166"/>
      <c r="N106" s="166"/>
      <c r="O106" s="166"/>
      <c r="P106" s="166"/>
      <c r="Q106" s="166"/>
      <c r="R106" s="166"/>
      <c r="S106" s="166"/>
      <c r="T106" s="166"/>
      <c r="U106" s="168"/>
      <c r="V106" s="166"/>
    </row>
    <row r="107" spans="1:22" s="19" customFormat="1">
      <c r="A107" s="166"/>
      <c r="B107" s="17"/>
      <c r="C107" s="29"/>
      <c r="D107" s="29"/>
      <c r="E107" s="103"/>
      <c r="F107" s="104"/>
      <c r="G107" s="104"/>
      <c r="L107" s="166"/>
      <c r="M107" s="166"/>
      <c r="N107" s="166"/>
      <c r="O107" s="166"/>
      <c r="P107" s="166"/>
      <c r="Q107" s="166"/>
      <c r="R107" s="166"/>
      <c r="S107" s="166"/>
      <c r="T107" s="166"/>
      <c r="U107" s="168"/>
      <c r="V107" s="166"/>
    </row>
    <row r="108" spans="1:22" s="19" customFormat="1">
      <c r="A108" s="166"/>
      <c r="B108" s="17"/>
      <c r="C108" s="29"/>
      <c r="D108" s="29"/>
      <c r="E108" s="103"/>
      <c r="F108" s="104"/>
      <c r="G108" s="104"/>
      <c r="L108" s="166"/>
      <c r="M108" s="166"/>
      <c r="N108" s="166"/>
      <c r="O108" s="166"/>
      <c r="P108" s="166"/>
      <c r="Q108" s="166"/>
      <c r="R108" s="166"/>
      <c r="S108" s="166"/>
      <c r="T108" s="166"/>
      <c r="U108" s="168"/>
      <c r="V108" s="166"/>
    </row>
    <row r="109" spans="1:22" s="19" customFormat="1">
      <c r="A109" s="166"/>
      <c r="B109" s="17"/>
      <c r="C109" s="29"/>
      <c r="D109" s="29"/>
      <c r="E109" s="103"/>
      <c r="F109" s="104"/>
      <c r="G109" s="104"/>
      <c r="L109" s="166"/>
      <c r="M109" s="166"/>
      <c r="N109" s="166"/>
      <c r="O109" s="166"/>
      <c r="P109" s="166"/>
      <c r="Q109" s="166"/>
      <c r="R109" s="166"/>
      <c r="S109" s="166"/>
      <c r="T109" s="166"/>
      <c r="U109" s="168"/>
      <c r="V109" s="166"/>
    </row>
    <row r="110" spans="1:22" s="19" customFormat="1">
      <c r="A110" s="166"/>
      <c r="B110" s="17"/>
      <c r="C110" s="29"/>
      <c r="D110" s="29"/>
      <c r="E110" s="103"/>
      <c r="F110" s="104"/>
      <c r="G110" s="104"/>
      <c r="L110" s="166"/>
      <c r="M110" s="166"/>
      <c r="N110" s="166"/>
      <c r="O110" s="166"/>
      <c r="P110" s="166"/>
      <c r="Q110" s="166"/>
      <c r="R110" s="166"/>
      <c r="S110" s="166"/>
      <c r="T110" s="166"/>
      <c r="U110" s="168"/>
      <c r="V110" s="166"/>
    </row>
    <row r="111" spans="1:22" s="19" customFormat="1">
      <c r="A111" s="166"/>
      <c r="B111" s="17"/>
      <c r="C111" s="29"/>
      <c r="D111" s="29"/>
      <c r="E111" s="103"/>
      <c r="F111" s="104"/>
      <c r="G111" s="104"/>
      <c r="L111" s="166"/>
      <c r="M111" s="166"/>
      <c r="N111" s="166"/>
      <c r="O111" s="166"/>
      <c r="P111" s="166"/>
      <c r="Q111" s="166"/>
      <c r="R111" s="166"/>
      <c r="S111" s="166"/>
      <c r="T111" s="166"/>
      <c r="U111" s="168"/>
      <c r="V111" s="166"/>
    </row>
    <row r="112" spans="1:22" s="19" customFormat="1">
      <c r="A112" s="166"/>
      <c r="B112" s="17"/>
      <c r="C112" s="29"/>
      <c r="D112" s="29"/>
      <c r="E112" s="103"/>
      <c r="F112" s="104"/>
      <c r="G112" s="104"/>
      <c r="L112" s="166"/>
      <c r="M112" s="166"/>
      <c r="N112" s="166"/>
      <c r="O112" s="166"/>
      <c r="P112" s="166"/>
      <c r="Q112" s="166"/>
      <c r="R112" s="166"/>
      <c r="S112" s="166"/>
      <c r="T112" s="166"/>
      <c r="U112" s="168"/>
      <c r="V112" s="166"/>
    </row>
    <row r="113" spans="1:22" s="19" customFormat="1">
      <c r="A113" s="166"/>
      <c r="B113" s="17"/>
      <c r="C113" s="29"/>
      <c r="D113" s="29"/>
      <c r="E113" s="103"/>
      <c r="F113" s="104"/>
      <c r="G113" s="104"/>
      <c r="L113" s="166"/>
      <c r="M113" s="166"/>
      <c r="N113" s="166"/>
      <c r="O113" s="166"/>
      <c r="P113" s="166"/>
      <c r="Q113" s="166"/>
      <c r="R113" s="166"/>
      <c r="S113" s="166"/>
      <c r="T113" s="166"/>
      <c r="U113" s="168"/>
      <c r="V113" s="166"/>
    </row>
    <row r="114" spans="1:22" s="19" customFormat="1">
      <c r="A114" s="166"/>
      <c r="B114" s="17"/>
      <c r="C114" s="29"/>
      <c r="D114" s="29"/>
      <c r="E114" s="103"/>
      <c r="F114" s="104"/>
      <c r="G114" s="104"/>
      <c r="L114" s="166"/>
      <c r="M114" s="166"/>
      <c r="N114" s="166"/>
      <c r="O114" s="166"/>
      <c r="P114" s="166"/>
      <c r="Q114" s="166"/>
      <c r="R114" s="166"/>
      <c r="S114" s="166"/>
      <c r="T114" s="166"/>
      <c r="U114" s="168"/>
      <c r="V114" s="166"/>
    </row>
    <row r="115" spans="1:22" s="19" customFormat="1">
      <c r="A115" s="166"/>
      <c r="B115" s="17"/>
      <c r="C115" s="29"/>
      <c r="D115" s="29"/>
      <c r="E115" s="103"/>
      <c r="F115" s="104"/>
      <c r="G115" s="104"/>
      <c r="L115" s="166"/>
      <c r="M115" s="166"/>
      <c r="N115" s="166"/>
      <c r="O115" s="166"/>
      <c r="P115" s="166"/>
      <c r="Q115" s="166"/>
      <c r="R115" s="166"/>
      <c r="S115" s="166"/>
      <c r="T115" s="166"/>
      <c r="U115" s="168"/>
      <c r="V115" s="166"/>
    </row>
    <row r="116" spans="1:22" s="19" customFormat="1">
      <c r="A116" s="166"/>
      <c r="B116" s="17"/>
      <c r="C116" s="29"/>
      <c r="D116" s="29"/>
      <c r="E116" s="103"/>
      <c r="F116" s="104"/>
      <c r="G116" s="104"/>
      <c r="L116" s="166"/>
      <c r="M116" s="166"/>
      <c r="N116" s="166"/>
      <c r="O116" s="166"/>
      <c r="P116" s="166"/>
      <c r="Q116" s="166"/>
      <c r="R116" s="166"/>
      <c r="S116" s="166"/>
      <c r="T116" s="166"/>
      <c r="U116" s="168"/>
      <c r="V116" s="166"/>
    </row>
    <row r="117" spans="1:22" s="19" customFormat="1">
      <c r="A117" s="166"/>
      <c r="B117" s="17"/>
      <c r="C117" s="29"/>
      <c r="D117" s="29"/>
      <c r="E117" s="103"/>
      <c r="F117" s="104"/>
      <c r="G117" s="104"/>
      <c r="L117" s="166"/>
      <c r="M117" s="166"/>
      <c r="N117" s="166"/>
      <c r="O117" s="166"/>
      <c r="P117" s="166"/>
      <c r="Q117" s="166"/>
      <c r="R117" s="166"/>
      <c r="S117" s="166"/>
      <c r="T117" s="166"/>
      <c r="U117" s="168"/>
      <c r="V117" s="166"/>
    </row>
    <row r="118" spans="1:22" s="19" customFormat="1">
      <c r="A118" s="166"/>
      <c r="B118" s="17"/>
      <c r="C118" s="29"/>
      <c r="D118" s="29"/>
      <c r="E118" s="103"/>
      <c r="F118" s="104"/>
      <c r="G118" s="104"/>
      <c r="L118" s="166"/>
      <c r="M118" s="166"/>
      <c r="N118" s="166"/>
      <c r="O118" s="166"/>
      <c r="P118" s="166"/>
      <c r="Q118" s="166"/>
      <c r="R118" s="166"/>
      <c r="S118" s="166"/>
      <c r="T118" s="166"/>
      <c r="U118" s="168"/>
      <c r="V118" s="166"/>
    </row>
    <row r="119" spans="1:22" s="19" customFormat="1">
      <c r="A119" s="166"/>
      <c r="B119" s="17"/>
      <c r="C119" s="29"/>
      <c r="D119" s="29"/>
      <c r="E119" s="103"/>
      <c r="F119" s="104"/>
      <c r="G119" s="104"/>
      <c r="L119" s="166"/>
      <c r="M119" s="166"/>
      <c r="N119" s="166"/>
      <c r="O119" s="166"/>
      <c r="P119" s="166"/>
      <c r="Q119" s="166"/>
      <c r="R119" s="166"/>
      <c r="S119" s="166"/>
      <c r="T119" s="166"/>
      <c r="U119" s="168"/>
      <c r="V119" s="166"/>
    </row>
    <row r="120" spans="1:22" s="19" customFormat="1">
      <c r="A120" s="166"/>
      <c r="B120" s="17"/>
      <c r="C120" s="29"/>
      <c r="D120" s="29"/>
      <c r="E120" s="103"/>
      <c r="F120" s="104"/>
      <c r="G120" s="104"/>
      <c r="L120" s="166"/>
      <c r="M120" s="166"/>
      <c r="N120" s="166"/>
      <c r="O120" s="166"/>
      <c r="P120" s="166"/>
      <c r="Q120" s="166"/>
      <c r="R120" s="166"/>
      <c r="S120" s="166"/>
      <c r="T120" s="166"/>
      <c r="U120" s="168"/>
      <c r="V120" s="166"/>
    </row>
    <row r="121" spans="1:22" s="19" customFormat="1">
      <c r="A121" s="166"/>
      <c r="B121" s="17"/>
      <c r="C121" s="29"/>
      <c r="D121" s="29"/>
      <c r="E121" s="103"/>
      <c r="F121" s="104"/>
      <c r="G121" s="104"/>
      <c r="L121" s="166"/>
      <c r="M121" s="166"/>
      <c r="N121" s="166"/>
      <c r="O121" s="166"/>
      <c r="P121" s="166"/>
      <c r="Q121" s="166"/>
      <c r="R121" s="166"/>
      <c r="S121" s="166"/>
      <c r="T121" s="166"/>
      <c r="U121" s="168"/>
      <c r="V121" s="166"/>
    </row>
    <row r="122" spans="1:22" s="19" customFormat="1">
      <c r="A122" s="166"/>
      <c r="B122" s="17"/>
      <c r="C122" s="29"/>
      <c r="D122" s="29"/>
      <c r="E122" s="103"/>
      <c r="F122" s="104"/>
      <c r="G122" s="104"/>
      <c r="L122" s="166"/>
      <c r="M122" s="166"/>
      <c r="N122" s="166"/>
      <c r="O122" s="166"/>
      <c r="P122" s="166"/>
      <c r="Q122" s="166"/>
      <c r="R122" s="166"/>
      <c r="S122" s="166"/>
      <c r="T122" s="166"/>
      <c r="U122" s="168"/>
      <c r="V122" s="166"/>
    </row>
    <row r="123" spans="1:22" s="19" customFormat="1">
      <c r="A123" s="166"/>
      <c r="B123" s="17"/>
      <c r="C123" s="29"/>
      <c r="D123" s="29"/>
      <c r="E123" s="103"/>
      <c r="F123" s="104"/>
      <c r="G123" s="104"/>
      <c r="L123" s="166"/>
      <c r="M123" s="166"/>
      <c r="N123" s="166"/>
      <c r="O123" s="166"/>
      <c r="P123" s="166"/>
      <c r="Q123" s="166"/>
      <c r="R123" s="166"/>
      <c r="S123" s="166"/>
      <c r="T123" s="166"/>
      <c r="U123" s="168"/>
      <c r="V123" s="166"/>
    </row>
    <row r="124" spans="1:22" s="19" customFormat="1">
      <c r="A124" s="166"/>
      <c r="B124" s="17"/>
      <c r="C124" s="29"/>
      <c r="D124" s="29"/>
      <c r="E124" s="103"/>
      <c r="F124" s="104"/>
      <c r="G124" s="104"/>
      <c r="L124" s="166"/>
      <c r="M124" s="166"/>
      <c r="N124" s="166"/>
      <c r="O124" s="166"/>
      <c r="P124" s="166"/>
      <c r="Q124" s="166"/>
      <c r="R124" s="166"/>
      <c r="S124" s="166"/>
      <c r="T124" s="166"/>
      <c r="U124" s="168"/>
      <c r="V124" s="166"/>
    </row>
    <row r="125" spans="1:22" s="19" customFormat="1">
      <c r="A125" s="166"/>
      <c r="B125" s="17"/>
      <c r="C125" s="29"/>
      <c r="D125" s="29"/>
      <c r="E125" s="103"/>
      <c r="F125" s="104"/>
      <c r="G125" s="104"/>
      <c r="L125" s="166"/>
      <c r="M125" s="166"/>
      <c r="N125" s="166"/>
      <c r="O125" s="166"/>
      <c r="P125" s="166"/>
      <c r="Q125" s="166"/>
      <c r="R125" s="166"/>
      <c r="S125" s="166"/>
      <c r="T125" s="166"/>
      <c r="U125" s="168"/>
      <c r="V125" s="166"/>
    </row>
    <row r="126" spans="1:22" s="19" customFormat="1">
      <c r="A126" s="166"/>
      <c r="B126" s="17"/>
      <c r="C126" s="29"/>
      <c r="D126" s="29"/>
      <c r="E126" s="103"/>
      <c r="F126" s="104"/>
      <c r="G126" s="104"/>
      <c r="L126" s="166"/>
      <c r="M126" s="166"/>
      <c r="N126" s="166"/>
      <c r="O126" s="166"/>
      <c r="P126" s="166"/>
      <c r="Q126" s="166"/>
      <c r="R126" s="166"/>
      <c r="S126" s="166"/>
      <c r="T126" s="166"/>
      <c r="U126" s="168"/>
      <c r="V126" s="166"/>
    </row>
    <row r="127" spans="1:22" s="19" customFormat="1">
      <c r="A127" s="166"/>
      <c r="B127" s="17"/>
      <c r="C127" s="29"/>
      <c r="D127" s="29"/>
      <c r="E127" s="103"/>
      <c r="F127" s="104"/>
      <c r="G127" s="104"/>
      <c r="L127" s="166"/>
      <c r="M127" s="166"/>
      <c r="N127" s="166"/>
      <c r="O127" s="166"/>
      <c r="P127" s="166"/>
      <c r="Q127" s="166"/>
      <c r="R127" s="166"/>
      <c r="S127" s="166"/>
      <c r="T127" s="166"/>
      <c r="U127" s="168"/>
      <c r="V127" s="166"/>
    </row>
    <row r="128" spans="1:22" s="19" customFormat="1">
      <c r="A128" s="166"/>
      <c r="B128" s="17"/>
      <c r="C128" s="29"/>
      <c r="D128" s="29"/>
      <c r="E128" s="103"/>
      <c r="F128" s="104"/>
      <c r="G128" s="104"/>
      <c r="L128" s="166"/>
      <c r="M128" s="166"/>
      <c r="N128" s="166"/>
      <c r="O128" s="166"/>
      <c r="P128" s="166"/>
      <c r="Q128" s="166"/>
      <c r="R128" s="166"/>
      <c r="S128" s="166"/>
      <c r="T128" s="166"/>
      <c r="U128" s="168"/>
      <c r="V128" s="166"/>
    </row>
    <row r="129" spans="1:22" s="19" customFormat="1">
      <c r="A129" s="166"/>
      <c r="B129" s="17"/>
      <c r="C129" s="29"/>
      <c r="D129" s="29"/>
      <c r="E129" s="103"/>
      <c r="F129" s="104"/>
      <c r="G129" s="104"/>
      <c r="L129" s="166"/>
      <c r="M129" s="166"/>
      <c r="N129" s="166"/>
      <c r="O129" s="166"/>
      <c r="P129" s="166"/>
      <c r="Q129" s="166"/>
      <c r="R129" s="166"/>
      <c r="S129" s="166"/>
      <c r="T129" s="166"/>
      <c r="U129" s="168"/>
      <c r="V129" s="166"/>
    </row>
    <row r="130" spans="1:22" s="19" customFormat="1">
      <c r="A130" s="166"/>
      <c r="B130" s="17"/>
      <c r="C130" s="29"/>
      <c r="D130" s="29"/>
      <c r="E130" s="103"/>
      <c r="F130" s="104"/>
      <c r="G130" s="104"/>
      <c r="L130" s="166"/>
      <c r="M130" s="166"/>
      <c r="N130" s="166"/>
      <c r="O130" s="166"/>
      <c r="P130" s="166"/>
      <c r="Q130" s="166"/>
      <c r="R130" s="166"/>
      <c r="S130" s="166"/>
      <c r="T130" s="166"/>
      <c r="U130" s="168"/>
      <c r="V130" s="166"/>
    </row>
    <row r="131" spans="1:22" s="19" customFormat="1">
      <c r="A131" s="166"/>
      <c r="B131" s="17"/>
      <c r="C131" s="29"/>
      <c r="D131" s="29"/>
      <c r="E131" s="103"/>
      <c r="F131" s="104"/>
      <c r="G131" s="104"/>
      <c r="L131" s="166"/>
      <c r="M131" s="166"/>
      <c r="N131" s="166"/>
      <c r="O131" s="166"/>
      <c r="P131" s="166"/>
      <c r="Q131" s="166"/>
      <c r="R131" s="166"/>
      <c r="S131" s="166"/>
      <c r="T131" s="166"/>
      <c r="U131" s="168"/>
      <c r="V131" s="166"/>
    </row>
    <row r="132" spans="1:22" s="19" customFormat="1">
      <c r="A132" s="166"/>
      <c r="B132" s="17"/>
      <c r="C132" s="29"/>
      <c r="D132" s="29"/>
      <c r="E132" s="103"/>
      <c r="F132" s="104"/>
      <c r="G132" s="104"/>
      <c r="L132" s="166"/>
      <c r="M132" s="166"/>
      <c r="N132" s="166"/>
      <c r="O132" s="166"/>
      <c r="P132" s="166"/>
      <c r="Q132" s="166"/>
      <c r="R132" s="166"/>
      <c r="S132" s="166"/>
      <c r="T132" s="166"/>
      <c r="U132" s="168"/>
      <c r="V132" s="166"/>
    </row>
    <row r="133" spans="1:22" s="19" customFormat="1">
      <c r="A133" s="166"/>
      <c r="B133" s="17"/>
      <c r="C133" s="29"/>
      <c r="D133" s="29"/>
      <c r="E133" s="103"/>
      <c r="F133" s="104"/>
      <c r="G133" s="104"/>
      <c r="L133" s="166"/>
      <c r="M133" s="166"/>
      <c r="N133" s="166"/>
      <c r="O133" s="166"/>
      <c r="P133" s="166"/>
      <c r="Q133" s="166"/>
      <c r="R133" s="166"/>
      <c r="S133" s="166"/>
      <c r="T133" s="166"/>
      <c r="U133" s="168"/>
      <c r="V133" s="166"/>
    </row>
    <row r="134" spans="1:22" s="19" customFormat="1">
      <c r="A134" s="166"/>
      <c r="B134" s="17"/>
      <c r="C134" s="29"/>
      <c r="D134" s="29"/>
      <c r="E134" s="103"/>
      <c r="F134" s="104"/>
      <c r="G134" s="104"/>
      <c r="L134" s="166"/>
      <c r="M134" s="166"/>
      <c r="N134" s="166"/>
      <c r="O134" s="166"/>
      <c r="P134" s="166"/>
      <c r="Q134" s="166"/>
      <c r="R134" s="166"/>
      <c r="S134" s="166"/>
      <c r="T134" s="166"/>
      <c r="U134" s="168"/>
      <c r="V134" s="166"/>
    </row>
    <row r="135" spans="1:22" s="19" customFormat="1">
      <c r="A135" s="166"/>
      <c r="B135" s="17"/>
      <c r="C135" s="29"/>
      <c r="D135" s="29"/>
      <c r="E135" s="103"/>
      <c r="F135" s="104"/>
      <c r="G135" s="104"/>
      <c r="L135" s="166"/>
      <c r="M135" s="166"/>
      <c r="N135" s="166"/>
      <c r="O135" s="166"/>
      <c r="P135" s="166"/>
      <c r="Q135" s="166"/>
      <c r="R135" s="166"/>
      <c r="S135" s="166"/>
      <c r="T135" s="166"/>
      <c r="U135" s="168"/>
      <c r="V135" s="166"/>
    </row>
    <row r="136" spans="1:22" s="19" customFormat="1">
      <c r="A136" s="166"/>
      <c r="B136" s="17"/>
      <c r="C136" s="29"/>
      <c r="D136" s="29"/>
      <c r="E136" s="103"/>
      <c r="F136" s="104"/>
      <c r="G136" s="104"/>
      <c r="L136" s="166"/>
      <c r="M136" s="166"/>
      <c r="N136" s="166"/>
      <c r="O136" s="166"/>
      <c r="P136" s="166"/>
      <c r="Q136" s="166"/>
      <c r="R136" s="166"/>
      <c r="S136" s="166"/>
      <c r="T136" s="166"/>
      <c r="U136" s="168"/>
      <c r="V136" s="166"/>
    </row>
    <row r="137" spans="1:22" s="19" customFormat="1">
      <c r="A137" s="166"/>
      <c r="B137" s="17"/>
      <c r="C137" s="29"/>
      <c r="D137" s="29"/>
      <c r="E137" s="103"/>
      <c r="F137" s="104"/>
      <c r="G137" s="104"/>
      <c r="L137" s="166"/>
      <c r="M137" s="166"/>
      <c r="N137" s="166"/>
      <c r="O137" s="166"/>
      <c r="P137" s="166"/>
      <c r="Q137" s="166"/>
      <c r="R137" s="166"/>
      <c r="S137" s="166"/>
      <c r="T137" s="166"/>
      <c r="U137" s="168"/>
      <c r="V137" s="166"/>
    </row>
    <row r="138" spans="1:22" s="19" customFormat="1">
      <c r="A138" s="166"/>
      <c r="B138" s="17"/>
      <c r="C138" s="29"/>
      <c r="D138" s="29"/>
      <c r="E138" s="103"/>
      <c r="F138" s="104"/>
      <c r="G138" s="104"/>
      <c r="L138" s="166"/>
      <c r="M138" s="166"/>
      <c r="N138" s="166"/>
      <c r="O138" s="166"/>
      <c r="P138" s="166"/>
      <c r="Q138" s="166"/>
      <c r="R138" s="166"/>
      <c r="S138" s="166"/>
      <c r="T138" s="166"/>
      <c r="U138" s="168"/>
      <c r="V138" s="166"/>
    </row>
    <row r="139" spans="1:22" s="19" customFormat="1">
      <c r="A139" s="166"/>
      <c r="B139" s="17"/>
      <c r="C139" s="29"/>
      <c r="D139" s="29"/>
      <c r="E139" s="103"/>
      <c r="F139" s="104"/>
      <c r="G139" s="104"/>
      <c r="L139" s="166"/>
      <c r="M139" s="166"/>
      <c r="N139" s="166"/>
      <c r="O139" s="166"/>
      <c r="P139" s="166"/>
      <c r="Q139" s="166"/>
      <c r="R139" s="166"/>
      <c r="S139" s="166"/>
      <c r="T139" s="166"/>
      <c r="U139" s="168"/>
      <c r="V139" s="166"/>
    </row>
    <row r="140" spans="1:22" s="19" customFormat="1">
      <c r="A140" s="166"/>
      <c r="B140" s="17"/>
      <c r="C140" s="29"/>
      <c r="D140" s="29"/>
      <c r="E140" s="103"/>
      <c r="F140" s="104"/>
      <c r="G140" s="104"/>
      <c r="L140" s="166"/>
      <c r="M140" s="166"/>
      <c r="N140" s="166"/>
      <c r="O140" s="166"/>
      <c r="P140" s="166"/>
      <c r="Q140" s="166"/>
      <c r="R140" s="166"/>
      <c r="S140" s="166"/>
      <c r="T140" s="166"/>
      <c r="U140" s="168"/>
      <c r="V140" s="166"/>
    </row>
    <row r="141" spans="1:22" s="19" customFormat="1">
      <c r="A141" s="166"/>
      <c r="B141" s="17"/>
      <c r="C141" s="29"/>
      <c r="D141" s="29"/>
      <c r="E141" s="103"/>
      <c r="F141" s="104"/>
      <c r="G141" s="104"/>
      <c r="L141" s="166"/>
      <c r="M141" s="166"/>
      <c r="N141" s="166"/>
      <c r="O141" s="166"/>
      <c r="P141" s="166"/>
      <c r="Q141" s="166"/>
      <c r="R141" s="166"/>
      <c r="S141" s="166"/>
      <c r="T141" s="166"/>
      <c r="U141" s="168"/>
      <c r="V141" s="166"/>
    </row>
    <row r="142" spans="1:22" s="19" customFormat="1">
      <c r="A142" s="166"/>
      <c r="B142" s="17"/>
      <c r="C142" s="29"/>
      <c r="D142" s="29"/>
      <c r="E142" s="103"/>
      <c r="F142" s="104"/>
      <c r="G142" s="104"/>
      <c r="L142" s="166"/>
      <c r="M142" s="166"/>
      <c r="N142" s="166"/>
      <c r="O142" s="166"/>
      <c r="P142" s="166"/>
      <c r="Q142" s="166"/>
      <c r="R142" s="166"/>
      <c r="S142" s="166"/>
      <c r="T142" s="166"/>
      <c r="U142" s="168"/>
      <c r="V142" s="166"/>
    </row>
    <row r="143" spans="1:22" s="19" customFormat="1">
      <c r="A143" s="166"/>
      <c r="B143" s="17"/>
      <c r="C143" s="29"/>
      <c r="D143" s="29"/>
      <c r="E143" s="103"/>
      <c r="F143" s="104"/>
      <c r="G143" s="104"/>
      <c r="L143" s="166"/>
      <c r="M143" s="166"/>
      <c r="N143" s="166"/>
      <c r="O143" s="166"/>
      <c r="P143" s="166"/>
      <c r="Q143" s="166"/>
      <c r="R143" s="166"/>
      <c r="S143" s="166"/>
      <c r="T143" s="166"/>
      <c r="U143" s="168"/>
      <c r="V143" s="166"/>
    </row>
    <row r="144" spans="1:22" s="19" customFormat="1">
      <c r="A144" s="166"/>
      <c r="B144" s="17"/>
      <c r="C144" s="29"/>
      <c r="D144" s="29"/>
      <c r="E144" s="103"/>
      <c r="F144" s="104"/>
      <c r="G144" s="104"/>
      <c r="L144" s="166"/>
      <c r="M144" s="166"/>
      <c r="N144" s="166"/>
      <c r="O144" s="166"/>
      <c r="P144" s="166"/>
      <c r="Q144" s="166"/>
      <c r="R144" s="166"/>
      <c r="S144" s="166"/>
      <c r="T144" s="166"/>
      <c r="U144" s="168"/>
      <c r="V144" s="166"/>
    </row>
    <row r="145" spans="1:22" s="19" customFormat="1">
      <c r="A145" s="166"/>
      <c r="B145" s="17"/>
      <c r="C145" s="29"/>
      <c r="D145" s="29"/>
      <c r="E145" s="103"/>
      <c r="F145" s="104"/>
      <c r="G145" s="104"/>
      <c r="L145" s="166"/>
      <c r="M145" s="166"/>
      <c r="N145" s="166"/>
      <c r="O145" s="166"/>
      <c r="P145" s="166"/>
      <c r="Q145" s="166"/>
      <c r="R145" s="166"/>
      <c r="S145" s="166"/>
      <c r="T145" s="166"/>
      <c r="U145" s="168"/>
      <c r="V145" s="166"/>
    </row>
    <row r="146" spans="1:22" s="19" customFormat="1">
      <c r="A146" s="166"/>
      <c r="B146" s="17"/>
      <c r="C146" s="29"/>
      <c r="D146" s="29"/>
      <c r="E146" s="103"/>
      <c r="F146" s="104"/>
      <c r="G146" s="104"/>
      <c r="L146" s="166"/>
      <c r="M146" s="166"/>
      <c r="N146" s="166"/>
      <c r="O146" s="166"/>
      <c r="P146" s="166"/>
      <c r="Q146" s="166"/>
      <c r="R146" s="166"/>
      <c r="S146" s="166"/>
      <c r="T146" s="166"/>
      <c r="U146" s="168"/>
      <c r="V146" s="166"/>
    </row>
    <row r="147" spans="1:22" s="19" customFormat="1">
      <c r="A147" s="166"/>
      <c r="B147" s="17"/>
      <c r="C147" s="29"/>
      <c r="D147" s="29"/>
      <c r="E147" s="103"/>
      <c r="F147" s="104"/>
      <c r="G147" s="104"/>
      <c r="L147" s="166"/>
      <c r="M147" s="166"/>
      <c r="N147" s="166"/>
      <c r="O147" s="166"/>
      <c r="P147" s="166"/>
      <c r="Q147" s="166"/>
      <c r="R147" s="166"/>
      <c r="S147" s="166"/>
      <c r="T147" s="166"/>
      <c r="U147" s="168"/>
      <c r="V147" s="166"/>
    </row>
    <row r="148" spans="1:22" s="19" customFormat="1">
      <c r="A148" s="166"/>
      <c r="B148" s="17"/>
      <c r="C148" s="29"/>
      <c r="D148" s="29"/>
      <c r="E148" s="103"/>
      <c r="F148" s="104"/>
      <c r="G148" s="104"/>
      <c r="L148" s="166"/>
      <c r="M148" s="166"/>
      <c r="N148" s="166"/>
      <c r="O148" s="166"/>
      <c r="P148" s="166"/>
      <c r="Q148" s="166"/>
      <c r="R148" s="166"/>
      <c r="S148" s="166"/>
      <c r="T148" s="166"/>
      <c r="U148" s="168"/>
      <c r="V148" s="166"/>
    </row>
    <row r="149" spans="1:22" s="19" customFormat="1">
      <c r="A149" s="166"/>
      <c r="B149" s="17"/>
      <c r="C149" s="29"/>
      <c r="D149" s="29"/>
      <c r="E149" s="103"/>
      <c r="F149" s="104"/>
      <c r="G149" s="104"/>
      <c r="L149" s="166"/>
      <c r="M149" s="166"/>
      <c r="N149" s="166"/>
      <c r="O149" s="166"/>
      <c r="P149" s="166"/>
      <c r="Q149" s="166"/>
      <c r="R149" s="166"/>
      <c r="S149" s="166"/>
      <c r="T149" s="166"/>
      <c r="U149" s="168"/>
      <c r="V149" s="166"/>
    </row>
    <row r="150" spans="1:22" s="19" customFormat="1">
      <c r="A150" s="166"/>
      <c r="B150" s="17"/>
      <c r="C150" s="29"/>
      <c r="D150" s="29"/>
      <c r="E150" s="103"/>
      <c r="F150" s="104"/>
      <c r="G150" s="104"/>
      <c r="L150" s="166"/>
      <c r="M150" s="166"/>
      <c r="N150" s="166"/>
      <c r="O150" s="166"/>
      <c r="P150" s="166"/>
      <c r="Q150" s="166"/>
      <c r="R150" s="166"/>
      <c r="S150" s="166"/>
      <c r="T150" s="166"/>
      <c r="U150" s="168"/>
      <c r="V150" s="166"/>
    </row>
    <row r="151" spans="1:22" s="19" customFormat="1">
      <c r="A151" s="166"/>
      <c r="B151" s="17"/>
      <c r="C151" s="29"/>
      <c r="D151" s="29"/>
      <c r="E151" s="103"/>
      <c r="F151" s="104"/>
      <c r="G151" s="104"/>
      <c r="L151" s="166"/>
      <c r="M151" s="166"/>
      <c r="N151" s="166"/>
      <c r="O151" s="166"/>
      <c r="P151" s="166"/>
      <c r="Q151" s="166"/>
      <c r="R151" s="166"/>
      <c r="S151" s="166"/>
      <c r="T151" s="166"/>
      <c r="U151" s="168"/>
      <c r="V151" s="166"/>
    </row>
    <row r="152" spans="1:22" s="19" customFormat="1">
      <c r="A152" s="166"/>
      <c r="B152" s="17"/>
      <c r="C152" s="29"/>
      <c r="D152" s="29"/>
      <c r="E152" s="103"/>
      <c r="F152" s="104"/>
      <c r="G152" s="104"/>
      <c r="L152" s="166"/>
      <c r="M152" s="166"/>
      <c r="N152" s="166"/>
      <c r="O152" s="166"/>
      <c r="P152" s="166"/>
      <c r="Q152" s="166"/>
      <c r="R152" s="166"/>
      <c r="S152" s="166"/>
      <c r="T152" s="166"/>
      <c r="U152" s="168"/>
      <c r="V152" s="166"/>
    </row>
    <row r="153" spans="1:22" s="19" customFormat="1">
      <c r="A153" s="166"/>
      <c r="B153" s="17"/>
      <c r="C153" s="29"/>
      <c r="D153" s="29"/>
      <c r="E153" s="103"/>
      <c r="F153" s="104"/>
      <c r="G153" s="104"/>
      <c r="L153" s="166"/>
      <c r="M153" s="166"/>
      <c r="N153" s="166"/>
      <c r="O153" s="166"/>
      <c r="P153" s="166"/>
      <c r="Q153" s="166"/>
      <c r="R153" s="166"/>
      <c r="S153" s="166"/>
      <c r="T153" s="166"/>
      <c r="U153" s="168"/>
      <c r="V153" s="166"/>
    </row>
    <row r="154" spans="1:22" s="19" customFormat="1">
      <c r="A154" s="166"/>
      <c r="B154" s="17"/>
      <c r="C154" s="29"/>
      <c r="D154" s="29"/>
      <c r="E154" s="103"/>
      <c r="F154" s="104"/>
      <c r="G154" s="104"/>
      <c r="L154" s="166"/>
      <c r="M154" s="166"/>
      <c r="N154" s="166"/>
      <c r="O154" s="166"/>
      <c r="P154" s="166"/>
      <c r="Q154" s="166"/>
      <c r="R154" s="166"/>
      <c r="S154" s="166"/>
      <c r="T154" s="166"/>
      <c r="U154" s="168"/>
      <c r="V154" s="166"/>
    </row>
    <row r="155" spans="1:22" s="19" customFormat="1">
      <c r="A155" s="166"/>
      <c r="B155" s="17"/>
      <c r="C155" s="29"/>
      <c r="D155" s="29"/>
      <c r="E155" s="103"/>
      <c r="F155" s="104"/>
      <c r="G155" s="104"/>
      <c r="L155" s="166"/>
      <c r="M155" s="166"/>
      <c r="N155" s="166"/>
      <c r="O155" s="166"/>
      <c r="P155" s="166"/>
      <c r="Q155" s="166"/>
      <c r="R155" s="166"/>
      <c r="S155" s="166"/>
      <c r="T155" s="166"/>
      <c r="U155" s="168"/>
      <c r="V155" s="166"/>
    </row>
    <row r="156" spans="1:22" s="19" customFormat="1">
      <c r="A156" s="166"/>
      <c r="B156" s="17"/>
      <c r="C156" s="29"/>
      <c r="D156" s="29"/>
      <c r="E156" s="103"/>
      <c r="F156" s="104"/>
      <c r="G156" s="104"/>
      <c r="L156" s="166"/>
      <c r="M156" s="166"/>
      <c r="N156" s="166"/>
      <c r="O156" s="166"/>
      <c r="P156" s="166"/>
      <c r="Q156" s="166"/>
      <c r="R156" s="166"/>
      <c r="S156" s="166"/>
      <c r="T156" s="166"/>
      <c r="U156" s="168"/>
      <c r="V156" s="166"/>
    </row>
    <row r="157" spans="1:22" s="19" customFormat="1">
      <c r="A157" s="166"/>
      <c r="B157" s="17"/>
      <c r="C157" s="29"/>
      <c r="D157" s="29"/>
      <c r="E157" s="103"/>
      <c r="F157" s="104"/>
      <c r="G157" s="104"/>
      <c r="L157" s="166"/>
      <c r="M157" s="166"/>
      <c r="N157" s="166"/>
      <c r="O157" s="166"/>
      <c r="P157" s="166"/>
      <c r="Q157" s="166"/>
      <c r="R157" s="166"/>
      <c r="S157" s="166"/>
      <c r="T157" s="166"/>
      <c r="U157" s="168"/>
      <c r="V157" s="166"/>
    </row>
    <row r="158" spans="1:22" s="19" customFormat="1">
      <c r="A158" s="166"/>
      <c r="B158" s="17"/>
      <c r="C158" s="29"/>
      <c r="D158" s="29"/>
      <c r="E158" s="103"/>
      <c r="F158" s="104"/>
      <c r="G158" s="104"/>
      <c r="L158" s="166"/>
      <c r="M158" s="166"/>
      <c r="N158" s="166"/>
      <c r="O158" s="166"/>
      <c r="P158" s="166"/>
      <c r="Q158" s="166"/>
      <c r="R158" s="166"/>
      <c r="S158" s="166"/>
      <c r="T158" s="166"/>
      <c r="U158" s="168"/>
      <c r="V158" s="166"/>
    </row>
    <row r="159" spans="1:22" s="19" customFormat="1">
      <c r="A159" s="166"/>
      <c r="B159" s="17"/>
      <c r="C159" s="29"/>
      <c r="D159" s="29"/>
      <c r="E159" s="103"/>
      <c r="F159" s="104"/>
      <c r="G159" s="104"/>
      <c r="L159" s="166"/>
      <c r="M159" s="166"/>
      <c r="N159" s="166"/>
      <c r="O159" s="166"/>
      <c r="P159" s="166"/>
      <c r="Q159" s="166"/>
      <c r="R159" s="166"/>
      <c r="S159" s="166"/>
      <c r="T159" s="166"/>
      <c r="U159" s="168"/>
      <c r="V159" s="166"/>
    </row>
    <row r="160" spans="1:22" s="19" customFormat="1">
      <c r="A160" s="166"/>
      <c r="B160" s="17"/>
      <c r="C160" s="29"/>
      <c r="D160" s="29"/>
      <c r="E160" s="103"/>
      <c r="F160" s="104"/>
      <c r="G160" s="104"/>
      <c r="L160" s="166"/>
      <c r="M160" s="166"/>
      <c r="N160" s="166"/>
      <c r="O160" s="166"/>
      <c r="P160" s="166"/>
      <c r="Q160" s="166"/>
      <c r="R160" s="166"/>
      <c r="S160" s="166"/>
      <c r="T160" s="166"/>
      <c r="U160" s="168"/>
      <c r="V160" s="166"/>
    </row>
    <row r="161" spans="1:22" s="19" customFormat="1">
      <c r="A161" s="166"/>
      <c r="B161" s="17"/>
      <c r="C161" s="29"/>
      <c r="D161" s="29"/>
      <c r="E161" s="103"/>
      <c r="F161" s="104"/>
      <c r="G161" s="104"/>
      <c r="L161" s="166"/>
      <c r="M161" s="166"/>
      <c r="N161" s="166"/>
      <c r="O161" s="166"/>
      <c r="P161" s="166"/>
      <c r="Q161" s="166"/>
      <c r="R161" s="166"/>
      <c r="S161" s="166"/>
      <c r="T161" s="166"/>
      <c r="U161" s="168"/>
      <c r="V161" s="166"/>
    </row>
    <row r="162" spans="1:22" s="19" customFormat="1">
      <c r="A162" s="166"/>
      <c r="B162" s="17"/>
      <c r="C162" s="29"/>
      <c r="D162" s="29"/>
      <c r="E162" s="103"/>
      <c r="F162" s="104"/>
      <c r="G162" s="104"/>
      <c r="L162" s="166"/>
      <c r="M162" s="166"/>
      <c r="N162" s="166"/>
      <c r="O162" s="166"/>
      <c r="P162" s="166"/>
      <c r="Q162" s="166"/>
      <c r="R162" s="166"/>
      <c r="S162" s="166"/>
      <c r="T162" s="166"/>
      <c r="U162" s="168"/>
      <c r="V162" s="166"/>
    </row>
    <row r="163" spans="1:22" s="19" customFormat="1">
      <c r="A163" s="166"/>
      <c r="B163" s="17"/>
      <c r="C163" s="29"/>
      <c r="D163" s="29"/>
      <c r="E163" s="103"/>
      <c r="F163" s="104"/>
      <c r="G163" s="104"/>
      <c r="L163" s="166"/>
      <c r="M163" s="166"/>
      <c r="N163" s="166"/>
      <c r="O163" s="166"/>
      <c r="P163" s="166"/>
      <c r="Q163" s="166"/>
      <c r="R163" s="166"/>
      <c r="S163" s="166"/>
      <c r="T163" s="166"/>
      <c r="U163" s="168"/>
      <c r="V163" s="166"/>
    </row>
    <row r="164" spans="1:22" s="19" customFormat="1">
      <c r="A164" s="166"/>
      <c r="B164" s="17"/>
      <c r="C164" s="29"/>
      <c r="D164" s="29"/>
      <c r="E164" s="103"/>
      <c r="F164" s="104"/>
      <c r="G164" s="104"/>
      <c r="L164" s="166"/>
      <c r="M164" s="166"/>
      <c r="N164" s="166"/>
      <c r="O164" s="166"/>
      <c r="P164" s="166"/>
      <c r="Q164" s="166"/>
      <c r="R164" s="166"/>
      <c r="S164" s="166"/>
      <c r="T164" s="166"/>
      <c r="U164" s="168"/>
      <c r="V164" s="166"/>
    </row>
    <row r="165" spans="1:22" s="19" customFormat="1">
      <c r="A165" s="166"/>
      <c r="B165" s="17"/>
      <c r="C165" s="29"/>
      <c r="D165" s="29"/>
      <c r="E165" s="103"/>
      <c r="F165" s="104"/>
      <c r="G165" s="104"/>
      <c r="L165" s="166"/>
      <c r="M165" s="166"/>
      <c r="N165" s="166"/>
      <c r="O165" s="166"/>
      <c r="P165" s="166"/>
      <c r="Q165" s="166"/>
      <c r="R165" s="166"/>
      <c r="S165" s="166"/>
      <c r="T165" s="166"/>
      <c r="U165" s="168"/>
      <c r="V165" s="166"/>
    </row>
    <row r="166" spans="1:22" s="19" customFormat="1">
      <c r="A166" s="166"/>
      <c r="B166" s="17"/>
      <c r="C166" s="29"/>
      <c r="D166" s="29"/>
      <c r="E166" s="103"/>
      <c r="F166" s="104"/>
      <c r="G166" s="104"/>
      <c r="L166" s="166"/>
      <c r="M166" s="166"/>
      <c r="N166" s="166"/>
      <c r="O166" s="166"/>
      <c r="P166" s="166"/>
      <c r="Q166" s="166"/>
      <c r="R166" s="166"/>
      <c r="S166" s="166"/>
      <c r="T166" s="166"/>
      <c r="U166" s="168"/>
      <c r="V166" s="166"/>
    </row>
    <row r="167" spans="1:22" s="19" customFormat="1">
      <c r="A167" s="166"/>
      <c r="B167" s="17"/>
      <c r="C167" s="29"/>
      <c r="D167" s="29"/>
      <c r="E167" s="103"/>
      <c r="F167" s="104"/>
      <c r="G167" s="104"/>
      <c r="L167" s="166"/>
      <c r="M167" s="166"/>
      <c r="N167" s="166"/>
      <c r="O167" s="166"/>
      <c r="P167" s="166"/>
      <c r="Q167" s="166"/>
      <c r="R167" s="166"/>
      <c r="S167" s="166"/>
      <c r="T167" s="166"/>
      <c r="U167" s="168"/>
      <c r="V167" s="166"/>
    </row>
    <row r="168" spans="1:22" s="19" customFormat="1">
      <c r="A168" s="166"/>
      <c r="B168" s="17"/>
      <c r="C168" s="29"/>
      <c r="D168" s="29"/>
      <c r="E168" s="103"/>
      <c r="F168" s="104"/>
      <c r="G168" s="104"/>
      <c r="L168" s="166"/>
      <c r="M168" s="166"/>
      <c r="N168" s="166"/>
      <c r="O168" s="166"/>
      <c r="P168" s="166"/>
      <c r="Q168" s="166"/>
      <c r="R168" s="166"/>
      <c r="S168" s="166"/>
      <c r="T168" s="166"/>
      <c r="U168" s="168"/>
      <c r="V168" s="166"/>
    </row>
    <row r="169" spans="1:22" s="19" customFormat="1">
      <c r="A169" s="166"/>
      <c r="B169" s="17"/>
      <c r="C169" s="29"/>
      <c r="D169" s="29"/>
      <c r="E169" s="103"/>
      <c r="F169" s="104"/>
      <c r="G169" s="104"/>
      <c r="L169" s="166"/>
      <c r="M169" s="166"/>
      <c r="N169" s="166"/>
      <c r="O169" s="166"/>
      <c r="P169" s="166"/>
      <c r="Q169" s="166"/>
      <c r="R169" s="166"/>
      <c r="S169" s="166"/>
      <c r="T169" s="166"/>
      <c r="U169" s="168"/>
      <c r="V169" s="166"/>
    </row>
    <row r="170" spans="1:22" s="19" customFormat="1">
      <c r="A170" s="166"/>
      <c r="B170" s="17"/>
      <c r="C170" s="29"/>
      <c r="D170" s="29"/>
      <c r="E170" s="103"/>
      <c r="F170" s="104"/>
      <c r="G170" s="104"/>
      <c r="L170" s="166"/>
      <c r="M170" s="166"/>
      <c r="N170" s="166"/>
      <c r="O170" s="166"/>
      <c r="P170" s="166"/>
      <c r="Q170" s="166"/>
      <c r="R170" s="166"/>
      <c r="S170" s="166"/>
      <c r="T170" s="166"/>
      <c r="U170" s="168"/>
      <c r="V170" s="166"/>
    </row>
    <row r="171" spans="1:22" s="19" customFormat="1">
      <c r="A171" s="166"/>
      <c r="B171" s="17"/>
      <c r="C171" s="29"/>
      <c r="D171" s="29"/>
      <c r="E171" s="103"/>
      <c r="F171" s="104"/>
      <c r="G171" s="104"/>
      <c r="L171" s="166"/>
      <c r="M171" s="166"/>
      <c r="N171" s="166"/>
      <c r="O171" s="166"/>
      <c r="P171" s="166"/>
      <c r="Q171" s="166"/>
      <c r="R171" s="166"/>
      <c r="S171" s="166"/>
      <c r="T171" s="166"/>
      <c r="U171" s="168"/>
      <c r="V171" s="166"/>
    </row>
    <row r="172" spans="1:22" s="19" customFormat="1">
      <c r="A172" s="166"/>
      <c r="B172" s="17"/>
      <c r="C172" s="29"/>
      <c r="D172" s="29"/>
      <c r="E172" s="103"/>
      <c r="F172" s="104"/>
      <c r="G172" s="104"/>
      <c r="L172" s="166"/>
      <c r="M172" s="166"/>
      <c r="N172" s="166"/>
      <c r="O172" s="166"/>
      <c r="P172" s="166"/>
      <c r="Q172" s="166"/>
      <c r="R172" s="166"/>
      <c r="S172" s="166"/>
      <c r="T172" s="166"/>
      <c r="U172" s="168"/>
      <c r="V172" s="166"/>
    </row>
    <row r="173" spans="1:22" s="19" customFormat="1">
      <c r="A173" s="166"/>
      <c r="B173" s="17"/>
      <c r="C173" s="29"/>
      <c r="D173" s="29"/>
      <c r="E173" s="103"/>
      <c r="F173" s="104"/>
      <c r="G173" s="104"/>
      <c r="L173" s="166"/>
      <c r="M173" s="166"/>
      <c r="N173" s="166"/>
      <c r="O173" s="166"/>
      <c r="P173" s="166"/>
      <c r="Q173" s="166"/>
      <c r="R173" s="166"/>
      <c r="S173" s="166"/>
      <c r="T173" s="166"/>
      <c r="U173" s="168"/>
      <c r="V173" s="166"/>
    </row>
    <row r="174" spans="1:22" s="19" customFormat="1">
      <c r="A174" s="166"/>
      <c r="B174" s="17"/>
      <c r="C174" s="29"/>
      <c r="D174" s="29"/>
      <c r="E174" s="103"/>
      <c r="F174" s="104"/>
      <c r="G174" s="104"/>
      <c r="L174" s="166"/>
      <c r="M174" s="166"/>
      <c r="N174" s="166"/>
      <c r="O174" s="166"/>
      <c r="P174" s="166"/>
      <c r="Q174" s="166"/>
      <c r="R174" s="166"/>
      <c r="S174" s="166"/>
      <c r="T174" s="166"/>
      <c r="U174" s="168"/>
      <c r="V174" s="166"/>
    </row>
    <row r="175" spans="1:22" s="19" customFormat="1">
      <c r="A175" s="166"/>
      <c r="B175" s="17"/>
      <c r="C175" s="29"/>
      <c r="D175" s="29"/>
      <c r="E175" s="103"/>
      <c r="F175" s="104"/>
      <c r="G175" s="104"/>
      <c r="L175" s="166"/>
      <c r="M175" s="166"/>
      <c r="N175" s="166"/>
      <c r="O175" s="166"/>
      <c r="P175" s="166"/>
      <c r="Q175" s="166"/>
      <c r="R175" s="166"/>
      <c r="S175" s="166"/>
      <c r="T175" s="166"/>
      <c r="U175" s="168"/>
      <c r="V175" s="166"/>
    </row>
    <row r="176" spans="1:22" s="19" customFormat="1">
      <c r="A176" s="166"/>
      <c r="B176" s="17"/>
      <c r="C176" s="29"/>
      <c r="D176" s="29"/>
      <c r="E176" s="103"/>
      <c r="F176" s="104"/>
      <c r="G176" s="104"/>
      <c r="L176" s="166"/>
      <c r="M176" s="166"/>
      <c r="N176" s="166"/>
      <c r="O176" s="166"/>
      <c r="P176" s="166"/>
      <c r="Q176" s="166"/>
      <c r="R176" s="166"/>
      <c r="S176" s="166"/>
      <c r="T176" s="166"/>
      <c r="U176" s="168"/>
      <c r="V176" s="166"/>
    </row>
    <row r="177" spans="1:22" s="19" customFormat="1">
      <c r="A177" s="166"/>
      <c r="B177" s="17"/>
      <c r="C177" s="29"/>
      <c r="D177" s="29"/>
      <c r="E177" s="103"/>
      <c r="F177" s="104"/>
      <c r="G177" s="104"/>
      <c r="L177" s="166"/>
      <c r="M177" s="166"/>
      <c r="N177" s="166"/>
      <c r="O177" s="166"/>
      <c r="P177" s="166"/>
      <c r="Q177" s="166"/>
      <c r="R177" s="166"/>
      <c r="S177" s="166"/>
      <c r="T177" s="166"/>
      <c r="U177" s="168"/>
      <c r="V177" s="166"/>
    </row>
    <row r="178" spans="1:22" s="19" customFormat="1">
      <c r="A178" s="166"/>
      <c r="B178" s="17"/>
      <c r="C178" s="29"/>
      <c r="D178" s="29"/>
      <c r="E178" s="103"/>
      <c r="F178" s="104"/>
      <c r="G178" s="104"/>
      <c r="L178" s="166"/>
      <c r="M178" s="166"/>
      <c r="N178" s="166"/>
      <c r="O178" s="166"/>
      <c r="P178" s="166"/>
      <c r="Q178" s="166"/>
      <c r="R178" s="166"/>
      <c r="S178" s="166"/>
      <c r="T178" s="166"/>
      <c r="U178" s="168"/>
      <c r="V178" s="166"/>
    </row>
    <row r="179" spans="1:22" s="19" customFormat="1">
      <c r="A179" s="166"/>
      <c r="B179" s="17"/>
      <c r="C179" s="29"/>
      <c r="D179" s="29"/>
      <c r="E179" s="103"/>
      <c r="F179" s="104"/>
      <c r="G179" s="104"/>
      <c r="L179" s="166"/>
      <c r="M179" s="166"/>
      <c r="N179" s="166"/>
      <c r="O179" s="166"/>
      <c r="P179" s="166"/>
      <c r="Q179" s="166"/>
      <c r="R179" s="166"/>
      <c r="S179" s="166"/>
      <c r="T179" s="166"/>
      <c r="U179" s="168"/>
      <c r="V179" s="166"/>
    </row>
    <row r="180" spans="1:22" s="19" customFormat="1">
      <c r="A180" s="166"/>
      <c r="B180" s="17"/>
      <c r="C180" s="29"/>
      <c r="D180" s="29"/>
      <c r="E180" s="103"/>
      <c r="F180" s="104"/>
      <c r="G180" s="104"/>
      <c r="L180" s="166"/>
      <c r="M180" s="166"/>
      <c r="N180" s="166"/>
      <c r="O180" s="166"/>
      <c r="P180" s="166"/>
      <c r="Q180" s="166"/>
      <c r="R180" s="166"/>
      <c r="S180" s="166"/>
      <c r="T180" s="166"/>
      <c r="U180" s="168"/>
      <c r="V180" s="166"/>
    </row>
    <row r="181" spans="1:22" s="19" customFormat="1">
      <c r="A181" s="166"/>
      <c r="B181" s="17"/>
      <c r="C181" s="29"/>
      <c r="D181" s="29"/>
      <c r="E181" s="103"/>
      <c r="F181" s="104"/>
      <c r="G181" s="104"/>
      <c r="L181" s="166"/>
      <c r="M181" s="166"/>
      <c r="N181" s="166"/>
      <c r="O181" s="166"/>
      <c r="P181" s="166"/>
      <c r="Q181" s="166"/>
      <c r="R181" s="166"/>
      <c r="S181" s="166"/>
      <c r="T181" s="166"/>
      <c r="U181" s="168"/>
      <c r="V181" s="166"/>
    </row>
    <row r="182" spans="1:22" s="19" customFormat="1">
      <c r="A182" s="166"/>
      <c r="B182" s="17"/>
      <c r="C182" s="29"/>
      <c r="D182" s="29"/>
      <c r="E182" s="103"/>
      <c r="F182" s="104"/>
      <c r="G182" s="104"/>
      <c r="L182" s="166"/>
      <c r="M182" s="166"/>
      <c r="N182" s="166"/>
      <c r="O182" s="166"/>
      <c r="P182" s="166"/>
      <c r="Q182" s="166"/>
      <c r="R182" s="166"/>
      <c r="S182" s="166"/>
      <c r="T182" s="166"/>
      <c r="U182" s="168"/>
      <c r="V182" s="166"/>
    </row>
    <row r="183" spans="1:22" s="19" customFormat="1">
      <c r="A183" s="166"/>
      <c r="B183" s="17"/>
      <c r="C183" s="29"/>
      <c r="D183" s="29"/>
      <c r="E183" s="103"/>
      <c r="F183" s="104"/>
      <c r="G183" s="104"/>
      <c r="L183" s="166"/>
      <c r="M183" s="166"/>
      <c r="N183" s="166"/>
      <c r="O183" s="166"/>
      <c r="P183" s="166"/>
      <c r="Q183" s="166"/>
      <c r="R183" s="166"/>
      <c r="S183" s="166"/>
      <c r="T183" s="166"/>
      <c r="U183" s="168"/>
      <c r="V183" s="166"/>
    </row>
    <row r="184" spans="1:22" s="19" customFormat="1">
      <c r="A184" s="166"/>
      <c r="B184" s="17"/>
      <c r="C184" s="29"/>
      <c r="D184" s="29"/>
      <c r="E184" s="103"/>
      <c r="F184" s="104"/>
      <c r="G184" s="104"/>
      <c r="L184" s="166"/>
      <c r="M184" s="166"/>
      <c r="N184" s="166"/>
      <c r="O184" s="166"/>
      <c r="P184" s="166"/>
      <c r="Q184" s="166"/>
      <c r="R184" s="166"/>
      <c r="S184" s="166"/>
      <c r="T184" s="166"/>
      <c r="U184" s="168"/>
      <c r="V184" s="166"/>
    </row>
    <row r="185" spans="1:22" s="19" customFormat="1">
      <c r="A185" s="166"/>
      <c r="B185" s="17"/>
      <c r="C185" s="29"/>
      <c r="D185" s="29"/>
      <c r="E185" s="103"/>
      <c r="F185" s="104"/>
      <c r="G185" s="104"/>
      <c r="L185" s="166"/>
      <c r="M185" s="166"/>
      <c r="N185" s="166"/>
      <c r="O185" s="166"/>
      <c r="P185" s="166"/>
      <c r="Q185" s="166"/>
      <c r="R185" s="166"/>
      <c r="S185" s="166"/>
      <c r="T185" s="166"/>
      <c r="U185" s="168"/>
      <c r="V185" s="166"/>
    </row>
    <row r="186" spans="1:22" s="19" customFormat="1">
      <c r="A186" s="166"/>
      <c r="B186" s="17"/>
      <c r="C186" s="29"/>
      <c r="D186" s="29"/>
      <c r="E186" s="103"/>
      <c r="F186" s="104"/>
      <c r="G186" s="104"/>
      <c r="L186" s="166"/>
      <c r="M186" s="166"/>
      <c r="N186" s="166"/>
      <c r="O186" s="166"/>
      <c r="P186" s="166"/>
      <c r="Q186" s="166"/>
      <c r="R186" s="166"/>
      <c r="S186" s="166"/>
      <c r="T186" s="166"/>
      <c r="U186" s="168"/>
      <c r="V186" s="166"/>
    </row>
    <row r="187" spans="1:22" s="19" customFormat="1">
      <c r="A187" s="166"/>
      <c r="B187" s="17"/>
      <c r="C187" s="29"/>
      <c r="D187" s="29"/>
      <c r="E187" s="103"/>
      <c r="F187" s="104"/>
      <c r="G187" s="104"/>
      <c r="L187" s="166"/>
      <c r="M187" s="166"/>
      <c r="N187" s="166"/>
      <c r="O187" s="166"/>
      <c r="P187" s="166"/>
      <c r="Q187" s="166"/>
      <c r="R187" s="166"/>
      <c r="S187" s="166"/>
      <c r="T187" s="166"/>
      <c r="U187" s="168"/>
      <c r="V187" s="166"/>
    </row>
    <row r="188" spans="1:22" s="19" customFormat="1">
      <c r="A188" s="166"/>
      <c r="B188" s="17"/>
      <c r="C188" s="29"/>
      <c r="D188" s="29"/>
      <c r="E188" s="103"/>
      <c r="F188" s="104"/>
      <c r="G188" s="104"/>
      <c r="L188" s="166"/>
      <c r="M188" s="166"/>
      <c r="N188" s="166"/>
      <c r="O188" s="166"/>
      <c r="P188" s="166"/>
      <c r="Q188" s="166"/>
      <c r="R188" s="166"/>
      <c r="S188" s="166"/>
      <c r="T188" s="166"/>
      <c r="U188" s="168"/>
      <c r="V188" s="166"/>
    </row>
    <row r="189" spans="1:22" s="19" customFormat="1">
      <c r="A189" s="166"/>
      <c r="B189" s="17"/>
      <c r="C189" s="29"/>
      <c r="D189" s="29"/>
      <c r="E189" s="103"/>
      <c r="F189" s="104"/>
      <c r="G189" s="104"/>
      <c r="L189" s="166"/>
      <c r="M189" s="166"/>
      <c r="N189" s="166"/>
      <c r="O189" s="166"/>
      <c r="P189" s="166"/>
      <c r="Q189" s="166"/>
      <c r="R189" s="166"/>
      <c r="S189" s="166"/>
      <c r="T189" s="166"/>
      <c r="U189" s="168"/>
      <c r="V189" s="166"/>
    </row>
    <row r="190" spans="1:22" s="19" customFormat="1">
      <c r="A190" s="166"/>
      <c r="B190" s="17"/>
      <c r="C190" s="29"/>
      <c r="D190" s="29"/>
      <c r="E190" s="103"/>
      <c r="F190" s="104"/>
      <c r="G190" s="104"/>
      <c r="L190" s="166"/>
      <c r="M190" s="166"/>
      <c r="N190" s="166"/>
      <c r="O190" s="166"/>
      <c r="P190" s="166"/>
      <c r="Q190" s="166"/>
      <c r="R190" s="166"/>
      <c r="S190" s="166"/>
      <c r="T190" s="166"/>
      <c r="U190" s="168"/>
      <c r="V190" s="166"/>
    </row>
    <row r="191" spans="1:22" s="19" customFormat="1">
      <c r="A191" s="166"/>
      <c r="B191" s="17"/>
      <c r="C191" s="29"/>
      <c r="D191" s="29"/>
      <c r="E191" s="103"/>
      <c r="F191" s="104"/>
      <c r="G191" s="104"/>
      <c r="L191" s="166"/>
      <c r="M191" s="166"/>
      <c r="N191" s="166"/>
      <c r="O191" s="166"/>
      <c r="P191" s="166"/>
      <c r="Q191" s="166"/>
      <c r="R191" s="166"/>
      <c r="S191" s="166"/>
      <c r="T191" s="166"/>
      <c r="U191" s="168"/>
      <c r="V191" s="166"/>
    </row>
    <row r="192" spans="1:22" s="19" customFormat="1">
      <c r="A192" s="166"/>
      <c r="B192" s="17"/>
      <c r="C192" s="29"/>
      <c r="D192" s="29"/>
      <c r="E192" s="103"/>
      <c r="F192" s="104"/>
      <c r="G192" s="104"/>
      <c r="L192" s="166"/>
      <c r="M192" s="166"/>
      <c r="N192" s="166"/>
      <c r="O192" s="166"/>
      <c r="P192" s="166"/>
      <c r="Q192" s="166"/>
      <c r="R192" s="166"/>
      <c r="S192" s="166"/>
      <c r="T192" s="166"/>
      <c r="U192" s="168"/>
      <c r="V192" s="166"/>
    </row>
    <row r="193" spans="1:22" s="19" customFormat="1">
      <c r="A193" s="166"/>
      <c r="B193" s="17"/>
      <c r="C193" s="29"/>
      <c r="D193" s="29"/>
      <c r="E193" s="103"/>
      <c r="F193" s="104"/>
      <c r="G193" s="104"/>
      <c r="L193" s="166"/>
      <c r="M193" s="166"/>
      <c r="N193" s="166"/>
      <c r="O193" s="166"/>
      <c r="P193" s="166"/>
      <c r="Q193" s="166"/>
      <c r="R193" s="166"/>
      <c r="S193" s="166"/>
      <c r="T193" s="166"/>
      <c r="U193" s="168"/>
      <c r="V193" s="166"/>
    </row>
    <row r="194" spans="1:22" s="19" customFormat="1">
      <c r="A194" s="166"/>
      <c r="B194" s="17"/>
      <c r="C194" s="29"/>
      <c r="D194" s="29"/>
      <c r="E194" s="103"/>
      <c r="F194" s="104"/>
      <c r="G194" s="104"/>
      <c r="L194" s="166"/>
      <c r="M194" s="166"/>
      <c r="N194" s="166"/>
      <c r="O194" s="166"/>
      <c r="P194" s="166"/>
      <c r="Q194" s="166"/>
      <c r="R194" s="166"/>
      <c r="S194" s="166"/>
      <c r="T194" s="166"/>
      <c r="U194" s="168"/>
      <c r="V194" s="166"/>
    </row>
    <row r="195" spans="1:22" s="19" customFormat="1">
      <c r="A195" s="166"/>
      <c r="B195" s="17"/>
      <c r="C195" s="29"/>
      <c r="D195" s="29"/>
      <c r="E195" s="103"/>
      <c r="F195" s="104"/>
      <c r="G195" s="104"/>
      <c r="L195" s="166"/>
      <c r="M195" s="166"/>
      <c r="N195" s="166"/>
      <c r="O195" s="166"/>
      <c r="P195" s="166"/>
      <c r="Q195" s="166"/>
      <c r="R195" s="166"/>
      <c r="S195" s="166"/>
      <c r="T195" s="166"/>
      <c r="U195" s="168"/>
      <c r="V195" s="166"/>
    </row>
    <row r="196" spans="1:22" s="19" customFormat="1">
      <c r="A196" s="166"/>
      <c r="B196" s="17"/>
      <c r="C196" s="29"/>
      <c r="D196" s="29"/>
      <c r="E196" s="103"/>
      <c r="F196" s="104"/>
      <c r="G196" s="104"/>
      <c r="L196" s="166"/>
      <c r="M196" s="166"/>
      <c r="N196" s="166"/>
      <c r="O196" s="166"/>
      <c r="P196" s="166"/>
      <c r="Q196" s="166"/>
      <c r="R196" s="166"/>
      <c r="S196" s="166"/>
      <c r="T196" s="166"/>
      <c r="U196" s="168"/>
      <c r="V196" s="166"/>
    </row>
    <row r="197" spans="1:22" s="19" customFormat="1">
      <c r="A197" s="166"/>
      <c r="B197" s="17"/>
      <c r="C197" s="29"/>
      <c r="D197" s="29"/>
      <c r="E197" s="103"/>
      <c r="F197" s="104"/>
      <c r="G197" s="104"/>
      <c r="L197" s="166"/>
      <c r="M197" s="166"/>
      <c r="N197" s="166"/>
      <c r="O197" s="166"/>
      <c r="P197" s="166"/>
      <c r="Q197" s="166"/>
      <c r="R197" s="166"/>
      <c r="S197" s="166"/>
      <c r="T197" s="166"/>
      <c r="U197" s="168"/>
      <c r="V197" s="166"/>
    </row>
    <row r="198" spans="1:22" s="19" customFormat="1">
      <c r="A198" s="166"/>
      <c r="B198" s="17"/>
      <c r="C198" s="29"/>
      <c r="D198" s="29"/>
      <c r="E198" s="103"/>
      <c r="F198" s="104"/>
      <c r="G198" s="104"/>
      <c r="L198" s="166"/>
      <c r="M198" s="166"/>
      <c r="N198" s="166"/>
      <c r="O198" s="166"/>
      <c r="P198" s="166"/>
      <c r="Q198" s="166"/>
      <c r="R198" s="166"/>
      <c r="S198" s="166"/>
      <c r="T198" s="166"/>
      <c r="U198" s="168"/>
      <c r="V198" s="166"/>
    </row>
    <row r="199" spans="1:22" s="19" customFormat="1">
      <c r="A199" s="166"/>
      <c r="B199" s="17"/>
      <c r="C199" s="29"/>
      <c r="D199" s="29"/>
      <c r="E199" s="103"/>
      <c r="F199" s="104"/>
      <c r="G199" s="104"/>
      <c r="L199" s="166"/>
      <c r="M199" s="166"/>
      <c r="N199" s="166"/>
      <c r="O199" s="166"/>
      <c r="P199" s="166"/>
      <c r="Q199" s="166"/>
      <c r="R199" s="166"/>
      <c r="S199" s="166"/>
      <c r="T199" s="166"/>
      <c r="U199" s="168"/>
      <c r="V199" s="166"/>
    </row>
    <row r="200" spans="1:22" s="19" customFormat="1">
      <c r="A200" s="166"/>
      <c r="B200" s="17"/>
      <c r="C200" s="29"/>
      <c r="D200" s="29"/>
      <c r="E200" s="103"/>
      <c r="F200" s="104"/>
      <c r="G200" s="104"/>
      <c r="L200" s="166"/>
      <c r="M200" s="166"/>
      <c r="N200" s="166"/>
      <c r="O200" s="166"/>
      <c r="P200" s="166"/>
      <c r="Q200" s="166"/>
      <c r="R200" s="166"/>
      <c r="S200" s="166"/>
      <c r="T200" s="166"/>
      <c r="U200" s="168"/>
      <c r="V200" s="166"/>
    </row>
    <row r="201" spans="1:22" s="19" customFormat="1">
      <c r="A201" s="166"/>
      <c r="B201" s="17"/>
      <c r="C201" s="29"/>
      <c r="D201" s="29"/>
      <c r="E201" s="103"/>
      <c r="F201" s="104"/>
      <c r="G201" s="104"/>
      <c r="L201" s="166"/>
      <c r="M201" s="166"/>
      <c r="N201" s="166"/>
      <c r="O201" s="166"/>
      <c r="P201" s="166"/>
      <c r="Q201" s="166"/>
      <c r="R201" s="166"/>
      <c r="S201" s="166"/>
      <c r="T201" s="166"/>
      <c r="U201" s="168"/>
      <c r="V201" s="166"/>
    </row>
    <row r="202" spans="1:22" s="19" customFormat="1">
      <c r="A202" s="166"/>
      <c r="B202" s="17"/>
      <c r="C202" s="29"/>
      <c r="D202" s="29"/>
      <c r="E202" s="103"/>
      <c r="F202" s="104"/>
      <c r="G202" s="104"/>
      <c r="L202" s="166"/>
      <c r="M202" s="166"/>
      <c r="N202" s="166"/>
      <c r="O202" s="166"/>
      <c r="P202" s="166"/>
      <c r="Q202" s="166"/>
      <c r="R202" s="166"/>
      <c r="S202" s="166"/>
      <c r="T202" s="166"/>
      <c r="U202" s="168"/>
      <c r="V202" s="166"/>
    </row>
    <row r="203" spans="1:22" s="19" customFormat="1">
      <c r="A203" s="166"/>
      <c r="B203" s="17"/>
      <c r="C203" s="29"/>
      <c r="D203" s="29"/>
      <c r="E203" s="103"/>
      <c r="F203" s="104"/>
      <c r="G203" s="104"/>
      <c r="L203" s="166"/>
      <c r="M203" s="166"/>
      <c r="N203" s="166"/>
      <c r="O203" s="166"/>
      <c r="P203" s="166"/>
      <c r="Q203" s="166"/>
      <c r="R203" s="166"/>
      <c r="S203" s="166"/>
      <c r="T203" s="166"/>
      <c r="U203" s="168"/>
      <c r="V203" s="166"/>
    </row>
    <row r="204" spans="1:22" s="19" customFormat="1">
      <c r="A204" s="166"/>
      <c r="B204" s="17"/>
      <c r="C204" s="29"/>
      <c r="D204" s="29"/>
      <c r="E204" s="103"/>
      <c r="F204" s="104"/>
      <c r="G204" s="104"/>
      <c r="L204" s="166"/>
      <c r="M204" s="166"/>
      <c r="N204" s="166"/>
      <c r="O204" s="166"/>
      <c r="P204" s="166"/>
      <c r="Q204" s="166"/>
      <c r="R204" s="166"/>
      <c r="S204" s="166"/>
      <c r="T204" s="166"/>
      <c r="U204" s="168"/>
      <c r="V204" s="166"/>
    </row>
    <row r="205" spans="1:22" s="19" customFormat="1">
      <c r="A205" s="166"/>
      <c r="B205" s="17"/>
      <c r="C205" s="29"/>
      <c r="D205" s="29"/>
      <c r="E205" s="103"/>
      <c r="F205" s="104"/>
      <c r="G205" s="104"/>
      <c r="L205" s="166"/>
      <c r="M205" s="166"/>
      <c r="N205" s="166"/>
      <c r="O205" s="166"/>
      <c r="P205" s="166"/>
      <c r="Q205" s="166"/>
      <c r="R205" s="166"/>
      <c r="S205" s="166"/>
      <c r="T205" s="166"/>
      <c r="U205" s="168"/>
      <c r="V205" s="166"/>
    </row>
    <row r="206" spans="1:22" s="19" customFormat="1">
      <c r="A206" s="166"/>
      <c r="B206" s="17"/>
      <c r="C206" s="29"/>
      <c r="D206" s="29"/>
      <c r="E206" s="103"/>
      <c r="F206" s="104"/>
      <c r="G206" s="104"/>
      <c r="L206" s="166"/>
      <c r="M206" s="166"/>
      <c r="N206" s="166"/>
      <c r="O206" s="166"/>
      <c r="P206" s="166"/>
      <c r="Q206" s="166"/>
      <c r="R206" s="166"/>
      <c r="S206" s="166"/>
      <c r="T206" s="166"/>
      <c r="U206" s="168"/>
      <c r="V206" s="166"/>
    </row>
    <row r="207" spans="1:22" s="19" customFormat="1">
      <c r="A207" s="166"/>
      <c r="B207" s="17"/>
      <c r="C207" s="29"/>
      <c r="D207" s="29"/>
      <c r="E207" s="103"/>
      <c r="F207" s="104"/>
      <c r="G207" s="104"/>
      <c r="L207" s="166"/>
      <c r="M207" s="166"/>
      <c r="N207" s="166"/>
      <c r="O207" s="166"/>
      <c r="P207" s="166"/>
      <c r="Q207" s="166"/>
      <c r="R207" s="166"/>
      <c r="S207" s="166"/>
      <c r="T207" s="166"/>
      <c r="U207" s="168"/>
      <c r="V207" s="166"/>
    </row>
    <row r="208" spans="1:22" s="19" customFormat="1">
      <c r="A208" s="166"/>
      <c r="B208" s="17"/>
      <c r="C208" s="29"/>
      <c r="D208" s="29"/>
      <c r="E208" s="103"/>
      <c r="F208" s="104"/>
      <c r="G208" s="104"/>
      <c r="L208" s="166"/>
      <c r="M208" s="166"/>
      <c r="N208" s="166"/>
      <c r="O208" s="166"/>
      <c r="P208" s="166"/>
      <c r="Q208" s="166"/>
      <c r="R208" s="166"/>
      <c r="S208" s="166"/>
      <c r="T208" s="166"/>
      <c r="U208" s="168"/>
      <c r="V208" s="166"/>
    </row>
    <row r="209" spans="1:22" s="19" customFormat="1">
      <c r="A209" s="166"/>
      <c r="B209" s="17"/>
      <c r="C209" s="29"/>
      <c r="D209" s="29"/>
      <c r="E209" s="103"/>
      <c r="F209" s="104"/>
      <c r="G209" s="104"/>
      <c r="L209" s="166"/>
      <c r="M209" s="166"/>
      <c r="N209" s="166"/>
      <c r="O209" s="166"/>
      <c r="P209" s="166"/>
      <c r="Q209" s="166"/>
      <c r="R209" s="166"/>
      <c r="S209" s="166"/>
      <c r="T209" s="166"/>
      <c r="U209" s="168"/>
      <c r="V209" s="166"/>
    </row>
    <row r="210" spans="1:22" s="19" customFormat="1">
      <c r="A210" s="166"/>
      <c r="B210" s="17"/>
      <c r="C210" s="29"/>
      <c r="D210" s="29"/>
      <c r="E210" s="103"/>
      <c r="F210" s="104"/>
      <c r="G210" s="104"/>
      <c r="L210" s="166"/>
      <c r="M210" s="166"/>
      <c r="N210" s="166"/>
      <c r="O210" s="166"/>
      <c r="P210" s="166"/>
      <c r="Q210" s="166"/>
      <c r="R210" s="166"/>
      <c r="S210" s="166"/>
      <c r="T210" s="166"/>
      <c r="U210" s="168"/>
      <c r="V210" s="166"/>
    </row>
    <row r="211" spans="1:22" s="19" customFormat="1">
      <c r="A211" s="166"/>
      <c r="B211" s="17"/>
      <c r="C211" s="29"/>
      <c r="D211" s="29"/>
      <c r="E211" s="103"/>
      <c r="F211" s="104"/>
      <c r="G211" s="104"/>
      <c r="L211" s="166"/>
      <c r="M211" s="166"/>
      <c r="N211" s="166"/>
      <c r="O211" s="166"/>
      <c r="P211" s="166"/>
      <c r="Q211" s="166"/>
      <c r="R211" s="166"/>
      <c r="S211" s="166"/>
      <c r="T211" s="166"/>
      <c r="U211" s="168"/>
      <c r="V211" s="166"/>
    </row>
    <row r="212" spans="1:22" s="19" customFormat="1">
      <c r="A212" s="166"/>
      <c r="B212" s="17"/>
      <c r="C212" s="29"/>
      <c r="D212" s="29"/>
      <c r="E212" s="103"/>
      <c r="F212" s="104"/>
      <c r="G212" s="104"/>
      <c r="L212" s="166"/>
      <c r="M212" s="166"/>
      <c r="N212" s="166"/>
      <c r="O212" s="166"/>
      <c r="P212" s="166"/>
      <c r="Q212" s="166"/>
      <c r="R212" s="166"/>
      <c r="S212" s="166"/>
      <c r="T212" s="166"/>
      <c r="U212" s="168"/>
      <c r="V212" s="166"/>
    </row>
    <row r="213" spans="1:22" s="19" customFormat="1">
      <c r="A213" s="166"/>
      <c r="B213" s="17"/>
      <c r="C213" s="29"/>
      <c r="D213" s="29"/>
      <c r="E213" s="103"/>
      <c r="F213" s="104"/>
      <c r="G213" s="104"/>
      <c r="L213" s="166"/>
      <c r="M213" s="166"/>
      <c r="N213" s="166"/>
      <c r="O213" s="166"/>
      <c r="P213" s="166"/>
      <c r="Q213" s="166"/>
      <c r="R213" s="166"/>
      <c r="S213" s="166"/>
      <c r="T213" s="166"/>
      <c r="U213" s="168"/>
      <c r="V213" s="166"/>
    </row>
    <row r="214" spans="1:22" s="19" customFormat="1">
      <c r="A214" s="166"/>
      <c r="B214" s="17"/>
      <c r="C214" s="29"/>
      <c r="D214" s="29"/>
      <c r="E214" s="103"/>
      <c r="F214" s="104"/>
      <c r="G214" s="104"/>
      <c r="L214" s="166"/>
      <c r="M214" s="166"/>
      <c r="N214" s="166"/>
      <c r="O214" s="166"/>
      <c r="P214" s="166"/>
      <c r="Q214" s="166"/>
      <c r="R214" s="166"/>
      <c r="S214" s="166"/>
      <c r="T214" s="166"/>
      <c r="U214" s="168"/>
      <c r="V214" s="166"/>
    </row>
    <row r="215" spans="1:22" s="19" customFormat="1">
      <c r="A215" s="166"/>
      <c r="B215" s="17"/>
      <c r="C215" s="29"/>
      <c r="D215" s="29"/>
      <c r="E215" s="103"/>
      <c r="F215" s="104"/>
      <c r="G215" s="104"/>
      <c r="L215" s="166"/>
      <c r="M215" s="166"/>
      <c r="N215" s="166"/>
      <c r="O215" s="166"/>
      <c r="P215" s="166"/>
      <c r="Q215" s="166"/>
      <c r="R215" s="166"/>
      <c r="S215" s="166"/>
      <c r="T215" s="166"/>
      <c r="U215" s="168"/>
      <c r="V215" s="166"/>
    </row>
    <row r="216" spans="1:22" s="19" customFormat="1">
      <c r="A216" s="166"/>
      <c r="B216" s="17"/>
      <c r="C216" s="29"/>
      <c r="D216" s="29"/>
      <c r="E216" s="103"/>
      <c r="F216" s="104"/>
      <c r="G216" s="104"/>
      <c r="L216" s="166"/>
      <c r="M216" s="166"/>
      <c r="N216" s="166"/>
      <c r="O216" s="166"/>
      <c r="P216" s="166"/>
      <c r="Q216" s="166"/>
      <c r="R216" s="166"/>
      <c r="S216" s="166"/>
      <c r="T216" s="166"/>
      <c r="U216" s="168"/>
      <c r="V216" s="166"/>
    </row>
    <row r="217" spans="1:22" s="19" customFormat="1">
      <c r="A217" s="166"/>
      <c r="B217" s="17"/>
      <c r="C217" s="29"/>
      <c r="D217" s="29"/>
      <c r="E217" s="103"/>
      <c r="F217" s="104"/>
      <c r="G217" s="104"/>
      <c r="L217" s="166"/>
      <c r="M217" s="166"/>
      <c r="N217" s="166"/>
      <c r="O217" s="166"/>
      <c r="P217" s="166"/>
      <c r="Q217" s="166"/>
      <c r="R217" s="166"/>
      <c r="S217" s="166"/>
      <c r="T217" s="166"/>
      <c r="U217" s="168"/>
      <c r="V217" s="166"/>
    </row>
    <row r="218" spans="1:22" s="19" customFormat="1">
      <c r="A218" s="166"/>
      <c r="B218" s="17"/>
      <c r="C218" s="29"/>
      <c r="D218" s="29"/>
      <c r="E218" s="103"/>
      <c r="F218" s="104"/>
      <c r="G218" s="104"/>
      <c r="L218" s="166"/>
      <c r="M218" s="166"/>
      <c r="N218" s="166"/>
      <c r="O218" s="166"/>
      <c r="P218" s="166"/>
      <c r="Q218" s="166"/>
      <c r="R218" s="166"/>
      <c r="S218" s="166"/>
      <c r="T218" s="166"/>
      <c r="U218" s="168"/>
      <c r="V218" s="166"/>
    </row>
    <row r="219" spans="1:22" s="19" customFormat="1">
      <c r="A219" s="166"/>
      <c r="B219" s="17"/>
      <c r="C219" s="29"/>
      <c r="D219" s="29"/>
      <c r="E219" s="103"/>
      <c r="F219" s="104"/>
      <c r="G219" s="104"/>
      <c r="L219" s="166"/>
      <c r="M219" s="166"/>
      <c r="N219" s="166"/>
      <c r="O219" s="166"/>
      <c r="P219" s="166"/>
      <c r="Q219" s="166"/>
      <c r="R219" s="166"/>
      <c r="S219" s="166"/>
      <c r="T219" s="166"/>
      <c r="U219" s="168"/>
      <c r="V219" s="166"/>
    </row>
    <row r="220" spans="1:22" s="19" customFormat="1">
      <c r="A220" s="166"/>
      <c r="B220" s="17"/>
      <c r="C220" s="29"/>
      <c r="D220" s="29"/>
      <c r="E220" s="103"/>
      <c r="F220" s="104"/>
      <c r="G220" s="104"/>
      <c r="L220" s="166"/>
      <c r="M220" s="166"/>
      <c r="N220" s="166"/>
      <c r="O220" s="166"/>
      <c r="P220" s="166"/>
      <c r="Q220" s="166"/>
      <c r="R220" s="166"/>
      <c r="S220" s="166"/>
      <c r="T220" s="166"/>
      <c r="U220" s="168"/>
      <c r="V220" s="166"/>
    </row>
    <row r="221" spans="1:22" s="19" customFormat="1">
      <c r="A221" s="166"/>
      <c r="B221" s="17"/>
      <c r="C221" s="29"/>
      <c r="D221" s="29"/>
      <c r="E221" s="103"/>
      <c r="F221" s="104"/>
      <c r="G221" s="104"/>
      <c r="L221" s="166"/>
      <c r="M221" s="166"/>
      <c r="N221" s="166"/>
      <c r="O221" s="166"/>
      <c r="P221" s="166"/>
      <c r="Q221" s="166"/>
      <c r="R221" s="166"/>
      <c r="S221" s="166"/>
      <c r="T221" s="166"/>
      <c r="U221" s="168"/>
      <c r="V221" s="166"/>
    </row>
    <row r="222" spans="1:22" s="19" customFormat="1">
      <c r="A222" s="166"/>
      <c r="B222" s="17"/>
      <c r="C222" s="29"/>
      <c r="D222" s="29"/>
      <c r="E222" s="103"/>
      <c r="F222" s="104"/>
      <c r="G222" s="104"/>
      <c r="L222" s="166"/>
      <c r="M222" s="166"/>
      <c r="N222" s="166"/>
      <c r="O222" s="166"/>
      <c r="P222" s="166"/>
      <c r="Q222" s="166"/>
      <c r="R222" s="166"/>
      <c r="S222" s="166"/>
      <c r="T222" s="166"/>
      <c r="U222" s="168"/>
      <c r="V222" s="166"/>
    </row>
    <row r="223" spans="1:22" s="19" customFormat="1">
      <c r="A223" s="166"/>
      <c r="B223" s="17"/>
      <c r="C223" s="29"/>
      <c r="D223" s="29"/>
      <c r="E223" s="103"/>
      <c r="F223" s="104"/>
      <c r="G223" s="104"/>
      <c r="L223" s="166"/>
      <c r="M223" s="166"/>
      <c r="N223" s="166"/>
      <c r="O223" s="166"/>
      <c r="P223" s="166"/>
      <c r="Q223" s="166"/>
      <c r="R223" s="166"/>
      <c r="S223" s="166"/>
      <c r="T223" s="166"/>
      <c r="U223" s="168"/>
      <c r="V223" s="166"/>
    </row>
    <row r="224" spans="1:22" s="19" customFormat="1">
      <c r="A224" s="166"/>
      <c r="B224" s="17"/>
      <c r="C224" s="29"/>
      <c r="D224" s="29"/>
      <c r="E224" s="103"/>
      <c r="F224" s="104"/>
      <c r="G224" s="104"/>
      <c r="L224" s="166"/>
      <c r="M224" s="166"/>
      <c r="N224" s="166"/>
      <c r="O224" s="166"/>
      <c r="P224" s="166"/>
      <c r="Q224" s="166"/>
      <c r="R224" s="166"/>
      <c r="S224" s="166"/>
      <c r="T224" s="166"/>
      <c r="U224" s="168"/>
      <c r="V224" s="166"/>
    </row>
    <row r="225" spans="1:22" s="19" customFormat="1">
      <c r="A225" s="166"/>
      <c r="B225" s="17"/>
      <c r="C225" s="29"/>
      <c r="D225" s="29"/>
      <c r="E225" s="103"/>
      <c r="F225" s="104"/>
      <c r="G225" s="104"/>
      <c r="L225" s="166"/>
      <c r="M225" s="166"/>
      <c r="N225" s="166"/>
      <c r="O225" s="166"/>
      <c r="P225" s="166"/>
      <c r="Q225" s="166"/>
      <c r="R225" s="166"/>
      <c r="S225" s="166"/>
      <c r="T225" s="166"/>
      <c r="U225" s="168"/>
      <c r="V225" s="166"/>
    </row>
    <row r="226" spans="1:22" s="19" customFormat="1">
      <c r="A226" s="166"/>
      <c r="B226" s="17"/>
      <c r="C226" s="29"/>
      <c r="D226" s="29"/>
      <c r="E226" s="103"/>
      <c r="F226" s="104"/>
      <c r="G226" s="104"/>
      <c r="L226" s="166"/>
      <c r="M226" s="166"/>
      <c r="N226" s="166"/>
      <c r="O226" s="166"/>
      <c r="P226" s="166"/>
      <c r="Q226" s="166"/>
      <c r="R226" s="166"/>
      <c r="S226" s="166"/>
      <c r="T226" s="166"/>
      <c r="U226" s="168"/>
      <c r="V226" s="166"/>
    </row>
    <row r="227" spans="1:22" s="19" customFormat="1">
      <c r="A227" s="166"/>
      <c r="B227" s="17"/>
      <c r="C227" s="29"/>
      <c r="D227" s="29"/>
      <c r="E227" s="103"/>
      <c r="F227" s="104"/>
      <c r="G227" s="104"/>
      <c r="L227" s="166"/>
      <c r="M227" s="166"/>
      <c r="N227" s="166"/>
      <c r="O227" s="166"/>
      <c r="P227" s="166"/>
      <c r="Q227" s="166"/>
      <c r="R227" s="166"/>
      <c r="S227" s="166"/>
      <c r="T227" s="166"/>
      <c r="U227" s="168"/>
      <c r="V227" s="166"/>
    </row>
    <row r="228" spans="1:22" s="19" customFormat="1">
      <c r="A228" s="166"/>
      <c r="B228" s="17"/>
      <c r="C228" s="29"/>
      <c r="D228" s="29"/>
      <c r="E228" s="103"/>
      <c r="F228" s="104"/>
      <c r="G228" s="104"/>
      <c r="L228" s="166"/>
      <c r="M228" s="166"/>
      <c r="N228" s="166"/>
      <c r="O228" s="166"/>
      <c r="P228" s="166"/>
      <c r="Q228" s="166"/>
      <c r="R228" s="166"/>
      <c r="S228" s="166"/>
      <c r="T228" s="166"/>
      <c r="U228" s="168"/>
      <c r="V228" s="166"/>
    </row>
    <row r="229" spans="1:22" s="19" customFormat="1">
      <c r="A229" s="166"/>
      <c r="B229" s="17"/>
      <c r="C229" s="29"/>
      <c r="D229" s="29"/>
      <c r="E229" s="103"/>
      <c r="F229" s="104"/>
      <c r="G229" s="104"/>
      <c r="L229" s="166"/>
      <c r="M229" s="166"/>
      <c r="N229" s="166"/>
      <c r="O229" s="166"/>
      <c r="P229" s="166"/>
      <c r="Q229" s="166"/>
      <c r="R229" s="166"/>
      <c r="S229" s="166"/>
      <c r="T229" s="166"/>
      <c r="U229" s="168"/>
      <c r="V229" s="166"/>
    </row>
    <row r="230" spans="1:22" s="19" customFormat="1">
      <c r="A230" s="166"/>
      <c r="B230" s="17"/>
      <c r="C230" s="29"/>
      <c r="D230" s="29"/>
      <c r="E230" s="103"/>
      <c r="F230" s="104"/>
      <c r="G230" s="104"/>
      <c r="L230" s="166"/>
      <c r="M230" s="166"/>
      <c r="N230" s="166"/>
      <c r="O230" s="166"/>
      <c r="P230" s="166"/>
      <c r="Q230" s="166"/>
      <c r="R230" s="166"/>
      <c r="S230" s="166"/>
      <c r="T230" s="166"/>
      <c r="U230" s="168"/>
      <c r="V230" s="166"/>
    </row>
    <row r="231" spans="1:22" s="19" customFormat="1">
      <c r="A231" s="166"/>
      <c r="B231" s="17"/>
      <c r="C231" s="29"/>
      <c r="D231" s="29"/>
      <c r="E231" s="103"/>
      <c r="F231" s="104"/>
      <c r="G231" s="104"/>
      <c r="L231" s="166"/>
      <c r="M231" s="166"/>
      <c r="N231" s="166"/>
      <c r="O231" s="166"/>
      <c r="P231" s="166"/>
      <c r="Q231" s="166"/>
      <c r="R231" s="166"/>
      <c r="S231" s="166"/>
      <c r="T231" s="166"/>
      <c r="U231" s="168"/>
      <c r="V231" s="166"/>
    </row>
    <row r="232" spans="1:22" s="19" customFormat="1">
      <c r="A232" s="166"/>
      <c r="B232" s="17"/>
      <c r="C232" s="29"/>
      <c r="D232" s="29"/>
      <c r="E232" s="103"/>
      <c r="F232" s="104"/>
      <c r="G232" s="104"/>
      <c r="L232" s="166"/>
      <c r="M232" s="166"/>
      <c r="N232" s="166"/>
      <c r="O232" s="166"/>
      <c r="P232" s="166"/>
      <c r="Q232" s="166"/>
      <c r="R232" s="166"/>
      <c r="S232" s="166"/>
      <c r="T232" s="166"/>
      <c r="U232" s="168"/>
      <c r="V232" s="166"/>
    </row>
    <row r="233" spans="1:22" s="19" customFormat="1">
      <c r="A233" s="166"/>
      <c r="B233" s="17"/>
      <c r="C233" s="29"/>
      <c r="D233" s="29"/>
      <c r="E233" s="103"/>
      <c r="F233" s="104"/>
      <c r="G233" s="104"/>
      <c r="L233" s="166"/>
      <c r="M233" s="166"/>
      <c r="N233" s="166"/>
      <c r="O233" s="166"/>
      <c r="P233" s="166"/>
      <c r="Q233" s="166"/>
      <c r="R233" s="166"/>
      <c r="S233" s="166"/>
      <c r="T233" s="166"/>
      <c r="U233" s="168"/>
      <c r="V233" s="166"/>
    </row>
    <row r="234" spans="1:22" s="19" customFormat="1">
      <c r="A234" s="166"/>
      <c r="B234" s="17"/>
      <c r="C234" s="29"/>
      <c r="D234" s="29"/>
      <c r="E234" s="103"/>
      <c r="F234" s="104"/>
      <c r="G234" s="104"/>
      <c r="L234" s="166"/>
      <c r="M234" s="166"/>
      <c r="N234" s="166"/>
      <c r="O234" s="166"/>
      <c r="P234" s="166"/>
      <c r="Q234" s="166"/>
      <c r="R234" s="166"/>
      <c r="S234" s="166"/>
      <c r="T234" s="166"/>
      <c r="U234" s="168"/>
      <c r="V234" s="166"/>
    </row>
    <row r="235" spans="1:22" s="19" customFormat="1">
      <c r="A235" s="166"/>
      <c r="B235" s="17"/>
      <c r="C235" s="29"/>
      <c r="D235" s="29"/>
      <c r="E235" s="103"/>
      <c r="F235" s="104"/>
      <c r="G235" s="104"/>
      <c r="L235" s="166"/>
      <c r="M235" s="166"/>
      <c r="N235" s="166"/>
      <c r="O235" s="166"/>
      <c r="P235" s="166"/>
      <c r="Q235" s="166"/>
      <c r="R235" s="166"/>
      <c r="S235" s="166"/>
      <c r="T235" s="166"/>
      <c r="U235" s="168"/>
      <c r="V235" s="166"/>
    </row>
    <row r="236" spans="1:22" s="19" customFormat="1">
      <c r="A236" s="166"/>
      <c r="B236" s="17"/>
      <c r="C236" s="29"/>
      <c r="D236" s="29"/>
      <c r="E236" s="103"/>
      <c r="F236" s="104"/>
      <c r="G236" s="104"/>
      <c r="L236" s="166"/>
      <c r="M236" s="166"/>
      <c r="N236" s="166"/>
      <c r="O236" s="166"/>
      <c r="P236" s="166"/>
      <c r="Q236" s="166"/>
      <c r="R236" s="166"/>
      <c r="S236" s="166"/>
      <c r="T236" s="166"/>
      <c r="U236" s="168"/>
      <c r="V236" s="166"/>
    </row>
    <row r="237" spans="1:22" s="19" customFormat="1">
      <c r="A237" s="166"/>
      <c r="B237" s="17"/>
      <c r="C237" s="29"/>
      <c r="D237" s="29"/>
      <c r="E237" s="103"/>
      <c r="F237" s="104"/>
      <c r="G237" s="104"/>
      <c r="L237" s="166"/>
      <c r="M237" s="166"/>
      <c r="N237" s="166"/>
      <c r="O237" s="166"/>
      <c r="P237" s="166"/>
      <c r="Q237" s="166"/>
      <c r="R237" s="166"/>
      <c r="S237" s="166"/>
      <c r="T237" s="166"/>
      <c r="U237" s="168"/>
      <c r="V237" s="166"/>
    </row>
    <row r="238" spans="1:22" s="19" customFormat="1">
      <c r="A238" s="166"/>
      <c r="B238" s="17"/>
      <c r="C238" s="29"/>
      <c r="D238" s="29"/>
      <c r="E238" s="103"/>
      <c r="F238" s="104"/>
      <c r="G238" s="104"/>
      <c r="L238" s="166"/>
      <c r="M238" s="166"/>
      <c r="N238" s="166"/>
      <c r="O238" s="166"/>
      <c r="P238" s="166"/>
      <c r="Q238" s="166"/>
      <c r="R238" s="166"/>
      <c r="S238" s="166"/>
      <c r="T238" s="166"/>
      <c r="U238" s="168"/>
      <c r="V238" s="166"/>
    </row>
    <row r="239" spans="1:22" s="19" customFormat="1">
      <c r="A239" s="166"/>
      <c r="B239" s="17"/>
      <c r="C239" s="29"/>
      <c r="D239" s="29"/>
      <c r="E239" s="103"/>
      <c r="F239" s="104"/>
      <c r="G239" s="104"/>
      <c r="L239" s="166"/>
      <c r="M239" s="166"/>
      <c r="N239" s="166"/>
      <c r="O239" s="166"/>
      <c r="P239" s="166"/>
      <c r="Q239" s="166"/>
      <c r="R239" s="166"/>
      <c r="S239" s="166"/>
      <c r="T239" s="166"/>
      <c r="U239" s="168"/>
      <c r="V239" s="166"/>
    </row>
    <row r="240" spans="1:22" s="19" customFormat="1">
      <c r="A240" s="166"/>
      <c r="B240" s="17"/>
      <c r="C240" s="29"/>
      <c r="D240" s="29"/>
      <c r="E240" s="103"/>
      <c r="F240" s="104"/>
      <c r="G240" s="104"/>
      <c r="L240" s="166"/>
      <c r="M240" s="166"/>
      <c r="N240" s="166"/>
      <c r="O240" s="166"/>
      <c r="P240" s="166"/>
      <c r="Q240" s="166"/>
      <c r="R240" s="166"/>
      <c r="S240" s="166"/>
      <c r="T240" s="166"/>
      <c r="U240" s="168"/>
      <c r="V240" s="166"/>
    </row>
    <row r="241" spans="1:22" s="19" customFormat="1">
      <c r="A241" s="166"/>
      <c r="B241" s="17"/>
      <c r="C241" s="29"/>
      <c r="D241" s="29"/>
      <c r="E241" s="103"/>
      <c r="F241" s="104"/>
      <c r="G241" s="104"/>
      <c r="L241" s="166"/>
      <c r="M241" s="166"/>
      <c r="N241" s="166"/>
      <c r="O241" s="166"/>
      <c r="P241" s="166"/>
      <c r="Q241" s="166"/>
      <c r="R241" s="166"/>
      <c r="S241" s="166"/>
      <c r="T241" s="166"/>
      <c r="U241" s="168"/>
      <c r="V241" s="166"/>
    </row>
    <row r="242" spans="1:22" s="19" customFormat="1">
      <c r="A242" s="166"/>
      <c r="B242" s="17"/>
      <c r="C242" s="29"/>
      <c r="D242" s="29"/>
      <c r="E242" s="103"/>
      <c r="F242" s="104"/>
      <c r="G242" s="104"/>
      <c r="L242" s="166"/>
      <c r="M242" s="166"/>
      <c r="N242" s="166"/>
      <c r="O242" s="166"/>
      <c r="P242" s="166"/>
      <c r="Q242" s="166"/>
      <c r="R242" s="166"/>
      <c r="S242" s="166"/>
      <c r="T242" s="166"/>
      <c r="U242" s="168"/>
      <c r="V242" s="166"/>
    </row>
    <row r="243" spans="1:22" s="19" customFormat="1">
      <c r="A243" s="166"/>
      <c r="B243" s="17"/>
      <c r="C243" s="29"/>
      <c r="D243" s="29"/>
      <c r="E243" s="103"/>
      <c r="F243" s="104"/>
      <c r="G243" s="104"/>
      <c r="L243" s="166"/>
      <c r="M243" s="166"/>
      <c r="N243" s="166"/>
      <c r="O243" s="166"/>
      <c r="P243" s="166"/>
      <c r="Q243" s="166"/>
      <c r="R243" s="166"/>
      <c r="S243" s="166"/>
      <c r="T243" s="166"/>
      <c r="U243" s="168"/>
      <c r="V243" s="166"/>
    </row>
    <row r="244" spans="1:22" s="19" customFormat="1">
      <c r="A244" s="166"/>
      <c r="B244" s="17"/>
      <c r="C244" s="29"/>
      <c r="D244" s="29"/>
      <c r="E244" s="103"/>
      <c r="F244" s="104"/>
      <c r="G244" s="104"/>
      <c r="L244" s="166"/>
      <c r="M244" s="166"/>
      <c r="N244" s="166"/>
      <c r="O244" s="166"/>
      <c r="P244" s="166"/>
      <c r="Q244" s="166"/>
      <c r="R244" s="166"/>
      <c r="S244" s="166"/>
      <c r="T244" s="166"/>
      <c r="U244" s="168"/>
      <c r="V244" s="166"/>
    </row>
    <row r="245" spans="1:22" s="19" customFormat="1">
      <c r="A245" s="166"/>
      <c r="B245" s="17"/>
      <c r="C245" s="29"/>
      <c r="D245" s="29"/>
      <c r="E245" s="103"/>
      <c r="F245" s="104"/>
      <c r="G245" s="104"/>
      <c r="L245" s="166"/>
      <c r="M245" s="166"/>
      <c r="N245" s="166"/>
      <c r="O245" s="166"/>
      <c r="P245" s="166"/>
      <c r="Q245" s="166"/>
      <c r="R245" s="166"/>
      <c r="S245" s="166"/>
      <c r="T245" s="166"/>
      <c r="U245" s="168"/>
      <c r="V245" s="166"/>
    </row>
    <row r="246" spans="1:22" s="19" customFormat="1">
      <c r="A246" s="166"/>
      <c r="B246" s="17"/>
      <c r="C246" s="29"/>
      <c r="D246" s="29"/>
      <c r="E246" s="103"/>
      <c r="F246" s="104"/>
      <c r="G246" s="104"/>
      <c r="L246" s="166"/>
      <c r="M246" s="166"/>
      <c r="N246" s="166"/>
      <c r="O246" s="166"/>
      <c r="P246" s="166"/>
      <c r="Q246" s="166"/>
      <c r="R246" s="166"/>
      <c r="S246" s="166"/>
      <c r="T246" s="166"/>
      <c r="U246" s="168"/>
      <c r="V246" s="166"/>
    </row>
    <row r="247" spans="1:22" s="19" customFormat="1">
      <c r="A247" s="166"/>
      <c r="B247" s="17"/>
      <c r="C247" s="29"/>
      <c r="D247" s="29"/>
      <c r="E247" s="103"/>
      <c r="F247" s="104"/>
      <c r="G247" s="104"/>
      <c r="L247" s="166"/>
      <c r="M247" s="166"/>
      <c r="N247" s="166"/>
      <c r="O247" s="166"/>
      <c r="P247" s="166"/>
      <c r="Q247" s="166"/>
      <c r="R247" s="166"/>
      <c r="S247" s="166"/>
      <c r="T247" s="166"/>
      <c r="U247" s="168"/>
      <c r="V247" s="166"/>
    </row>
    <row r="248" spans="1:22" s="19" customFormat="1">
      <c r="A248" s="166"/>
      <c r="B248" s="17"/>
      <c r="C248" s="29"/>
      <c r="D248" s="29"/>
      <c r="E248" s="103"/>
      <c r="F248" s="104"/>
      <c r="G248" s="104"/>
      <c r="L248" s="166"/>
      <c r="M248" s="166"/>
      <c r="N248" s="166"/>
      <c r="O248" s="166"/>
      <c r="P248" s="166"/>
      <c r="Q248" s="166"/>
      <c r="R248" s="166"/>
      <c r="S248" s="166"/>
      <c r="T248" s="166"/>
      <c r="U248" s="168"/>
      <c r="V248" s="166"/>
    </row>
    <row r="249" spans="1:22" s="19" customFormat="1">
      <c r="A249" s="166"/>
      <c r="B249" s="17"/>
      <c r="C249" s="29"/>
      <c r="D249" s="29"/>
      <c r="E249" s="103"/>
      <c r="F249" s="104"/>
      <c r="G249" s="104"/>
      <c r="L249" s="166"/>
      <c r="M249" s="166"/>
      <c r="N249" s="166"/>
      <c r="O249" s="166"/>
      <c r="P249" s="166"/>
      <c r="Q249" s="166"/>
      <c r="R249" s="166"/>
      <c r="S249" s="166"/>
      <c r="T249" s="166"/>
      <c r="U249" s="168"/>
      <c r="V249" s="166"/>
    </row>
    <row r="250" spans="1:22" s="19" customFormat="1">
      <c r="A250" s="166"/>
      <c r="B250" s="17"/>
      <c r="C250" s="29"/>
      <c r="D250" s="29"/>
      <c r="E250" s="103"/>
      <c r="F250" s="104"/>
      <c r="G250" s="104"/>
      <c r="L250" s="166"/>
      <c r="M250" s="166"/>
      <c r="N250" s="166"/>
      <c r="O250" s="166"/>
      <c r="P250" s="166"/>
      <c r="Q250" s="166"/>
      <c r="R250" s="166"/>
      <c r="S250" s="166"/>
      <c r="T250" s="166"/>
      <c r="U250" s="168"/>
      <c r="V250" s="166"/>
    </row>
    <row r="251" spans="1:22" s="19" customFormat="1">
      <c r="A251" s="166"/>
      <c r="B251" s="17"/>
      <c r="C251" s="29"/>
      <c r="D251" s="29"/>
      <c r="E251" s="103"/>
      <c r="F251" s="104"/>
      <c r="G251" s="104"/>
      <c r="L251" s="166"/>
      <c r="M251" s="166"/>
      <c r="N251" s="166"/>
      <c r="O251" s="166"/>
      <c r="P251" s="166"/>
      <c r="Q251" s="166"/>
      <c r="R251" s="166"/>
      <c r="S251" s="166"/>
      <c r="T251" s="166"/>
      <c r="U251" s="168"/>
      <c r="V251" s="166"/>
    </row>
    <row r="252" spans="1:22" s="19" customFormat="1">
      <c r="A252" s="166"/>
      <c r="B252" s="17"/>
      <c r="C252" s="29"/>
      <c r="D252" s="29"/>
      <c r="E252" s="103"/>
      <c r="F252" s="104"/>
      <c r="G252" s="104"/>
      <c r="L252" s="166"/>
      <c r="M252" s="166"/>
      <c r="N252" s="166"/>
      <c r="O252" s="166"/>
      <c r="P252" s="166"/>
      <c r="Q252" s="166"/>
      <c r="R252" s="166"/>
      <c r="S252" s="166"/>
      <c r="T252" s="166"/>
      <c r="U252" s="168"/>
      <c r="V252" s="166"/>
    </row>
    <row r="253" spans="1:22" s="19" customFormat="1">
      <c r="A253" s="166"/>
      <c r="B253" s="17"/>
      <c r="C253" s="29"/>
      <c r="D253" s="29"/>
      <c r="E253" s="103"/>
      <c r="F253" s="104"/>
      <c r="G253" s="104"/>
      <c r="L253" s="166"/>
      <c r="M253" s="166"/>
      <c r="N253" s="166"/>
      <c r="O253" s="166"/>
      <c r="P253" s="166"/>
      <c r="Q253" s="166"/>
      <c r="R253" s="166"/>
      <c r="S253" s="166"/>
      <c r="T253" s="166"/>
      <c r="U253" s="168"/>
      <c r="V253" s="166"/>
    </row>
    <row r="254" spans="1:22" s="19" customFormat="1">
      <c r="A254" s="166"/>
      <c r="B254" s="17"/>
      <c r="C254" s="29"/>
      <c r="D254" s="29"/>
      <c r="E254" s="103"/>
      <c r="F254" s="104"/>
      <c r="G254" s="104"/>
      <c r="L254" s="166"/>
      <c r="M254" s="166"/>
      <c r="N254" s="166"/>
      <c r="O254" s="166"/>
      <c r="P254" s="166"/>
      <c r="Q254" s="166"/>
      <c r="R254" s="166"/>
      <c r="S254" s="166"/>
      <c r="T254" s="166"/>
      <c r="U254" s="168"/>
      <c r="V254" s="166"/>
    </row>
    <row r="255" spans="1:22" s="19" customFormat="1">
      <c r="A255" s="166"/>
      <c r="B255" s="17"/>
      <c r="C255" s="29"/>
      <c r="D255" s="29"/>
      <c r="E255" s="103"/>
      <c r="F255" s="104"/>
      <c r="G255" s="104"/>
      <c r="L255" s="166"/>
      <c r="M255" s="166"/>
      <c r="N255" s="166"/>
      <c r="O255" s="166"/>
      <c r="P255" s="166"/>
      <c r="Q255" s="166"/>
      <c r="R255" s="166"/>
      <c r="S255" s="166"/>
      <c r="T255" s="166"/>
      <c r="U255" s="168"/>
      <c r="V255" s="166"/>
    </row>
    <row r="256" spans="1:22" s="19" customFormat="1">
      <c r="A256" s="166"/>
      <c r="B256" s="17"/>
      <c r="C256" s="29"/>
      <c r="D256" s="29"/>
      <c r="E256" s="103"/>
      <c r="F256" s="104"/>
      <c r="G256" s="104"/>
      <c r="L256" s="166"/>
      <c r="M256" s="166"/>
      <c r="N256" s="166"/>
      <c r="O256" s="166"/>
      <c r="P256" s="166"/>
      <c r="Q256" s="166"/>
      <c r="R256" s="166"/>
      <c r="S256" s="166"/>
      <c r="T256" s="166"/>
      <c r="U256" s="168"/>
      <c r="V256" s="166"/>
    </row>
    <row r="257" spans="1:22" s="19" customFormat="1">
      <c r="A257" s="166"/>
      <c r="B257" s="17"/>
      <c r="C257" s="29"/>
      <c r="D257" s="29"/>
      <c r="E257" s="103"/>
      <c r="F257" s="104"/>
      <c r="G257" s="104"/>
      <c r="L257" s="166"/>
      <c r="M257" s="166"/>
      <c r="N257" s="166"/>
      <c r="O257" s="166"/>
      <c r="P257" s="166"/>
      <c r="Q257" s="166"/>
      <c r="R257" s="166"/>
      <c r="S257" s="166"/>
      <c r="T257" s="166"/>
      <c r="U257" s="168"/>
      <c r="V257" s="166"/>
    </row>
    <row r="258" spans="1:22" s="19" customFormat="1">
      <c r="A258" s="166"/>
      <c r="B258" s="17"/>
      <c r="C258" s="29"/>
      <c r="D258" s="29"/>
      <c r="E258" s="103"/>
      <c r="F258" s="104"/>
      <c r="G258" s="104"/>
      <c r="L258" s="166"/>
      <c r="M258" s="166"/>
      <c r="N258" s="166"/>
      <c r="O258" s="166"/>
      <c r="P258" s="166"/>
      <c r="Q258" s="166"/>
      <c r="R258" s="166"/>
      <c r="S258" s="166"/>
      <c r="T258" s="166"/>
      <c r="U258" s="168"/>
      <c r="V258" s="166"/>
    </row>
    <row r="259" spans="1:22" s="19" customFormat="1">
      <c r="A259" s="166"/>
      <c r="B259" s="17"/>
      <c r="C259" s="29"/>
      <c r="D259" s="29"/>
      <c r="E259" s="103"/>
      <c r="F259" s="104"/>
      <c r="G259" s="104"/>
      <c r="L259" s="166"/>
      <c r="M259" s="166"/>
      <c r="N259" s="166"/>
      <c r="O259" s="166"/>
      <c r="P259" s="166"/>
      <c r="Q259" s="166"/>
      <c r="R259" s="166"/>
      <c r="S259" s="166"/>
      <c r="T259" s="166"/>
      <c r="U259" s="168"/>
      <c r="V259" s="166"/>
    </row>
    <row r="260" spans="1:22" s="19" customFormat="1">
      <c r="A260" s="166"/>
      <c r="B260" s="17"/>
      <c r="C260" s="29"/>
      <c r="D260" s="29"/>
      <c r="E260" s="103"/>
      <c r="F260" s="104"/>
      <c r="G260" s="104"/>
      <c r="L260" s="166"/>
      <c r="M260" s="166"/>
      <c r="N260" s="166"/>
      <c r="O260" s="166"/>
      <c r="P260" s="166"/>
      <c r="Q260" s="166"/>
      <c r="R260" s="166"/>
      <c r="S260" s="166"/>
      <c r="T260" s="166"/>
      <c r="U260" s="168"/>
      <c r="V260" s="166"/>
    </row>
    <row r="261" spans="1:22" s="19" customFormat="1">
      <c r="A261" s="166"/>
      <c r="B261" s="17"/>
      <c r="C261" s="29"/>
      <c r="D261" s="29"/>
      <c r="E261" s="103"/>
      <c r="F261" s="104"/>
      <c r="G261" s="104"/>
      <c r="L261" s="166"/>
      <c r="M261" s="166"/>
      <c r="N261" s="166"/>
      <c r="O261" s="166"/>
      <c r="P261" s="166"/>
      <c r="Q261" s="166"/>
      <c r="R261" s="166"/>
      <c r="S261" s="166"/>
      <c r="T261" s="166"/>
      <c r="U261" s="168"/>
      <c r="V261" s="166"/>
    </row>
  </sheetData>
  <sheetProtection insertRows="0" deleteRows="0"/>
  <protectedRanges>
    <protectedRange sqref="J35:P1048576 M34:P34 U1:U15 J1:P15 J28:P33 U28:U1048576 J16:L27 P16:P27 N16:N27" name="Obseg1"/>
    <protectedRange sqref="M16:M27" name="Obseg1_3"/>
    <protectedRange sqref="O16:O27" name="Obseg1_5"/>
    <protectedRange sqref="U16:U27" name="Obseg1_6"/>
    <protectedRange sqref="J34:L34" name="Obseg1_2_1"/>
  </protectedRanges>
  <mergeCells count="9">
    <mergeCell ref="A35:L35"/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9"/>
  <sheetViews>
    <sheetView topLeftCell="A4" zoomScale="106" zoomScaleNormal="106" zoomScaleSheetLayoutView="100" workbookViewId="0">
      <selection activeCell="O26" sqref="O26"/>
    </sheetView>
  </sheetViews>
  <sheetFormatPr defaultColWidth="8.85546875" defaultRowHeight="12.75"/>
  <cols>
    <col min="1" max="1" width="4.85546875" style="166" customWidth="1"/>
    <col min="2" max="2" width="34.5703125" style="159" customWidth="1"/>
    <col min="3" max="3" width="10.7109375" style="160" customWidth="1"/>
    <col min="4" max="4" width="10.28515625" style="160" customWidth="1"/>
    <col min="5" max="5" width="9.42578125" style="164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66" customWidth="1"/>
    <col min="13" max="13" width="10.7109375" style="166" customWidth="1"/>
    <col min="14" max="14" width="9.28515625" style="166" customWidth="1"/>
    <col min="15" max="15" width="12.140625" style="166" customWidth="1"/>
    <col min="16" max="16" width="6.28515625" style="166" customWidth="1"/>
    <col min="17" max="17" width="9.140625" style="166" customWidth="1"/>
    <col min="18" max="20" width="11" style="166" customWidth="1"/>
    <col min="21" max="21" width="9.42578125" style="168" customWidth="1"/>
    <col min="22" max="22" width="8.85546875" style="166" customWidth="1"/>
    <col min="23" max="16384" width="8.85546875" style="166"/>
  </cols>
  <sheetData>
    <row r="1" spans="1:21">
      <c r="B1" s="314" t="s">
        <v>82</v>
      </c>
    </row>
    <row r="2" spans="1:21">
      <c r="B2" s="315" t="s">
        <v>83</v>
      </c>
      <c r="C2" s="491" t="str">
        <f>+'prva stran'!B6</f>
        <v>Vrtec Mavrica Vojnik</v>
      </c>
      <c r="D2" s="492"/>
      <c r="E2" s="492"/>
      <c r="F2" s="492"/>
      <c r="G2" s="492"/>
      <c r="H2" s="492"/>
      <c r="I2" s="492"/>
      <c r="J2" s="492"/>
    </row>
    <row r="3" spans="1:21">
      <c r="B3" s="315" t="s">
        <v>84</v>
      </c>
      <c r="C3" s="493" t="str">
        <f>+'prva stran'!B7</f>
        <v>Prušnikova 29a, 3212 Vojnik</v>
      </c>
      <c r="D3" s="494"/>
      <c r="E3" s="494"/>
      <c r="F3" s="494"/>
      <c r="G3" s="494"/>
      <c r="H3" s="494"/>
      <c r="I3" s="494"/>
      <c r="J3" s="494"/>
    </row>
    <row r="4" spans="1:21">
      <c r="B4" s="316"/>
    </row>
    <row r="5" spans="1:21">
      <c r="B5" s="314" t="s">
        <v>86</v>
      </c>
    </row>
    <row r="6" spans="1:21" ht="17.25" customHeight="1">
      <c r="B6" s="317" t="s">
        <v>83</v>
      </c>
      <c r="C6" s="495">
        <f>+'prva stran'!B10</f>
        <v>0</v>
      </c>
      <c r="D6" s="496"/>
      <c r="E6" s="496"/>
      <c r="F6" s="496"/>
      <c r="G6" s="496"/>
      <c r="H6" s="496"/>
      <c r="I6" s="496"/>
      <c r="J6" s="496"/>
    </row>
    <row r="7" spans="1:21" ht="17.25" customHeight="1">
      <c r="B7" s="317" t="s">
        <v>84</v>
      </c>
      <c r="C7" s="497">
        <f>+'prva stran'!B11</f>
        <v>0</v>
      </c>
      <c r="D7" s="498"/>
      <c r="E7" s="498"/>
      <c r="F7" s="498"/>
      <c r="G7" s="498"/>
      <c r="H7" s="498"/>
      <c r="I7" s="498"/>
      <c r="J7" s="498"/>
    </row>
    <row r="8" spans="1:21" ht="17.25" customHeight="1">
      <c r="B8" s="317" t="s">
        <v>85</v>
      </c>
      <c r="C8" s="497">
        <f>+'prva stran'!B12</f>
        <v>0</v>
      </c>
      <c r="D8" s="498"/>
      <c r="E8" s="498"/>
      <c r="F8" s="498"/>
      <c r="G8" s="498"/>
      <c r="H8" s="498"/>
      <c r="I8" s="498"/>
      <c r="J8" s="498"/>
    </row>
    <row r="9" spans="1:21" ht="17.25" customHeight="1">
      <c r="A9" s="318"/>
      <c r="B9" s="319" t="s">
        <v>87</v>
      </c>
      <c r="C9" s="499">
        <f>+'prva stran'!B13</f>
        <v>0</v>
      </c>
      <c r="D9" s="498"/>
      <c r="E9" s="498"/>
      <c r="F9" s="498"/>
      <c r="G9" s="498"/>
      <c r="H9" s="498"/>
      <c r="I9" s="498"/>
      <c r="J9" s="498"/>
      <c r="K9" s="320"/>
      <c r="L9" s="320"/>
      <c r="M9" s="320"/>
      <c r="N9" s="320"/>
      <c r="O9" s="320"/>
      <c r="P9" s="320"/>
      <c r="Q9" s="320"/>
      <c r="R9" s="320"/>
      <c r="S9" s="320"/>
      <c r="T9" s="318"/>
    </row>
    <row r="11" spans="1:21">
      <c r="B11" s="321" t="s">
        <v>79</v>
      </c>
      <c r="C11" s="164"/>
      <c r="D11" s="164"/>
    </row>
    <row r="12" spans="1:21" ht="21" customHeight="1">
      <c r="B12" s="112" t="str">
        <f>+'Ponudbeni pred_rekapitulacija'!A29</f>
        <v>16. sklop:</v>
      </c>
      <c r="C12" s="112"/>
    </row>
    <row r="13" spans="1:21" ht="21" customHeight="1">
      <c r="B13" s="490" t="str">
        <f>+'Ponudbeni pred_rekapitulacija'!B29</f>
        <v>EKO KAŠE</v>
      </c>
      <c r="C13" s="490"/>
      <c r="D13" s="490"/>
      <c r="E13" s="490"/>
      <c r="F13" s="490"/>
      <c r="G13" s="490"/>
      <c r="H13" s="490"/>
      <c r="I13" s="490"/>
      <c r="J13" s="490"/>
      <c r="K13" s="490"/>
    </row>
    <row r="14" spans="1:21" s="32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160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17" customFormat="1" ht="47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97</v>
      </c>
      <c r="G15" s="59" t="s">
        <v>98</v>
      </c>
      <c r="H15" s="60" t="s">
        <v>133</v>
      </c>
      <c r="I15" s="60" t="s">
        <v>148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389" customFormat="1" ht="12">
      <c r="A16" s="390" t="s">
        <v>1</v>
      </c>
      <c r="B16" s="78" t="s">
        <v>508</v>
      </c>
      <c r="C16" s="391">
        <v>1</v>
      </c>
      <c r="D16" s="391" t="s">
        <v>0</v>
      </c>
      <c r="E16" s="401"/>
      <c r="F16" s="187">
        <v>200</v>
      </c>
      <c r="G16" s="135" t="s">
        <v>0</v>
      </c>
      <c r="H16" s="21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6" s="116" t="str">
        <f>IF(Sklop16[[#This Row],[ZAHTEVANA SHEMA KAKOVOSTI]]&lt;&gt;"",Sklop16[[#This Row],[Preračunana masa/volumen/kos na enoto kg]],"")</f>
        <v/>
      </c>
      <c r="J16" s="129"/>
      <c r="K16" s="130"/>
      <c r="L16" s="221"/>
      <c r="M16" s="218"/>
      <c r="N16" s="219"/>
      <c r="O16" s="219"/>
      <c r="P16" s="396"/>
      <c r="Q16" s="394">
        <f>+Sklop16[[#This Row],[cena/enota brez DDV v EUR]]*Sklop16[[#This Row],[Stopnja DDV (%)]]</f>
        <v>0</v>
      </c>
      <c r="R16" s="394">
        <f>+Sklop16[[#This Row],[cena/enota brez DDV v EUR]]+Sklop16[[#This Row],[Davek (EUR)]]</f>
        <v>0</v>
      </c>
      <c r="S16" s="394">
        <f>+Sklop16[[#This Row],[cena/enota brez DDV v EUR]]*Sklop16[[#This Row],[Okvirna količina]]</f>
        <v>0</v>
      </c>
      <c r="T16" s="394">
        <f>+Sklop16[[#This Row],[Končna cena/enoto mere (EUR) z DDV]]*Sklop16[[#This Row],[Okvirna količina]]</f>
        <v>0</v>
      </c>
      <c r="U16" s="422"/>
    </row>
    <row r="17" spans="1:22" s="389" customFormat="1" ht="12">
      <c r="A17" s="390" t="s">
        <v>3</v>
      </c>
      <c r="B17" s="407" t="s">
        <v>509</v>
      </c>
      <c r="C17" s="391">
        <v>1</v>
      </c>
      <c r="D17" s="391" t="s">
        <v>0</v>
      </c>
      <c r="E17" s="401"/>
      <c r="F17" s="187">
        <v>400</v>
      </c>
      <c r="G17" s="135" t="s">
        <v>0</v>
      </c>
      <c r="H17" s="21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17" s="116" t="str">
        <f>IF(Sklop16[[#This Row],[ZAHTEVANA SHEMA KAKOVOSTI]]&lt;&gt;"",Sklop16[[#This Row],[Preračunana masa/volumen/kos na enoto kg]],"")</f>
        <v/>
      </c>
      <c r="J17" s="129"/>
      <c r="K17" s="130"/>
      <c r="L17" s="221"/>
      <c r="M17" s="218"/>
      <c r="N17" s="219"/>
      <c r="O17" s="219"/>
      <c r="P17" s="396"/>
      <c r="Q17" s="394">
        <f>+Sklop16[[#This Row],[cena/enota brez DDV v EUR]]*Sklop16[[#This Row],[Stopnja DDV (%)]]</f>
        <v>0</v>
      </c>
      <c r="R17" s="394">
        <f>+Sklop16[[#This Row],[cena/enota brez DDV v EUR]]+Sklop16[[#This Row],[Davek (EUR)]]</f>
        <v>0</v>
      </c>
      <c r="S17" s="394">
        <f>+Sklop16[[#This Row],[cena/enota brez DDV v EUR]]*Sklop16[[#This Row],[Okvirna količina]]</f>
        <v>0</v>
      </c>
      <c r="T17" s="394">
        <f>+Sklop16[[#This Row],[Končna cena/enoto mere (EUR) z DDV]]*Sklop16[[#This Row],[Okvirna količina]]</f>
        <v>0</v>
      </c>
      <c r="U17" s="422"/>
    </row>
    <row r="18" spans="1:22" s="389" customFormat="1" ht="12">
      <c r="A18" s="390" t="s">
        <v>4</v>
      </c>
      <c r="B18" s="407" t="s">
        <v>487</v>
      </c>
      <c r="C18" s="391">
        <v>0.5</v>
      </c>
      <c r="D18" s="391" t="s">
        <v>0</v>
      </c>
      <c r="E18" s="401"/>
      <c r="F18" s="187">
        <v>150</v>
      </c>
      <c r="G18" s="136" t="s">
        <v>0</v>
      </c>
      <c r="H18" s="21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I18" s="116" t="str">
        <f>IF(Sklop16[[#This Row],[ZAHTEVANA SHEMA KAKOVOSTI]]&lt;&gt;"",Sklop16[[#This Row],[Preračunana masa/volumen/kos na enoto kg]],"")</f>
        <v/>
      </c>
      <c r="J18" s="129"/>
      <c r="K18" s="130"/>
      <c r="L18" s="221"/>
      <c r="M18" s="218"/>
      <c r="N18" s="219"/>
      <c r="O18" s="219"/>
      <c r="P18" s="396"/>
      <c r="Q18" s="394">
        <f>+Sklop16[[#This Row],[cena/enota brez DDV v EUR]]*Sklop16[[#This Row],[Stopnja DDV (%)]]</f>
        <v>0</v>
      </c>
      <c r="R18" s="394">
        <f>+Sklop16[[#This Row],[cena/enota brez DDV v EUR]]+Sklop16[[#This Row],[Davek (EUR)]]</f>
        <v>0</v>
      </c>
      <c r="S18" s="394">
        <f>+Sklop16[[#This Row],[cena/enota brez DDV v EUR]]*Sklop16[[#This Row],[Okvirna količina]]</f>
        <v>0</v>
      </c>
      <c r="T18" s="394">
        <f>+Sklop16[[#This Row],[Končna cena/enoto mere (EUR) z DDV]]*Sklop16[[#This Row],[Okvirna količina]]</f>
        <v>0</v>
      </c>
      <c r="U18" s="422"/>
    </row>
    <row r="19" spans="1:22" s="389" customFormat="1" ht="12">
      <c r="A19" s="390" t="s">
        <v>5</v>
      </c>
      <c r="B19" s="407" t="s">
        <v>510</v>
      </c>
      <c r="C19" s="391">
        <v>1</v>
      </c>
      <c r="D19" s="391" t="s">
        <v>0</v>
      </c>
      <c r="E19" s="401"/>
      <c r="F19" s="187">
        <v>500</v>
      </c>
      <c r="G19" s="136" t="s">
        <v>0</v>
      </c>
      <c r="H19" s="21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19" s="116" t="str">
        <f>IF(Sklop16[[#This Row],[ZAHTEVANA SHEMA KAKOVOSTI]]&lt;&gt;"",Sklop16[[#This Row],[Preračunana masa/volumen/kos na enoto kg]],"")</f>
        <v/>
      </c>
      <c r="J19" s="129"/>
      <c r="K19" s="130"/>
      <c r="L19" s="221"/>
      <c r="M19" s="218"/>
      <c r="N19" s="219"/>
      <c r="O19" s="219"/>
      <c r="P19" s="396"/>
      <c r="Q19" s="394">
        <f>+Sklop16[[#This Row],[cena/enota brez DDV v EUR]]*Sklop16[[#This Row],[Stopnja DDV (%)]]</f>
        <v>0</v>
      </c>
      <c r="R19" s="394">
        <f>+Sklop16[[#This Row],[cena/enota brez DDV v EUR]]+Sklop16[[#This Row],[Davek (EUR)]]</f>
        <v>0</v>
      </c>
      <c r="S19" s="394">
        <f>+Sklop16[[#This Row],[cena/enota brez DDV v EUR]]*Sklop16[[#This Row],[Okvirna količina]]</f>
        <v>0</v>
      </c>
      <c r="T19" s="394">
        <f>+Sklop16[[#This Row],[Končna cena/enoto mere (EUR) z DDV]]*Sklop16[[#This Row],[Okvirna količina]]</f>
        <v>0</v>
      </c>
      <c r="U19" s="422"/>
    </row>
    <row r="20" spans="1:22" s="389" customFormat="1" ht="12">
      <c r="A20" s="390" t="s">
        <v>6</v>
      </c>
      <c r="B20" s="407" t="s">
        <v>511</v>
      </c>
      <c r="C20" s="391">
        <v>1</v>
      </c>
      <c r="D20" s="391" t="s">
        <v>0</v>
      </c>
      <c r="E20" s="401"/>
      <c r="F20" s="187">
        <v>150</v>
      </c>
      <c r="G20" s="136" t="s">
        <v>0</v>
      </c>
      <c r="H20" s="21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0" s="116" t="str">
        <f>IF(Sklop16[[#This Row],[ZAHTEVANA SHEMA KAKOVOSTI]]&lt;&gt;"",Sklop16[[#This Row],[Preračunana masa/volumen/kos na enoto kg]],"")</f>
        <v/>
      </c>
      <c r="J20" s="129"/>
      <c r="K20" s="130"/>
      <c r="L20" s="221"/>
      <c r="M20" s="218"/>
      <c r="N20" s="219"/>
      <c r="O20" s="219"/>
      <c r="P20" s="396"/>
      <c r="Q20" s="394">
        <f>+Sklop16[[#This Row],[cena/enota brez DDV v EUR]]*Sklop16[[#This Row],[Stopnja DDV (%)]]</f>
        <v>0</v>
      </c>
      <c r="R20" s="394">
        <f>+Sklop16[[#This Row],[cena/enota brez DDV v EUR]]+Sklop16[[#This Row],[Davek (EUR)]]</f>
        <v>0</v>
      </c>
      <c r="S20" s="394">
        <f>+Sklop16[[#This Row],[cena/enota brez DDV v EUR]]*Sklop16[[#This Row],[Okvirna količina]]</f>
        <v>0</v>
      </c>
      <c r="T20" s="394">
        <f>+Sklop16[[#This Row],[Končna cena/enoto mere (EUR) z DDV]]*Sklop16[[#This Row],[Okvirna količina]]</f>
        <v>0</v>
      </c>
      <c r="U20" s="422"/>
    </row>
    <row r="21" spans="1:22" s="389" customFormat="1" ht="12">
      <c r="A21" s="390" t="s">
        <v>7</v>
      </c>
      <c r="B21" s="407" t="s">
        <v>512</v>
      </c>
      <c r="C21" s="391">
        <v>0.4</v>
      </c>
      <c r="D21" s="391" t="s">
        <v>0</v>
      </c>
      <c r="E21" s="401"/>
      <c r="F21" s="187">
        <v>150</v>
      </c>
      <c r="G21" s="136" t="s">
        <v>0</v>
      </c>
      <c r="H21" s="21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1" s="116" t="str">
        <f>IF(Sklop16[[#This Row],[ZAHTEVANA SHEMA KAKOVOSTI]]&lt;&gt;"",Sklop16[[#This Row],[Preračunana masa/volumen/kos na enoto kg]],"")</f>
        <v/>
      </c>
      <c r="J21" s="129"/>
      <c r="K21" s="130"/>
      <c r="L21" s="221"/>
      <c r="M21" s="218"/>
      <c r="N21" s="219"/>
      <c r="O21" s="219"/>
      <c r="P21" s="396"/>
      <c r="Q21" s="394">
        <f>+Sklop16[[#This Row],[cena/enota brez DDV v EUR]]*Sklop16[[#This Row],[Stopnja DDV (%)]]</f>
        <v>0</v>
      </c>
      <c r="R21" s="394">
        <f>+Sklop16[[#This Row],[cena/enota brez DDV v EUR]]+Sklop16[[#This Row],[Davek (EUR)]]</f>
        <v>0</v>
      </c>
      <c r="S21" s="394">
        <f>+Sklop16[[#This Row],[cena/enota brez DDV v EUR]]*Sklop16[[#This Row],[Okvirna količina]]</f>
        <v>0</v>
      </c>
      <c r="T21" s="394">
        <f>+Sklop16[[#This Row],[Končna cena/enoto mere (EUR) z DDV]]*Sklop16[[#This Row],[Okvirna količina]]</f>
        <v>0</v>
      </c>
      <c r="U21" s="422"/>
    </row>
    <row r="22" spans="1:22" s="389" customFormat="1" ht="12">
      <c r="A22" s="390" t="s">
        <v>8</v>
      </c>
      <c r="B22" s="407" t="s">
        <v>513</v>
      </c>
      <c r="C22" s="391">
        <v>1</v>
      </c>
      <c r="D22" s="391" t="s">
        <v>0</v>
      </c>
      <c r="E22" s="401"/>
      <c r="F22" s="187">
        <v>150</v>
      </c>
      <c r="G22" s="136" t="s">
        <v>0</v>
      </c>
      <c r="H22" s="21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2" s="116" t="str">
        <f>IF(Sklop16[[#This Row],[ZAHTEVANA SHEMA KAKOVOSTI]]&lt;&gt;"",Sklop16[[#This Row],[Preračunana masa/volumen/kos na enoto kg]],"")</f>
        <v/>
      </c>
      <c r="J22" s="129"/>
      <c r="K22" s="130"/>
      <c r="L22" s="221"/>
      <c r="M22" s="218"/>
      <c r="N22" s="219"/>
      <c r="O22" s="219"/>
      <c r="P22" s="396"/>
      <c r="Q22" s="394">
        <f>+Sklop16[[#This Row],[cena/enota brez DDV v EUR]]*Sklop16[[#This Row],[Stopnja DDV (%)]]</f>
        <v>0</v>
      </c>
      <c r="R22" s="394">
        <f>+Sklop16[[#This Row],[cena/enota brez DDV v EUR]]+Sklop16[[#This Row],[Davek (EUR)]]</f>
        <v>0</v>
      </c>
      <c r="S22" s="394">
        <f>+Sklop16[[#This Row],[cena/enota brez DDV v EUR]]*Sklop16[[#This Row],[Okvirna količina]]</f>
        <v>0</v>
      </c>
      <c r="T22" s="394">
        <f>+Sklop16[[#This Row],[Končna cena/enoto mere (EUR) z DDV]]*Sklop16[[#This Row],[Okvirna količina]]</f>
        <v>0</v>
      </c>
      <c r="U22" s="422"/>
    </row>
    <row r="23" spans="1:22" s="389" customFormat="1" ht="12">
      <c r="A23" s="390" t="s">
        <v>9</v>
      </c>
      <c r="B23" s="407" t="s">
        <v>514</v>
      </c>
      <c r="C23" s="391">
        <v>1</v>
      </c>
      <c r="D23" s="391" t="s">
        <v>0</v>
      </c>
      <c r="E23" s="401"/>
      <c r="F23" s="187">
        <v>300</v>
      </c>
      <c r="G23" s="136" t="s">
        <v>0</v>
      </c>
      <c r="H23" s="21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3" s="116" t="str">
        <f>IF(Sklop16[[#This Row],[ZAHTEVANA SHEMA KAKOVOSTI]]&lt;&gt;"",Sklop16[[#This Row],[Preračunana masa/volumen/kos na enoto kg]],"")</f>
        <v/>
      </c>
      <c r="J23" s="129"/>
      <c r="K23" s="130"/>
      <c r="L23" s="221"/>
      <c r="M23" s="218"/>
      <c r="N23" s="219"/>
      <c r="O23" s="219"/>
      <c r="P23" s="396"/>
      <c r="Q23" s="394">
        <f>+Sklop16[[#This Row],[cena/enota brez DDV v EUR]]*Sklop16[[#This Row],[Stopnja DDV (%)]]</f>
        <v>0</v>
      </c>
      <c r="R23" s="394">
        <f>+Sklop16[[#This Row],[cena/enota brez DDV v EUR]]+Sklop16[[#This Row],[Davek (EUR)]]</f>
        <v>0</v>
      </c>
      <c r="S23" s="394">
        <f>+Sklop16[[#This Row],[cena/enota brez DDV v EUR]]*Sklop16[[#This Row],[Okvirna količina]]</f>
        <v>0</v>
      </c>
      <c r="T23" s="394">
        <f>+Sklop16[[#This Row],[Končna cena/enoto mere (EUR) z DDV]]*Sklop16[[#This Row],[Okvirna količina]]</f>
        <v>0</v>
      </c>
      <c r="U23" s="422"/>
    </row>
    <row r="24" spans="1:22" s="389" customFormat="1" ht="12">
      <c r="A24" s="390" t="s">
        <v>10</v>
      </c>
      <c r="B24" s="407" t="s">
        <v>515</v>
      </c>
      <c r="C24" s="391">
        <v>1</v>
      </c>
      <c r="D24" s="391" t="s">
        <v>0</v>
      </c>
      <c r="E24" s="401"/>
      <c r="F24" s="187">
        <v>300</v>
      </c>
      <c r="G24" s="136" t="s">
        <v>0</v>
      </c>
      <c r="H24" s="21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4" s="116" t="str">
        <f>IF(Sklop16[[#This Row],[ZAHTEVANA SHEMA KAKOVOSTI]]&lt;&gt;"",Sklop16[[#This Row],[Preračunana masa/volumen/kos na enoto kg]],"")</f>
        <v/>
      </c>
      <c r="J24" s="129"/>
      <c r="K24" s="130"/>
      <c r="L24" s="221"/>
      <c r="M24" s="218"/>
      <c r="N24" s="219"/>
      <c r="O24" s="219"/>
      <c r="P24" s="396"/>
      <c r="Q24" s="394">
        <f>+Sklop16[[#This Row],[cena/enota brez DDV v EUR]]*Sklop16[[#This Row],[Stopnja DDV (%)]]</f>
        <v>0</v>
      </c>
      <c r="R24" s="394">
        <f>+Sklop16[[#This Row],[cena/enota brez DDV v EUR]]+Sklop16[[#This Row],[Davek (EUR)]]</f>
        <v>0</v>
      </c>
      <c r="S24" s="394">
        <f>+Sklop16[[#This Row],[cena/enota brez DDV v EUR]]*Sklop16[[#This Row],[Okvirna količina]]</f>
        <v>0</v>
      </c>
      <c r="T24" s="394">
        <f>+Sklop16[[#This Row],[Končna cena/enoto mere (EUR) z DDV]]*Sklop16[[#This Row],[Okvirna količina]]</f>
        <v>0</v>
      </c>
      <c r="U24" s="422"/>
    </row>
    <row r="25" spans="1:22" s="389" customFormat="1" ht="12">
      <c r="A25" s="390" t="s">
        <v>11</v>
      </c>
      <c r="B25" s="407" t="s">
        <v>516</v>
      </c>
      <c r="C25" s="391">
        <v>1</v>
      </c>
      <c r="D25" s="391" t="s">
        <v>0</v>
      </c>
      <c r="E25" s="401"/>
      <c r="F25" s="187">
        <v>300</v>
      </c>
      <c r="G25" s="136" t="s">
        <v>0</v>
      </c>
      <c r="H25" s="21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5" s="116" t="str">
        <f>IF(Sklop16[[#This Row],[ZAHTEVANA SHEMA KAKOVOSTI]]&lt;&gt;"",Sklop16[[#This Row],[Preračunana masa/volumen/kos na enoto kg]],"")</f>
        <v/>
      </c>
      <c r="J25" s="129"/>
      <c r="K25" s="130"/>
      <c r="L25" s="221"/>
      <c r="M25" s="218"/>
      <c r="N25" s="219"/>
      <c r="O25" s="219"/>
      <c r="P25" s="396"/>
      <c r="Q25" s="394">
        <f>+Sklop16[[#This Row],[cena/enota brez DDV v EUR]]*Sklop16[[#This Row],[Stopnja DDV (%)]]</f>
        <v>0</v>
      </c>
      <c r="R25" s="394">
        <f>+Sklop16[[#This Row],[cena/enota brez DDV v EUR]]+Sklop16[[#This Row],[Davek (EUR)]]</f>
        <v>0</v>
      </c>
      <c r="S25" s="394">
        <f>+Sklop16[[#This Row],[cena/enota brez DDV v EUR]]*Sklop16[[#This Row],[Okvirna količina]]</f>
        <v>0</v>
      </c>
      <c r="T25" s="394">
        <f>+Sklop16[[#This Row],[Končna cena/enoto mere (EUR) z DDV]]*Sklop16[[#This Row],[Okvirna količina]]</f>
        <v>0</v>
      </c>
      <c r="U25" s="422"/>
    </row>
    <row r="26" spans="1:22" ht="27" customHeight="1">
      <c r="A26" s="408" t="s">
        <v>134</v>
      </c>
      <c r="B26" s="410"/>
      <c r="C26" s="411"/>
      <c r="D26" s="411"/>
      <c r="E26" s="419"/>
      <c r="F26" s="421"/>
      <c r="G26" s="384"/>
      <c r="H26" s="412">
        <f>SUBTOTAL(109,Sklop16[Preračunana masa/volumen/kos na enoto kg])</f>
        <v>2435</v>
      </c>
      <c r="I26" s="412">
        <f>SUBTOTAL(109,Sklop16[Živila iz shem kakovosti (kg)])</f>
        <v>0</v>
      </c>
      <c r="J26" s="413"/>
      <c r="K26" s="382"/>
      <c r="L26" s="382"/>
      <c r="M26" s="383"/>
      <c r="N26" s="416"/>
      <c r="O26" s="416"/>
      <c r="P26" s="416"/>
      <c r="Q26" s="417"/>
      <c r="R26" s="418"/>
      <c r="S26" s="417">
        <f>SUBTOTAL(109,Sklop16[Vrednost za okvirno količino (EUR) brez DDV])</f>
        <v>0</v>
      </c>
      <c r="T26" s="417">
        <f>SUBTOTAL(109,Sklop16[Vrednost za okvirno količino (EUR) z DDV])</f>
        <v>0</v>
      </c>
      <c r="U26" s="409" t="s">
        <v>245</v>
      </c>
    </row>
    <row r="27" spans="1:22">
      <c r="A27" s="97"/>
      <c r="F27" s="168"/>
      <c r="H27" s="167"/>
      <c r="I27" s="167"/>
      <c r="J27" s="167"/>
      <c r="K27" s="167"/>
      <c r="L27" s="162"/>
      <c r="M27" s="162"/>
      <c r="N27" s="167"/>
      <c r="O27" s="167"/>
      <c r="P27" s="167"/>
      <c r="Q27" s="167"/>
      <c r="R27" s="167"/>
    </row>
    <row r="28" spans="1:22">
      <c r="A28" s="49" t="s">
        <v>130</v>
      </c>
      <c r="B28" s="17"/>
      <c r="C28" s="29"/>
      <c r="D28" s="29"/>
      <c r="E28" s="103"/>
      <c r="Q28" s="49"/>
      <c r="R28" s="49"/>
      <c r="S28" s="49"/>
      <c r="T28" s="49"/>
    </row>
    <row r="29" spans="1:22">
      <c r="A29" s="166" t="s">
        <v>132</v>
      </c>
      <c r="B29" s="17"/>
      <c r="C29" s="29"/>
      <c r="D29" s="29"/>
      <c r="E29" s="103"/>
    </row>
    <row r="30" spans="1:22">
      <c r="A30" s="97" t="s">
        <v>175</v>
      </c>
      <c r="F30" s="168"/>
      <c r="G30" s="168"/>
      <c r="H30" s="167"/>
      <c r="I30" s="167"/>
      <c r="J30" s="167"/>
      <c r="K30" s="167"/>
      <c r="L30" s="162"/>
      <c r="M30" s="162"/>
      <c r="N30" s="167"/>
      <c r="O30" s="167"/>
      <c r="P30" s="167"/>
      <c r="Q30" s="167"/>
      <c r="R30" s="167"/>
    </row>
    <row r="31" spans="1:22">
      <c r="A31" s="165" t="s">
        <v>166</v>
      </c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  <c r="T31" s="110"/>
      <c r="U31" s="110"/>
      <c r="V31" s="109"/>
    </row>
    <row r="32" spans="1:22" ht="12.75" customHeight="1">
      <c r="A32" s="501" t="s">
        <v>243</v>
      </c>
      <c r="B32" s="501"/>
      <c r="C32" s="501"/>
      <c r="D32" s="501"/>
      <c r="E32" s="501"/>
      <c r="F32" s="501"/>
      <c r="G32" s="501"/>
      <c r="H32" s="501"/>
      <c r="I32" s="501"/>
      <c r="J32" s="501"/>
      <c r="K32" s="501"/>
      <c r="L32" s="501"/>
      <c r="M32" s="162"/>
      <c r="N32" s="167"/>
      <c r="O32" s="167"/>
      <c r="P32" s="167"/>
      <c r="Q32" s="167"/>
      <c r="R32" s="167"/>
    </row>
    <row r="33" spans="1:18">
      <c r="A33" s="250"/>
      <c r="B33" s="268"/>
      <c r="C33" s="268"/>
      <c r="D33" s="268"/>
      <c r="E33" s="268"/>
      <c r="F33" s="268"/>
      <c r="G33" s="268"/>
      <c r="H33" s="268"/>
      <c r="I33" s="268"/>
      <c r="J33" s="268"/>
      <c r="K33" s="268"/>
      <c r="L33" s="268"/>
      <c r="N33" s="167"/>
      <c r="O33" s="167"/>
      <c r="P33" s="167"/>
      <c r="Q33" s="167"/>
      <c r="R33" s="167"/>
    </row>
    <row r="34" spans="1:18">
      <c r="A34" s="277"/>
      <c r="B34" s="277"/>
      <c r="C34" s="277"/>
      <c r="D34" s="277"/>
      <c r="E34" s="277"/>
      <c r="F34" s="277"/>
      <c r="G34" s="277"/>
      <c r="H34" s="277"/>
      <c r="I34" s="277"/>
      <c r="J34" s="277"/>
      <c r="K34" s="277"/>
      <c r="L34" s="277"/>
      <c r="N34" s="167"/>
      <c r="O34" s="167"/>
      <c r="P34" s="167"/>
      <c r="Q34" s="167"/>
      <c r="R34" s="167"/>
    </row>
    <row r="35" spans="1:18">
      <c r="A35" s="97" t="s">
        <v>65</v>
      </c>
      <c r="F35" s="168"/>
      <c r="G35" s="168" t="s">
        <v>66</v>
      </c>
      <c r="H35" s="167"/>
      <c r="I35" s="167"/>
      <c r="J35" s="167"/>
      <c r="K35" s="167"/>
      <c r="L35" s="162"/>
      <c r="M35" s="162"/>
      <c r="N35" s="98"/>
      <c r="O35" s="167"/>
      <c r="P35" s="167"/>
      <c r="Q35" s="167" t="s">
        <v>67</v>
      </c>
      <c r="R35" s="167"/>
    </row>
    <row r="36" spans="1:18">
      <c r="A36" s="97"/>
      <c r="F36" s="168"/>
      <c r="H36" s="167"/>
      <c r="I36" s="167"/>
      <c r="J36" s="167"/>
      <c r="K36" s="167"/>
      <c r="L36" s="162"/>
      <c r="M36" s="162"/>
      <c r="N36" s="167"/>
      <c r="O36" s="167"/>
      <c r="P36" s="167"/>
      <c r="Q36" s="167"/>
      <c r="R36" s="167"/>
    </row>
    <row r="37" spans="1:18">
      <c r="B37" s="17"/>
      <c r="C37" s="29"/>
      <c r="D37" s="29"/>
      <c r="E37" s="103"/>
    </row>
    <row r="38" spans="1:18">
      <c r="B38" s="17"/>
      <c r="C38" s="29"/>
      <c r="D38" s="29"/>
      <c r="E38" s="103"/>
    </row>
    <row r="39" spans="1:18">
      <c r="B39" s="17"/>
      <c r="C39" s="29"/>
      <c r="D39" s="29"/>
      <c r="E39" s="103"/>
    </row>
    <row r="40" spans="1:18">
      <c r="B40" s="17"/>
      <c r="C40" s="29"/>
      <c r="D40" s="29"/>
      <c r="E40" s="103"/>
    </row>
    <row r="41" spans="1:18">
      <c r="B41" s="17"/>
      <c r="C41" s="29"/>
      <c r="D41" s="29"/>
      <c r="E41" s="103"/>
    </row>
    <row r="42" spans="1:18">
      <c r="B42" s="17"/>
      <c r="C42" s="29"/>
      <c r="D42" s="29"/>
      <c r="E42" s="103"/>
    </row>
    <row r="43" spans="1:18">
      <c r="B43" s="17"/>
      <c r="C43" s="29"/>
      <c r="D43" s="29"/>
      <c r="E43" s="103"/>
    </row>
    <row r="44" spans="1:18">
      <c r="B44" s="17"/>
      <c r="C44" s="29"/>
      <c r="D44" s="29"/>
      <c r="E44" s="103"/>
    </row>
    <row r="45" spans="1:18">
      <c r="B45" s="17"/>
      <c r="C45" s="29"/>
      <c r="D45" s="29"/>
      <c r="E45" s="103"/>
    </row>
    <row r="46" spans="1:18">
      <c r="B46" s="17"/>
      <c r="C46" s="29"/>
      <c r="D46" s="29"/>
      <c r="E46" s="103"/>
    </row>
    <row r="47" spans="1:18">
      <c r="B47" s="17"/>
      <c r="C47" s="29"/>
      <c r="D47" s="29"/>
      <c r="E47" s="103"/>
    </row>
    <row r="48" spans="1:18">
      <c r="B48" s="17"/>
      <c r="C48" s="29"/>
      <c r="D48" s="29"/>
      <c r="E48" s="103"/>
    </row>
    <row r="49" spans="1:22">
      <c r="B49" s="17"/>
      <c r="C49" s="29"/>
      <c r="D49" s="29"/>
      <c r="E49" s="103"/>
    </row>
    <row r="50" spans="1:22">
      <c r="B50" s="17"/>
      <c r="C50" s="29"/>
      <c r="D50" s="29"/>
      <c r="E50" s="103"/>
    </row>
    <row r="51" spans="1:22" s="19" customFormat="1">
      <c r="A51" s="166"/>
      <c r="B51" s="17"/>
      <c r="C51" s="29"/>
      <c r="D51" s="29"/>
      <c r="E51" s="103"/>
      <c r="F51" s="104"/>
      <c r="G51" s="104"/>
      <c r="L51" s="166"/>
      <c r="M51" s="166"/>
      <c r="N51" s="166"/>
      <c r="O51" s="166"/>
      <c r="P51" s="166"/>
      <c r="Q51" s="166"/>
      <c r="R51" s="166"/>
      <c r="S51" s="166"/>
      <c r="T51" s="166"/>
      <c r="U51" s="168"/>
      <c r="V51" s="166"/>
    </row>
    <row r="52" spans="1:22" s="19" customFormat="1">
      <c r="A52" s="166"/>
      <c r="B52" s="17"/>
      <c r="C52" s="29"/>
      <c r="D52" s="29"/>
      <c r="E52" s="103"/>
      <c r="F52" s="104"/>
      <c r="G52" s="104"/>
      <c r="L52" s="166"/>
      <c r="M52" s="166"/>
      <c r="N52" s="166"/>
      <c r="O52" s="166"/>
      <c r="P52" s="166"/>
      <c r="Q52" s="166"/>
      <c r="R52" s="166"/>
      <c r="S52" s="166"/>
      <c r="T52" s="166"/>
      <c r="U52" s="168"/>
      <c r="V52" s="166"/>
    </row>
    <row r="53" spans="1:22" s="19" customFormat="1">
      <c r="A53" s="166"/>
      <c r="B53" s="17"/>
      <c r="C53" s="29"/>
      <c r="D53" s="29"/>
      <c r="E53" s="103"/>
      <c r="F53" s="104"/>
      <c r="G53" s="104"/>
      <c r="L53" s="166"/>
      <c r="M53" s="166"/>
      <c r="N53" s="166"/>
      <c r="O53" s="166"/>
      <c r="P53" s="166"/>
      <c r="Q53" s="166"/>
      <c r="R53" s="166"/>
      <c r="S53" s="166"/>
      <c r="T53" s="166"/>
      <c r="U53" s="168"/>
      <c r="V53" s="166"/>
    </row>
    <row r="54" spans="1:22" s="19" customFormat="1">
      <c r="A54" s="166"/>
      <c r="B54" s="17"/>
      <c r="C54" s="29"/>
      <c r="D54" s="29"/>
      <c r="E54" s="103"/>
      <c r="F54" s="104"/>
      <c r="G54" s="104"/>
      <c r="L54" s="166"/>
      <c r="M54" s="166"/>
      <c r="N54" s="166"/>
      <c r="O54" s="166"/>
      <c r="P54" s="166"/>
      <c r="Q54" s="166"/>
      <c r="R54" s="166"/>
      <c r="S54" s="166"/>
      <c r="T54" s="166"/>
      <c r="U54" s="168"/>
      <c r="V54" s="166"/>
    </row>
    <row r="55" spans="1:22" s="19" customFormat="1">
      <c r="A55" s="166"/>
      <c r="B55" s="17"/>
      <c r="C55" s="29"/>
      <c r="D55" s="29"/>
      <c r="E55" s="103"/>
      <c r="F55" s="104"/>
      <c r="G55" s="104"/>
      <c r="L55" s="166"/>
      <c r="M55" s="166"/>
      <c r="N55" s="166"/>
      <c r="O55" s="166"/>
      <c r="P55" s="166"/>
      <c r="Q55" s="166"/>
      <c r="R55" s="166"/>
      <c r="S55" s="166"/>
      <c r="T55" s="166"/>
      <c r="U55" s="168"/>
      <c r="V55" s="166"/>
    </row>
    <row r="56" spans="1:22" s="19" customFormat="1">
      <c r="A56" s="166"/>
      <c r="B56" s="17"/>
      <c r="C56" s="29"/>
      <c r="D56" s="29"/>
      <c r="E56" s="103"/>
      <c r="F56" s="104"/>
      <c r="G56" s="104"/>
      <c r="L56" s="166"/>
      <c r="M56" s="166"/>
      <c r="N56" s="166"/>
      <c r="O56" s="166"/>
      <c r="P56" s="166"/>
      <c r="Q56" s="166"/>
      <c r="R56" s="166"/>
      <c r="S56" s="166"/>
      <c r="T56" s="166"/>
      <c r="U56" s="168"/>
      <c r="V56" s="166"/>
    </row>
    <row r="57" spans="1:22" s="19" customFormat="1">
      <c r="A57" s="166"/>
      <c r="B57" s="17"/>
      <c r="C57" s="29"/>
      <c r="D57" s="29"/>
      <c r="E57" s="103"/>
      <c r="F57" s="104"/>
      <c r="G57" s="104"/>
      <c r="L57" s="166"/>
      <c r="M57" s="166"/>
      <c r="N57" s="166"/>
      <c r="O57" s="166"/>
      <c r="P57" s="166"/>
      <c r="Q57" s="166"/>
      <c r="R57" s="166"/>
      <c r="S57" s="166"/>
      <c r="T57" s="166"/>
      <c r="U57" s="168"/>
      <c r="V57" s="166"/>
    </row>
    <row r="58" spans="1:22" s="19" customFormat="1">
      <c r="A58" s="166"/>
      <c r="B58" s="17"/>
      <c r="C58" s="29"/>
      <c r="D58" s="29"/>
      <c r="E58" s="103"/>
      <c r="F58" s="104"/>
      <c r="G58" s="104"/>
      <c r="L58" s="166"/>
      <c r="M58" s="166"/>
      <c r="N58" s="166"/>
      <c r="O58" s="166"/>
      <c r="P58" s="166"/>
      <c r="Q58" s="166"/>
      <c r="R58" s="166"/>
      <c r="S58" s="166"/>
      <c r="T58" s="166"/>
      <c r="U58" s="168"/>
      <c r="V58" s="166"/>
    </row>
    <row r="59" spans="1:22" s="19" customFormat="1">
      <c r="A59" s="166"/>
      <c r="B59" s="17"/>
      <c r="C59" s="29"/>
      <c r="D59" s="29"/>
      <c r="E59" s="103"/>
      <c r="F59" s="104"/>
      <c r="G59" s="104"/>
      <c r="L59" s="166"/>
      <c r="M59" s="166"/>
      <c r="N59" s="166"/>
      <c r="O59" s="166"/>
      <c r="P59" s="166"/>
      <c r="Q59" s="166"/>
      <c r="R59" s="166"/>
      <c r="S59" s="166"/>
      <c r="T59" s="166"/>
      <c r="U59" s="168"/>
      <c r="V59" s="166"/>
    </row>
    <row r="60" spans="1:22" s="19" customFormat="1">
      <c r="A60" s="166"/>
      <c r="B60" s="17"/>
      <c r="C60" s="29"/>
      <c r="D60" s="29"/>
      <c r="E60" s="103"/>
      <c r="F60" s="104"/>
      <c r="G60" s="104"/>
      <c r="L60" s="166"/>
      <c r="M60" s="166"/>
      <c r="N60" s="166"/>
      <c r="O60" s="166"/>
      <c r="P60" s="166"/>
      <c r="Q60" s="166"/>
      <c r="R60" s="166"/>
      <c r="S60" s="166"/>
      <c r="T60" s="166"/>
      <c r="U60" s="168"/>
      <c r="V60" s="166"/>
    </row>
    <row r="61" spans="1:22" s="19" customFormat="1">
      <c r="A61" s="166"/>
      <c r="B61" s="17"/>
      <c r="C61" s="29"/>
      <c r="D61" s="29"/>
      <c r="E61" s="103"/>
      <c r="F61" s="104"/>
      <c r="G61" s="104"/>
      <c r="L61" s="166"/>
      <c r="M61" s="166"/>
      <c r="N61" s="166"/>
      <c r="O61" s="166"/>
      <c r="P61" s="166"/>
      <c r="Q61" s="166"/>
      <c r="R61" s="166"/>
      <c r="S61" s="166"/>
      <c r="T61" s="166"/>
      <c r="U61" s="168"/>
      <c r="V61" s="166"/>
    </row>
    <row r="62" spans="1:22" s="19" customFormat="1">
      <c r="A62" s="166"/>
      <c r="B62" s="17"/>
      <c r="C62" s="29"/>
      <c r="D62" s="29"/>
      <c r="E62" s="103"/>
      <c r="F62" s="104"/>
      <c r="G62" s="104"/>
      <c r="L62" s="166"/>
      <c r="M62" s="166"/>
      <c r="N62" s="166"/>
      <c r="O62" s="166"/>
      <c r="P62" s="166"/>
      <c r="Q62" s="166"/>
      <c r="R62" s="166"/>
      <c r="S62" s="166"/>
      <c r="T62" s="166"/>
      <c r="U62" s="168"/>
      <c r="V62" s="166"/>
    </row>
    <row r="63" spans="1:22" s="19" customFormat="1">
      <c r="A63" s="166"/>
      <c r="B63" s="17"/>
      <c r="C63" s="29"/>
      <c r="D63" s="29"/>
      <c r="E63" s="103"/>
      <c r="F63" s="104"/>
      <c r="G63" s="104"/>
      <c r="L63" s="166"/>
      <c r="M63" s="166"/>
      <c r="N63" s="166"/>
      <c r="O63" s="166"/>
      <c r="P63" s="166"/>
      <c r="Q63" s="166"/>
      <c r="R63" s="166"/>
      <c r="S63" s="166"/>
      <c r="T63" s="166"/>
      <c r="U63" s="168"/>
      <c r="V63" s="166"/>
    </row>
    <row r="64" spans="1:22" s="19" customFormat="1">
      <c r="A64" s="166"/>
      <c r="B64" s="17"/>
      <c r="C64" s="29"/>
      <c r="D64" s="29"/>
      <c r="E64" s="103"/>
      <c r="F64" s="104"/>
      <c r="G64" s="104"/>
      <c r="L64" s="166"/>
      <c r="M64" s="166"/>
      <c r="N64" s="166"/>
      <c r="O64" s="166"/>
      <c r="P64" s="166"/>
      <c r="Q64" s="166"/>
      <c r="R64" s="166"/>
      <c r="S64" s="166"/>
      <c r="T64" s="166"/>
      <c r="U64" s="168"/>
      <c r="V64" s="166"/>
    </row>
    <row r="65" spans="1:22" s="19" customFormat="1">
      <c r="A65" s="166"/>
      <c r="B65" s="17"/>
      <c r="C65" s="29"/>
      <c r="D65" s="29"/>
      <c r="E65" s="103"/>
      <c r="F65" s="104"/>
      <c r="G65" s="104"/>
      <c r="L65" s="166"/>
      <c r="M65" s="166"/>
      <c r="N65" s="166"/>
      <c r="O65" s="166"/>
      <c r="P65" s="166"/>
      <c r="Q65" s="166"/>
      <c r="R65" s="166"/>
      <c r="S65" s="166"/>
      <c r="T65" s="166"/>
      <c r="U65" s="168"/>
      <c r="V65" s="166"/>
    </row>
    <row r="66" spans="1:22" s="19" customFormat="1">
      <c r="A66" s="166"/>
      <c r="B66" s="17"/>
      <c r="C66" s="29"/>
      <c r="D66" s="29"/>
      <c r="E66" s="103"/>
      <c r="F66" s="104"/>
      <c r="G66" s="104"/>
      <c r="L66" s="166"/>
      <c r="M66" s="166"/>
      <c r="N66" s="166"/>
      <c r="O66" s="166"/>
      <c r="P66" s="166"/>
      <c r="Q66" s="166"/>
      <c r="R66" s="166"/>
      <c r="S66" s="166"/>
      <c r="T66" s="166"/>
      <c r="U66" s="168"/>
      <c r="V66" s="166"/>
    </row>
    <row r="67" spans="1:22" s="19" customFormat="1">
      <c r="A67" s="166"/>
      <c r="B67" s="17"/>
      <c r="C67" s="29"/>
      <c r="D67" s="29"/>
      <c r="E67" s="103"/>
      <c r="F67" s="104"/>
      <c r="G67" s="104"/>
      <c r="L67" s="166"/>
      <c r="M67" s="166"/>
      <c r="N67" s="166"/>
      <c r="O67" s="166"/>
      <c r="P67" s="166"/>
      <c r="Q67" s="166"/>
      <c r="R67" s="166"/>
      <c r="S67" s="166"/>
      <c r="T67" s="166"/>
      <c r="U67" s="168"/>
      <c r="V67" s="166"/>
    </row>
    <row r="68" spans="1:22" s="19" customFormat="1">
      <c r="A68" s="166"/>
      <c r="B68" s="17"/>
      <c r="C68" s="29"/>
      <c r="D68" s="29"/>
      <c r="E68" s="103"/>
      <c r="F68" s="104"/>
      <c r="G68" s="104"/>
      <c r="L68" s="166"/>
      <c r="M68" s="166"/>
      <c r="N68" s="166"/>
      <c r="O68" s="166"/>
      <c r="P68" s="166"/>
      <c r="Q68" s="166"/>
      <c r="R68" s="166"/>
      <c r="S68" s="166"/>
      <c r="T68" s="166"/>
      <c r="U68" s="168"/>
      <c r="V68" s="166"/>
    </row>
    <row r="69" spans="1:22" s="19" customFormat="1">
      <c r="A69" s="166"/>
      <c r="B69" s="17"/>
      <c r="C69" s="29"/>
      <c r="D69" s="29"/>
      <c r="E69" s="103"/>
      <c r="F69" s="104"/>
      <c r="G69" s="104"/>
      <c r="L69" s="166"/>
      <c r="M69" s="166"/>
      <c r="N69" s="166"/>
      <c r="O69" s="166"/>
      <c r="P69" s="166"/>
      <c r="Q69" s="166"/>
      <c r="R69" s="166"/>
      <c r="S69" s="166"/>
      <c r="T69" s="166"/>
      <c r="U69" s="168"/>
      <c r="V69" s="166"/>
    </row>
    <row r="70" spans="1:22" s="19" customFormat="1">
      <c r="A70" s="166"/>
      <c r="B70" s="17"/>
      <c r="C70" s="29"/>
      <c r="D70" s="29"/>
      <c r="E70" s="103"/>
      <c r="F70" s="104"/>
      <c r="G70" s="104"/>
      <c r="L70" s="166"/>
      <c r="M70" s="166"/>
      <c r="N70" s="166"/>
      <c r="O70" s="166"/>
      <c r="P70" s="166"/>
      <c r="Q70" s="166"/>
      <c r="R70" s="166"/>
      <c r="S70" s="166"/>
      <c r="T70" s="166"/>
      <c r="U70" s="168"/>
      <c r="V70" s="166"/>
    </row>
    <row r="71" spans="1:22" s="19" customFormat="1">
      <c r="A71" s="166"/>
      <c r="B71" s="17"/>
      <c r="C71" s="29"/>
      <c r="D71" s="29"/>
      <c r="E71" s="103"/>
      <c r="F71" s="104"/>
      <c r="G71" s="104"/>
      <c r="L71" s="166"/>
      <c r="M71" s="166"/>
      <c r="N71" s="166"/>
      <c r="O71" s="166"/>
      <c r="P71" s="166"/>
      <c r="Q71" s="166"/>
      <c r="R71" s="166"/>
      <c r="S71" s="166"/>
      <c r="T71" s="166"/>
      <c r="U71" s="168"/>
      <c r="V71" s="166"/>
    </row>
    <row r="72" spans="1:22" s="19" customFormat="1">
      <c r="A72" s="166"/>
      <c r="B72" s="17"/>
      <c r="C72" s="29"/>
      <c r="D72" s="29"/>
      <c r="E72" s="103"/>
      <c r="F72" s="104"/>
      <c r="G72" s="104"/>
      <c r="L72" s="166"/>
      <c r="M72" s="166"/>
      <c r="N72" s="166"/>
      <c r="O72" s="166"/>
      <c r="P72" s="166"/>
      <c r="Q72" s="166"/>
      <c r="R72" s="166"/>
      <c r="S72" s="166"/>
      <c r="T72" s="166"/>
      <c r="U72" s="168"/>
      <c r="V72" s="166"/>
    </row>
    <row r="73" spans="1:22" s="19" customFormat="1">
      <c r="A73" s="166"/>
      <c r="B73" s="17"/>
      <c r="C73" s="29"/>
      <c r="D73" s="29"/>
      <c r="E73" s="103"/>
      <c r="F73" s="104"/>
      <c r="G73" s="104"/>
      <c r="L73" s="166"/>
      <c r="M73" s="166"/>
      <c r="N73" s="166"/>
      <c r="O73" s="166"/>
      <c r="P73" s="166"/>
      <c r="Q73" s="166"/>
      <c r="R73" s="166"/>
      <c r="S73" s="166"/>
      <c r="T73" s="166"/>
      <c r="U73" s="168"/>
      <c r="V73" s="166"/>
    </row>
    <row r="74" spans="1:22" s="19" customFormat="1">
      <c r="A74" s="166"/>
      <c r="B74" s="17"/>
      <c r="C74" s="29"/>
      <c r="D74" s="29"/>
      <c r="E74" s="103"/>
      <c r="F74" s="104"/>
      <c r="G74" s="104"/>
      <c r="L74" s="166"/>
      <c r="M74" s="166"/>
      <c r="N74" s="166"/>
      <c r="O74" s="166"/>
      <c r="P74" s="166"/>
      <c r="Q74" s="166"/>
      <c r="R74" s="166"/>
      <c r="S74" s="166"/>
      <c r="T74" s="166"/>
      <c r="U74" s="168"/>
      <c r="V74" s="166"/>
    </row>
    <row r="75" spans="1:22" s="19" customFormat="1">
      <c r="A75" s="166"/>
      <c r="B75" s="17"/>
      <c r="C75" s="29"/>
      <c r="D75" s="29"/>
      <c r="E75" s="103"/>
      <c r="F75" s="104"/>
      <c r="G75" s="104"/>
      <c r="L75" s="166"/>
      <c r="M75" s="166"/>
      <c r="N75" s="166"/>
      <c r="O75" s="166"/>
      <c r="P75" s="166"/>
      <c r="Q75" s="166"/>
      <c r="R75" s="166"/>
      <c r="S75" s="166"/>
      <c r="T75" s="166"/>
      <c r="U75" s="168"/>
      <c r="V75" s="166"/>
    </row>
    <row r="76" spans="1:22" s="19" customFormat="1">
      <c r="A76" s="166"/>
      <c r="B76" s="17"/>
      <c r="C76" s="29"/>
      <c r="D76" s="29"/>
      <c r="E76" s="103"/>
      <c r="F76" s="104"/>
      <c r="G76" s="104"/>
      <c r="L76" s="166"/>
      <c r="M76" s="166"/>
      <c r="N76" s="166"/>
      <c r="O76" s="166"/>
      <c r="P76" s="166"/>
      <c r="Q76" s="166"/>
      <c r="R76" s="166"/>
      <c r="S76" s="166"/>
      <c r="T76" s="166"/>
      <c r="U76" s="168"/>
      <c r="V76" s="166"/>
    </row>
    <row r="77" spans="1:22" s="19" customFormat="1">
      <c r="A77" s="166"/>
      <c r="B77" s="17"/>
      <c r="C77" s="29"/>
      <c r="D77" s="29"/>
      <c r="E77" s="103"/>
      <c r="F77" s="104"/>
      <c r="G77" s="104"/>
      <c r="L77" s="166"/>
      <c r="M77" s="166"/>
      <c r="N77" s="166"/>
      <c r="O77" s="166"/>
      <c r="P77" s="166"/>
      <c r="Q77" s="166"/>
      <c r="R77" s="166"/>
      <c r="S77" s="166"/>
      <c r="T77" s="166"/>
      <c r="U77" s="168"/>
      <c r="V77" s="166"/>
    </row>
    <row r="78" spans="1:22" s="19" customFormat="1">
      <c r="A78" s="166"/>
      <c r="B78" s="17"/>
      <c r="C78" s="29"/>
      <c r="D78" s="29"/>
      <c r="E78" s="103"/>
      <c r="F78" s="104"/>
      <c r="G78" s="104"/>
      <c r="L78" s="166"/>
      <c r="M78" s="166"/>
      <c r="N78" s="166"/>
      <c r="O78" s="166"/>
      <c r="P78" s="166"/>
      <c r="Q78" s="166"/>
      <c r="R78" s="166"/>
      <c r="S78" s="166"/>
      <c r="T78" s="166"/>
      <c r="U78" s="168"/>
      <c r="V78" s="166"/>
    </row>
    <row r="79" spans="1:22" s="19" customFormat="1">
      <c r="A79" s="166"/>
      <c r="B79" s="17"/>
      <c r="C79" s="29"/>
      <c r="D79" s="29"/>
      <c r="E79" s="103"/>
      <c r="F79" s="104"/>
      <c r="G79" s="104"/>
      <c r="L79" s="166"/>
      <c r="M79" s="166"/>
      <c r="N79" s="166"/>
      <c r="O79" s="166"/>
      <c r="P79" s="166"/>
      <c r="Q79" s="166"/>
      <c r="R79" s="166"/>
      <c r="S79" s="166"/>
      <c r="T79" s="166"/>
      <c r="U79" s="168"/>
      <c r="V79" s="166"/>
    </row>
    <row r="80" spans="1:22" s="19" customFormat="1">
      <c r="A80" s="166"/>
      <c r="B80" s="17"/>
      <c r="C80" s="29"/>
      <c r="D80" s="29"/>
      <c r="E80" s="103"/>
      <c r="F80" s="104"/>
      <c r="G80" s="104"/>
      <c r="L80" s="166"/>
      <c r="M80" s="166"/>
      <c r="N80" s="166"/>
      <c r="O80" s="166"/>
      <c r="P80" s="166"/>
      <c r="Q80" s="166"/>
      <c r="R80" s="166"/>
      <c r="S80" s="166"/>
      <c r="T80" s="166"/>
      <c r="U80" s="168"/>
      <c r="V80" s="166"/>
    </row>
    <row r="81" spans="1:22" s="19" customFormat="1">
      <c r="A81" s="166"/>
      <c r="B81" s="17"/>
      <c r="C81" s="29"/>
      <c r="D81" s="29"/>
      <c r="E81" s="103"/>
      <c r="F81" s="104"/>
      <c r="G81" s="104"/>
      <c r="L81" s="166"/>
      <c r="M81" s="166"/>
      <c r="N81" s="166"/>
      <c r="O81" s="166"/>
      <c r="P81" s="166"/>
      <c r="Q81" s="166"/>
      <c r="R81" s="166"/>
      <c r="S81" s="166"/>
      <c r="T81" s="166"/>
      <c r="U81" s="168"/>
      <c r="V81" s="166"/>
    </row>
    <row r="82" spans="1:22" s="19" customFormat="1">
      <c r="A82" s="166"/>
      <c r="B82" s="17"/>
      <c r="C82" s="29"/>
      <c r="D82" s="29"/>
      <c r="E82" s="103"/>
      <c r="F82" s="104"/>
      <c r="G82" s="104"/>
      <c r="L82" s="166"/>
      <c r="M82" s="166"/>
      <c r="N82" s="166"/>
      <c r="O82" s="166"/>
      <c r="P82" s="166"/>
      <c r="Q82" s="166"/>
      <c r="R82" s="166"/>
      <c r="S82" s="166"/>
      <c r="T82" s="166"/>
      <c r="U82" s="168"/>
      <c r="V82" s="166"/>
    </row>
    <row r="83" spans="1:22" s="19" customFormat="1">
      <c r="A83" s="166"/>
      <c r="B83" s="17"/>
      <c r="C83" s="29"/>
      <c r="D83" s="29"/>
      <c r="E83" s="103"/>
      <c r="F83" s="104"/>
      <c r="G83" s="104"/>
      <c r="L83" s="166"/>
      <c r="M83" s="166"/>
      <c r="N83" s="166"/>
      <c r="O83" s="166"/>
      <c r="P83" s="166"/>
      <c r="Q83" s="166"/>
      <c r="R83" s="166"/>
      <c r="S83" s="166"/>
      <c r="T83" s="166"/>
      <c r="U83" s="168"/>
      <c r="V83" s="166"/>
    </row>
    <row r="84" spans="1:22" s="19" customFormat="1">
      <c r="A84" s="166"/>
      <c r="B84" s="17"/>
      <c r="C84" s="29"/>
      <c r="D84" s="29"/>
      <c r="E84" s="103"/>
      <c r="F84" s="104"/>
      <c r="G84" s="104"/>
      <c r="L84" s="166"/>
      <c r="M84" s="166"/>
      <c r="N84" s="166"/>
      <c r="O84" s="166"/>
      <c r="P84" s="166"/>
      <c r="Q84" s="166"/>
      <c r="R84" s="166"/>
      <c r="S84" s="166"/>
      <c r="T84" s="166"/>
      <c r="U84" s="168"/>
      <c r="V84" s="166"/>
    </row>
    <row r="85" spans="1:22" s="19" customFormat="1">
      <c r="A85" s="166"/>
      <c r="B85" s="17"/>
      <c r="C85" s="29"/>
      <c r="D85" s="29"/>
      <c r="E85" s="103"/>
      <c r="F85" s="104"/>
      <c r="G85" s="104"/>
      <c r="L85" s="166"/>
      <c r="M85" s="166"/>
      <c r="N85" s="166"/>
      <c r="O85" s="166"/>
      <c r="P85" s="166"/>
      <c r="Q85" s="166"/>
      <c r="R85" s="166"/>
      <c r="S85" s="166"/>
      <c r="T85" s="166"/>
      <c r="U85" s="168"/>
      <c r="V85" s="166"/>
    </row>
    <row r="86" spans="1:22" s="19" customFormat="1">
      <c r="A86" s="166"/>
      <c r="B86" s="17"/>
      <c r="C86" s="29"/>
      <c r="D86" s="29"/>
      <c r="E86" s="103"/>
      <c r="F86" s="104"/>
      <c r="G86" s="104"/>
      <c r="L86" s="166"/>
      <c r="M86" s="166"/>
      <c r="N86" s="166"/>
      <c r="O86" s="166"/>
      <c r="P86" s="166"/>
      <c r="Q86" s="166"/>
      <c r="R86" s="166"/>
      <c r="S86" s="166"/>
      <c r="T86" s="166"/>
      <c r="U86" s="168"/>
      <c r="V86" s="166"/>
    </row>
    <row r="87" spans="1:22" s="19" customFormat="1">
      <c r="A87" s="166"/>
      <c r="B87" s="17"/>
      <c r="C87" s="29"/>
      <c r="D87" s="29"/>
      <c r="E87" s="103"/>
      <c r="F87" s="104"/>
      <c r="G87" s="104"/>
      <c r="L87" s="166"/>
      <c r="M87" s="166"/>
      <c r="N87" s="166"/>
      <c r="O87" s="166"/>
      <c r="P87" s="166"/>
      <c r="Q87" s="166"/>
      <c r="R87" s="166"/>
      <c r="S87" s="166"/>
      <c r="T87" s="166"/>
      <c r="U87" s="168"/>
      <c r="V87" s="166"/>
    </row>
    <row r="88" spans="1:22" s="19" customFormat="1">
      <c r="A88" s="166"/>
      <c r="B88" s="17"/>
      <c r="C88" s="29"/>
      <c r="D88" s="29"/>
      <c r="E88" s="103"/>
      <c r="F88" s="104"/>
      <c r="G88" s="104"/>
      <c r="L88" s="166"/>
      <c r="M88" s="166"/>
      <c r="N88" s="166"/>
      <c r="O88" s="166"/>
      <c r="P88" s="166"/>
      <c r="Q88" s="166"/>
      <c r="R88" s="166"/>
      <c r="S88" s="166"/>
      <c r="T88" s="166"/>
      <c r="U88" s="168"/>
      <c r="V88" s="166"/>
    </row>
    <row r="89" spans="1:22" s="19" customFormat="1">
      <c r="A89" s="166"/>
      <c r="B89" s="17"/>
      <c r="C89" s="29"/>
      <c r="D89" s="29"/>
      <c r="E89" s="103"/>
      <c r="F89" s="104"/>
      <c r="G89" s="104"/>
      <c r="L89" s="166"/>
      <c r="M89" s="166"/>
      <c r="N89" s="166"/>
      <c r="O89" s="166"/>
      <c r="P89" s="166"/>
      <c r="Q89" s="166"/>
      <c r="R89" s="166"/>
      <c r="S89" s="166"/>
      <c r="T89" s="166"/>
      <c r="U89" s="168"/>
      <c r="V89" s="166"/>
    </row>
    <row r="90" spans="1:22" s="19" customFormat="1">
      <c r="A90" s="166"/>
      <c r="B90" s="17"/>
      <c r="C90" s="29"/>
      <c r="D90" s="29"/>
      <c r="E90" s="103"/>
      <c r="F90" s="104"/>
      <c r="G90" s="104"/>
      <c r="L90" s="166"/>
      <c r="M90" s="166"/>
      <c r="N90" s="166"/>
      <c r="O90" s="166"/>
      <c r="P90" s="166"/>
      <c r="Q90" s="166"/>
      <c r="R90" s="166"/>
      <c r="S90" s="166"/>
      <c r="T90" s="166"/>
      <c r="U90" s="168"/>
      <c r="V90" s="166"/>
    </row>
    <row r="91" spans="1:22" s="19" customFormat="1">
      <c r="A91" s="166"/>
      <c r="B91" s="17"/>
      <c r="C91" s="29"/>
      <c r="D91" s="29"/>
      <c r="E91" s="103"/>
      <c r="F91" s="104"/>
      <c r="G91" s="104"/>
      <c r="L91" s="166"/>
      <c r="M91" s="166"/>
      <c r="N91" s="166"/>
      <c r="O91" s="166"/>
      <c r="P91" s="166"/>
      <c r="Q91" s="166"/>
      <c r="R91" s="166"/>
      <c r="S91" s="166"/>
      <c r="T91" s="166"/>
      <c r="U91" s="168"/>
      <c r="V91" s="166"/>
    </row>
    <row r="92" spans="1:22" s="19" customFormat="1">
      <c r="A92" s="166"/>
      <c r="B92" s="17"/>
      <c r="C92" s="29"/>
      <c r="D92" s="29"/>
      <c r="E92" s="103"/>
      <c r="F92" s="104"/>
      <c r="G92" s="104"/>
      <c r="L92" s="166"/>
      <c r="M92" s="166"/>
      <c r="N92" s="166"/>
      <c r="O92" s="166"/>
      <c r="P92" s="166"/>
      <c r="Q92" s="166"/>
      <c r="R92" s="166"/>
      <c r="S92" s="166"/>
      <c r="T92" s="166"/>
      <c r="U92" s="168"/>
      <c r="V92" s="166"/>
    </row>
    <row r="93" spans="1:22" s="19" customFormat="1">
      <c r="A93" s="166"/>
      <c r="B93" s="17"/>
      <c r="C93" s="29"/>
      <c r="D93" s="29"/>
      <c r="E93" s="103"/>
      <c r="F93" s="104"/>
      <c r="G93" s="104"/>
      <c r="L93" s="166"/>
      <c r="M93" s="166"/>
      <c r="N93" s="166"/>
      <c r="O93" s="166"/>
      <c r="P93" s="166"/>
      <c r="Q93" s="166"/>
      <c r="R93" s="166"/>
      <c r="S93" s="166"/>
      <c r="T93" s="166"/>
      <c r="U93" s="168"/>
      <c r="V93" s="166"/>
    </row>
    <row r="94" spans="1:22" s="19" customFormat="1">
      <c r="A94" s="166"/>
      <c r="B94" s="17"/>
      <c r="C94" s="29"/>
      <c r="D94" s="29"/>
      <c r="E94" s="103"/>
      <c r="F94" s="104"/>
      <c r="G94" s="104"/>
      <c r="L94" s="166"/>
      <c r="M94" s="166"/>
      <c r="N94" s="166"/>
      <c r="O94" s="166"/>
      <c r="P94" s="166"/>
      <c r="Q94" s="166"/>
      <c r="R94" s="166"/>
      <c r="S94" s="166"/>
      <c r="T94" s="166"/>
      <c r="U94" s="168"/>
      <c r="V94" s="166"/>
    </row>
    <row r="95" spans="1:22" s="19" customFormat="1">
      <c r="A95" s="166"/>
      <c r="B95" s="17"/>
      <c r="C95" s="29"/>
      <c r="D95" s="29"/>
      <c r="E95" s="103"/>
      <c r="F95" s="104"/>
      <c r="G95" s="104"/>
      <c r="L95" s="166"/>
      <c r="M95" s="166"/>
      <c r="N95" s="166"/>
      <c r="O95" s="166"/>
      <c r="P95" s="166"/>
      <c r="Q95" s="166"/>
      <c r="R95" s="166"/>
      <c r="S95" s="166"/>
      <c r="T95" s="166"/>
      <c r="U95" s="168"/>
      <c r="V95" s="166"/>
    </row>
    <row r="96" spans="1:22" s="19" customFormat="1">
      <c r="A96" s="166"/>
      <c r="B96" s="17"/>
      <c r="C96" s="29"/>
      <c r="D96" s="29"/>
      <c r="E96" s="103"/>
      <c r="F96" s="104"/>
      <c r="G96" s="104"/>
      <c r="L96" s="166"/>
      <c r="M96" s="166"/>
      <c r="N96" s="166"/>
      <c r="O96" s="166"/>
      <c r="P96" s="166"/>
      <c r="Q96" s="166"/>
      <c r="R96" s="166"/>
      <c r="S96" s="166"/>
      <c r="T96" s="166"/>
      <c r="U96" s="168"/>
      <c r="V96" s="166"/>
    </row>
    <row r="97" spans="1:22" s="19" customFormat="1">
      <c r="A97" s="166"/>
      <c r="B97" s="17"/>
      <c r="C97" s="29"/>
      <c r="D97" s="29"/>
      <c r="E97" s="103"/>
      <c r="F97" s="104"/>
      <c r="G97" s="104"/>
      <c r="L97" s="166"/>
      <c r="M97" s="166"/>
      <c r="N97" s="166"/>
      <c r="O97" s="166"/>
      <c r="P97" s="166"/>
      <c r="Q97" s="166"/>
      <c r="R97" s="166"/>
      <c r="S97" s="166"/>
      <c r="T97" s="166"/>
      <c r="U97" s="168"/>
      <c r="V97" s="166"/>
    </row>
    <row r="98" spans="1:22" s="19" customFormat="1">
      <c r="A98" s="166"/>
      <c r="B98" s="17"/>
      <c r="C98" s="29"/>
      <c r="D98" s="29"/>
      <c r="E98" s="103"/>
      <c r="F98" s="104"/>
      <c r="G98" s="104"/>
      <c r="L98" s="166"/>
      <c r="M98" s="166"/>
      <c r="N98" s="166"/>
      <c r="O98" s="166"/>
      <c r="P98" s="166"/>
      <c r="Q98" s="166"/>
      <c r="R98" s="166"/>
      <c r="S98" s="166"/>
      <c r="T98" s="166"/>
      <c r="U98" s="168"/>
      <c r="V98" s="166"/>
    </row>
    <row r="99" spans="1:22" s="19" customFormat="1">
      <c r="A99" s="166"/>
      <c r="B99" s="17"/>
      <c r="C99" s="29"/>
      <c r="D99" s="29"/>
      <c r="E99" s="103"/>
      <c r="F99" s="104"/>
      <c r="G99" s="104"/>
      <c r="L99" s="166"/>
      <c r="M99" s="166"/>
      <c r="N99" s="166"/>
      <c r="O99" s="166"/>
      <c r="P99" s="166"/>
      <c r="Q99" s="166"/>
      <c r="R99" s="166"/>
      <c r="S99" s="166"/>
      <c r="T99" s="166"/>
      <c r="U99" s="168"/>
      <c r="V99" s="166"/>
    </row>
    <row r="100" spans="1:22" s="19" customFormat="1">
      <c r="A100" s="166"/>
      <c r="B100" s="17"/>
      <c r="C100" s="29"/>
      <c r="D100" s="29"/>
      <c r="E100" s="103"/>
      <c r="F100" s="104"/>
      <c r="G100" s="104"/>
      <c r="L100" s="166"/>
      <c r="M100" s="166"/>
      <c r="N100" s="166"/>
      <c r="O100" s="166"/>
      <c r="P100" s="166"/>
      <c r="Q100" s="166"/>
      <c r="R100" s="166"/>
      <c r="S100" s="166"/>
      <c r="T100" s="166"/>
      <c r="U100" s="168"/>
      <c r="V100" s="166"/>
    </row>
    <row r="101" spans="1:22" s="19" customFormat="1">
      <c r="A101" s="166"/>
      <c r="B101" s="17"/>
      <c r="C101" s="29"/>
      <c r="D101" s="29"/>
      <c r="E101" s="103"/>
      <c r="F101" s="104"/>
      <c r="G101" s="104"/>
      <c r="L101" s="166"/>
      <c r="M101" s="166"/>
      <c r="N101" s="166"/>
      <c r="O101" s="166"/>
      <c r="P101" s="166"/>
      <c r="Q101" s="166"/>
      <c r="R101" s="166"/>
      <c r="S101" s="166"/>
      <c r="T101" s="166"/>
      <c r="U101" s="168"/>
      <c r="V101" s="166"/>
    </row>
    <row r="102" spans="1:22" s="19" customFormat="1">
      <c r="A102" s="166"/>
      <c r="B102" s="17"/>
      <c r="C102" s="29"/>
      <c r="D102" s="29"/>
      <c r="E102" s="103"/>
      <c r="F102" s="104"/>
      <c r="G102" s="104"/>
      <c r="L102" s="166"/>
      <c r="M102" s="166"/>
      <c r="N102" s="166"/>
      <c r="O102" s="166"/>
      <c r="P102" s="166"/>
      <c r="Q102" s="166"/>
      <c r="R102" s="166"/>
      <c r="S102" s="166"/>
      <c r="T102" s="166"/>
      <c r="U102" s="168"/>
      <c r="V102" s="166"/>
    </row>
    <row r="103" spans="1:22" s="19" customFormat="1">
      <c r="A103" s="166"/>
      <c r="B103" s="17"/>
      <c r="C103" s="29"/>
      <c r="D103" s="29"/>
      <c r="E103" s="103"/>
      <c r="F103" s="104"/>
      <c r="G103" s="104"/>
      <c r="L103" s="166"/>
      <c r="M103" s="166"/>
      <c r="N103" s="166"/>
      <c r="O103" s="166"/>
      <c r="P103" s="166"/>
      <c r="Q103" s="166"/>
      <c r="R103" s="166"/>
      <c r="S103" s="166"/>
      <c r="T103" s="166"/>
      <c r="U103" s="168"/>
      <c r="V103" s="166"/>
    </row>
    <row r="104" spans="1:22" s="19" customFormat="1">
      <c r="A104" s="166"/>
      <c r="B104" s="17"/>
      <c r="C104" s="29"/>
      <c r="D104" s="29"/>
      <c r="E104" s="103"/>
      <c r="F104" s="104"/>
      <c r="G104" s="104"/>
      <c r="L104" s="166"/>
      <c r="M104" s="166"/>
      <c r="N104" s="166"/>
      <c r="O104" s="166"/>
      <c r="P104" s="166"/>
      <c r="Q104" s="166"/>
      <c r="R104" s="166"/>
      <c r="S104" s="166"/>
      <c r="T104" s="166"/>
      <c r="U104" s="168"/>
      <c r="V104" s="166"/>
    </row>
    <row r="105" spans="1:22" s="19" customFormat="1">
      <c r="A105" s="166"/>
      <c r="B105" s="17"/>
      <c r="C105" s="29"/>
      <c r="D105" s="29"/>
      <c r="E105" s="103"/>
      <c r="F105" s="104"/>
      <c r="G105" s="104"/>
      <c r="L105" s="166"/>
      <c r="M105" s="166"/>
      <c r="N105" s="166"/>
      <c r="O105" s="166"/>
      <c r="P105" s="166"/>
      <c r="Q105" s="166"/>
      <c r="R105" s="166"/>
      <c r="S105" s="166"/>
      <c r="T105" s="166"/>
      <c r="U105" s="168"/>
      <c r="V105" s="166"/>
    </row>
    <row r="106" spans="1:22" s="19" customFormat="1">
      <c r="A106" s="166"/>
      <c r="B106" s="17"/>
      <c r="C106" s="29"/>
      <c r="D106" s="29"/>
      <c r="E106" s="103"/>
      <c r="F106" s="104"/>
      <c r="G106" s="104"/>
      <c r="L106" s="166"/>
      <c r="M106" s="166"/>
      <c r="N106" s="166"/>
      <c r="O106" s="166"/>
      <c r="P106" s="166"/>
      <c r="Q106" s="166"/>
      <c r="R106" s="166"/>
      <c r="S106" s="166"/>
      <c r="T106" s="166"/>
      <c r="U106" s="168"/>
      <c r="V106" s="166"/>
    </row>
    <row r="107" spans="1:22" s="19" customFormat="1">
      <c r="A107" s="166"/>
      <c r="B107" s="17"/>
      <c r="C107" s="29"/>
      <c r="D107" s="29"/>
      <c r="E107" s="103"/>
      <c r="F107" s="104"/>
      <c r="G107" s="104"/>
      <c r="L107" s="166"/>
      <c r="M107" s="166"/>
      <c r="N107" s="166"/>
      <c r="O107" s="166"/>
      <c r="P107" s="166"/>
      <c r="Q107" s="166"/>
      <c r="R107" s="166"/>
      <c r="S107" s="166"/>
      <c r="T107" s="166"/>
      <c r="U107" s="168"/>
      <c r="V107" s="166"/>
    </row>
    <row r="108" spans="1:22" s="19" customFormat="1">
      <c r="A108" s="166"/>
      <c r="B108" s="17"/>
      <c r="C108" s="29"/>
      <c r="D108" s="29"/>
      <c r="E108" s="103"/>
      <c r="F108" s="104"/>
      <c r="G108" s="104"/>
      <c r="L108" s="166"/>
      <c r="M108" s="166"/>
      <c r="N108" s="166"/>
      <c r="O108" s="166"/>
      <c r="P108" s="166"/>
      <c r="Q108" s="166"/>
      <c r="R108" s="166"/>
      <c r="S108" s="166"/>
      <c r="T108" s="166"/>
      <c r="U108" s="168"/>
      <c r="V108" s="166"/>
    </row>
    <row r="109" spans="1:22" s="19" customFormat="1">
      <c r="A109" s="166"/>
      <c r="B109" s="17"/>
      <c r="C109" s="29"/>
      <c r="D109" s="29"/>
      <c r="E109" s="103"/>
      <c r="F109" s="104"/>
      <c r="G109" s="104"/>
      <c r="L109" s="166"/>
      <c r="M109" s="166"/>
      <c r="N109" s="166"/>
      <c r="O109" s="166"/>
      <c r="P109" s="166"/>
      <c r="Q109" s="166"/>
      <c r="R109" s="166"/>
      <c r="S109" s="166"/>
      <c r="T109" s="166"/>
      <c r="U109" s="168"/>
      <c r="V109" s="166"/>
    </row>
    <row r="110" spans="1:22" s="19" customFormat="1">
      <c r="A110" s="166"/>
      <c r="B110" s="17"/>
      <c r="C110" s="29"/>
      <c r="D110" s="29"/>
      <c r="E110" s="103"/>
      <c r="F110" s="104"/>
      <c r="G110" s="104"/>
      <c r="L110" s="166"/>
      <c r="M110" s="166"/>
      <c r="N110" s="166"/>
      <c r="O110" s="166"/>
      <c r="P110" s="166"/>
      <c r="Q110" s="166"/>
      <c r="R110" s="166"/>
      <c r="S110" s="166"/>
      <c r="T110" s="166"/>
      <c r="U110" s="168"/>
      <c r="V110" s="166"/>
    </row>
    <row r="111" spans="1:22" s="19" customFormat="1">
      <c r="A111" s="166"/>
      <c r="B111" s="17"/>
      <c r="C111" s="29"/>
      <c r="D111" s="29"/>
      <c r="E111" s="103"/>
      <c r="F111" s="104"/>
      <c r="G111" s="104"/>
      <c r="L111" s="166"/>
      <c r="M111" s="166"/>
      <c r="N111" s="166"/>
      <c r="O111" s="166"/>
      <c r="P111" s="166"/>
      <c r="Q111" s="166"/>
      <c r="R111" s="166"/>
      <c r="S111" s="166"/>
      <c r="T111" s="166"/>
      <c r="U111" s="168"/>
      <c r="V111" s="166"/>
    </row>
    <row r="112" spans="1:22" s="19" customFormat="1">
      <c r="A112" s="166"/>
      <c r="B112" s="17"/>
      <c r="C112" s="29"/>
      <c r="D112" s="29"/>
      <c r="E112" s="103"/>
      <c r="F112" s="104"/>
      <c r="G112" s="104"/>
      <c r="L112" s="166"/>
      <c r="M112" s="166"/>
      <c r="N112" s="166"/>
      <c r="O112" s="166"/>
      <c r="P112" s="166"/>
      <c r="Q112" s="166"/>
      <c r="R112" s="166"/>
      <c r="S112" s="166"/>
      <c r="T112" s="166"/>
      <c r="U112" s="168"/>
      <c r="V112" s="166"/>
    </row>
    <row r="113" spans="1:22" s="19" customFormat="1">
      <c r="A113" s="166"/>
      <c r="B113" s="17"/>
      <c r="C113" s="29"/>
      <c r="D113" s="29"/>
      <c r="E113" s="103"/>
      <c r="F113" s="104"/>
      <c r="G113" s="104"/>
      <c r="L113" s="166"/>
      <c r="M113" s="166"/>
      <c r="N113" s="166"/>
      <c r="O113" s="166"/>
      <c r="P113" s="166"/>
      <c r="Q113" s="166"/>
      <c r="R113" s="166"/>
      <c r="S113" s="166"/>
      <c r="T113" s="166"/>
      <c r="U113" s="168"/>
      <c r="V113" s="166"/>
    </row>
    <row r="114" spans="1:22" s="19" customFormat="1">
      <c r="A114" s="166"/>
      <c r="B114" s="17"/>
      <c r="C114" s="29"/>
      <c r="D114" s="29"/>
      <c r="E114" s="103"/>
      <c r="F114" s="104"/>
      <c r="G114" s="104"/>
      <c r="L114" s="166"/>
      <c r="M114" s="166"/>
      <c r="N114" s="166"/>
      <c r="O114" s="166"/>
      <c r="P114" s="166"/>
      <c r="Q114" s="166"/>
      <c r="R114" s="166"/>
      <c r="S114" s="166"/>
      <c r="T114" s="166"/>
      <c r="U114" s="168"/>
      <c r="V114" s="166"/>
    </row>
    <row r="115" spans="1:22" s="19" customFormat="1">
      <c r="A115" s="166"/>
      <c r="B115" s="17"/>
      <c r="C115" s="29"/>
      <c r="D115" s="29"/>
      <c r="E115" s="103"/>
      <c r="F115" s="104"/>
      <c r="G115" s="104"/>
      <c r="L115" s="166"/>
      <c r="M115" s="166"/>
      <c r="N115" s="166"/>
      <c r="O115" s="166"/>
      <c r="P115" s="166"/>
      <c r="Q115" s="166"/>
      <c r="R115" s="166"/>
      <c r="S115" s="166"/>
      <c r="T115" s="166"/>
      <c r="U115" s="168"/>
      <c r="V115" s="166"/>
    </row>
    <row r="116" spans="1:22" s="19" customFormat="1">
      <c r="A116" s="166"/>
      <c r="B116" s="17"/>
      <c r="C116" s="29"/>
      <c r="D116" s="29"/>
      <c r="E116" s="103"/>
      <c r="F116" s="104"/>
      <c r="G116" s="104"/>
      <c r="L116" s="166"/>
      <c r="M116" s="166"/>
      <c r="N116" s="166"/>
      <c r="O116" s="166"/>
      <c r="P116" s="166"/>
      <c r="Q116" s="166"/>
      <c r="R116" s="166"/>
      <c r="S116" s="166"/>
      <c r="T116" s="166"/>
      <c r="U116" s="168"/>
      <c r="V116" s="166"/>
    </row>
    <row r="117" spans="1:22" s="19" customFormat="1">
      <c r="A117" s="166"/>
      <c r="B117" s="17"/>
      <c r="C117" s="29"/>
      <c r="D117" s="29"/>
      <c r="E117" s="103"/>
      <c r="F117" s="104"/>
      <c r="G117" s="104"/>
      <c r="L117" s="166"/>
      <c r="M117" s="166"/>
      <c r="N117" s="166"/>
      <c r="O117" s="166"/>
      <c r="P117" s="166"/>
      <c r="Q117" s="166"/>
      <c r="R117" s="166"/>
      <c r="S117" s="166"/>
      <c r="T117" s="166"/>
      <c r="U117" s="168"/>
      <c r="V117" s="166"/>
    </row>
    <row r="118" spans="1:22" s="19" customFormat="1">
      <c r="A118" s="166"/>
      <c r="B118" s="17"/>
      <c r="C118" s="29"/>
      <c r="D118" s="29"/>
      <c r="E118" s="103"/>
      <c r="F118" s="104"/>
      <c r="G118" s="104"/>
      <c r="L118" s="166"/>
      <c r="M118" s="166"/>
      <c r="N118" s="166"/>
      <c r="O118" s="166"/>
      <c r="P118" s="166"/>
      <c r="Q118" s="166"/>
      <c r="R118" s="166"/>
      <c r="S118" s="166"/>
      <c r="T118" s="166"/>
      <c r="U118" s="168"/>
      <c r="V118" s="166"/>
    </row>
    <row r="119" spans="1:22" s="19" customFormat="1">
      <c r="A119" s="166"/>
      <c r="B119" s="17"/>
      <c r="C119" s="29"/>
      <c r="D119" s="29"/>
      <c r="E119" s="103"/>
      <c r="F119" s="104"/>
      <c r="G119" s="104"/>
      <c r="L119" s="166"/>
      <c r="M119" s="166"/>
      <c r="N119" s="166"/>
      <c r="O119" s="166"/>
      <c r="P119" s="166"/>
      <c r="Q119" s="166"/>
      <c r="R119" s="166"/>
      <c r="S119" s="166"/>
      <c r="T119" s="166"/>
      <c r="U119" s="168"/>
      <c r="V119" s="166"/>
    </row>
    <row r="120" spans="1:22" s="19" customFormat="1">
      <c r="A120" s="166"/>
      <c r="B120" s="17"/>
      <c r="C120" s="29"/>
      <c r="D120" s="29"/>
      <c r="E120" s="103"/>
      <c r="F120" s="104"/>
      <c r="G120" s="104"/>
      <c r="L120" s="166"/>
      <c r="M120" s="166"/>
      <c r="N120" s="166"/>
      <c r="O120" s="166"/>
      <c r="P120" s="166"/>
      <c r="Q120" s="166"/>
      <c r="R120" s="166"/>
      <c r="S120" s="166"/>
      <c r="T120" s="166"/>
      <c r="U120" s="168"/>
      <c r="V120" s="166"/>
    </row>
    <row r="121" spans="1:22" s="19" customFormat="1">
      <c r="A121" s="166"/>
      <c r="B121" s="17"/>
      <c r="C121" s="29"/>
      <c r="D121" s="29"/>
      <c r="E121" s="103"/>
      <c r="F121" s="104"/>
      <c r="G121" s="104"/>
      <c r="L121" s="166"/>
      <c r="M121" s="166"/>
      <c r="N121" s="166"/>
      <c r="O121" s="166"/>
      <c r="P121" s="166"/>
      <c r="Q121" s="166"/>
      <c r="R121" s="166"/>
      <c r="S121" s="166"/>
      <c r="T121" s="166"/>
      <c r="U121" s="168"/>
      <c r="V121" s="166"/>
    </row>
    <row r="122" spans="1:22" s="19" customFormat="1">
      <c r="A122" s="166"/>
      <c r="B122" s="17"/>
      <c r="C122" s="29"/>
      <c r="D122" s="29"/>
      <c r="E122" s="103"/>
      <c r="F122" s="104"/>
      <c r="G122" s="104"/>
      <c r="L122" s="166"/>
      <c r="M122" s="166"/>
      <c r="N122" s="166"/>
      <c r="O122" s="166"/>
      <c r="P122" s="166"/>
      <c r="Q122" s="166"/>
      <c r="R122" s="166"/>
      <c r="S122" s="166"/>
      <c r="T122" s="166"/>
      <c r="U122" s="168"/>
      <c r="V122" s="166"/>
    </row>
    <row r="123" spans="1:22" s="19" customFormat="1">
      <c r="A123" s="166"/>
      <c r="B123" s="17"/>
      <c r="C123" s="29"/>
      <c r="D123" s="29"/>
      <c r="E123" s="103"/>
      <c r="F123" s="104"/>
      <c r="G123" s="104"/>
      <c r="L123" s="166"/>
      <c r="M123" s="166"/>
      <c r="N123" s="166"/>
      <c r="O123" s="166"/>
      <c r="P123" s="166"/>
      <c r="Q123" s="166"/>
      <c r="R123" s="166"/>
      <c r="S123" s="166"/>
      <c r="T123" s="166"/>
      <c r="U123" s="168"/>
      <c r="V123" s="166"/>
    </row>
    <row r="124" spans="1:22" s="19" customFormat="1">
      <c r="A124" s="166"/>
      <c r="B124" s="17"/>
      <c r="C124" s="29"/>
      <c r="D124" s="29"/>
      <c r="E124" s="103"/>
      <c r="F124" s="104"/>
      <c r="G124" s="104"/>
      <c r="L124" s="166"/>
      <c r="M124" s="166"/>
      <c r="N124" s="166"/>
      <c r="O124" s="166"/>
      <c r="P124" s="166"/>
      <c r="Q124" s="166"/>
      <c r="R124" s="166"/>
      <c r="S124" s="166"/>
      <c r="T124" s="166"/>
      <c r="U124" s="168"/>
      <c r="V124" s="166"/>
    </row>
    <row r="125" spans="1:22" s="19" customFormat="1">
      <c r="A125" s="166"/>
      <c r="B125" s="17"/>
      <c r="C125" s="29"/>
      <c r="D125" s="29"/>
      <c r="E125" s="103"/>
      <c r="F125" s="104"/>
      <c r="G125" s="104"/>
      <c r="L125" s="166"/>
      <c r="M125" s="166"/>
      <c r="N125" s="166"/>
      <c r="O125" s="166"/>
      <c r="P125" s="166"/>
      <c r="Q125" s="166"/>
      <c r="R125" s="166"/>
      <c r="S125" s="166"/>
      <c r="T125" s="166"/>
      <c r="U125" s="168"/>
      <c r="V125" s="166"/>
    </row>
    <row r="126" spans="1:22" s="19" customFormat="1">
      <c r="A126" s="166"/>
      <c r="B126" s="17"/>
      <c r="C126" s="29"/>
      <c r="D126" s="29"/>
      <c r="E126" s="103"/>
      <c r="F126" s="104"/>
      <c r="G126" s="104"/>
      <c r="L126" s="166"/>
      <c r="M126" s="166"/>
      <c r="N126" s="166"/>
      <c r="O126" s="166"/>
      <c r="P126" s="166"/>
      <c r="Q126" s="166"/>
      <c r="R126" s="166"/>
      <c r="S126" s="166"/>
      <c r="T126" s="166"/>
      <c r="U126" s="168"/>
      <c r="V126" s="166"/>
    </row>
    <row r="127" spans="1:22" s="19" customFormat="1">
      <c r="A127" s="166"/>
      <c r="B127" s="17"/>
      <c r="C127" s="29"/>
      <c r="D127" s="29"/>
      <c r="E127" s="103"/>
      <c r="F127" s="104"/>
      <c r="G127" s="104"/>
      <c r="L127" s="166"/>
      <c r="M127" s="166"/>
      <c r="N127" s="166"/>
      <c r="O127" s="166"/>
      <c r="P127" s="166"/>
      <c r="Q127" s="166"/>
      <c r="R127" s="166"/>
      <c r="S127" s="166"/>
      <c r="T127" s="166"/>
      <c r="U127" s="168"/>
      <c r="V127" s="166"/>
    </row>
    <row r="128" spans="1:22" s="19" customFormat="1">
      <c r="A128" s="166"/>
      <c r="B128" s="17"/>
      <c r="C128" s="29"/>
      <c r="D128" s="29"/>
      <c r="E128" s="103"/>
      <c r="F128" s="104"/>
      <c r="G128" s="104"/>
      <c r="L128" s="166"/>
      <c r="M128" s="166"/>
      <c r="N128" s="166"/>
      <c r="O128" s="166"/>
      <c r="P128" s="166"/>
      <c r="Q128" s="166"/>
      <c r="R128" s="166"/>
      <c r="S128" s="166"/>
      <c r="T128" s="166"/>
      <c r="U128" s="168"/>
      <c r="V128" s="166"/>
    </row>
    <row r="129" spans="1:22" s="19" customFormat="1">
      <c r="A129" s="166"/>
      <c r="B129" s="17"/>
      <c r="C129" s="29"/>
      <c r="D129" s="29"/>
      <c r="E129" s="103"/>
      <c r="F129" s="104"/>
      <c r="G129" s="104"/>
      <c r="L129" s="166"/>
      <c r="M129" s="166"/>
      <c r="N129" s="166"/>
      <c r="O129" s="166"/>
      <c r="P129" s="166"/>
      <c r="Q129" s="166"/>
      <c r="R129" s="166"/>
      <c r="S129" s="166"/>
      <c r="T129" s="166"/>
      <c r="U129" s="168"/>
      <c r="V129" s="166"/>
    </row>
    <row r="130" spans="1:22" s="19" customFormat="1">
      <c r="A130" s="166"/>
      <c r="B130" s="17"/>
      <c r="C130" s="29"/>
      <c r="D130" s="29"/>
      <c r="E130" s="103"/>
      <c r="F130" s="104"/>
      <c r="G130" s="104"/>
      <c r="L130" s="166"/>
      <c r="M130" s="166"/>
      <c r="N130" s="166"/>
      <c r="O130" s="166"/>
      <c r="P130" s="166"/>
      <c r="Q130" s="166"/>
      <c r="R130" s="166"/>
      <c r="S130" s="166"/>
      <c r="T130" s="166"/>
      <c r="U130" s="168"/>
      <c r="V130" s="166"/>
    </row>
    <row r="131" spans="1:22" s="19" customFormat="1">
      <c r="A131" s="166"/>
      <c r="B131" s="17"/>
      <c r="C131" s="29"/>
      <c r="D131" s="29"/>
      <c r="E131" s="103"/>
      <c r="F131" s="104"/>
      <c r="G131" s="104"/>
      <c r="L131" s="166"/>
      <c r="M131" s="166"/>
      <c r="N131" s="166"/>
      <c r="O131" s="166"/>
      <c r="P131" s="166"/>
      <c r="Q131" s="166"/>
      <c r="R131" s="166"/>
      <c r="S131" s="166"/>
      <c r="T131" s="166"/>
      <c r="U131" s="168"/>
      <c r="V131" s="166"/>
    </row>
    <row r="132" spans="1:22" s="19" customFormat="1">
      <c r="A132" s="166"/>
      <c r="B132" s="17"/>
      <c r="C132" s="29"/>
      <c r="D132" s="29"/>
      <c r="E132" s="103"/>
      <c r="F132" s="104"/>
      <c r="G132" s="104"/>
      <c r="L132" s="166"/>
      <c r="M132" s="166"/>
      <c r="N132" s="166"/>
      <c r="O132" s="166"/>
      <c r="P132" s="166"/>
      <c r="Q132" s="166"/>
      <c r="R132" s="166"/>
      <c r="S132" s="166"/>
      <c r="T132" s="166"/>
      <c r="U132" s="168"/>
      <c r="V132" s="166"/>
    </row>
    <row r="133" spans="1:22" s="19" customFormat="1">
      <c r="A133" s="166"/>
      <c r="B133" s="17"/>
      <c r="C133" s="29"/>
      <c r="D133" s="29"/>
      <c r="E133" s="103"/>
      <c r="F133" s="104"/>
      <c r="G133" s="104"/>
      <c r="L133" s="166"/>
      <c r="M133" s="166"/>
      <c r="N133" s="166"/>
      <c r="O133" s="166"/>
      <c r="P133" s="166"/>
      <c r="Q133" s="166"/>
      <c r="R133" s="166"/>
      <c r="S133" s="166"/>
      <c r="T133" s="166"/>
      <c r="U133" s="168"/>
      <c r="V133" s="166"/>
    </row>
    <row r="134" spans="1:22" s="19" customFormat="1">
      <c r="A134" s="166"/>
      <c r="B134" s="17"/>
      <c r="C134" s="29"/>
      <c r="D134" s="29"/>
      <c r="E134" s="103"/>
      <c r="F134" s="104"/>
      <c r="G134" s="104"/>
      <c r="L134" s="166"/>
      <c r="M134" s="166"/>
      <c r="N134" s="166"/>
      <c r="O134" s="166"/>
      <c r="P134" s="166"/>
      <c r="Q134" s="166"/>
      <c r="R134" s="166"/>
      <c r="S134" s="166"/>
      <c r="T134" s="166"/>
      <c r="U134" s="168"/>
      <c r="V134" s="166"/>
    </row>
    <row r="135" spans="1:22" s="19" customFormat="1">
      <c r="A135" s="166"/>
      <c r="B135" s="17"/>
      <c r="C135" s="29"/>
      <c r="D135" s="29"/>
      <c r="E135" s="103"/>
      <c r="F135" s="104"/>
      <c r="G135" s="104"/>
      <c r="L135" s="166"/>
      <c r="M135" s="166"/>
      <c r="N135" s="166"/>
      <c r="O135" s="166"/>
      <c r="P135" s="166"/>
      <c r="Q135" s="166"/>
      <c r="R135" s="166"/>
      <c r="S135" s="166"/>
      <c r="T135" s="166"/>
      <c r="U135" s="168"/>
      <c r="V135" s="166"/>
    </row>
    <row r="136" spans="1:22" s="19" customFormat="1">
      <c r="A136" s="166"/>
      <c r="B136" s="17"/>
      <c r="C136" s="29"/>
      <c r="D136" s="29"/>
      <c r="E136" s="103"/>
      <c r="F136" s="104"/>
      <c r="G136" s="104"/>
      <c r="L136" s="166"/>
      <c r="M136" s="166"/>
      <c r="N136" s="166"/>
      <c r="O136" s="166"/>
      <c r="P136" s="166"/>
      <c r="Q136" s="166"/>
      <c r="R136" s="166"/>
      <c r="S136" s="166"/>
      <c r="T136" s="166"/>
      <c r="U136" s="168"/>
      <c r="V136" s="166"/>
    </row>
    <row r="137" spans="1:22" s="19" customFormat="1">
      <c r="A137" s="166"/>
      <c r="B137" s="17"/>
      <c r="C137" s="29"/>
      <c r="D137" s="29"/>
      <c r="E137" s="103"/>
      <c r="F137" s="104"/>
      <c r="G137" s="104"/>
      <c r="L137" s="166"/>
      <c r="M137" s="166"/>
      <c r="N137" s="166"/>
      <c r="O137" s="166"/>
      <c r="P137" s="166"/>
      <c r="Q137" s="166"/>
      <c r="R137" s="166"/>
      <c r="S137" s="166"/>
      <c r="T137" s="166"/>
      <c r="U137" s="168"/>
      <c r="V137" s="166"/>
    </row>
    <row r="138" spans="1:22" s="19" customFormat="1">
      <c r="A138" s="166"/>
      <c r="B138" s="17"/>
      <c r="C138" s="29"/>
      <c r="D138" s="29"/>
      <c r="E138" s="103"/>
      <c r="F138" s="104"/>
      <c r="G138" s="104"/>
      <c r="L138" s="166"/>
      <c r="M138" s="166"/>
      <c r="N138" s="166"/>
      <c r="O138" s="166"/>
      <c r="P138" s="166"/>
      <c r="Q138" s="166"/>
      <c r="R138" s="166"/>
      <c r="S138" s="166"/>
      <c r="T138" s="166"/>
      <c r="U138" s="168"/>
      <c r="V138" s="166"/>
    </row>
    <row r="139" spans="1:22" s="19" customFormat="1">
      <c r="A139" s="166"/>
      <c r="B139" s="17"/>
      <c r="C139" s="29"/>
      <c r="D139" s="29"/>
      <c r="E139" s="103"/>
      <c r="F139" s="104"/>
      <c r="G139" s="104"/>
      <c r="L139" s="166"/>
      <c r="M139" s="166"/>
      <c r="N139" s="166"/>
      <c r="O139" s="166"/>
      <c r="P139" s="166"/>
      <c r="Q139" s="166"/>
      <c r="R139" s="166"/>
      <c r="S139" s="166"/>
      <c r="T139" s="166"/>
      <c r="U139" s="168"/>
      <c r="V139" s="166"/>
    </row>
    <row r="140" spans="1:22" s="19" customFormat="1">
      <c r="A140" s="166"/>
      <c r="B140" s="17"/>
      <c r="C140" s="29"/>
      <c r="D140" s="29"/>
      <c r="E140" s="103"/>
      <c r="F140" s="104"/>
      <c r="G140" s="104"/>
      <c r="L140" s="166"/>
      <c r="M140" s="166"/>
      <c r="N140" s="166"/>
      <c r="O140" s="166"/>
      <c r="P140" s="166"/>
      <c r="Q140" s="166"/>
      <c r="R140" s="166"/>
      <c r="S140" s="166"/>
      <c r="T140" s="166"/>
      <c r="U140" s="168"/>
      <c r="V140" s="166"/>
    </row>
    <row r="141" spans="1:22" s="19" customFormat="1">
      <c r="A141" s="166"/>
      <c r="B141" s="17"/>
      <c r="C141" s="29"/>
      <c r="D141" s="29"/>
      <c r="E141" s="103"/>
      <c r="F141" s="104"/>
      <c r="G141" s="104"/>
      <c r="L141" s="166"/>
      <c r="M141" s="166"/>
      <c r="N141" s="166"/>
      <c r="O141" s="166"/>
      <c r="P141" s="166"/>
      <c r="Q141" s="166"/>
      <c r="R141" s="166"/>
      <c r="S141" s="166"/>
      <c r="T141" s="166"/>
      <c r="U141" s="168"/>
      <c r="V141" s="166"/>
    </row>
    <row r="142" spans="1:22" s="19" customFormat="1">
      <c r="A142" s="166"/>
      <c r="B142" s="17"/>
      <c r="C142" s="29"/>
      <c r="D142" s="29"/>
      <c r="E142" s="103"/>
      <c r="F142" s="104"/>
      <c r="G142" s="104"/>
      <c r="L142" s="166"/>
      <c r="M142" s="166"/>
      <c r="N142" s="166"/>
      <c r="O142" s="166"/>
      <c r="P142" s="166"/>
      <c r="Q142" s="166"/>
      <c r="R142" s="166"/>
      <c r="S142" s="166"/>
      <c r="T142" s="166"/>
      <c r="U142" s="168"/>
      <c r="V142" s="166"/>
    </row>
    <row r="143" spans="1:22" s="19" customFormat="1">
      <c r="A143" s="166"/>
      <c r="B143" s="17"/>
      <c r="C143" s="29"/>
      <c r="D143" s="29"/>
      <c r="E143" s="103"/>
      <c r="F143" s="104"/>
      <c r="G143" s="104"/>
      <c r="L143" s="166"/>
      <c r="M143" s="166"/>
      <c r="N143" s="166"/>
      <c r="O143" s="166"/>
      <c r="P143" s="166"/>
      <c r="Q143" s="166"/>
      <c r="R143" s="166"/>
      <c r="S143" s="166"/>
      <c r="T143" s="166"/>
      <c r="U143" s="168"/>
      <c r="V143" s="166"/>
    </row>
    <row r="144" spans="1:22" s="19" customFormat="1">
      <c r="A144" s="166"/>
      <c r="B144" s="17"/>
      <c r="C144" s="29"/>
      <c r="D144" s="29"/>
      <c r="E144" s="103"/>
      <c r="F144" s="104"/>
      <c r="G144" s="104"/>
      <c r="L144" s="166"/>
      <c r="M144" s="166"/>
      <c r="N144" s="166"/>
      <c r="O144" s="166"/>
      <c r="P144" s="166"/>
      <c r="Q144" s="166"/>
      <c r="R144" s="166"/>
      <c r="S144" s="166"/>
      <c r="T144" s="166"/>
      <c r="U144" s="168"/>
      <c r="V144" s="166"/>
    </row>
    <row r="145" spans="1:22" s="19" customFormat="1">
      <c r="A145" s="166"/>
      <c r="B145" s="17"/>
      <c r="C145" s="29"/>
      <c r="D145" s="29"/>
      <c r="E145" s="103"/>
      <c r="F145" s="104"/>
      <c r="G145" s="104"/>
      <c r="L145" s="166"/>
      <c r="M145" s="166"/>
      <c r="N145" s="166"/>
      <c r="O145" s="166"/>
      <c r="P145" s="166"/>
      <c r="Q145" s="166"/>
      <c r="R145" s="166"/>
      <c r="S145" s="166"/>
      <c r="T145" s="166"/>
      <c r="U145" s="168"/>
      <c r="V145" s="166"/>
    </row>
    <row r="146" spans="1:22" s="19" customFormat="1">
      <c r="A146" s="166"/>
      <c r="B146" s="17"/>
      <c r="C146" s="29"/>
      <c r="D146" s="29"/>
      <c r="E146" s="103"/>
      <c r="F146" s="104"/>
      <c r="G146" s="104"/>
      <c r="L146" s="166"/>
      <c r="M146" s="166"/>
      <c r="N146" s="166"/>
      <c r="O146" s="166"/>
      <c r="P146" s="166"/>
      <c r="Q146" s="166"/>
      <c r="R146" s="166"/>
      <c r="S146" s="166"/>
      <c r="T146" s="166"/>
      <c r="U146" s="168"/>
      <c r="V146" s="166"/>
    </row>
    <row r="147" spans="1:22" s="19" customFormat="1">
      <c r="A147" s="166"/>
      <c r="B147" s="17"/>
      <c r="C147" s="29"/>
      <c r="D147" s="29"/>
      <c r="E147" s="103"/>
      <c r="F147" s="104"/>
      <c r="G147" s="104"/>
      <c r="L147" s="166"/>
      <c r="M147" s="166"/>
      <c r="N147" s="166"/>
      <c r="O147" s="166"/>
      <c r="P147" s="166"/>
      <c r="Q147" s="166"/>
      <c r="R147" s="166"/>
      <c r="S147" s="166"/>
      <c r="T147" s="166"/>
      <c r="U147" s="168"/>
      <c r="V147" s="166"/>
    </row>
    <row r="148" spans="1:22" s="19" customFormat="1">
      <c r="A148" s="166"/>
      <c r="B148" s="17"/>
      <c r="C148" s="29"/>
      <c r="D148" s="29"/>
      <c r="E148" s="103"/>
      <c r="F148" s="104"/>
      <c r="G148" s="104"/>
      <c r="L148" s="166"/>
      <c r="M148" s="166"/>
      <c r="N148" s="166"/>
      <c r="O148" s="166"/>
      <c r="P148" s="166"/>
      <c r="Q148" s="166"/>
      <c r="R148" s="166"/>
      <c r="S148" s="166"/>
      <c r="T148" s="166"/>
      <c r="U148" s="168"/>
      <c r="V148" s="166"/>
    </row>
    <row r="149" spans="1:22" s="19" customFormat="1">
      <c r="A149" s="166"/>
      <c r="B149" s="17"/>
      <c r="C149" s="29"/>
      <c r="D149" s="29"/>
      <c r="E149" s="103"/>
      <c r="F149" s="104"/>
      <c r="G149" s="104"/>
      <c r="L149" s="166"/>
      <c r="M149" s="166"/>
      <c r="N149" s="166"/>
      <c r="O149" s="166"/>
      <c r="P149" s="166"/>
      <c r="Q149" s="166"/>
      <c r="R149" s="166"/>
      <c r="S149" s="166"/>
      <c r="T149" s="166"/>
      <c r="U149" s="168"/>
      <c r="V149" s="166"/>
    </row>
    <row r="150" spans="1:22" s="19" customFormat="1">
      <c r="A150" s="166"/>
      <c r="B150" s="17"/>
      <c r="C150" s="29"/>
      <c r="D150" s="29"/>
      <c r="E150" s="103"/>
      <c r="F150" s="104"/>
      <c r="G150" s="104"/>
      <c r="L150" s="166"/>
      <c r="M150" s="166"/>
      <c r="N150" s="166"/>
      <c r="O150" s="166"/>
      <c r="P150" s="166"/>
      <c r="Q150" s="166"/>
      <c r="R150" s="166"/>
      <c r="S150" s="166"/>
      <c r="T150" s="166"/>
      <c r="U150" s="168"/>
      <c r="V150" s="166"/>
    </row>
    <row r="151" spans="1:22" s="19" customFormat="1">
      <c r="A151" s="166"/>
      <c r="B151" s="17"/>
      <c r="C151" s="29"/>
      <c r="D151" s="29"/>
      <c r="E151" s="103"/>
      <c r="F151" s="104"/>
      <c r="G151" s="104"/>
      <c r="L151" s="166"/>
      <c r="M151" s="166"/>
      <c r="N151" s="166"/>
      <c r="O151" s="166"/>
      <c r="P151" s="166"/>
      <c r="Q151" s="166"/>
      <c r="R151" s="166"/>
      <c r="S151" s="166"/>
      <c r="T151" s="166"/>
      <c r="U151" s="168"/>
      <c r="V151" s="166"/>
    </row>
    <row r="152" spans="1:22" s="19" customFormat="1">
      <c r="A152" s="166"/>
      <c r="B152" s="17"/>
      <c r="C152" s="29"/>
      <c r="D152" s="29"/>
      <c r="E152" s="103"/>
      <c r="F152" s="104"/>
      <c r="G152" s="104"/>
      <c r="L152" s="166"/>
      <c r="M152" s="166"/>
      <c r="N152" s="166"/>
      <c r="O152" s="166"/>
      <c r="P152" s="166"/>
      <c r="Q152" s="166"/>
      <c r="R152" s="166"/>
      <c r="S152" s="166"/>
      <c r="T152" s="166"/>
      <c r="U152" s="168"/>
      <c r="V152" s="166"/>
    </row>
    <row r="153" spans="1:22" s="19" customFormat="1">
      <c r="A153" s="166"/>
      <c r="B153" s="17"/>
      <c r="C153" s="29"/>
      <c r="D153" s="29"/>
      <c r="E153" s="103"/>
      <c r="F153" s="104"/>
      <c r="G153" s="104"/>
      <c r="L153" s="166"/>
      <c r="M153" s="166"/>
      <c r="N153" s="166"/>
      <c r="O153" s="166"/>
      <c r="P153" s="166"/>
      <c r="Q153" s="166"/>
      <c r="R153" s="166"/>
      <c r="S153" s="166"/>
      <c r="T153" s="166"/>
      <c r="U153" s="168"/>
      <c r="V153" s="166"/>
    </row>
    <row r="154" spans="1:22" s="19" customFormat="1">
      <c r="A154" s="166"/>
      <c r="B154" s="17"/>
      <c r="C154" s="29"/>
      <c r="D154" s="29"/>
      <c r="E154" s="103"/>
      <c r="F154" s="104"/>
      <c r="G154" s="104"/>
      <c r="L154" s="166"/>
      <c r="M154" s="166"/>
      <c r="N154" s="166"/>
      <c r="O154" s="166"/>
      <c r="P154" s="166"/>
      <c r="Q154" s="166"/>
      <c r="R154" s="166"/>
      <c r="S154" s="166"/>
      <c r="T154" s="166"/>
      <c r="U154" s="168"/>
      <c r="V154" s="166"/>
    </row>
    <row r="155" spans="1:22" s="19" customFormat="1">
      <c r="A155" s="166"/>
      <c r="B155" s="17"/>
      <c r="C155" s="29"/>
      <c r="D155" s="29"/>
      <c r="E155" s="103"/>
      <c r="F155" s="104"/>
      <c r="G155" s="104"/>
      <c r="L155" s="166"/>
      <c r="M155" s="166"/>
      <c r="N155" s="166"/>
      <c r="O155" s="166"/>
      <c r="P155" s="166"/>
      <c r="Q155" s="166"/>
      <c r="R155" s="166"/>
      <c r="S155" s="166"/>
      <c r="T155" s="166"/>
      <c r="U155" s="168"/>
      <c r="V155" s="166"/>
    </row>
    <row r="156" spans="1:22" s="19" customFormat="1">
      <c r="A156" s="166"/>
      <c r="B156" s="17"/>
      <c r="C156" s="29"/>
      <c r="D156" s="29"/>
      <c r="E156" s="103"/>
      <c r="F156" s="104"/>
      <c r="G156" s="104"/>
      <c r="L156" s="166"/>
      <c r="M156" s="166"/>
      <c r="N156" s="166"/>
      <c r="O156" s="166"/>
      <c r="P156" s="166"/>
      <c r="Q156" s="166"/>
      <c r="R156" s="166"/>
      <c r="S156" s="166"/>
      <c r="T156" s="166"/>
      <c r="U156" s="168"/>
      <c r="V156" s="166"/>
    </row>
    <row r="157" spans="1:22" s="19" customFormat="1">
      <c r="A157" s="166"/>
      <c r="B157" s="17"/>
      <c r="C157" s="29"/>
      <c r="D157" s="29"/>
      <c r="E157" s="103"/>
      <c r="F157" s="104"/>
      <c r="G157" s="104"/>
      <c r="L157" s="166"/>
      <c r="M157" s="166"/>
      <c r="N157" s="166"/>
      <c r="O157" s="166"/>
      <c r="P157" s="166"/>
      <c r="Q157" s="166"/>
      <c r="R157" s="166"/>
      <c r="S157" s="166"/>
      <c r="T157" s="166"/>
      <c r="U157" s="168"/>
      <c r="V157" s="166"/>
    </row>
    <row r="158" spans="1:22" s="19" customFormat="1">
      <c r="A158" s="166"/>
      <c r="B158" s="17"/>
      <c r="C158" s="29"/>
      <c r="D158" s="29"/>
      <c r="E158" s="103"/>
      <c r="F158" s="104"/>
      <c r="G158" s="104"/>
      <c r="L158" s="166"/>
      <c r="M158" s="166"/>
      <c r="N158" s="166"/>
      <c r="O158" s="166"/>
      <c r="P158" s="166"/>
      <c r="Q158" s="166"/>
      <c r="R158" s="166"/>
      <c r="S158" s="166"/>
      <c r="T158" s="166"/>
      <c r="U158" s="168"/>
      <c r="V158" s="166"/>
    </row>
    <row r="159" spans="1:22" s="19" customFormat="1">
      <c r="A159" s="166"/>
      <c r="B159" s="17"/>
      <c r="C159" s="29"/>
      <c r="D159" s="29"/>
      <c r="E159" s="103"/>
      <c r="F159" s="104"/>
      <c r="G159" s="104"/>
      <c r="L159" s="166"/>
      <c r="M159" s="166"/>
      <c r="N159" s="166"/>
      <c r="O159" s="166"/>
      <c r="P159" s="166"/>
      <c r="Q159" s="166"/>
      <c r="R159" s="166"/>
      <c r="S159" s="166"/>
      <c r="T159" s="166"/>
      <c r="U159" s="168"/>
      <c r="V159" s="166"/>
    </row>
    <row r="160" spans="1:22" s="19" customFormat="1">
      <c r="A160" s="166"/>
      <c r="B160" s="17"/>
      <c r="C160" s="29"/>
      <c r="D160" s="29"/>
      <c r="E160" s="103"/>
      <c r="F160" s="104"/>
      <c r="G160" s="104"/>
      <c r="L160" s="166"/>
      <c r="M160" s="166"/>
      <c r="N160" s="166"/>
      <c r="O160" s="166"/>
      <c r="P160" s="166"/>
      <c r="Q160" s="166"/>
      <c r="R160" s="166"/>
      <c r="S160" s="166"/>
      <c r="T160" s="166"/>
      <c r="U160" s="168"/>
      <c r="V160" s="166"/>
    </row>
    <row r="161" spans="1:22" s="19" customFormat="1">
      <c r="A161" s="166"/>
      <c r="B161" s="17"/>
      <c r="C161" s="29"/>
      <c r="D161" s="29"/>
      <c r="E161" s="103"/>
      <c r="F161" s="104"/>
      <c r="G161" s="104"/>
      <c r="L161" s="166"/>
      <c r="M161" s="166"/>
      <c r="N161" s="166"/>
      <c r="O161" s="166"/>
      <c r="P161" s="166"/>
      <c r="Q161" s="166"/>
      <c r="R161" s="166"/>
      <c r="S161" s="166"/>
      <c r="T161" s="166"/>
      <c r="U161" s="168"/>
      <c r="V161" s="166"/>
    </row>
    <row r="162" spans="1:22" s="19" customFormat="1">
      <c r="A162" s="166"/>
      <c r="B162" s="17"/>
      <c r="C162" s="29"/>
      <c r="D162" s="29"/>
      <c r="E162" s="103"/>
      <c r="F162" s="104"/>
      <c r="G162" s="104"/>
      <c r="L162" s="166"/>
      <c r="M162" s="166"/>
      <c r="N162" s="166"/>
      <c r="O162" s="166"/>
      <c r="P162" s="166"/>
      <c r="Q162" s="166"/>
      <c r="R162" s="166"/>
      <c r="S162" s="166"/>
      <c r="T162" s="166"/>
      <c r="U162" s="168"/>
      <c r="V162" s="166"/>
    </row>
    <row r="163" spans="1:22" s="19" customFormat="1">
      <c r="A163" s="166"/>
      <c r="B163" s="17"/>
      <c r="C163" s="29"/>
      <c r="D163" s="29"/>
      <c r="E163" s="103"/>
      <c r="F163" s="104"/>
      <c r="G163" s="104"/>
      <c r="L163" s="166"/>
      <c r="M163" s="166"/>
      <c r="N163" s="166"/>
      <c r="O163" s="166"/>
      <c r="P163" s="166"/>
      <c r="Q163" s="166"/>
      <c r="R163" s="166"/>
      <c r="S163" s="166"/>
      <c r="T163" s="166"/>
      <c r="U163" s="168"/>
      <c r="V163" s="166"/>
    </row>
    <row r="164" spans="1:22" s="19" customFormat="1">
      <c r="A164" s="166"/>
      <c r="B164" s="17"/>
      <c r="C164" s="29"/>
      <c r="D164" s="29"/>
      <c r="E164" s="103"/>
      <c r="F164" s="104"/>
      <c r="G164" s="104"/>
      <c r="L164" s="166"/>
      <c r="M164" s="166"/>
      <c r="N164" s="166"/>
      <c r="O164" s="166"/>
      <c r="P164" s="166"/>
      <c r="Q164" s="166"/>
      <c r="R164" s="166"/>
      <c r="S164" s="166"/>
      <c r="T164" s="166"/>
      <c r="U164" s="168"/>
      <c r="V164" s="166"/>
    </row>
    <row r="165" spans="1:22" s="19" customFormat="1">
      <c r="A165" s="166"/>
      <c r="B165" s="17"/>
      <c r="C165" s="29"/>
      <c r="D165" s="29"/>
      <c r="E165" s="103"/>
      <c r="F165" s="104"/>
      <c r="G165" s="104"/>
      <c r="L165" s="166"/>
      <c r="M165" s="166"/>
      <c r="N165" s="166"/>
      <c r="O165" s="166"/>
      <c r="P165" s="166"/>
      <c r="Q165" s="166"/>
      <c r="R165" s="166"/>
      <c r="S165" s="166"/>
      <c r="T165" s="166"/>
      <c r="U165" s="168"/>
      <c r="V165" s="166"/>
    </row>
    <row r="166" spans="1:22" s="19" customFormat="1">
      <c r="A166" s="166"/>
      <c r="B166" s="17"/>
      <c r="C166" s="29"/>
      <c r="D166" s="29"/>
      <c r="E166" s="103"/>
      <c r="F166" s="104"/>
      <c r="G166" s="104"/>
      <c r="L166" s="166"/>
      <c r="M166" s="166"/>
      <c r="N166" s="166"/>
      <c r="O166" s="166"/>
      <c r="P166" s="166"/>
      <c r="Q166" s="166"/>
      <c r="R166" s="166"/>
      <c r="S166" s="166"/>
      <c r="T166" s="166"/>
      <c r="U166" s="168"/>
      <c r="V166" s="166"/>
    </row>
    <row r="167" spans="1:22" s="19" customFormat="1">
      <c r="A167" s="166"/>
      <c r="B167" s="17"/>
      <c r="C167" s="29"/>
      <c r="D167" s="29"/>
      <c r="E167" s="103"/>
      <c r="F167" s="104"/>
      <c r="G167" s="104"/>
      <c r="L167" s="166"/>
      <c r="M167" s="166"/>
      <c r="N167" s="166"/>
      <c r="O167" s="166"/>
      <c r="P167" s="166"/>
      <c r="Q167" s="166"/>
      <c r="R167" s="166"/>
      <c r="S167" s="166"/>
      <c r="T167" s="166"/>
      <c r="U167" s="168"/>
      <c r="V167" s="166"/>
    </row>
    <row r="168" spans="1:22" s="19" customFormat="1">
      <c r="A168" s="166"/>
      <c r="B168" s="17"/>
      <c r="C168" s="29"/>
      <c r="D168" s="29"/>
      <c r="E168" s="103"/>
      <c r="F168" s="104"/>
      <c r="G168" s="104"/>
      <c r="L168" s="166"/>
      <c r="M168" s="166"/>
      <c r="N168" s="166"/>
      <c r="O168" s="166"/>
      <c r="P168" s="166"/>
      <c r="Q168" s="166"/>
      <c r="R168" s="166"/>
      <c r="S168" s="166"/>
      <c r="T168" s="166"/>
      <c r="U168" s="168"/>
      <c r="V168" s="166"/>
    </row>
    <row r="169" spans="1:22" s="19" customFormat="1">
      <c r="A169" s="166"/>
      <c r="B169" s="17"/>
      <c r="C169" s="29"/>
      <c r="D169" s="29"/>
      <c r="E169" s="103"/>
      <c r="F169" s="104"/>
      <c r="G169" s="104"/>
      <c r="L169" s="166"/>
      <c r="M169" s="166"/>
      <c r="N169" s="166"/>
      <c r="O169" s="166"/>
      <c r="P169" s="166"/>
      <c r="Q169" s="166"/>
      <c r="R169" s="166"/>
      <c r="S169" s="166"/>
      <c r="T169" s="166"/>
      <c r="U169" s="168"/>
      <c r="V169" s="166"/>
    </row>
    <row r="170" spans="1:22" s="19" customFormat="1">
      <c r="A170" s="166"/>
      <c r="B170" s="17"/>
      <c r="C170" s="29"/>
      <c r="D170" s="29"/>
      <c r="E170" s="103"/>
      <c r="F170" s="104"/>
      <c r="G170" s="104"/>
      <c r="L170" s="166"/>
      <c r="M170" s="166"/>
      <c r="N170" s="166"/>
      <c r="O170" s="166"/>
      <c r="P170" s="166"/>
      <c r="Q170" s="166"/>
      <c r="R170" s="166"/>
      <c r="S170" s="166"/>
      <c r="T170" s="166"/>
      <c r="U170" s="168"/>
      <c r="V170" s="166"/>
    </row>
    <row r="171" spans="1:22" s="19" customFormat="1">
      <c r="A171" s="166"/>
      <c r="B171" s="17"/>
      <c r="C171" s="29"/>
      <c r="D171" s="29"/>
      <c r="E171" s="103"/>
      <c r="F171" s="104"/>
      <c r="G171" s="104"/>
      <c r="L171" s="166"/>
      <c r="M171" s="166"/>
      <c r="N171" s="166"/>
      <c r="O171" s="166"/>
      <c r="P171" s="166"/>
      <c r="Q171" s="166"/>
      <c r="R171" s="166"/>
      <c r="S171" s="166"/>
      <c r="T171" s="166"/>
      <c r="U171" s="168"/>
      <c r="V171" s="166"/>
    </row>
    <row r="172" spans="1:22" s="19" customFormat="1">
      <c r="A172" s="166"/>
      <c r="B172" s="17"/>
      <c r="C172" s="29"/>
      <c r="D172" s="29"/>
      <c r="E172" s="103"/>
      <c r="F172" s="104"/>
      <c r="G172" s="104"/>
      <c r="L172" s="166"/>
      <c r="M172" s="166"/>
      <c r="N172" s="166"/>
      <c r="O172" s="166"/>
      <c r="P172" s="166"/>
      <c r="Q172" s="166"/>
      <c r="R172" s="166"/>
      <c r="S172" s="166"/>
      <c r="T172" s="166"/>
      <c r="U172" s="168"/>
      <c r="V172" s="166"/>
    </row>
    <row r="173" spans="1:22" s="19" customFormat="1">
      <c r="A173" s="166"/>
      <c r="B173" s="17"/>
      <c r="C173" s="29"/>
      <c r="D173" s="29"/>
      <c r="E173" s="103"/>
      <c r="F173" s="104"/>
      <c r="G173" s="104"/>
      <c r="L173" s="166"/>
      <c r="M173" s="166"/>
      <c r="N173" s="166"/>
      <c r="O173" s="166"/>
      <c r="P173" s="166"/>
      <c r="Q173" s="166"/>
      <c r="R173" s="166"/>
      <c r="S173" s="166"/>
      <c r="T173" s="166"/>
      <c r="U173" s="168"/>
      <c r="V173" s="166"/>
    </row>
    <row r="174" spans="1:22" s="19" customFormat="1">
      <c r="A174" s="166"/>
      <c r="B174" s="17"/>
      <c r="C174" s="29"/>
      <c r="D174" s="29"/>
      <c r="E174" s="103"/>
      <c r="F174" s="104"/>
      <c r="G174" s="104"/>
      <c r="L174" s="166"/>
      <c r="M174" s="166"/>
      <c r="N174" s="166"/>
      <c r="O174" s="166"/>
      <c r="P174" s="166"/>
      <c r="Q174" s="166"/>
      <c r="R174" s="166"/>
      <c r="S174" s="166"/>
      <c r="T174" s="166"/>
      <c r="U174" s="168"/>
      <c r="V174" s="166"/>
    </row>
    <row r="175" spans="1:22" s="19" customFormat="1">
      <c r="A175" s="166"/>
      <c r="B175" s="17"/>
      <c r="C175" s="29"/>
      <c r="D175" s="29"/>
      <c r="E175" s="103"/>
      <c r="F175" s="104"/>
      <c r="G175" s="104"/>
      <c r="L175" s="166"/>
      <c r="M175" s="166"/>
      <c r="N175" s="166"/>
      <c r="O175" s="166"/>
      <c r="P175" s="166"/>
      <c r="Q175" s="166"/>
      <c r="R175" s="166"/>
      <c r="S175" s="166"/>
      <c r="T175" s="166"/>
      <c r="U175" s="168"/>
      <c r="V175" s="166"/>
    </row>
    <row r="176" spans="1:22" s="19" customFormat="1">
      <c r="A176" s="166"/>
      <c r="B176" s="17"/>
      <c r="C176" s="29"/>
      <c r="D176" s="29"/>
      <c r="E176" s="103"/>
      <c r="F176" s="104"/>
      <c r="G176" s="104"/>
      <c r="L176" s="166"/>
      <c r="M176" s="166"/>
      <c r="N176" s="166"/>
      <c r="O176" s="166"/>
      <c r="P176" s="166"/>
      <c r="Q176" s="166"/>
      <c r="R176" s="166"/>
      <c r="S176" s="166"/>
      <c r="T176" s="166"/>
      <c r="U176" s="168"/>
      <c r="V176" s="166"/>
    </row>
    <row r="177" spans="1:22" s="19" customFormat="1">
      <c r="A177" s="166"/>
      <c r="B177" s="17"/>
      <c r="C177" s="29"/>
      <c r="D177" s="29"/>
      <c r="E177" s="103"/>
      <c r="F177" s="104"/>
      <c r="G177" s="104"/>
      <c r="L177" s="166"/>
      <c r="M177" s="166"/>
      <c r="N177" s="166"/>
      <c r="O177" s="166"/>
      <c r="P177" s="166"/>
      <c r="Q177" s="166"/>
      <c r="R177" s="166"/>
      <c r="S177" s="166"/>
      <c r="T177" s="166"/>
      <c r="U177" s="168"/>
      <c r="V177" s="166"/>
    </row>
    <row r="178" spans="1:22" s="19" customFormat="1">
      <c r="A178" s="166"/>
      <c r="B178" s="17"/>
      <c r="C178" s="29"/>
      <c r="D178" s="29"/>
      <c r="E178" s="103"/>
      <c r="F178" s="104"/>
      <c r="G178" s="104"/>
      <c r="L178" s="166"/>
      <c r="M178" s="166"/>
      <c r="N178" s="166"/>
      <c r="O178" s="166"/>
      <c r="P178" s="166"/>
      <c r="Q178" s="166"/>
      <c r="R178" s="166"/>
      <c r="S178" s="166"/>
      <c r="T178" s="166"/>
      <c r="U178" s="168"/>
      <c r="V178" s="166"/>
    </row>
    <row r="179" spans="1:22" s="19" customFormat="1">
      <c r="A179" s="166"/>
      <c r="B179" s="17"/>
      <c r="C179" s="29"/>
      <c r="D179" s="29"/>
      <c r="E179" s="103"/>
      <c r="F179" s="104"/>
      <c r="G179" s="104"/>
      <c r="L179" s="166"/>
      <c r="M179" s="166"/>
      <c r="N179" s="166"/>
      <c r="O179" s="166"/>
      <c r="P179" s="166"/>
      <c r="Q179" s="166"/>
      <c r="R179" s="166"/>
      <c r="S179" s="166"/>
      <c r="T179" s="166"/>
      <c r="U179" s="168"/>
      <c r="V179" s="166"/>
    </row>
    <row r="180" spans="1:22" s="19" customFormat="1">
      <c r="A180" s="166"/>
      <c r="B180" s="17"/>
      <c r="C180" s="29"/>
      <c r="D180" s="29"/>
      <c r="E180" s="103"/>
      <c r="F180" s="104"/>
      <c r="G180" s="104"/>
      <c r="L180" s="166"/>
      <c r="M180" s="166"/>
      <c r="N180" s="166"/>
      <c r="O180" s="166"/>
      <c r="P180" s="166"/>
      <c r="Q180" s="166"/>
      <c r="R180" s="166"/>
      <c r="S180" s="166"/>
      <c r="T180" s="166"/>
      <c r="U180" s="168"/>
      <c r="V180" s="166"/>
    </row>
    <row r="181" spans="1:22" s="19" customFormat="1">
      <c r="A181" s="166"/>
      <c r="B181" s="17"/>
      <c r="C181" s="29"/>
      <c r="D181" s="29"/>
      <c r="E181" s="103"/>
      <c r="F181" s="104"/>
      <c r="G181" s="104"/>
      <c r="L181" s="166"/>
      <c r="M181" s="166"/>
      <c r="N181" s="166"/>
      <c r="O181" s="166"/>
      <c r="P181" s="166"/>
      <c r="Q181" s="166"/>
      <c r="R181" s="166"/>
      <c r="S181" s="166"/>
      <c r="T181" s="166"/>
      <c r="U181" s="168"/>
      <c r="V181" s="166"/>
    </row>
    <row r="182" spans="1:22" s="19" customFormat="1">
      <c r="A182" s="166"/>
      <c r="B182" s="17"/>
      <c r="C182" s="29"/>
      <c r="D182" s="29"/>
      <c r="E182" s="103"/>
      <c r="F182" s="104"/>
      <c r="G182" s="104"/>
      <c r="L182" s="166"/>
      <c r="M182" s="166"/>
      <c r="N182" s="166"/>
      <c r="O182" s="166"/>
      <c r="P182" s="166"/>
      <c r="Q182" s="166"/>
      <c r="R182" s="166"/>
      <c r="S182" s="166"/>
      <c r="T182" s="166"/>
      <c r="U182" s="168"/>
      <c r="V182" s="166"/>
    </row>
    <row r="183" spans="1:22" s="19" customFormat="1">
      <c r="A183" s="166"/>
      <c r="B183" s="17"/>
      <c r="C183" s="29"/>
      <c r="D183" s="29"/>
      <c r="E183" s="103"/>
      <c r="F183" s="104"/>
      <c r="G183" s="104"/>
      <c r="L183" s="166"/>
      <c r="M183" s="166"/>
      <c r="N183" s="166"/>
      <c r="O183" s="166"/>
      <c r="P183" s="166"/>
      <c r="Q183" s="166"/>
      <c r="R183" s="166"/>
      <c r="S183" s="166"/>
      <c r="T183" s="166"/>
      <c r="U183" s="168"/>
      <c r="V183" s="166"/>
    </row>
    <row r="184" spans="1:22" s="19" customFormat="1">
      <c r="A184" s="166"/>
      <c r="B184" s="17"/>
      <c r="C184" s="29"/>
      <c r="D184" s="29"/>
      <c r="E184" s="103"/>
      <c r="F184" s="104"/>
      <c r="G184" s="104"/>
      <c r="L184" s="166"/>
      <c r="M184" s="166"/>
      <c r="N184" s="166"/>
      <c r="O184" s="166"/>
      <c r="P184" s="166"/>
      <c r="Q184" s="166"/>
      <c r="R184" s="166"/>
      <c r="S184" s="166"/>
      <c r="T184" s="166"/>
      <c r="U184" s="168"/>
      <c r="V184" s="166"/>
    </row>
    <row r="185" spans="1:22" s="19" customFormat="1">
      <c r="A185" s="166"/>
      <c r="B185" s="17"/>
      <c r="C185" s="29"/>
      <c r="D185" s="29"/>
      <c r="E185" s="103"/>
      <c r="F185" s="104"/>
      <c r="G185" s="104"/>
      <c r="L185" s="166"/>
      <c r="M185" s="166"/>
      <c r="N185" s="166"/>
      <c r="O185" s="166"/>
      <c r="P185" s="166"/>
      <c r="Q185" s="166"/>
      <c r="R185" s="166"/>
      <c r="S185" s="166"/>
      <c r="T185" s="166"/>
      <c r="U185" s="168"/>
      <c r="V185" s="166"/>
    </row>
    <row r="186" spans="1:22" s="19" customFormat="1">
      <c r="A186" s="166"/>
      <c r="B186" s="17"/>
      <c r="C186" s="29"/>
      <c r="D186" s="29"/>
      <c r="E186" s="103"/>
      <c r="F186" s="104"/>
      <c r="G186" s="104"/>
      <c r="L186" s="166"/>
      <c r="M186" s="166"/>
      <c r="N186" s="166"/>
      <c r="O186" s="166"/>
      <c r="P186" s="166"/>
      <c r="Q186" s="166"/>
      <c r="R186" s="166"/>
      <c r="S186" s="166"/>
      <c r="T186" s="166"/>
      <c r="U186" s="168"/>
      <c r="V186" s="166"/>
    </row>
    <row r="187" spans="1:22" s="19" customFormat="1">
      <c r="A187" s="166"/>
      <c r="B187" s="17"/>
      <c r="C187" s="29"/>
      <c r="D187" s="29"/>
      <c r="E187" s="103"/>
      <c r="F187" s="104"/>
      <c r="G187" s="104"/>
      <c r="L187" s="166"/>
      <c r="M187" s="166"/>
      <c r="N187" s="166"/>
      <c r="O187" s="166"/>
      <c r="P187" s="166"/>
      <c r="Q187" s="166"/>
      <c r="R187" s="166"/>
      <c r="S187" s="166"/>
      <c r="T187" s="166"/>
      <c r="U187" s="168"/>
      <c r="V187" s="166"/>
    </row>
    <row r="188" spans="1:22" s="19" customFormat="1">
      <c r="A188" s="166"/>
      <c r="B188" s="17"/>
      <c r="C188" s="29"/>
      <c r="D188" s="29"/>
      <c r="E188" s="103"/>
      <c r="F188" s="104"/>
      <c r="G188" s="104"/>
      <c r="L188" s="166"/>
      <c r="M188" s="166"/>
      <c r="N188" s="166"/>
      <c r="O188" s="166"/>
      <c r="P188" s="166"/>
      <c r="Q188" s="166"/>
      <c r="R188" s="166"/>
      <c r="S188" s="166"/>
      <c r="T188" s="166"/>
      <c r="U188" s="168"/>
      <c r="V188" s="166"/>
    </row>
    <row r="189" spans="1:22" s="19" customFormat="1">
      <c r="A189" s="166"/>
      <c r="B189" s="17"/>
      <c r="C189" s="29"/>
      <c r="D189" s="29"/>
      <c r="E189" s="103"/>
      <c r="F189" s="104"/>
      <c r="G189" s="104"/>
      <c r="L189" s="166"/>
      <c r="M189" s="166"/>
      <c r="N189" s="166"/>
      <c r="O189" s="166"/>
      <c r="P189" s="166"/>
      <c r="Q189" s="166"/>
      <c r="R189" s="166"/>
      <c r="S189" s="166"/>
      <c r="T189" s="166"/>
      <c r="U189" s="168"/>
      <c r="V189" s="166"/>
    </row>
    <row r="190" spans="1:22" s="19" customFormat="1">
      <c r="A190" s="166"/>
      <c r="B190" s="17"/>
      <c r="C190" s="29"/>
      <c r="D190" s="29"/>
      <c r="E190" s="103"/>
      <c r="F190" s="104"/>
      <c r="G190" s="104"/>
      <c r="L190" s="166"/>
      <c r="M190" s="166"/>
      <c r="N190" s="166"/>
      <c r="O190" s="166"/>
      <c r="P190" s="166"/>
      <c r="Q190" s="166"/>
      <c r="R190" s="166"/>
      <c r="S190" s="166"/>
      <c r="T190" s="166"/>
      <c r="U190" s="168"/>
      <c r="V190" s="166"/>
    </row>
    <row r="191" spans="1:22" s="19" customFormat="1">
      <c r="A191" s="166"/>
      <c r="B191" s="17"/>
      <c r="C191" s="29"/>
      <c r="D191" s="29"/>
      <c r="E191" s="103"/>
      <c r="F191" s="104"/>
      <c r="G191" s="104"/>
      <c r="L191" s="166"/>
      <c r="M191" s="166"/>
      <c r="N191" s="166"/>
      <c r="O191" s="166"/>
      <c r="P191" s="166"/>
      <c r="Q191" s="166"/>
      <c r="R191" s="166"/>
      <c r="S191" s="166"/>
      <c r="T191" s="166"/>
      <c r="U191" s="168"/>
      <c r="V191" s="166"/>
    </row>
    <row r="192" spans="1:22" s="19" customFormat="1">
      <c r="A192" s="166"/>
      <c r="B192" s="17"/>
      <c r="C192" s="29"/>
      <c r="D192" s="29"/>
      <c r="E192" s="103"/>
      <c r="F192" s="104"/>
      <c r="G192" s="104"/>
      <c r="L192" s="166"/>
      <c r="M192" s="166"/>
      <c r="N192" s="166"/>
      <c r="O192" s="166"/>
      <c r="P192" s="166"/>
      <c r="Q192" s="166"/>
      <c r="R192" s="166"/>
      <c r="S192" s="166"/>
      <c r="T192" s="166"/>
      <c r="U192" s="168"/>
      <c r="V192" s="166"/>
    </row>
    <row r="193" spans="1:22" s="19" customFormat="1">
      <c r="A193" s="166"/>
      <c r="B193" s="17"/>
      <c r="C193" s="29"/>
      <c r="D193" s="29"/>
      <c r="E193" s="103"/>
      <c r="F193" s="104"/>
      <c r="G193" s="104"/>
      <c r="L193" s="166"/>
      <c r="M193" s="166"/>
      <c r="N193" s="166"/>
      <c r="O193" s="166"/>
      <c r="P193" s="166"/>
      <c r="Q193" s="166"/>
      <c r="R193" s="166"/>
      <c r="S193" s="166"/>
      <c r="T193" s="166"/>
      <c r="U193" s="168"/>
      <c r="V193" s="166"/>
    </row>
    <row r="194" spans="1:22" s="19" customFormat="1">
      <c r="A194" s="166"/>
      <c r="B194" s="17"/>
      <c r="C194" s="29"/>
      <c r="D194" s="29"/>
      <c r="E194" s="103"/>
      <c r="F194" s="104"/>
      <c r="G194" s="104"/>
      <c r="L194" s="166"/>
      <c r="M194" s="166"/>
      <c r="N194" s="166"/>
      <c r="O194" s="166"/>
      <c r="P194" s="166"/>
      <c r="Q194" s="166"/>
      <c r="R194" s="166"/>
      <c r="S194" s="166"/>
      <c r="T194" s="166"/>
      <c r="U194" s="168"/>
      <c r="V194" s="166"/>
    </row>
    <row r="195" spans="1:22" s="19" customFormat="1">
      <c r="A195" s="166"/>
      <c r="B195" s="17"/>
      <c r="C195" s="29"/>
      <c r="D195" s="29"/>
      <c r="E195" s="103"/>
      <c r="F195" s="104"/>
      <c r="G195" s="104"/>
      <c r="L195" s="166"/>
      <c r="M195" s="166"/>
      <c r="N195" s="166"/>
      <c r="O195" s="166"/>
      <c r="P195" s="166"/>
      <c r="Q195" s="166"/>
      <c r="R195" s="166"/>
      <c r="S195" s="166"/>
      <c r="T195" s="166"/>
      <c r="U195" s="168"/>
      <c r="V195" s="166"/>
    </row>
    <row r="196" spans="1:22" s="19" customFormat="1">
      <c r="A196" s="166"/>
      <c r="B196" s="17"/>
      <c r="C196" s="29"/>
      <c r="D196" s="29"/>
      <c r="E196" s="103"/>
      <c r="F196" s="104"/>
      <c r="G196" s="104"/>
      <c r="L196" s="166"/>
      <c r="M196" s="166"/>
      <c r="N196" s="166"/>
      <c r="O196" s="166"/>
      <c r="P196" s="166"/>
      <c r="Q196" s="166"/>
      <c r="R196" s="166"/>
      <c r="S196" s="166"/>
      <c r="T196" s="166"/>
      <c r="U196" s="168"/>
      <c r="V196" s="166"/>
    </row>
    <row r="197" spans="1:22" s="19" customFormat="1">
      <c r="A197" s="166"/>
      <c r="B197" s="17"/>
      <c r="C197" s="29"/>
      <c r="D197" s="29"/>
      <c r="E197" s="103"/>
      <c r="F197" s="104"/>
      <c r="G197" s="104"/>
      <c r="L197" s="166"/>
      <c r="M197" s="166"/>
      <c r="N197" s="166"/>
      <c r="O197" s="166"/>
      <c r="P197" s="166"/>
      <c r="Q197" s="166"/>
      <c r="R197" s="166"/>
      <c r="S197" s="166"/>
      <c r="T197" s="166"/>
      <c r="U197" s="168"/>
      <c r="V197" s="166"/>
    </row>
    <row r="198" spans="1:22" s="19" customFormat="1">
      <c r="A198" s="166"/>
      <c r="B198" s="17"/>
      <c r="C198" s="29"/>
      <c r="D198" s="29"/>
      <c r="E198" s="103"/>
      <c r="F198" s="104"/>
      <c r="G198" s="104"/>
      <c r="L198" s="166"/>
      <c r="M198" s="166"/>
      <c r="N198" s="166"/>
      <c r="O198" s="166"/>
      <c r="P198" s="166"/>
      <c r="Q198" s="166"/>
      <c r="R198" s="166"/>
      <c r="S198" s="166"/>
      <c r="T198" s="166"/>
      <c r="U198" s="168"/>
      <c r="V198" s="166"/>
    </row>
    <row r="199" spans="1:22" s="19" customFormat="1">
      <c r="A199" s="166"/>
      <c r="B199" s="17"/>
      <c r="C199" s="29"/>
      <c r="D199" s="29"/>
      <c r="E199" s="103"/>
      <c r="F199" s="104"/>
      <c r="G199" s="104"/>
      <c r="L199" s="166"/>
      <c r="M199" s="166"/>
      <c r="N199" s="166"/>
      <c r="O199" s="166"/>
      <c r="P199" s="166"/>
      <c r="Q199" s="166"/>
      <c r="R199" s="166"/>
      <c r="S199" s="166"/>
      <c r="T199" s="166"/>
      <c r="U199" s="168"/>
      <c r="V199" s="166"/>
    </row>
    <row r="200" spans="1:22" s="19" customFormat="1">
      <c r="A200" s="166"/>
      <c r="B200" s="17"/>
      <c r="C200" s="29"/>
      <c r="D200" s="29"/>
      <c r="E200" s="103"/>
      <c r="F200" s="104"/>
      <c r="G200" s="104"/>
      <c r="L200" s="166"/>
      <c r="M200" s="166"/>
      <c r="N200" s="166"/>
      <c r="O200" s="166"/>
      <c r="P200" s="166"/>
      <c r="Q200" s="166"/>
      <c r="R200" s="166"/>
      <c r="S200" s="166"/>
      <c r="T200" s="166"/>
      <c r="U200" s="168"/>
      <c r="V200" s="166"/>
    </row>
    <row r="201" spans="1:22" s="19" customFormat="1">
      <c r="A201" s="166"/>
      <c r="B201" s="17"/>
      <c r="C201" s="29"/>
      <c r="D201" s="29"/>
      <c r="E201" s="103"/>
      <c r="F201" s="104"/>
      <c r="G201" s="104"/>
      <c r="L201" s="166"/>
      <c r="M201" s="166"/>
      <c r="N201" s="166"/>
      <c r="O201" s="166"/>
      <c r="P201" s="166"/>
      <c r="Q201" s="166"/>
      <c r="R201" s="166"/>
      <c r="S201" s="166"/>
      <c r="T201" s="166"/>
      <c r="U201" s="168"/>
      <c r="V201" s="166"/>
    </row>
    <row r="202" spans="1:22" s="19" customFormat="1">
      <c r="A202" s="166"/>
      <c r="B202" s="17"/>
      <c r="C202" s="29"/>
      <c r="D202" s="29"/>
      <c r="E202" s="103"/>
      <c r="F202" s="104"/>
      <c r="G202" s="104"/>
      <c r="L202" s="166"/>
      <c r="M202" s="166"/>
      <c r="N202" s="166"/>
      <c r="O202" s="166"/>
      <c r="P202" s="166"/>
      <c r="Q202" s="166"/>
      <c r="R202" s="166"/>
      <c r="S202" s="166"/>
      <c r="T202" s="166"/>
      <c r="U202" s="168"/>
      <c r="V202" s="166"/>
    </row>
    <row r="203" spans="1:22" s="19" customFormat="1">
      <c r="A203" s="166"/>
      <c r="B203" s="17"/>
      <c r="C203" s="29"/>
      <c r="D203" s="29"/>
      <c r="E203" s="103"/>
      <c r="F203" s="104"/>
      <c r="G203" s="104"/>
      <c r="L203" s="166"/>
      <c r="M203" s="166"/>
      <c r="N203" s="166"/>
      <c r="O203" s="166"/>
      <c r="P203" s="166"/>
      <c r="Q203" s="166"/>
      <c r="R203" s="166"/>
      <c r="S203" s="166"/>
      <c r="T203" s="166"/>
      <c r="U203" s="168"/>
      <c r="V203" s="166"/>
    </row>
    <row r="204" spans="1:22" s="19" customFormat="1">
      <c r="A204" s="166"/>
      <c r="B204" s="17"/>
      <c r="C204" s="29"/>
      <c r="D204" s="29"/>
      <c r="E204" s="103"/>
      <c r="F204" s="104"/>
      <c r="G204" s="104"/>
      <c r="L204" s="166"/>
      <c r="M204" s="166"/>
      <c r="N204" s="166"/>
      <c r="O204" s="166"/>
      <c r="P204" s="166"/>
      <c r="Q204" s="166"/>
      <c r="R204" s="166"/>
      <c r="S204" s="166"/>
      <c r="T204" s="166"/>
      <c r="U204" s="168"/>
      <c r="V204" s="166"/>
    </row>
    <row r="205" spans="1:22" s="19" customFormat="1">
      <c r="A205" s="166"/>
      <c r="B205" s="17"/>
      <c r="C205" s="29"/>
      <c r="D205" s="29"/>
      <c r="E205" s="103"/>
      <c r="F205" s="104"/>
      <c r="G205" s="104"/>
      <c r="L205" s="166"/>
      <c r="M205" s="166"/>
      <c r="N205" s="166"/>
      <c r="O205" s="166"/>
      <c r="P205" s="166"/>
      <c r="Q205" s="166"/>
      <c r="R205" s="166"/>
      <c r="S205" s="166"/>
      <c r="T205" s="166"/>
      <c r="U205" s="168"/>
      <c r="V205" s="166"/>
    </row>
    <row r="206" spans="1:22" s="19" customFormat="1">
      <c r="A206" s="166"/>
      <c r="B206" s="17"/>
      <c r="C206" s="29"/>
      <c r="D206" s="29"/>
      <c r="E206" s="103"/>
      <c r="F206" s="104"/>
      <c r="G206" s="104"/>
      <c r="L206" s="166"/>
      <c r="M206" s="166"/>
      <c r="N206" s="166"/>
      <c r="O206" s="166"/>
      <c r="P206" s="166"/>
      <c r="Q206" s="166"/>
      <c r="R206" s="166"/>
      <c r="S206" s="166"/>
      <c r="T206" s="166"/>
      <c r="U206" s="168"/>
      <c r="V206" s="166"/>
    </row>
    <row r="207" spans="1:22" s="19" customFormat="1">
      <c r="A207" s="166"/>
      <c r="B207" s="17"/>
      <c r="C207" s="29"/>
      <c r="D207" s="29"/>
      <c r="E207" s="103"/>
      <c r="F207" s="104"/>
      <c r="G207" s="104"/>
      <c r="L207" s="166"/>
      <c r="M207" s="166"/>
      <c r="N207" s="166"/>
      <c r="O207" s="166"/>
      <c r="P207" s="166"/>
      <c r="Q207" s="166"/>
      <c r="R207" s="166"/>
      <c r="S207" s="166"/>
      <c r="T207" s="166"/>
      <c r="U207" s="168"/>
      <c r="V207" s="166"/>
    </row>
    <row r="208" spans="1:22" s="19" customFormat="1">
      <c r="A208" s="166"/>
      <c r="B208" s="17"/>
      <c r="C208" s="29"/>
      <c r="D208" s="29"/>
      <c r="E208" s="103"/>
      <c r="F208" s="104"/>
      <c r="G208" s="104"/>
      <c r="L208" s="166"/>
      <c r="M208" s="166"/>
      <c r="N208" s="166"/>
      <c r="O208" s="166"/>
      <c r="P208" s="166"/>
      <c r="Q208" s="166"/>
      <c r="R208" s="166"/>
      <c r="S208" s="166"/>
      <c r="T208" s="166"/>
      <c r="U208" s="168"/>
      <c r="V208" s="166"/>
    </row>
    <row r="209" spans="1:22" s="19" customFormat="1">
      <c r="A209" s="166"/>
      <c r="B209" s="17"/>
      <c r="C209" s="29"/>
      <c r="D209" s="29"/>
      <c r="E209" s="103"/>
      <c r="F209" s="104"/>
      <c r="G209" s="104"/>
      <c r="L209" s="166"/>
      <c r="M209" s="166"/>
      <c r="N209" s="166"/>
      <c r="O209" s="166"/>
      <c r="P209" s="166"/>
      <c r="Q209" s="166"/>
      <c r="R209" s="166"/>
      <c r="S209" s="166"/>
      <c r="T209" s="166"/>
      <c r="U209" s="168"/>
      <c r="V209" s="166"/>
    </row>
    <row r="210" spans="1:22" s="19" customFormat="1">
      <c r="A210" s="166"/>
      <c r="B210" s="17"/>
      <c r="C210" s="29"/>
      <c r="D210" s="29"/>
      <c r="E210" s="103"/>
      <c r="F210" s="104"/>
      <c r="G210" s="104"/>
      <c r="L210" s="166"/>
      <c r="M210" s="166"/>
      <c r="N210" s="166"/>
      <c r="O210" s="166"/>
      <c r="P210" s="166"/>
      <c r="Q210" s="166"/>
      <c r="R210" s="166"/>
      <c r="S210" s="166"/>
      <c r="T210" s="166"/>
      <c r="U210" s="168"/>
      <c r="V210" s="166"/>
    </row>
    <row r="211" spans="1:22" s="19" customFormat="1">
      <c r="A211" s="166"/>
      <c r="B211" s="17"/>
      <c r="C211" s="29"/>
      <c r="D211" s="29"/>
      <c r="E211" s="103"/>
      <c r="F211" s="104"/>
      <c r="G211" s="104"/>
      <c r="L211" s="166"/>
      <c r="M211" s="166"/>
      <c r="N211" s="166"/>
      <c r="O211" s="166"/>
      <c r="P211" s="166"/>
      <c r="Q211" s="166"/>
      <c r="R211" s="166"/>
      <c r="S211" s="166"/>
      <c r="T211" s="166"/>
      <c r="U211" s="168"/>
      <c r="V211" s="166"/>
    </row>
    <row r="212" spans="1:22" s="19" customFormat="1">
      <c r="A212" s="166"/>
      <c r="B212" s="17"/>
      <c r="C212" s="29"/>
      <c r="D212" s="29"/>
      <c r="E212" s="103"/>
      <c r="F212" s="104"/>
      <c r="G212" s="104"/>
      <c r="L212" s="166"/>
      <c r="M212" s="166"/>
      <c r="N212" s="166"/>
      <c r="O212" s="166"/>
      <c r="P212" s="166"/>
      <c r="Q212" s="166"/>
      <c r="R212" s="166"/>
      <c r="S212" s="166"/>
      <c r="T212" s="166"/>
      <c r="U212" s="168"/>
      <c r="V212" s="166"/>
    </row>
    <row r="213" spans="1:22" s="19" customFormat="1">
      <c r="A213" s="166"/>
      <c r="B213" s="17"/>
      <c r="C213" s="29"/>
      <c r="D213" s="29"/>
      <c r="E213" s="103"/>
      <c r="F213" s="104"/>
      <c r="G213" s="104"/>
      <c r="L213" s="166"/>
      <c r="M213" s="166"/>
      <c r="N213" s="166"/>
      <c r="O213" s="166"/>
      <c r="P213" s="166"/>
      <c r="Q213" s="166"/>
      <c r="R213" s="166"/>
      <c r="S213" s="166"/>
      <c r="T213" s="166"/>
      <c r="U213" s="168"/>
      <c r="V213" s="166"/>
    </row>
    <row r="214" spans="1:22" s="19" customFormat="1">
      <c r="A214" s="166"/>
      <c r="B214" s="17"/>
      <c r="C214" s="29"/>
      <c r="D214" s="29"/>
      <c r="E214" s="103"/>
      <c r="F214" s="104"/>
      <c r="G214" s="104"/>
      <c r="L214" s="166"/>
      <c r="M214" s="166"/>
      <c r="N214" s="166"/>
      <c r="O214" s="166"/>
      <c r="P214" s="166"/>
      <c r="Q214" s="166"/>
      <c r="R214" s="166"/>
      <c r="S214" s="166"/>
      <c r="T214" s="166"/>
      <c r="U214" s="168"/>
      <c r="V214" s="166"/>
    </row>
    <row r="215" spans="1:22" s="19" customFormat="1">
      <c r="A215" s="166"/>
      <c r="B215" s="17"/>
      <c r="C215" s="29"/>
      <c r="D215" s="29"/>
      <c r="E215" s="103"/>
      <c r="F215" s="104"/>
      <c r="G215" s="104"/>
      <c r="L215" s="166"/>
      <c r="M215" s="166"/>
      <c r="N215" s="166"/>
      <c r="O215" s="166"/>
      <c r="P215" s="166"/>
      <c r="Q215" s="166"/>
      <c r="R215" s="166"/>
      <c r="S215" s="166"/>
      <c r="T215" s="166"/>
      <c r="U215" s="168"/>
      <c r="V215" s="166"/>
    </row>
    <row r="216" spans="1:22" s="19" customFormat="1">
      <c r="A216" s="166"/>
      <c r="B216" s="17"/>
      <c r="C216" s="29"/>
      <c r="D216" s="29"/>
      <c r="E216" s="103"/>
      <c r="F216" s="104"/>
      <c r="G216" s="104"/>
      <c r="L216" s="166"/>
      <c r="M216" s="166"/>
      <c r="N216" s="166"/>
      <c r="O216" s="166"/>
      <c r="P216" s="166"/>
      <c r="Q216" s="166"/>
      <c r="R216" s="166"/>
      <c r="S216" s="166"/>
      <c r="T216" s="166"/>
      <c r="U216" s="168"/>
      <c r="V216" s="166"/>
    </row>
    <row r="217" spans="1:22" s="19" customFormat="1">
      <c r="A217" s="166"/>
      <c r="B217" s="17"/>
      <c r="C217" s="29"/>
      <c r="D217" s="29"/>
      <c r="E217" s="103"/>
      <c r="F217" s="104"/>
      <c r="G217" s="104"/>
      <c r="L217" s="166"/>
      <c r="M217" s="166"/>
      <c r="N217" s="166"/>
      <c r="O217" s="166"/>
      <c r="P217" s="166"/>
      <c r="Q217" s="166"/>
      <c r="R217" s="166"/>
      <c r="S217" s="166"/>
      <c r="T217" s="166"/>
      <c r="U217" s="168"/>
      <c r="V217" s="166"/>
    </row>
    <row r="218" spans="1:22" s="19" customFormat="1">
      <c r="A218" s="166"/>
      <c r="B218" s="17"/>
      <c r="C218" s="29"/>
      <c r="D218" s="29"/>
      <c r="E218" s="103"/>
      <c r="F218" s="104"/>
      <c r="G218" s="104"/>
      <c r="L218" s="166"/>
      <c r="M218" s="166"/>
      <c r="N218" s="166"/>
      <c r="O218" s="166"/>
      <c r="P218" s="166"/>
      <c r="Q218" s="166"/>
      <c r="R218" s="166"/>
      <c r="S218" s="166"/>
      <c r="T218" s="166"/>
      <c r="U218" s="168"/>
      <c r="V218" s="166"/>
    </row>
    <row r="219" spans="1:22" s="19" customFormat="1">
      <c r="A219" s="166"/>
      <c r="B219" s="17"/>
      <c r="C219" s="29"/>
      <c r="D219" s="29"/>
      <c r="E219" s="103"/>
      <c r="F219" s="104"/>
      <c r="G219" s="104"/>
      <c r="L219" s="166"/>
      <c r="M219" s="166"/>
      <c r="N219" s="166"/>
      <c r="O219" s="166"/>
      <c r="P219" s="166"/>
      <c r="Q219" s="166"/>
      <c r="R219" s="166"/>
      <c r="S219" s="166"/>
      <c r="T219" s="166"/>
      <c r="U219" s="168"/>
      <c r="V219" s="166"/>
    </row>
    <row r="220" spans="1:22" s="19" customFormat="1">
      <c r="A220" s="166"/>
      <c r="B220" s="17"/>
      <c r="C220" s="29"/>
      <c r="D220" s="29"/>
      <c r="E220" s="103"/>
      <c r="F220" s="104"/>
      <c r="G220" s="104"/>
      <c r="L220" s="166"/>
      <c r="M220" s="166"/>
      <c r="N220" s="166"/>
      <c r="O220" s="166"/>
      <c r="P220" s="166"/>
      <c r="Q220" s="166"/>
      <c r="R220" s="166"/>
      <c r="S220" s="166"/>
      <c r="T220" s="166"/>
      <c r="U220" s="168"/>
      <c r="V220" s="166"/>
    </row>
    <row r="221" spans="1:22" s="19" customFormat="1">
      <c r="A221" s="166"/>
      <c r="B221" s="17"/>
      <c r="C221" s="29"/>
      <c r="D221" s="29"/>
      <c r="E221" s="103"/>
      <c r="F221" s="104"/>
      <c r="G221" s="104"/>
      <c r="L221" s="166"/>
      <c r="M221" s="166"/>
      <c r="N221" s="166"/>
      <c r="O221" s="166"/>
      <c r="P221" s="166"/>
      <c r="Q221" s="166"/>
      <c r="R221" s="166"/>
      <c r="S221" s="166"/>
      <c r="T221" s="166"/>
      <c r="U221" s="168"/>
      <c r="V221" s="166"/>
    </row>
    <row r="222" spans="1:22" s="19" customFormat="1">
      <c r="A222" s="166"/>
      <c r="B222" s="17"/>
      <c r="C222" s="29"/>
      <c r="D222" s="29"/>
      <c r="E222" s="103"/>
      <c r="F222" s="104"/>
      <c r="G222" s="104"/>
      <c r="L222" s="166"/>
      <c r="M222" s="166"/>
      <c r="N222" s="166"/>
      <c r="O222" s="166"/>
      <c r="P222" s="166"/>
      <c r="Q222" s="166"/>
      <c r="R222" s="166"/>
      <c r="S222" s="166"/>
      <c r="T222" s="166"/>
      <c r="U222" s="168"/>
      <c r="V222" s="166"/>
    </row>
    <row r="223" spans="1:22" s="19" customFormat="1">
      <c r="A223" s="166"/>
      <c r="B223" s="17"/>
      <c r="C223" s="29"/>
      <c r="D223" s="29"/>
      <c r="E223" s="103"/>
      <c r="F223" s="104"/>
      <c r="G223" s="104"/>
      <c r="L223" s="166"/>
      <c r="M223" s="166"/>
      <c r="N223" s="166"/>
      <c r="O223" s="166"/>
      <c r="P223" s="166"/>
      <c r="Q223" s="166"/>
      <c r="R223" s="166"/>
      <c r="S223" s="166"/>
      <c r="T223" s="166"/>
      <c r="U223" s="168"/>
      <c r="V223" s="166"/>
    </row>
    <row r="224" spans="1:22" s="19" customFormat="1">
      <c r="A224" s="166"/>
      <c r="B224" s="17"/>
      <c r="C224" s="29"/>
      <c r="D224" s="29"/>
      <c r="E224" s="103"/>
      <c r="F224" s="104"/>
      <c r="G224" s="104"/>
      <c r="L224" s="166"/>
      <c r="M224" s="166"/>
      <c r="N224" s="166"/>
      <c r="O224" s="166"/>
      <c r="P224" s="166"/>
      <c r="Q224" s="166"/>
      <c r="R224" s="166"/>
      <c r="S224" s="166"/>
      <c r="T224" s="166"/>
      <c r="U224" s="168"/>
      <c r="V224" s="166"/>
    </row>
    <row r="225" spans="1:22" s="19" customFormat="1">
      <c r="A225" s="166"/>
      <c r="B225" s="17"/>
      <c r="C225" s="29"/>
      <c r="D225" s="29"/>
      <c r="E225" s="103"/>
      <c r="F225" s="104"/>
      <c r="G225" s="104"/>
      <c r="L225" s="166"/>
      <c r="M225" s="166"/>
      <c r="N225" s="166"/>
      <c r="O225" s="166"/>
      <c r="P225" s="166"/>
      <c r="Q225" s="166"/>
      <c r="R225" s="166"/>
      <c r="S225" s="166"/>
      <c r="T225" s="166"/>
      <c r="U225" s="168"/>
      <c r="V225" s="166"/>
    </row>
    <row r="226" spans="1:22" s="19" customFormat="1">
      <c r="A226" s="166"/>
      <c r="B226" s="17"/>
      <c r="C226" s="29"/>
      <c r="D226" s="29"/>
      <c r="E226" s="103"/>
      <c r="F226" s="104"/>
      <c r="G226" s="104"/>
      <c r="L226" s="166"/>
      <c r="M226" s="166"/>
      <c r="N226" s="166"/>
      <c r="O226" s="166"/>
      <c r="P226" s="166"/>
      <c r="Q226" s="166"/>
      <c r="R226" s="166"/>
      <c r="S226" s="166"/>
      <c r="T226" s="166"/>
      <c r="U226" s="168"/>
      <c r="V226" s="166"/>
    </row>
    <row r="227" spans="1:22" s="19" customFormat="1">
      <c r="A227" s="166"/>
      <c r="B227" s="17"/>
      <c r="C227" s="29"/>
      <c r="D227" s="29"/>
      <c r="E227" s="103"/>
      <c r="F227" s="104"/>
      <c r="G227" s="104"/>
      <c r="L227" s="166"/>
      <c r="M227" s="166"/>
      <c r="N227" s="166"/>
      <c r="O227" s="166"/>
      <c r="P227" s="166"/>
      <c r="Q227" s="166"/>
      <c r="R227" s="166"/>
      <c r="S227" s="166"/>
      <c r="T227" s="166"/>
      <c r="U227" s="168"/>
      <c r="V227" s="166"/>
    </row>
    <row r="228" spans="1:22" s="19" customFormat="1">
      <c r="A228" s="166"/>
      <c r="B228" s="17"/>
      <c r="C228" s="29"/>
      <c r="D228" s="29"/>
      <c r="E228" s="103"/>
      <c r="F228" s="104"/>
      <c r="G228" s="104"/>
      <c r="L228" s="166"/>
      <c r="M228" s="166"/>
      <c r="N228" s="166"/>
      <c r="O228" s="166"/>
      <c r="P228" s="166"/>
      <c r="Q228" s="166"/>
      <c r="R228" s="166"/>
      <c r="S228" s="166"/>
      <c r="T228" s="166"/>
      <c r="U228" s="168"/>
      <c r="V228" s="166"/>
    </row>
    <row r="229" spans="1:22" s="19" customFormat="1">
      <c r="A229" s="166"/>
      <c r="B229" s="17"/>
      <c r="C229" s="29"/>
      <c r="D229" s="29"/>
      <c r="E229" s="103"/>
      <c r="F229" s="104"/>
      <c r="G229" s="104"/>
      <c r="L229" s="166"/>
      <c r="M229" s="166"/>
      <c r="N229" s="166"/>
      <c r="O229" s="166"/>
      <c r="P229" s="166"/>
      <c r="Q229" s="166"/>
      <c r="R229" s="166"/>
      <c r="S229" s="166"/>
      <c r="T229" s="166"/>
      <c r="U229" s="168"/>
      <c r="V229" s="166"/>
    </row>
    <row r="230" spans="1:22" s="19" customFormat="1">
      <c r="A230" s="166"/>
      <c r="B230" s="17"/>
      <c r="C230" s="29"/>
      <c r="D230" s="29"/>
      <c r="E230" s="103"/>
      <c r="F230" s="104"/>
      <c r="G230" s="104"/>
      <c r="L230" s="166"/>
      <c r="M230" s="166"/>
      <c r="N230" s="166"/>
      <c r="O230" s="166"/>
      <c r="P230" s="166"/>
      <c r="Q230" s="166"/>
      <c r="R230" s="166"/>
      <c r="S230" s="166"/>
      <c r="T230" s="166"/>
      <c r="U230" s="168"/>
      <c r="V230" s="166"/>
    </row>
    <row r="231" spans="1:22" s="19" customFormat="1">
      <c r="A231" s="166"/>
      <c r="B231" s="17"/>
      <c r="C231" s="29"/>
      <c r="D231" s="29"/>
      <c r="E231" s="103"/>
      <c r="F231" s="104"/>
      <c r="G231" s="104"/>
      <c r="L231" s="166"/>
      <c r="M231" s="166"/>
      <c r="N231" s="166"/>
      <c r="O231" s="166"/>
      <c r="P231" s="166"/>
      <c r="Q231" s="166"/>
      <c r="R231" s="166"/>
      <c r="S231" s="166"/>
      <c r="T231" s="166"/>
      <c r="U231" s="168"/>
      <c r="V231" s="166"/>
    </row>
    <row r="232" spans="1:22" s="19" customFormat="1">
      <c r="A232" s="166"/>
      <c r="B232" s="17"/>
      <c r="C232" s="29"/>
      <c r="D232" s="29"/>
      <c r="E232" s="103"/>
      <c r="F232" s="104"/>
      <c r="G232" s="104"/>
      <c r="L232" s="166"/>
      <c r="M232" s="166"/>
      <c r="N232" s="166"/>
      <c r="O232" s="166"/>
      <c r="P232" s="166"/>
      <c r="Q232" s="166"/>
      <c r="R232" s="166"/>
      <c r="S232" s="166"/>
      <c r="T232" s="166"/>
      <c r="U232" s="168"/>
      <c r="V232" s="166"/>
    </row>
    <row r="233" spans="1:22" s="19" customFormat="1">
      <c r="A233" s="166"/>
      <c r="B233" s="17"/>
      <c r="C233" s="29"/>
      <c r="D233" s="29"/>
      <c r="E233" s="103"/>
      <c r="F233" s="104"/>
      <c r="G233" s="104"/>
      <c r="L233" s="166"/>
      <c r="M233" s="166"/>
      <c r="N233" s="166"/>
      <c r="O233" s="166"/>
      <c r="P233" s="166"/>
      <c r="Q233" s="166"/>
      <c r="R233" s="166"/>
      <c r="S233" s="166"/>
      <c r="T233" s="166"/>
      <c r="U233" s="168"/>
      <c r="V233" s="166"/>
    </row>
    <row r="234" spans="1:22" s="19" customFormat="1">
      <c r="A234" s="166"/>
      <c r="B234" s="17"/>
      <c r="C234" s="29"/>
      <c r="D234" s="29"/>
      <c r="E234" s="103"/>
      <c r="F234" s="104"/>
      <c r="G234" s="104"/>
      <c r="L234" s="166"/>
      <c r="M234" s="166"/>
      <c r="N234" s="166"/>
      <c r="O234" s="166"/>
      <c r="P234" s="166"/>
      <c r="Q234" s="166"/>
      <c r="R234" s="166"/>
      <c r="S234" s="166"/>
      <c r="T234" s="166"/>
      <c r="U234" s="168"/>
      <c r="V234" s="166"/>
    </row>
    <row r="235" spans="1:22" s="19" customFormat="1">
      <c r="A235" s="166"/>
      <c r="B235" s="17"/>
      <c r="C235" s="29"/>
      <c r="D235" s="29"/>
      <c r="E235" s="103"/>
      <c r="F235" s="104"/>
      <c r="G235" s="104"/>
      <c r="L235" s="166"/>
      <c r="M235" s="166"/>
      <c r="N235" s="166"/>
      <c r="O235" s="166"/>
      <c r="P235" s="166"/>
      <c r="Q235" s="166"/>
      <c r="R235" s="166"/>
      <c r="S235" s="166"/>
      <c r="T235" s="166"/>
      <c r="U235" s="168"/>
      <c r="V235" s="166"/>
    </row>
    <row r="236" spans="1:22" s="19" customFormat="1">
      <c r="A236" s="166"/>
      <c r="B236" s="17"/>
      <c r="C236" s="29"/>
      <c r="D236" s="29"/>
      <c r="E236" s="103"/>
      <c r="F236" s="104"/>
      <c r="G236" s="104"/>
      <c r="L236" s="166"/>
      <c r="M236" s="166"/>
      <c r="N236" s="166"/>
      <c r="O236" s="166"/>
      <c r="P236" s="166"/>
      <c r="Q236" s="166"/>
      <c r="R236" s="166"/>
      <c r="S236" s="166"/>
      <c r="T236" s="166"/>
      <c r="U236" s="168"/>
      <c r="V236" s="166"/>
    </row>
    <row r="237" spans="1:22" s="19" customFormat="1">
      <c r="A237" s="166"/>
      <c r="B237" s="17"/>
      <c r="C237" s="29"/>
      <c r="D237" s="29"/>
      <c r="E237" s="103"/>
      <c r="F237" s="104"/>
      <c r="G237" s="104"/>
      <c r="L237" s="166"/>
      <c r="M237" s="166"/>
      <c r="N237" s="166"/>
      <c r="O237" s="166"/>
      <c r="P237" s="166"/>
      <c r="Q237" s="166"/>
      <c r="R237" s="166"/>
      <c r="S237" s="166"/>
      <c r="T237" s="166"/>
      <c r="U237" s="168"/>
      <c r="V237" s="166"/>
    </row>
    <row r="238" spans="1:22" s="19" customFormat="1">
      <c r="A238" s="166"/>
      <c r="B238" s="17"/>
      <c r="C238" s="29"/>
      <c r="D238" s="29"/>
      <c r="E238" s="103"/>
      <c r="F238" s="104"/>
      <c r="G238" s="104"/>
      <c r="L238" s="166"/>
      <c r="M238" s="166"/>
      <c r="N238" s="166"/>
      <c r="O238" s="166"/>
      <c r="P238" s="166"/>
      <c r="Q238" s="166"/>
      <c r="R238" s="166"/>
      <c r="S238" s="166"/>
      <c r="T238" s="166"/>
      <c r="U238" s="168"/>
      <c r="V238" s="166"/>
    </row>
    <row r="239" spans="1:22" s="19" customFormat="1">
      <c r="A239" s="166"/>
      <c r="B239" s="17"/>
      <c r="C239" s="29"/>
      <c r="D239" s="29"/>
      <c r="E239" s="103"/>
      <c r="F239" s="104"/>
      <c r="G239" s="104"/>
      <c r="L239" s="166"/>
      <c r="M239" s="166"/>
      <c r="N239" s="166"/>
      <c r="O239" s="166"/>
      <c r="P239" s="166"/>
      <c r="Q239" s="166"/>
      <c r="R239" s="166"/>
      <c r="S239" s="166"/>
      <c r="T239" s="166"/>
      <c r="U239" s="168"/>
      <c r="V239" s="166"/>
    </row>
    <row r="240" spans="1:22" s="19" customFormat="1">
      <c r="A240" s="166"/>
      <c r="B240" s="17"/>
      <c r="C240" s="29"/>
      <c r="D240" s="29"/>
      <c r="E240" s="103"/>
      <c r="F240" s="104"/>
      <c r="G240" s="104"/>
      <c r="L240" s="166"/>
      <c r="M240" s="166"/>
      <c r="N240" s="166"/>
      <c r="O240" s="166"/>
      <c r="P240" s="166"/>
      <c r="Q240" s="166"/>
      <c r="R240" s="166"/>
      <c r="S240" s="166"/>
      <c r="T240" s="166"/>
      <c r="U240" s="168"/>
      <c r="V240" s="166"/>
    </row>
    <row r="241" spans="1:22" s="19" customFormat="1">
      <c r="A241" s="166"/>
      <c r="B241" s="17"/>
      <c r="C241" s="29"/>
      <c r="D241" s="29"/>
      <c r="E241" s="103"/>
      <c r="F241" s="104"/>
      <c r="G241" s="104"/>
      <c r="L241" s="166"/>
      <c r="M241" s="166"/>
      <c r="N241" s="166"/>
      <c r="O241" s="166"/>
      <c r="P241" s="166"/>
      <c r="Q241" s="166"/>
      <c r="R241" s="166"/>
      <c r="S241" s="166"/>
      <c r="T241" s="166"/>
      <c r="U241" s="168"/>
      <c r="V241" s="166"/>
    </row>
    <row r="242" spans="1:22" s="19" customFormat="1">
      <c r="A242" s="166"/>
      <c r="B242" s="17"/>
      <c r="C242" s="29"/>
      <c r="D242" s="29"/>
      <c r="E242" s="103"/>
      <c r="F242" s="104"/>
      <c r="G242" s="104"/>
      <c r="L242" s="166"/>
      <c r="M242" s="166"/>
      <c r="N242" s="166"/>
      <c r="O242" s="166"/>
      <c r="P242" s="166"/>
      <c r="Q242" s="166"/>
      <c r="R242" s="166"/>
      <c r="S242" s="166"/>
      <c r="T242" s="166"/>
      <c r="U242" s="168"/>
      <c r="V242" s="166"/>
    </row>
    <row r="243" spans="1:22" s="19" customFormat="1">
      <c r="A243" s="166"/>
      <c r="B243" s="17"/>
      <c r="C243" s="29"/>
      <c r="D243" s="29"/>
      <c r="E243" s="103"/>
      <c r="F243" s="104"/>
      <c r="G243" s="104"/>
      <c r="L243" s="166"/>
      <c r="M243" s="166"/>
      <c r="N243" s="166"/>
      <c r="O243" s="166"/>
      <c r="P243" s="166"/>
      <c r="Q243" s="166"/>
      <c r="R243" s="166"/>
      <c r="S243" s="166"/>
      <c r="T243" s="166"/>
      <c r="U243" s="168"/>
      <c r="V243" s="166"/>
    </row>
    <row r="244" spans="1:22" s="19" customFormat="1">
      <c r="A244" s="166"/>
      <c r="B244" s="17"/>
      <c r="C244" s="29"/>
      <c r="D244" s="29"/>
      <c r="E244" s="103"/>
      <c r="F244" s="104"/>
      <c r="G244" s="104"/>
      <c r="L244" s="166"/>
      <c r="M244" s="166"/>
      <c r="N244" s="166"/>
      <c r="O244" s="166"/>
      <c r="P244" s="166"/>
      <c r="Q244" s="166"/>
      <c r="R244" s="166"/>
      <c r="S244" s="166"/>
      <c r="T244" s="166"/>
      <c r="U244" s="168"/>
      <c r="V244" s="166"/>
    </row>
    <row r="245" spans="1:22" s="19" customFormat="1">
      <c r="A245" s="166"/>
      <c r="B245" s="17"/>
      <c r="C245" s="29"/>
      <c r="D245" s="29"/>
      <c r="E245" s="103"/>
      <c r="F245" s="104"/>
      <c r="G245" s="104"/>
      <c r="L245" s="166"/>
      <c r="M245" s="166"/>
      <c r="N245" s="166"/>
      <c r="O245" s="166"/>
      <c r="P245" s="166"/>
      <c r="Q245" s="166"/>
      <c r="R245" s="166"/>
      <c r="S245" s="166"/>
      <c r="T245" s="166"/>
      <c r="U245" s="168"/>
      <c r="V245" s="166"/>
    </row>
    <row r="246" spans="1:22" s="19" customFormat="1">
      <c r="A246" s="166"/>
      <c r="B246" s="17"/>
      <c r="C246" s="29"/>
      <c r="D246" s="29"/>
      <c r="E246" s="103"/>
      <c r="F246" s="104"/>
      <c r="G246" s="104"/>
      <c r="L246" s="166"/>
      <c r="M246" s="166"/>
      <c r="N246" s="166"/>
      <c r="O246" s="166"/>
      <c r="P246" s="166"/>
      <c r="Q246" s="166"/>
      <c r="R246" s="166"/>
      <c r="S246" s="166"/>
      <c r="T246" s="166"/>
      <c r="U246" s="168"/>
      <c r="V246" s="166"/>
    </row>
    <row r="247" spans="1:22" s="19" customFormat="1">
      <c r="A247" s="166"/>
      <c r="B247" s="17"/>
      <c r="C247" s="29"/>
      <c r="D247" s="29"/>
      <c r="E247" s="103"/>
      <c r="F247" s="104"/>
      <c r="G247" s="104"/>
      <c r="L247" s="166"/>
      <c r="M247" s="166"/>
      <c r="N247" s="166"/>
      <c r="O247" s="166"/>
      <c r="P247" s="166"/>
      <c r="Q247" s="166"/>
      <c r="R247" s="166"/>
      <c r="S247" s="166"/>
      <c r="T247" s="166"/>
      <c r="U247" s="168"/>
      <c r="V247" s="166"/>
    </row>
    <row r="248" spans="1:22" s="19" customFormat="1">
      <c r="A248" s="166"/>
      <c r="B248" s="17"/>
      <c r="C248" s="29"/>
      <c r="D248" s="29"/>
      <c r="E248" s="103"/>
      <c r="F248" s="104"/>
      <c r="G248" s="104"/>
      <c r="L248" s="166"/>
      <c r="M248" s="166"/>
      <c r="N248" s="166"/>
      <c r="O248" s="166"/>
      <c r="P248" s="166"/>
      <c r="Q248" s="166"/>
      <c r="R248" s="166"/>
      <c r="S248" s="166"/>
      <c r="T248" s="166"/>
      <c r="U248" s="168"/>
      <c r="V248" s="166"/>
    </row>
    <row r="249" spans="1:22" s="19" customFormat="1">
      <c r="A249" s="166"/>
      <c r="B249" s="17"/>
      <c r="C249" s="29"/>
      <c r="D249" s="29"/>
      <c r="E249" s="103"/>
      <c r="F249" s="104"/>
      <c r="G249" s="104"/>
      <c r="L249" s="166"/>
      <c r="M249" s="166"/>
      <c r="N249" s="166"/>
      <c r="O249" s="166"/>
      <c r="P249" s="166"/>
      <c r="Q249" s="166"/>
      <c r="R249" s="166"/>
      <c r="S249" s="166"/>
      <c r="T249" s="166"/>
      <c r="U249" s="168"/>
      <c r="V249" s="166"/>
    </row>
    <row r="250" spans="1:22" s="19" customFormat="1">
      <c r="A250" s="166"/>
      <c r="B250" s="17"/>
      <c r="C250" s="29"/>
      <c r="D250" s="29"/>
      <c r="E250" s="103"/>
      <c r="F250" s="104"/>
      <c r="G250" s="104"/>
      <c r="L250" s="166"/>
      <c r="M250" s="166"/>
      <c r="N250" s="166"/>
      <c r="O250" s="166"/>
      <c r="P250" s="166"/>
      <c r="Q250" s="166"/>
      <c r="R250" s="166"/>
      <c r="S250" s="166"/>
      <c r="T250" s="166"/>
      <c r="U250" s="168"/>
      <c r="V250" s="166"/>
    </row>
    <row r="251" spans="1:22" s="19" customFormat="1">
      <c r="A251" s="166"/>
      <c r="B251" s="17"/>
      <c r="C251" s="29"/>
      <c r="D251" s="29"/>
      <c r="E251" s="103"/>
      <c r="F251" s="104"/>
      <c r="G251" s="104"/>
      <c r="L251" s="166"/>
      <c r="M251" s="166"/>
      <c r="N251" s="166"/>
      <c r="O251" s="166"/>
      <c r="P251" s="166"/>
      <c r="Q251" s="166"/>
      <c r="R251" s="166"/>
      <c r="S251" s="166"/>
      <c r="T251" s="166"/>
      <c r="U251" s="168"/>
      <c r="V251" s="166"/>
    </row>
    <row r="252" spans="1:22" s="19" customFormat="1">
      <c r="A252" s="166"/>
      <c r="B252" s="17"/>
      <c r="C252" s="29"/>
      <c r="D252" s="29"/>
      <c r="E252" s="103"/>
      <c r="F252" s="104"/>
      <c r="G252" s="104"/>
      <c r="L252" s="166"/>
      <c r="M252" s="166"/>
      <c r="N252" s="166"/>
      <c r="O252" s="166"/>
      <c r="P252" s="166"/>
      <c r="Q252" s="166"/>
      <c r="R252" s="166"/>
      <c r="S252" s="166"/>
      <c r="T252" s="166"/>
      <c r="U252" s="168"/>
      <c r="V252" s="166"/>
    </row>
    <row r="253" spans="1:22" s="19" customFormat="1">
      <c r="A253" s="166"/>
      <c r="B253" s="17"/>
      <c r="C253" s="29"/>
      <c r="D253" s="29"/>
      <c r="E253" s="103"/>
      <c r="F253" s="104"/>
      <c r="G253" s="104"/>
      <c r="L253" s="166"/>
      <c r="M253" s="166"/>
      <c r="N253" s="166"/>
      <c r="O253" s="166"/>
      <c r="P253" s="166"/>
      <c r="Q253" s="166"/>
      <c r="R253" s="166"/>
      <c r="S253" s="166"/>
      <c r="T253" s="166"/>
      <c r="U253" s="168"/>
      <c r="V253" s="166"/>
    </row>
    <row r="254" spans="1:22" s="19" customFormat="1">
      <c r="A254" s="166"/>
      <c r="B254" s="17"/>
      <c r="C254" s="29"/>
      <c r="D254" s="29"/>
      <c r="E254" s="103"/>
      <c r="F254" s="104"/>
      <c r="G254" s="104"/>
      <c r="L254" s="166"/>
      <c r="M254" s="166"/>
      <c r="N254" s="166"/>
      <c r="O254" s="166"/>
      <c r="P254" s="166"/>
      <c r="Q254" s="166"/>
      <c r="R254" s="166"/>
      <c r="S254" s="166"/>
      <c r="T254" s="166"/>
      <c r="U254" s="168"/>
      <c r="V254" s="166"/>
    </row>
    <row r="255" spans="1:22" s="19" customFormat="1">
      <c r="A255" s="166"/>
      <c r="B255" s="17"/>
      <c r="C255" s="29"/>
      <c r="D255" s="29"/>
      <c r="E255" s="103"/>
      <c r="F255" s="104"/>
      <c r="G255" s="104"/>
      <c r="L255" s="166"/>
      <c r="M255" s="166"/>
      <c r="N255" s="166"/>
      <c r="O255" s="166"/>
      <c r="P255" s="166"/>
      <c r="Q255" s="166"/>
      <c r="R255" s="166"/>
      <c r="S255" s="166"/>
      <c r="T255" s="166"/>
      <c r="U255" s="168"/>
      <c r="V255" s="166"/>
    </row>
    <row r="256" spans="1:22" s="19" customFormat="1">
      <c r="A256" s="166"/>
      <c r="B256" s="17"/>
      <c r="C256" s="29"/>
      <c r="D256" s="29"/>
      <c r="E256" s="103"/>
      <c r="F256" s="104"/>
      <c r="G256" s="104"/>
      <c r="L256" s="166"/>
      <c r="M256" s="166"/>
      <c r="N256" s="166"/>
      <c r="O256" s="166"/>
      <c r="P256" s="166"/>
      <c r="Q256" s="166"/>
      <c r="R256" s="166"/>
      <c r="S256" s="166"/>
      <c r="T256" s="166"/>
      <c r="U256" s="168"/>
      <c r="V256" s="166"/>
    </row>
    <row r="257" spans="1:22" s="19" customFormat="1">
      <c r="A257" s="166"/>
      <c r="B257" s="17"/>
      <c r="C257" s="29"/>
      <c r="D257" s="29"/>
      <c r="E257" s="103"/>
      <c r="F257" s="104"/>
      <c r="G257" s="104"/>
      <c r="L257" s="166"/>
      <c r="M257" s="166"/>
      <c r="N257" s="166"/>
      <c r="O257" s="166"/>
      <c r="P257" s="166"/>
      <c r="Q257" s="166"/>
      <c r="R257" s="166"/>
      <c r="S257" s="166"/>
      <c r="T257" s="166"/>
      <c r="U257" s="168"/>
      <c r="V257" s="166"/>
    </row>
    <row r="258" spans="1:22" s="19" customFormat="1">
      <c r="A258" s="166"/>
      <c r="B258" s="17"/>
      <c r="C258" s="29"/>
      <c r="D258" s="29"/>
      <c r="E258" s="103"/>
      <c r="F258" s="104"/>
      <c r="G258" s="104"/>
      <c r="L258" s="166"/>
      <c r="M258" s="166"/>
      <c r="N258" s="166"/>
      <c r="O258" s="166"/>
      <c r="P258" s="166"/>
      <c r="Q258" s="166"/>
      <c r="R258" s="166"/>
      <c r="S258" s="166"/>
      <c r="T258" s="166"/>
      <c r="U258" s="168"/>
      <c r="V258" s="166"/>
    </row>
    <row r="259" spans="1:22" s="19" customFormat="1">
      <c r="A259" s="166"/>
      <c r="B259" s="17"/>
      <c r="C259" s="29"/>
      <c r="D259" s="29"/>
      <c r="E259" s="103"/>
      <c r="F259" s="104"/>
      <c r="G259" s="104"/>
      <c r="L259" s="166"/>
      <c r="M259" s="166"/>
      <c r="N259" s="166"/>
      <c r="O259" s="166"/>
      <c r="P259" s="166"/>
      <c r="Q259" s="166"/>
      <c r="R259" s="166"/>
      <c r="S259" s="166"/>
      <c r="T259" s="166"/>
      <c r="U259" s="168"/>
      <c r="V259" s="166"/>
    </row>
  </sheetData>
  <sheetProtection insertRows="0" deleteRows="0"/>
  <protectedRanges>
    <protectedRange sqref="J33:P1048576 M32:P32 U1:U13 J1:P13 J26:P31 U26:U1048576 P16:P25 N16:N25 J16:L25" name="Obseg1"/>
    <protectedRange sqref="J32:L32" name="Obseg1_2"/>
    <protectedRange sqref="M16:M25" name="Obseg1_3"/>
    <protectedRange sqref="O16:O25" name="Obseg1_5"/>
    <protectedRange sqref="U14:U15 J14:P15" name="Obseg1_1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1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3796B-F640-4250-B17E-56334ABBE768}">
  <sheetPr>
    <tabColor rgb="FF92D050"/>
    <pageSetUpPr fitToPage="1"/>
  </sheetPr>
  <dimension ref="A1:V261"/>
  <sheetViews>
    <sheetView topLeftCell="A7" zoomScale="98" zoomScaleNormal="98" zoomScaleSheetLayoutView="100" workbookViewId="0">
      <selection activeCell="N25" sqref="N25"/>
    </sheetView>
  </sheetViews>
  <sheetFormatPr defaultColWidth="8.85546875" defaultRowHeight="12.75"/>
  <cols>
    <col min="1" max="1" width="3.5703125" style="166" customWidth="1"/>
    <col min="2" max="2" width="34.5703125" style="159" customWidth="1"/>
    <col min="3" max="3" width="10.7109375" style="160" customWidth="1"/>
    <col min="4" max="4" width="10.28515625" style="160" customWidth="1"/>
    <col min="5" max="5" width="9.42578125" style="164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66" customWidth="1"/>
    <col min="13" max="13" width="10.7109375" style="166" customWidth="1"/>
    <col min="14" max="14" width="9.28515625" style="166" customWidth="1"/>
    <col min="15" max="15" width="12.140625" style="166" customWidth="1"/>
    <col min="16" max="16" width="6.28515625" style="166" customWidth="1"/>
    <col min="17" max="17" width="9.140625" style="166" customWidth="1"/>
    <col min="18" max="20" width="11" style="166" customWidth="1"/>
    <col min="21" max="21" width="9.42578125" style="168" customWidth="1"/>
    <col min="22" max="22" width="8.85546875" style="166" customWidth="1"/>
    <col min="23" max="16384" width="8.85546875" style="166"/>
  </cols>
  <sheetData>
    <row r="1" spans="1:21" ht="15">
      <c r="B1" s="50" t="s">
        <v>82</v>
      </c>
    </row>
    <row r="2" spans="1:21" ht="15">
      <c r="B2" s="51" t="s">
        <v>83</v>
      </c>
      <c r="C2" s="481" t="str">
        <f>+'prva stran'!B6</f>
        <v>Vrtec Mavrica Vojnik</v>
      </c>
      <c r="D2" s="482"/>
      <c r="E2" s="482"/>
      <c r="F2" s="482"/>
      <c r="G2" s="482"/>
      <c r="H2" s="482"/>
      <c r="I2" s="482"/>
      <c r="J2" s="482"/>
    </row>
    <row r="3" spans="1:21" ht="15">
      <c r="B3" s="51" t="s">
        <v>84</v>
      </c>
      <c r="C3" s="483" t="str">
        <f>+'prva stran'!B7</f>
        <v>Prušnikova 29a, 3212 Vojnik</v>
      </c>
      <c r="D3" s="484"/>
      <c r="E3" s="484"/>
      <c r="F3" s="484"/>
      <c r="G3" s="484"/>
      <c r="H3" s="484"/>
      <c r="I3" s="484"/>
      <c r="J3" s="484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85">
        <f>+'prva stran'!B10</f>
        <v>0</v>
      </c>
      <c r="D6" s="486"/>
      <c r="E6" s="486"/>
      <c r="F6" s="486"/>
      <c r="G6" s="486"/>
      <c r="H6" s="486"/>
      <c r="I6" s="486"/>
      <c r="J6" s="486"/>
    </row>
    <row r="7" spans="1:21" ht="17.25" customHeight="1">
      <c r="B7" s="52" t="s">
        <v>84</v>
      </c>
      <c r="C7" s="487">
        <f>+'prva stran'!B11</f>
        <v>0</v>
      </c>
      <c r="D7" s="488"/>
      <c r="E7" s="488"/>
      <c r="F7" s="488"/>
      <c r="G7" s="488"/>
      <c r="H7" s="488"/>
      <c r="I7" s="488"/>
      <c r="J7" s="488"/>
    </row>
    <row r="8" spans="1:21" ht="17.25" customHeight="1">
      <c r="B8" s="52" t="s">
        <v>85</v>
      </c>
      <c r="C8" s="487">
        <f>+'prva stran'!B12</f>
        <v>0</v>
      </c>
      <c r="D8" s="488"/>
      <c r="E8" s="488"/>
      <c r="F8" s="488"/>
      <c r="G8" s="488"/>
      <c r="H8" s="488"/>
      <c r="I8" s="488"/>
      <c r="J8" s="488"/>
    </row>
    <row r="9" spans="1:21" s="13" customFormat="1" ht="17.25" customHeight="1">
      <c r="A9" s="10"/>
      <c r="B9" s="53" t="s">
        <v>87</v>
      </c>
      <c r="C9" s="489">
        <f>+'prva stran'!B13</f>
        <v>0</v>
      </c>
      <c r="D9" s="488"/>
      <c r="E9" s="488"/>
      <c r="F9" s="488"/>
      <c r="G9" s="488"/>
      <c r="H9" s="488"/>
      <c r="I9" s="488"/>
      <c r="J9" s="488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pred_rekapitulacija'!A30</f>
        <v>17.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480" t="str">
        <f>+'Ponudbeni pred_rekapitulacija'!B30</f>
        <v>EKO MESO IN MESNI IZDELKI</v>
      </c>
      <c r="C13" s="480"/>
      <c r="D13" s="480"/>
      <c r="E13" s="480"/>
      <c r="F13" s="480"/>
      <c r="G13" s="480"/>
      <c r="H13" s="480"/>
      <c r="I13" s="480"/>
      <c r="J13" s="480"/>
      <c r="K13" s="480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160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97</v>
      </c>
      <c r="G15" s="59" t="s">
        <v>98</v>
      </c>
      <c r="H15" s="60" t="s">
        <v>133</v>
      </c>
      <c r="I15" s="60" t="s">
        <v>148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172" customFormat="1" ht="12">
      <c r="A16" s="174" t="s">
        <v>1</v>
      </c>
      <c r="B16" s="78" t="s">
        <v>528</v>
      </c>
      <c r="C16" s="173" t="s">
        <v>112</v>
      </c>
      <c r="D16" s="173" t="s">
        <v>0</v>
      </c>
      <c r="E16" s="180"/>
      <c r="F16" s="187">
        <v>300</v>
      </c>
      <c r="G16" s="154" t="s">
        <v>0</v>
      </c>
      <c r="H16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6" s="82" t="str">
        <f>IF(Sklop17[[#This Row],[ZAHTEVANA SHEMA KAKOVOSTI]]&lt;&gt;"",Sklop17[[#This Row],[Preračunana masa/volumen/kos na enoto kg]],"")</f>
        <v/>
      </c>
      <c r="J16" s="207"/>
      <c r="K16" s="171"/>
      <c r="L16" s="171"/>
      <c r="M16" s="171"/>
      <c r="N16" s="138"/>
      <c r="O16" s="171"/>
      <c r="P16" s="178"/>
      <c r="Q16" s="177">
        <f>+Sklop17[[#This Row],[cena/enota brez DDV v EUR]]*Sklop17[[#This Row],[Stopnja DDV (%)]]</f>
        <v>0</v>
      </c>
      <c r="R16" s="177">
        <f>+Sklop17[[#This Row],[cena/enota brez DDV v EUR]]+Sklop17[[#This Row],[Davek (EUR)]]</f>
        <v>0</v>
      </c>
      <c r="S16" s="177">
        <f>+Sklop17[[#This Row],[cena/enota brez DDV v EUR]]*Sklop17[[#This Row],[Okvirna količina]]</f>
        <v>0</v>
      </c>
      <c r="T16" s="177">
        <f>+Sklop17[[#This Row],[Končna cena/enoto mere (EUR) z DDV]]*Sklop17[[#This Row],[Okvirna količina]]</f>
        <v>0</v>
      </c>
      <c r="U16" s="169" t="s">
        <v>112</v>
      </c>
    </row>
    <row r="17" spans="1:21" s="172" customFormat="1" ht="12">
      <c r="A17" s="174" t="s">
        <v>3</v>
      </c>
      <c r="B17" s="216" t="s">
        <v>529</v>
      </c>
      <c r="C17" s="173" t="s">
        <v>112</v>
      </c>
      <c r="D17" s="173" t="s">
        <v>0</v>
      </c>
      <c r="E17" s="180"/>
      <c r="F17" s="187">
        <v>300</v>
      </c>
      <c r="G17" s="254" t="s">
        <v>0</v>
      </c>
      <c r="H17" s="2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7" s="116" t="str">
        <f>IF(Sklop17[[#This Row],[ZAHTEVANA SHEMA KAKOVOSTI]]&lt;&gt;"",Sklop17[[#This Row],[Preračunana masa/volumen/kos na enoto kg]],"")</f>
        <v/>
      </c>
      <c r="J17" s="209"/>
      <c r="K17" s="269"/>
      <c r="L17" s="269"/>
      <c r="M17" s="131"/>
      <c r="N17" s="210"/>
      <c r="O17" s="210"/>
      <c r="P17" s="157"/>
      <c r="Q17" s="156">
        <f>+Sklop17[[#This Row],[cena/enota brez DDV v EUR]]*Sklop17[[#This Row],[Stopnja DDV (%)]]</f>
        <v>0</v>
      </c>
      <c r="R17" s="156">
        <f>+Sklop17[[#This Row],[cena/enota brez DDV v EUR]]+Sklop17[[#This Row],[Davek (EUR)]]</f>
        <v>0</v>
      </c>
      <c r="S17" s="156">
        <f>+Sklop17[[#This Row],[cena/enota brez DDV v EUR]]*Sklop17[[#This Row],[Okvirna količina]]</f>
        <v>0</v>
      </c>
      <c r="T17" s="215">
        <f>+Sklop17[[#This Row],[Končna cena/enoto mere (EUR) z DDV]]*Sklop17[[#This Row],[Okvirna količina]]</f>
        <v>0</v>
      </c>
      <c r="U17" s="169" t="s">
        <v>112</v>
      </c>
    </row>
    <row r="18" spans="1:21" s="172" customFormat="1" ht="12">
      <c r="A18" s="174" t="s">
        <v>4</v>
      </c>
      <c r="B18" s="216" t="s">
        <v>530</v>
      </c>
      <c r="C18" s="173" t="s">
        <v>112</v>
      </c>
      <c r="D18" s="173" t="s">
        <v>0</v>
      </c>
      <c r="E18" s="180"/>
      <c r="F18" s="187">
        <v>300</v>
      </c>
      <c r="G18" s="254" t="s">
        <v>0</v>
      </c>
      <c r="H18" s="2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8" s="116" t="str">
        <f>IF(Sklop17[[#This Row],[ZAHTEVANA SHEMA KAKOVOSTI]]&lt;&gt;"",Sklop17[[#This Row],[Preračunana masa/volumen/kos na enoto kg]],"")</f>
        <v/>
      </c>
      <c r="J18" s="129"/>
      <c r="K18" s="130"/>
      <c r="L18" s="130"/>
      <c r="M18" s="131"/>
      <c r="N18" s="156"/>
      <c r="O18" s="156"/>
      <c r="P18" s="157"/>
      <c r="Q18" s="156">
        <f>+Sklop17[[#This Row],[cena/enota brez DDV v EUR]]*Sklop17[[#This Row],[Stopnja DDV (%)]]</f>
        <v>0</v>
      </c>
      <c r="R18" s="156">
        <f>+Sklop17[[#This Row],[cena/enota brez DDV v EUR]]+Sklop17[[#This Row],[Davek (EUR)]]</f>
        <v>0</v>
      </c>
      <c r="S18" s="156">
        <f>+Sklop17[[#This Row],[cena/enota brez DDV v EUR]]*Sklop17[[#This Row],[Okvirna količina]]</f>
        <v>0</v>
      </c>
      <c r="T18" s="215">
        <f>+Sklop17[[#This Row],[Končna cena/enoto mere (EUR) z DDV]]*Sklop17[[#This Row],[Okvirna količina]]</f>
        <v>0</v>
      </c>
      <c r="U18" s="169" t="s">
        <v>112</v>
      </c>
    </row>
    <row r="19" spans="1:21" s="172" customFormat="1" ht="12">
      <c r="A19" s="174" t="s">
        <v>5</v>
      </c>
      <c r="B19" s="216" t="s">
        <v>531</v>
      </c>
      <c r="C19" s="173" t="s">
        <v>112</v>
      </c>
      <c r="D19" s="173" t="s">
        <v>0</v>
      </c>
      <c r="E19" s="180"/>
      <c r="F19" s="187">
        <v>150</v>
      </c>
      <c r="G19" s="254" t="s">
        <v>0</v>
      </c>
      <c r="H19" s="2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9" s="116" t="str">
        <f>IF(Sklop17[[#This Row],[ZAHTEVANA SHEMA KAKOVOSTI]]&lt;&gt;"",Sklop17[[#This Row],[Preračunana masa/volumen/kos na enoto kg]],"")</f>
        <v/>
      </c>
      <c r="J19" s="129"/>
      <c r="K19" s="130"/>
      <c r="L19" s="130"/>
      <c r="M19" s="131"/>
      <c r="N19" s="156"/>
      <c r="O19" s="156"/>
      <c r="P19" s="157"/>
      <c r="Q19" s="156">
        <f>+Sklop17[[#This Row],[cena/enota brez DDV v EUR]]*Sklop17[[#This Row],[Stopnja DDV (%)]]</f>
        <v>0</v>
      </c>
      <c r="R19" s="156">
        <f>+Sklop17[[#This Row],[cena/enota brez DDV v EUR]]+Sklop17[[#This Row],[Davek (EUR)]]</f>
        <v>0</v>
      </c>
      <c r="S19" s="156">
        <f>+Sklop17[[#This Row],[cena/enota brez DDV v EUR]]*Sklop17[[#This Row],[Okvirna količina]]</f>
        <v>0</v>
      </c>
      <c r="T19" s="215">
        <f>+Sklop17[[#This Row],[Končna cena/enoto mere (EUR) z DDV]]*Sklop17[[#This Row],[Okvirna količina]]</f>
        <v>0</v>
      </c>
      <c r="U19" s="169" t="s">
        <v>112</v>
      </c>
    </row>
    <row r="20" spans="1:21" s="172" customFormat="1" ht="12">
      <c r="A20" s="174" t="s">
        <v>6</v>
      </c>
      <c r="B20" s="216" t="s">
        <v>532</v>
      </c>
      <c r="C20" s="173" t="s">
        <v>112</v>
      </c>
      <c r="D20" s="173" t="s">
        <v>0</v>
      </c>
      <c r="E20" s="180"/>
      <c r="F20" s="187">
        <v>300</v>
      </c>
      <c r="G20" s="254" t="s">
        <v>0</v>
      </c>
      <c r="H20" s="2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0" s="116" t="str">
        <f>IF(Sklop17[[#This Row],[ZAHTEVANA SHEMA KAKOVOSTI]]&lt;&gt;"",Sklop17[[#This Row],[Preračunana masa/volumen/kos na enoto kg]],"")</f>
        <v/>
      </c>
      <c r="J20" s="129"/>
      <c r="K20" s="130"/>
      <c r="L20" s="130"/>
      <c r="M20" s="131"/>
      <c r="N20" s="156"/>
      <c r="O20" s="156"/>
      <c r="P20" s="157"/>
      <c r="Q20" s="156">
        <f>+Sklop17[[#This Row],[cena/enota brez DDV v EUR]]*Sklop17[[#This Row],[Stopnja DDV (%)]]</f>
        <v>0</v>
      </c>
      <c r="R20" s="156">
        <f>+Sklop17[[#This Row],[cena/enota brez DDV v EUR]]+Sklop17[[#This Row],[Davek (EUR)]]</f>
        <v>0</v>
      </c>
      <c r="S20" s="156">
        <f>+Sklop17[[#This Row],[cena/enota brez DDV v EUR]]*Sklop17[[#This Row],[Okvirna količina]]</f>
        <v>0</v>
      </c>
      <c r="T20" s="215">
        <f>+Sklop17[[#This Row],[Končna cena/enoto mere (EUR) z DDV]]*Sklop17[[#This Row],[Okvirna količina]]</f>
        <v>0</v>
      </c>
      <c r="U20" s="169" t="s">
        <v>112</v>
      </c>
    </row>
    <row r="21" spans="1:21" s="172" customFormat="1" ht="12">
      <c r="A21" s="174" t="s">
        <v>7</v>
      </c>
      <c r="B21" s="216" t="s">
        <v>533</v>
      </c>
      <c r="C21" s="173" t="s">
        <v>112</v>
      </c>
      <c r="D21" s="173" t="s">
        <v>0</v>
      </c>
      <c r="E21" s="180"/>
      <c r="F21" s="187">
        <v>150</v>
      </c>
      <c r="G21" s="254" t="s">
        <v>0</v>
      </c>
      <c r="H21" s="2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1" s="116" t="str">
        <f>IF(Sklop17[[#This Row],[ZAHTEVANA SHEMA KAKOVOSTI]]&lt;&gt;"",Sklop17[[#This Row],[Preračunana masa/volumen/kos na enoto kg]],"")</f>
        <v/>
      </c>
      <c r="J21" s="129"/>
      <c r="K21" s="130"/>
      <c r="L21" s="130"/>
      <c r="M21" s="131"/>
      <c r="N21" s="156"/>
      <c r="O21" s="156"/>
      <c r="P21" s="157"/>
      <c r="Q21" s="156">
        <f>+Sklop17[[#This Row],[cena/enota brez DDV v EUR]]*Sklop17[[#This Row],[Stopnja DDV (%)]]</f>
        <v>0</v>
      </c>
      <c r="R21" s="156">
        <f>+Sklop17[[#This Row],[cena/enota brez DDV v EUR]]+Sklop17[[#This Row],[Davek (EUR)]]</f>
        <v>0</v>
      </c>
      <c r="S21" s="156">
        <f>+Sklop17[[#This Row],[cena/enota brez DDV v EUR]]*Sklop17[[#This Row],[Okvirna količina]]</f>
        <v>0</v>
      </c>
      <c r="T21" s="215">
        <f>+Sklop17[[#This Row],[Končna cena/enoto mere (EUR) z DDV]]*Sklop17[[#This Row],[Okvirna količina]]</f>
        <v>0</v>
      </c>
      <c r="U21" s="169" t="s">
        <v>112</v>
      </c>
    </row>
    <row r="22" spans="1:21" s="172" customFormat="1" ht="12">
      <c r="A22" s="174" t="s">
        <v>8</v>
      </c>
      <c r="B22" s="216" t="s">
        <v>471</v>
      </c>
      <c r="C22" s="173" t="s">
        <v>112</v>
      </c>
      <c r="D22" s="173" t="s">
        <v>0</v>
      </c>
      <c r="E22" s="180"/>
      <c r="F22" s="187">
        <v>100</v>
      </c>
      <c r="G22" s="254" t="s">
        <v>0</v>
      </c>
      <c r="H22" s="2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2" s="116" t="str">
        <f>IF(Sklop17[[#This Row],[ZAHTEVANA SHEMA KAKOVOSTI]]&lt;&gt;"",Sklop17[[#This Row],[Preračunana masa/volumen/kos na enoto kg]],"")</f>
        <v/>
      </c>
      <c r="J22" s="129"/>
      <c r="K22" s="130"/>
      <c r="L22" s="130"/>
      <c r="M22" s="131"/>
      <c r="N22" s="156"/>
      <c r="O22" s="156"/>
      <c r="P22" s="157"/>
      <c r="Q22" s="156">
        <f>+Sklop17[[#This Row],[cena/enota brez DDV v EUR]]*Sklop17[[#This Row],[Stopnja DDV (%)]]</f>
        <v>0</v>
      </c>
      <c r="R22" s="156">
        <f>+Sklop17[[#This Row],[cena/enota brez DDV v EUR]]+Sklop17[[#This Row],[Davek (EUR)]]</f>
        <v>0</v>
      </c>
      <c r="S22" s="156">
        <f>+Sklop17[[#This Row],[cena/enota brez DDV v EUR]]*Sklop17[[#This Row],[Okvirna količina]]</f>
        <v>0</v>
      </c>
      <c r="T22" s="215">
        <f>+Sklop17[[#This Row],[Končna cena/enoto mere (EUR) z DDV]]*Sklop17[[#This Row],[Okvirna količina]]</f>
        <v>0</v>
      </c>
      <c r="U22" s="169" t="s">
        <v>112</v>
      </c>
    </row>
    <row r="23" spans="1:21" s="172" customFormat="1" ht="24">
      <c r="A23" s="174" t="s">
        <v>9</v>
      </c>
      <c r="B23" s="216" t="s">
        <v>472</v>
      </c>
      <c r="C23" s="173" t="s">
        <v>112</v>
      </c>
      <c r="D23" s="173" t="s">
        <v>0</v>
      </c>
      <c r="E23" s="180"/>
      <c r="F23" s="187">
        <v>300</v>
      </c>
      <c r="G23" s="254" t="s">
        <v>0</v>
      </c>
      <c r="H23" s="2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3" s="116" t="str">
        <f>IF(Sklop17[[#This Row],[ZAHTEVANA SHEMA KAKOVOSTI]]&lt;&gt;"",Sklop17[[#This Row],[Preračunana masa/volumen/kos na enoto kg]],"")</f>
        <v/>
      </c>
      <c r="J23" s="129"/>
      <c r="K23" s="130"/>
      <c r="L23" s="130"/>
      <c r="M23" s="131"/>
      <c r="N23" s="156"/>
      <c r="O23" s="156"/>
      <c r="P23" s="157"/>
      <c r="Q23" s="156">
        <f>+Sklop17[[#This Row],[cena/enota brez DDV v EUR]]*Sklop17[[#This Row],[Stopnja DDV (%)]]</f>
        <v>0</v>
      </c>
      <c r="R23" s="156">
        <f>+Sklop17[[#This Row],[cena/enota brez DDV v EUR]]+Sklop17[[#This Row],[Davek (EUR)]]</f>
        <v>0</v>
      </c>
      <c r="S23" s="156">
        <f>+Sklop17[[#This Row],[cena/enota brez DDV v EUR]]*Sklop17[[#This Row],[Okvirna količina]]</f>
        <v>0</v>
      </c>
      <c r="T23" s="215">
        <f>+Sklop17[[#This Row],[Končna cena/enoto mere (EUR) z DDV]]*Sklop17[[#This Row],[Okvirna količina]]</f>
        <v>0</v>
      </c>
      <c r="U23" s="169" t="s">
        <v>112</v>
      </c>
    </row>
    <row r="24" spans="1:21" s="172" customFormat="1" ht="24">
      <c r="A24" s="174" t="s">
        <v>10</v>
      </c>
      <c r="B24" s="216" t="s">
        <v>473</v>
      </c>
      <c r="C24" s="173" t="s">
        <v>112</v>
      </c>
      <c r="D24" s="173" t="s">
        <v>0</v>
      </c>
      <c r="E24" s="180"/>
      <c r="F24" s="187">
        <v>150</v>
      </c>
      <c r="G24" s="254" t="s">
        <v>0</v>
      </c>
      <c r="H24" s="2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4" s="116" t="str">
        <f>IF(Sklop17[[#This Row],[ZAHTEVANA SHEMA KAKOVOSTI]]&lt;&gt;"",Sklop17[[#This Row],[Preračunana masa/volumen/kos na enoto kg]],"")</f>
        <v/>
      </c>
      <c r="J24" s="129"/>
      <c r="K24" s="130"/>
      <c r="L24" s="130"/>
      <c r="M24" s="131"/>
      <c r="N24" s="156"/>
      <c r="O24" s="156"/>
      <c r="P24" s="157"/>
      <c r="Q24" s="156">
        <f>+Sklop17[[#This Row],[cena/enota brez DDV v EUR]]*Sklop17[[#This Row],[Stopnja DDV (%)]]</f>
        <v>0</v>
      </c>
      <c r="R24" s="156">
        <f>+Sklop17[[#This Row],[cena/enota brez DDV v EUR]]+Sklop17[[#This Row],[Davek (EUR)]]</f>
        <v>0</v>
      </c>
      <c r="S24" s="156">
        <f>+Sklop17[[#This Row],[cena/enota brez DDV v EUR]]*Sklop17[[#This Row],[Okvirna količina]]</f>
        <v>0</v>
      </c>
      <c r="T24" s="215">
        <f>+Sklop17[[#This Row],[Končna cena/enoto mere (EUR) z DDV]]*Sklop17[[#This Row],[Okvirna količina]]</f>
        <v>0</v>
      </c>
      <c r="U24" s="169" t="s">
        <v>112</v>
      </c>
    </row>
    <row r="25" spans="1:21" s="172" customFormat="1" ht="12">
      <c r="A25" s="174" t="s">
        <v>11</v>
      </c>
      <c r="B25" s="216" t="s">
        <v>474</v>
      </c>
      <c r="C25" s="173" t="s">
        <v>112</v>
      </c>
      <c r="D25" s="173" t="s">
        <v>0</v>
      </c>
      <c r="E25" s="180"/>
      <c r="F25" s="187">
        <v>150</v>
      </c>
      <c r="G25" s="254" t="s">
        <v>0</v>
      </c>
      <c r="H25" s="2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5" s="116" t="str">
        <f>IF(Sklop17[[#This Row],[ZAHTEVANA SHEMA KAKOVOSTI]]&lt;&gt;"",Sklop17[[#This Row],[Preračunana masa/volumen/kos na enoto kg]],"")</f>
        <v/>
      </c>
      <c r="J25" s="129"/>
      <c r="K25" s="130"/>
      <c r="L25" s="130"/>
      <c r="M25" s="131"/>
      <c r="N25" s="156"/>
      <c r="O25" s="156"/>
      <c r="P25" s="157"/>
      <c r="Q25" s="156">
        <f>+Sklop17[[#This Row],[cena/enota brez DDV v EUR]]*Sklop17[[#This Row],[Stopnja DDV (%)]]</f>
        <v>0</v>
      </c>
      <c r="R25" s="156">
        <f>+Sklop17[[#This Row],[cena/enota brez DDV v EUR]]+Sklop17[[#This Row],[Davek (EUR)]]</f>
        <v>0</v>
      </c>
      <c r="S25" s="156">
        <f>+Sklop17[[#This Row],[cena/enota brez DDV v EUR]]*Sklop17[[#This Row],[Okvirna količina]]</f>
        <v>0</v>
      </c>
      <c r="T25" s="215">
        <f>+Sklop17[[#This Row],[Končna cena/enoto mere (EUR) z DDV]]*Sklop17[[#This Row],[Okvirna količina]]</f>
        <v>0</v>
      </c>
      <c r="U25" s="169" t="s">
        <v>112</v>
      </c>
    </row>
    <row r="26" spans="1:21" s="172" customFormat="1" ht="12">
      <c r="A26" s="174" t="s">
        <v>12</v>
      </c>
      <c r="B26" s="216" t="s">
        <v>475</v>
      </c>
      <c r="C26" s="173" t="s">
        <v>112</v>
      </c>
      <c r="D26" s="173" t="s">
        <v>0</v>
      </c>
      <c r="E26" s="180"/>
      <c r="F26" s="187">
        <v>200</v>
      </c>
      <c r="G26" s="254" t="s">
        <v>0</v>
      </c>
      <c r="H26" s="2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6" s="116" t="str">
        <f>IF(Sklop17[[#This Row],[ZAHTEVANA SHEMA KAKOVOSTI]]&lt;&gt;"",Sklop17[[#This Row],[Preračunana masa/volumen/kos na enoto kg]],"")</f>
        <v/>
      </c>
      <c r="J26" s="129"/>
      <c r="K26" s="130"/>
      <c r="L26" s="130"/>
      <c r="M26" s="131"/>
      <c r="N26" s="156"/>
      <c r="O26" s="156"/>
      <c r="P26" s="157"/>
      <c r="Q26" s="156">
        <f>+Sklop17[[#This Row],[cena/enota brez DDV v EUR]]*Sklop17[[#This Row],[Stopnja DDV (%)]]</f>
        <v>0</v>
      </c>
      <c r="R26" s="156">
        <f>+Sklop17[[#This Row],[cena/enota brez DDV v EUR]]+Sklop17[[#This Row],[Davek (EUR)]]</f>
        <v>0</v>
      </c>
      <c r="S26" s="156">
        <f>+Sklop17[[#This Row],[cena/enota brez DDV v EUR]]*Sklop17[[#This Row],[Okvirna količina]]</f>
        <v>0</v>
      </c>
      <c r="T26" s="215">
        <f>+Sklop17[[#This Row],[Končna cena/enoto mere (EUR) z DDV]]*Sklop17[[#This Row],[Okvirna količina]]</f>
        <v>0</v>
      </c>
      <c r="U26" s="169" t="s">
        <v>112</v>
      </c>
    </row>
    <row r="27" spans="1:21" s="172" customFormat="1" ht="12">
      <c r="A27" s="174" t="s">
        <v>13</v>
      </c>
      <c r="B27" s="216" t="s">
        <v>476</v>
      </c>
      <c r="C27" s="173" t="s">
        <v>112</v>
      </c>
      <c r="D27" s="173" t="s">
        <v>0</v>
      </c>
      <c r="E27" s="180"/>
      <c r="F27" s="187">
        <v>200</v>
      </c>
      <c r="G27" s="254" t="s">
        <v>0</v>
      </c>
      <c r="H27" s="23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7" s="116" t="str">
        <f>IF(Sklop17[[#This Row],[ZAHTEVANA SHEMA KAKOVOSTI]]&lt;&gt;"",Sklop17[[#This Row],[Preračunana masa/volumen/kos na enoto kg]],"")</f>
        <v/>
      </c>
      <c r="J27" s="129"/>
      <c r="K27" s="130"/>
      <c r="L27" s="130"/>
      <c r="M27" s="131"/>
      <c r="N27" s="156"/>
      <c r="O27" s="156"/>
      <c r="P27" s="157"/>
      <c r="Q27" s="156">
        <f>+Sklop17[[#This Row],[cena/enota brez DDV v EUR]]*Sklop17[[#This Row],[Stopnja DDV (%)]]</f>
        <v>0</v>
      </c>
      <c r="R27" s="156">
        <f>+Sklop17[[#This Row],[cena/enota brez DDV v EUR]]+Sklop17[[#This Row],[Davek (EUR)]]</f>
        <v>0</v>
      </c>
      <c r="S27" s="156">
        <f>+Sklop17[[#This Row],[cena/enota brez DDV v EUR]]*Sklop17[[#This Row],[Okvirna količina]]</f>
        <v>0</v>
      </c>
      <c r="T27" s="215">
        <f>+Sklop17[[#This Row],[Končna cena/enoto mere (EUR) z DDV]]*Sklop17[[#This Row],[Okvirna količina]]</f>
        <v>0</v>
      </c>
      <c r="U27" s="169" t="s">
        <v>112</v>
      </c>
    </row>
    <row r="28" spans="1:21" ht="27" customHeight="1">
      <c r="A28" s="289" t="s">
        <v>134</v>
      </c>
      <c r="B28" s="290"/>
      <c r="C28" s="291"/>
      <c r="D28" s="291"/>
      <c r="E28" s="292"/>
      <c r="F28" s="311"/>
      <c r="G28" s="294"/>
      <c r="H28" s="295">
        <f>SUBTOTAL(109,Sklop17[Preračunana masa/volumen/kos na enoto kg])</f>
        <v>2600</v>
      </c>
      <c r="I28" s="295">
        <f>SUBTOTAL(109,Sklop17[Živila iz shem kakovosti (kg)])</f>
        <v>0</v>
      </c>
      <c r="J28" s="293"/>
      <c r="K28" s="296"/>
      <c r="L28" s="296"/>
      <c r="M28" s="297"/>
      <c r="N28" s="298"/>
      <c r="O28" s="298"/>
      <c r="P28" s="298"/>
      <c r="Q28" s="299"/>
      <c r="R28" s="300"/>
      <c r="S28" s="299">
        <f>SUBTOTAL(109,Sklop17[Vrednost za okvirno količino (EUR) brez DDV])</f>
        <v>0</v>
      </c>
      <c r="T28" s="299">
        <f>SUBTOTAL(109,Sklop17[Vrednost za okvirno količino (EUR) z DDV])</f>
        <v>0</v>
      </c>
      <c r="U28" s="301"/>
    </row>
    <row r="29" spans="1:21" ht="15">
      <c r="A29" s="7"/>
      <c r="B29" s="5"/>
      <c r="C29" s="27"/>
      <c r="D29" s="27"/>
      <c r="E29" s="26"/>
      <c r="F29" s="8"/>
      <c r="H29" s="9"/>
      <c r="I29" s="9"/>
      <c r="J29" s="9"/>
      <c r="K29" s="9"/>
      <c r="L29" s="56"/>
      <c r="M29" s="56"/>
      <c r="N29" s="9"/>
      <c r="O29" s="9"/>
      <c r="P29" s="9"/>
      <c r="Q29" s="9"/>
      <c r="R29" s="9"/>
      <c r="S29" s="4"/>
      <c r="T29" s="4"/>
      <c r="U29" s="8"/>
    </row>
    <row r="30" spans="1:21">
      <c r="A30" s="49" t="s">
        <v>130</v>
      </c>
      <c r="B30" s="17"/>
      <c r="C30" s="29"/>
      <c r="D30" s="29"/>
      <c r="E30" s="103"/>
      <c r="Q30" s="49"/>
      <c r="R30" s="49"/>
      <c r="S30" s="49"/>
      <c r="T30" s="49"/>
    </row>
    <row r="31" spans="1:21">
      <c r="A31" s="166" t="s">
        <v>132</v>
      </c>
      <c r="B31" s="17"/>
      <c r="C31" s="29"/>
      <c r="D31" s="29"/>
      <c r="E31" s="103"/>
    </row>
    <row r="32" spans="1:21">
      <c r="A32" s="97" t="s">
        <v>175</v>
      </c>
      <c r="F32" s="168"/>
      <c r="G32" s="168"/>
      <c r="H32" s="167"/>
      <c r="I32" s="167"/>
      <c r="J32" s="167"/>
      <c r="K32" s="167"/>
      <c r="L32" s="162"/>
      <c r="M32" s="162"/>
      <c r="N32" s="167"/>
      <c r="O32" s="167"/>
      <c r="P32" s="167"/>
      <c r="Q32" s="167"/>
      <c r="R32" s="167"/>
    </row>
    <row r="33" spans="1:22">
      <c r="A33" s="165" t="s">
        <v>166</v>
      </c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09"/>
    </row>
    <row r="34" spans="1:22">
      <c r="A34" s="501" t="s">
        <v>243</v>
      </c>
      <c r="B34" s="501"/>
      <c r="C34" s="501"/>
      <c r="D34" s="501"/>
      <c r="E34" s="501"/>
      <c r="F34" s="501"/>
      <c r="G34" s="501"/>
      <c r="H34" s="501"/>
      <c r="I34" s="501"/>
      <c r="J34" s="501"/>
      <c r="K34" s="501"/>
      <c r="L34" s="501"/>
      <c r="M34" s="162"/>
      <c r="N34" s="167"/>
      <c r="O34" s="167"/>
      <c r="P34" s="167"/>
      <c r="Q34" s="167"/>
      <c r="R34" s="167"/>
    </row>
    <row r="35" spans="1:22">
      <c r="A35" s="479"/>
      <c r="B35" s="479"/>
      <c r="C35" s="479"/>
      <c r="D35" s="479"/>
      <c r="E35" s="479"/>
      <c r="F35" s="479"/>
      <c r="G35" s="479"/>
      <c r="H35" s="479"/>
      <c r="I35" s="479"/>
      <c r="J35" s="479"/>
      <c r="K35" s="479"/>
      <c r="L35" s="479"/>
      <c r="N35" s="167"/>
      <c r="O35" s="167"/>
      <c r="P35" s="167"/>
      <c r="Q35" s="167"/>
      <c r="R35" s="167"/>
    </row>
    <row r="36" spans="1:22">
      <c r="A36" s="186"/>
      <c r="B36" s="186"/>
      <c r="C36" s="186"/>
      <c r="D36" s="186"/>
      <c r="E36" s="186"/>
      <c r="F36" s="186"/>
      <c r="G36" s="186"/>
      <c r="H36" s="186"/>
      <c r="I36" s="186"/>
      <c r="J36" s="186"/>
      <c r="K36" s="186"/>
      <c r="L36" s="186"/>
      <c r="N36" s="167"/>
      <c r="O36" s="167"/>
      <c r="P36" s="167"/>
      <c r="Q36" s="167"/>
      <c r="R36" s="167"/>
    </row>
    <row r="37" spans="1:22">
      <c r="A37" s="97" t="s">
        <v>65</v>
      </c>
      <c r="F37" s="168"/>
      <c r="G37" s="168" t="s">
        <v>66</v>
      </c>
      <c r="H37" s="167"/>
      <c r="I37" s="167"/>
      <c r="J37" s="167"/>
      <c r="K37" s="167"/>
      <c r="L37" s="162"/>
      <c r="M37" s="162"/>
      <c r="N37" s="98"/>
      <c r="O37" s="167"/>
      <c r="P37" s="167"/>
      <c r="Q37" s="167" t="s">
        <v>67</v>
      </c>
      <c r="R37" s="167"/>
    </row>
    <row r="38" spans="1:22" ht="15">
      <c r="A38" s="7"/>
      <c r="B38" s="5"/>
      <c r="C38" s="27"/>
      <c r="D38" s="27"/>
      <c r="E38" s="26"/>
      <c r="F38" s="8"/>
      <c r="H38" s="9"/>
      <c r="I38" s="9"/>
      <c r="J38" s="9"/>
      <c r="K38" s="9"/>
      <c r="L38" s="56"/>
      <c r="M38" s="56"/>
      <c r="N38" s="9"/>
      <c r="O38" s="9"/>
      <c r="P38" s="9"/>
      <c r="Q38" s="9"/>
      <c r="R38" s="9"/>
      <c r="S38" s="4"/>
      <c r="T38" s="4"/>
      <c r="U38" s="8"/>
    </row>
    <row r="39" spans="1:22">
      <c r="B39" s="17"/>
      <c r="C39" s="29"/>
      <c r="D39" s="29"/>
      <c r="E39" s="103"/>
    </row>
    <row r="40" spans="1:22">
      <c r="B40" s="17"/>
      <c r="C40" s="29"/>
      <c r="D40" s="29"/>
      <c r="E40" s="103"/>
    </row>
    <row r="41" spans="1:22">
      <c r="B41" s="17"/>
      <c r="C41" s="29"/>
      <c r="D41" s="29"/>
      <c r="E41" s="103"/>
    </row>
    <row r="42" spans="1:22">
      <c r="B42" s="17"/>
      <c r="C42" s="29"/>
      <c r="D42" s="29"/>
      <c r="E42" s="103"/>
    </row>
    <row r="43" spans="1:22">
      <c r="B43" s="17"/>
      <c r="C43" s="29"/>
      <c r="D43" s="29"/>
      <c r="E43" s="103"/>
    </row>
    <row r="44" spans="1:22">
      <c r="B44" s="17"/>
      <c r="C44" s="29"/>
      <c r="D44" s="29"/>
      <c r="E44" s="103"/>
    </row>
    <row r="45" spans="1:22">
      <c r="B45" s="17"/>
      <c r="C45" s="29"/>
      <c r="D45" s="29"/>
      <c r="E45" s="103"/>
    </row>
    <row r="46" spans="1:22">
      <c r="B46" s="17"/>
      <c r="C46" s="29"/>
      <c r="D46" s="29"/>
      <c r="E46" s="103"/>
    </row>
    <row r="47" spans="1:22">
      <c r="B47" s="17"/>
      <c r="C47" s="29"/>
      <c r="D47" s="29"/>
      <c r="E47" s="103"/>
    </row>
    <row r="48" spans="1:22">
      <c r="B48" s="17"/>
      <c r="C48" s="29"/>
      <c r="D48" s="29"/>
      <c r="E48" s="103"/>
    </row>
    <row r="49" spans="1:22">
      <c r="B49" s="17"/>
      <c r="C49" s="29"/>
      <c r="D49" s="29"/>
      <c r="E49" s="103"/>
    </row>
    <row r="50" spans="1:22">
      <c r="B50" s="17"/>
      <c r="C50" s="29"/>
      <c r="D50" s="29"/>
      <c r="E50" s="103"/>
    </row>
    <row r="51" spans="1:22">
      <c r="B51" s="17"/>
      <c r="C51" s="29"/>
      <c r="D51" s="29"/>
      <c r="E51" s="103"/>
    </row>
    <row r="52" spans="1:22">
      <c r="B52" s="17"/>
      <c r="C52" s="29"/>
      <c r="D52" s="29"/>
      <c r="E52" s="103"/>
    </row>
    <row r="53" spans="1:22" s="19" customFormat="1">
      <c r="A53" s="166"/>
      <c r="B53" s="17"/>
      <c r="C53" s="29"/>
      <c r="D53" s="29"/>
      <c r="E53" s="103"/>
      <c r="F53" s="104"/>
      <c r="G53" s="104"/>
      <c r="L53" s="166"/>
      <c r="M53" s="166"/>
      <c r="N53" s="166"/>
      <c r="O53" s="166"/>
      <c r="P53" s="166"/>
      <c r="Q53" s="166"/>
      <c r="R53" s="166"/>
      <c r="S53" s="166"/>
      <c r="T53" s="166"/>
      <c r="U53" s="168"/>
      <c r="V53" s="166"/>
    </row>
    <row r="54" spans="1:22" s="19" customFormat="1">
      <c r="A54" s="166"/>
      <c r="B54" s="17"/>
      <c r="C54" s="29"/>
      <c r="D54" s="29"/>
      <c r="E54" s="103"/>
      <c r="F54" s="104"/>
      <c r="G54" s="104"/>
      <c r="L54" s="166"/>
      <c r="M54" s="166"/>
      <c r="N54" s="166"/>
      <c r="O54" s="166"/>
      <c r="P54" s="166"/>
      <c r="Q54" s="166"/>
      <c r="R54" s="166"/>
      <c r="S54" s="166"/>
      <c r="T54" s="166"/>
      <c r="U54" s="168"/>
      <c r="V54" s="166"/>
    </row>
    <row r="55" spans="1:22" s="19" customFormat="1">
      <c r="A55" s="166"/>
      <c r="B55" s="17"/>
      <c r="C55" s="29"/>
      <c r="D55" s="29"/>
      <c r="E55" s="103"/>
      <c r="F55" s="104"/>
      <c r="G55" s="104"/>
      <c r="L55" s="166"/>
      <c r="M55" s="166"/>
      <c r="N55" s="166"/>
      <c r="O55" s="166"/>
      <c r="P55" s="166"/>
      <c r="Q55" s="166"/>
      <c r="R55" s="166"/>
      <c r="S55" s="166"/>
      <c r="T55" s="166"/>
      <c r="U55" s="168"/>
      <c r="V55" s="166"/>
    </row>
    <row r="56" spans="1:22" s="19" customFormat="1">
      <c r="A56" s="166"/>
      <c r="B56" s="17"/>
      <c r="C56" s="29"/>
      <c r="D56" s="29"/>
      <c r="E56" s="103"/>
      <c r="F56" s="104"/>
      <c r="G56" s="104"/>
      <c r="L56" s="166"/>
      <c r="M56" s="166"/>
      <c r="N56" s="166"/>
      <c r="O56" s="166"/>
      <c r="P56" s="166"/>
      <c r="Q56" s="166"/>
      <c r="R56" s="166"/>
      <c r="S56" s="166"/>
      <c r="T56" s="166"/>
      <c r="U56" s="168"/>
      <c r="V56" s="166"/>
    </row>
    <row r="57" spans="1:22" s="19" customFormat="1">
      <c r="A57" s="166"/>
      <c r="B57" s="17"/>
      <c r="C57" s="29"/>
      <c r="D57" s="29"/>
      <c r="E57" s="103"/>
      <c r="F57" s="104"/>
      <c r="G57" s="104"/>
      <c r="L57" s="166"/>
      <c r="M57" s="166"/>
      <c r="N57" s="166"/>
      <c r="O57" s="166"/>
      <c r="P57" s="166"/>
      <c r="Q57" s="166"/>
      <c r="R57" s="166"/>
      <c r="S57" s="166"/>
      <c r="T57" s="166"/>
      <c r="U57" s="168"/>
      <c r="V57" s="166"/>
    </row>
    <row r="58" spans="1:22" s="19" customFormat="1">
      <c r="A58" s="166"/>
      <c r="B58" s="17"/>
      <c r="C58" s="29"/>
      <c r="D58" s="29"/>
      <c r="E58" s="103"/>
      <c r="F58" s="104"/>
      <c r="G58" s="104"/>
      <c r="L58" s="166"/>
      <c r="M58" s="166"/>
      <c r="N58" s="166"/>
      <c r="O58" s="166"/>
      <c r="P58" s="166"/>
      <c r="Q58" s="166"/>
      <c r="R58" s="166"/>
      <c r="S58" s="166"/>
      <c r="T58" s="166"/>
      <c r="U58" s="168"/>
      <c r="V58" s="166"/>
    </row>
    <row r="59" spans="1:22" s="19" customFormat="1">
      <c r="A59" s="166"/>
      <c r="B59" s="17"/>
      <c r="C59" s="29"/>
      <c r="D59" s="29"/>
      <c r="E59" s="103"/>
      <c r="F59" s="104"/>
      <c r="G59" s="104"/>
      <c r="L59" s="166"/>
      <c r="M59" s="166"/>
      <c r="N59" s="166"/>
      <c r="O59" s="166"/>
      <c r="P59" s="166"/>
      <c r="Q59" s="166"/>
      <c r="R59" s="166"/>
      <c r="S59" s="166"/>
      <c r="T59" s="166"/>
      <c r="U59" s="168"/>
      <c r="V59" s="166"/>
    </row>
    <row r="60" spans="1:22" s="19" customFormat="1">
      <c r="A60" s="166"/>
      <c r="B60" s="17"/>
      <c r="C60" s="29"/>
      <c r="D60" s="29"/>
      <c r="E60" s="103"/>
      <c r="F60" s="104"/>
      <c r="G60" s="104"/>
      <c r="L60" s="166"/>
      <c r="M60" s="166"/>
      <c r="N60" s="166"/>
      <c r="O60" s="166"/>
      <c r="P60" s="166"/>
      <c r="Q60" s="166"/>
      <c r="R60" s="166"/>
      <c r="S60" s="166"/>
      <c r="T60" s="166"/>
      <c r="U60" s="168"/>
      <c r="V60" s="166"/>
    </row>
    <row r="61" spans="1:22" s="19" customFormat="1">
      <c r="A61" s="166"/>
      <c r="B61" s="17"/>
      <c r="C61" s="29"/>
      <c r="D61" s="29"/>
      <c r="E61" s="103"/>
      <c r="F61" s="104"/>
      <c r="G61" s="104"/>
      <c r="L61" s="166"/>
      <c r="M61" s="166"/>
      <c r="N61" s="166"/>
      <c r="O61" s="166"/>
      <c r="P61" s="166"/>
      <c r="Q61" s="166"/>
      <c r="R61" s="166"/>
      <c r="S61" s="166"/>
      <c r="T61" s="166"/>
      <c r="U61" s="168"/>
      <c r="V61" s="166"/>
    </row>
    <row r="62" spans="1:22" s="19" customFormat="1">
      <c r="A62" s="166"/>
      <c r="B62" s="17"/>
      <c r="C62" s="29"/>
      <c r="D62" s="29"/>
      <c r="E62" s="103"/>
      <c r="F62" s="104"/>
      <c r="G62" s="104"/>
      <c r="L62" s="166"/>
      <c r="M62" s="166"/>
      <c r="N62" s="166"/>
      <c r="O62" s="166"/>
      <c r="P62" s="166"/>
      <c r="Q62" s="166"/>
      <c r="R62" s="166"/>
      <c r="S62" s="166"/>
      <c r="T62" s="166"/>
      <c r="U62" s="168"/>
      <c r="V62" s="166"/>
    </row>
    <row r="63" spans="1:22" s="19" customFormat="1">
      <c r="A63" s="166"/>
      <c r="B63" s="17"/>
      <c r="C63" s="29"/>
      <c r="D63" s="29"/>
      <c r="E63" s="103"/>
      <c r="F63" s="104"/>
      <c r="G63" s="104"/>
      <c r="L63" s="166"/>
      <c r="M63" s="166"/>
      <c r="N63" s="166"/>
      <c r="O63" s="166"/>
      <c r="P63" s="166"/>
      <c r="Q63" s="166"/>
      <c r="R63" s="166"/>
      <c r="S63" s="166"/>
      <c r="T63" s="166"/>
      <c r="U63" s="168"/>
      <c r="V63" s="166"/>
    </row>
    <row r="64" spans="1:22" s="19" customFormat="1">
      <c r="A64" s="166"/>
      <c r="B64" s="17"/>
      <c r="C64" s="29"/>
      <c r="D64" s="29"/>
      <c r="E64" s="103"/>
      <c r="F64" s="104"/>
      <c r="G64" s="104"/>
      <c r="L64" s="166"/>
      <c r="M64" s="166"/>
      <c r="N64" s="166"/>
      <c r="O64" s="166"/>
      <c r="P64" s="166"/>
      <c r="Q64" s="166"/>
      <c r="R64" s="166"/>
      <c r="S64" s="166"/>
      <c r="T64" s="166"/>
      <c r="U64" s="168"/>
      <c r="V64" s="166"/>
    </row>
    <row r="65" spans="1:22" s="19" customFormat="1">
      <c r="A65" s="166"/>
      <c r="B65" s="17"/>
      <c r="C65" s="29"/>
      <c r="D65" s="29"/>
      <c r="E65" s="103"/>
      <c r="F65" s="104"/>
      <c r="G65" s="104"/>
      <c r="L65" s="166"/>
      <c r="M65" s="166"/>
      <c r="N65" s="166"/>
      <c r="O65" s="166"/>
      <c r="P65" s="166"/>
      <c r="Q65" s="166"/>
      <c r="R65" s="166"/>
      <c r="S65" s="166"/>
      <c r="T65" s="166"/>
      <c r="U65" s="168"/>
      <c r="V65" s="166"/>
    </row>
    <row r="66" spans="1:22" s="19" customFormat="1">
      <c r="A66" s="166"/>
      <c r="B66" s="17"/>
      <c r="C66" s="29"/>
      <c r="D66" s="29"/>
      <c r="E66" s="103"/>
      <c r="F66" s="104"/>
      <c r="G66" s="104"/>
      <c r="L66" s="166"/>
      <c r="M66" s="166"/>
      <c r="N66" s="166"/>
      <c r="O66" s="166"/>
      <c r="P66" s="166"/>
      <c r="Q66" s="166"/>
      <c r="R66" s="166"/>
      <c r="S66" s="166"/>
      <c r="T66" s="166"/>
      <c r="U66" s="168"/>
      <c r="V66" s="166"/>
    </row>
    <row r="67" spans="1:22" s="19" customFormat="1">
      <c r="A67" s="166"/>
      <c r="B67" s="17"/>
      <c r="C67" s="29"/>
      <c r="D67" s="29"/>
      <c r="E67" s="103"/>
      <c r="F67" s="104"/>
      <c r="G67" s="104"/>
      <c r="L67" s="166"/>
      <c r="M67" s="166"/>
      <c r="N67" s="166"/>
      <c r="O67" s="166"/>
      <c r="P67" s="166"/>
      <c r="Q67" s="166"/>
      <c r="R67" s="166"/>
      <c r="S67" s="166"/>
      <c r="T67" s="166"/>
      <c r="U67" s="168"/>
      <c r="V67" s="166"/>
    </row>
    <row r="68" spans="1:22" s="19" customFormat="1">
      <c r="A68" s="166"/>
      <c r="B68" s="17"/>
      <c r="C68" s="29"/>
      <c r="D68" s="29"/>
      <c r="E68" s="103"/>
      <c r="F68" s="104"/>
      <c r="G68" s="104"/>
      <c r="L68" s="166"/>
      <c r="M68" s="166"/>
      <c r="N68" s="166"/>
      <c r="O68" s="166"/>
      <c r="P68" s="166"/>
      <c r="Q68" s="166"/>
      <c r="R68" s="166"/>
      <c r="S68" s="166"/>
      <c r="T68" s="166"/>
      <c r="U68" s="168"/>
      <c r="V68" s="166"/>
    </row>
    <row r="69" spans="1:22" s="19" customFormat="1">
      <c r="A69" s="166"/>
      <c r="B69" s="17"/>
      <c r="C69" s="29"/>
      <c r="D69" s="29"/>
      <c r="E69" s="103"/>
      <c r="F69" s="104"/>
      <c r="G69" s="104"/>
      <c r="L69" s="166"/>
      <c r="M69" s="166"/>
      <c r="N69" s="166"/>
      <c r="O69" s="166"/>
      <c r="P69" s="166"/>
      <c r="Q69" s="166"/>
      <c r="R69" s="166"/>
      <c r="S69" s="166"/>
      <c r="T69" s="166"/>
      <c r="U69" s="168"/>
      <c r="V69" s="166"/>
    </row>
    <row r="70" spans="1:22" s="19" customFormat="1">
      <c r="A70" s="166"/>
      <c r="B70" s="17"/>
      <c r="C70" s="29"/>
      <c r="D70" s="29"/>
      <c r="E70" s="103"/>
      <c r="F70" s="104"/>
      <c r="G70" s="104"/>
      <c r="L70" s="166"/>
      <c r="M70" s="166"/>
      <c r="N70" s="166"/>
      <c r="O70" s="166"/>
      <c r="P70" s="166"/>
      <c r="Q70" s="166"/>
      <c r="R70" s="166"/>
      <c r="S70" s="166"/>
      <c r="T70" s="166"/>
      <c r="U70" s="168"/>
      <c r="V70" s="166"/>
    </row>
    <row r="71" spans="1:22" s="19" customFormat="1">
      <c r="A71" s="166"/>
      <c r="B71" s="17"/>
      <c r="C71" s="29"/>
      <c r="D71" s="29"/>
      <c r="E71" s="103"/>
      <c r="F71" s="104"/>
      <c r="G71" s="104"/>
      <c r="L71" s="166"/>
      <c r="M71" s="166"/>
      <c r="N71" s="166"/>
      <c r="O71" s="166"/>
      <c r="P71" s="166"/>
      <c r="Q71" s="166"/>
      <c r="R71" s="166"/>
      <c r="S71" s="166"/>
      <c r="T71" s="166"/>
      <c r="U71" s="168"/>
      <c r="V71" s="166"/>
    </row>
    <row r="72" spans="1:22" s="19" customFormat="1">
      <c r="A72" s="166"/>
      <c r="B72" s="17"/>
      <c r="C72" s="29"/>
      <c r="D72" s="29"/>
      <c r="E72" s="103"/>
      <c r="F72" s="104"/>
      <c r="G72" s="104"/>
      <c r="L72" s="166"/>
      <c r="M72" s="166"/>
      <c r="N72" s="166"/>
      <c r="O72" s="166"/>
      <c r="P72" s="166"/>
      <c r="Q72" s="166"/>
      <c r="R72" s="166"/>
      <c r="S72" s="166"/>
      <c r="T72" s="166"/>
      <c r="U72" s="168"/>
      <c r="V72" s="166"/>
    </row>
    <row r="73" spans="1:22" s="19" customFormat="1">
      <c r="A73" s="166"/>
      <c r="B73" s="17"/>
      <c r="C73" s="29"/>
      <c r="D73" s="29"/>
      <c r="E73" s="103"/>
      <c r="F73" s="104"/>
      <c r="G73" s="104"/>
      <c r="L73" s="166"/>
      <c r="M73" s="166"/>
      <c r="N73" s="166"/>
      <c r="O73" s="166"/>
      <c r="P73" s="166"/>
      <c r="Q73" s="166"/>
      <c r="R73" s="166"/>
      <c r="S73" s="166"/>
      <c r="T73" s="166"/>
      <c r="U73" s="168"/>
      <c r="V73" s="166"/>
    </row>
    <row r="74" spans="1:22" s="19" customFormat="1">
      <c r="A74" s="166"/>
      <c r="B74" s="17"/>
      <c r="C74" s="29"/>
      <c r="D74" s="29"/>
      <c r="E74" s="103"/>
      <c r="F74" s="104"/>
      <c r="G74" s="104"/>
      <c r="L74" s="166"/>
      <c r="M74" s="166"/>
      <c r="N74" s="166"/>
      <c r="O74" s="166"/>
      <c r="P74" s="166"/>
      <c r="Q74" s="166"/>
      <c r="R74" s="166"/>
      <c r="S74" s="166"/>
      <c r="T74" s="166"/>
      <c r="U74" s="168"/>
      <c r="V74" s="166"/>
    </row>
    <row r="75" spans="1:22" s="19" customFormat="1">
      <c r="A75" s="166"/>
      <c r="B75" s="17"/>
      <c r="C75" s="29"/>
      <c r="D75" s="29"/>
      <c r="E75" s="103"/>
      <c r="F75" s="104"/>
      <c r="G75" s="104"/>
      <c r="L75" s="166"/>
      <c r="M75" s="166"/>
      <c r="N75" s="166"/>
      <c r="O75" s="166"/>
      <c r="P75" s="166"/>
      <c r="Q75" s="166"/>
      <c r="R75" s="166"/>
      <c r="S75" s="166"/>
      <c r="T75" s="166"/>
      <c r="U75" s="168"/>
      <c r="V75" s="166"/>
    </row>
    <row r="76" spans="1:22" s="19" customFormat="1">
      <c r="A76" s="166"/>
      <c r="B76" s="17"/>
      <c r="C76" s="29"/>
      <c r="D76" s="29"/>
      <c r="E76" s="103"/>
      <c r="F76" s="104"/>
      <c r="G76" s="104"/>
      <c r="L76" s="166"/>
      <c r="M76" s="166"/>
      <c r="N76" s="166"/>
      <c r="O76" s="166"/>
      <c r="P76" s="166"/>
      <c r="Q76" s="166"/>
      <c r="R76" s="166"/>
      <c r="S76" s="166"/>
      <c r="T76" s="166"/>
      <c r="U76" s="168"/>
      <c r="V76" s="166"/>
    </row>
    <row r="77" spans="1:22" s="19" customFormat="1">
      <c r="A77" s="166"/>
      <c r="B77" s="17"/>
      <c r="C77" s="29"/>
      <c r="D77" s="29"/>
      <c r="E77" s="103"/>
      <c r="F77" s="104"/>
      <c r="G77" s="104"/>
      <c r="L77" s="166"/>
      <c r="M77" s="166"/>
      <c r="N77" s="166"/>
      <c r="O77" s="166"/>
      <c r="P77" s="166"/>
      <c r="Q77" s="166"/>
      <c r="R77" s="166"/>
      <c r="S77" s="166"/>
      <c r="T77" s="166"/>
      <c r="U77" s="168"/>
      <c r="V77" s="166"/>
    </row>
    <row r="78" spans="1:22" s="19" customFormat="1">
      <c r="A78" s="166"/>
      <c r="B78" s="17"/>
      <c r="C78" s="29"/>
      <c r="D78" s="29"/>
      <c r="E78" s="103"/>
      <c r="F78" s="104"/>
      <c r="G78" s="104"/>
      <c r="L78" s="166"/>
      <c r="M78" s="166"/>
      <c r="N78" s="166"/>
      <c r="O78" s="166"/>
      <c r="P78" s="166"/>
      <c r="Q78" s="166"/>
      <c r="R78" s="166"/>
      <c r="S78" s="166"/>
      <c r="T78" s="166"/>
      <c r="U78" s="168"/>
      <c r="V78" s="166"/>
    </row>
    <row r="79" spans="1:22" s="19" customFormat="1">
      <c r="A79" s="166"/>
      <c r="B79" s="17"/>
      <c r="C79" s="29"/>
      <c r="D79" s="29"/>
      <c r="E79" s="103"/>
      <c r="F79" s="104"/>
      <c r="G79" s="104"/>
      <c r="L79" s="166"/>
      <c r="M79" s="166"/>
      <c r="N79" s="166"/>
      <c r="O79" s="166"/>
      <c r="P79" s="166"/>
      <c r="Q79" s="166"/>
      <c r="R79" s="166"/>
      <c r="S79" s="166"/>
      <c r="T79" s="166"/>
      <c r="U79" s="168"/>
      <c r="V79" s="166"/>
    </row>
    <row r="80" spans="1:22" s="19" customFormat="1">
      <c r="A80" s="166"/>
      <c r="B80" s="17"/>
      <c r="C80" s="29"/>
      <c r="D80" s="29"/>
      <c r="E80" s="103"/>
      <c r="F80" s="104"/>
      <c r="G80" s="104"/>
      <c r="L80" s="166"/>
      <c r="M80" s="166"/>
      <c r="N80" s="166"/>
      <c r="O80" s="166"/>
      <c r="P80" s="166"/>
      <c r="Q80" s="166"/>
      <c r="R80" s="166"/>
      <c r="S80" s="166"/>
      <c r="T80" s="166"/>
      <c r="U80" s="168"/>
      <c r="V80" s="166"/>
    </row>
    <row r="81" spans="1:22" s="19" customFormat="1">
      <c r="A81" s="166"/>
      <c r="B81" s="17"/>
      <c r="C81" s="29"/>
      <c r="D81" s="29"/>
      <c r="E81" s="103"/>
      <c r="F81" s="104"/>
      <c r="G81" s="104"/>
      <c r="L81" s="166"/>
      <c r="M81" s="166"/>
      <c r="N81" s="166"/>
      <c r="O81" s="166"/>
      <c r="P81" s="166"/>
      <c r="Q81" s="166"/>
      <c r="R81" s="166"/>
      <c r="S81" s="166"/>
      <c r="T81" s="166"/>
      <c r="U81" s="168"/>
      <c r="V81" s="166"/>
    </row>
    <row r="82" spans="1:22" s="19" customFormat="1">
      <c r="A82" s="166"/>
      <c r="B82" s="17"/>
      <c r="C82" s="29"/>
      <c r="D82" s="29"/>
      <c r="E82" s="103"/>
      <c r="F82" s="104"/>
      <c r="G82" s="104"/>
      <c r="L82" s="166"/>
      <c r="M82" s="166"/>
      <c r="N82" s="166"/>
      <c r="O82" s="166"/>
      <c r="P82" s="166"/>
      <c r="Q82" s="166"/>
      <c r="R82" s="166"/>
      <c r="S82" s="166"/>
      <c r="T82" s="166"/>
      <c r="U82" s="168"/>
      <c r="V82" s="166"/>
    </row>
    <row r="83" spans="1:22" s="19" customFormat="1">
      <c r="A83" s="166"/>
      <c r="B83" s="17"/>
      <c r="C83" s="29"/>
      <c r="D83" s="29"/>
      <c r="E83" s="103"/>
      <c r="F83" s="104"/>
      <c r="G83" s="104"/>
      <c r="L83" s="166"/>
      <c r="M83" s="166"/>
      <c r="N83" s="166"/>
      <c r="O83" s="166"/>
      <c r="P83" s="166"/>
      <c r="Q83" s="166"/>
      <c r="R83" s="166"/>
      <c r="S83" s="166"/>
      <c r="T83" s="166"/>
      <c r="U83" s="168"/>
      <c r="V83" s="166"/>
    </row>
    <row r="84" spans="1:22" s="19" customFormat="1">
      <c r="A84" s="166"/>
      <c r="B84" s="17"/>
      <c r="C84" s="29"/>
      <c r="D84" s="29"/>
      <c r="E84" s="103"/>
      <c r="F84" s="104"/>
      <c r="G84" s="104"/>
      <c r="L84" s="166"/>
      <c r="M84" s="166"/>
      <c r="N84" s="166"/>
      <c r="O84" s="166"/>
      <c r="P84" s="166"/>
      <c r="Q84" s="166"/>
      <c r="R84" s="166"/>
      <c r="S84" s="166"/>
      <c r="T84" s="166"/>
      <c r="U84" s="168"/>
      <c r="V84" s="166"/>
    </row>
    <row r="85" spans="1:22" s="19" customFormat="1">
      <c r="A85" s="166"/>
      <c r="B85" s="17"/>
      <c r="C85" s="29"/>
      <c r="D85" s="29"/>
      <c r="E85" s="103"/>
      <c r="F85" s="104"/>
      <c r="G85" s="104"/>
      <c r="L85" s="166"/>
      <c r="M85" s="166"/>
      <c r="N85" s="166"/>
      <c r="O85" s="166"/>
      <c r="P85" s="166"/>
      <c r="Q85" s="166"/>
      <c r="R85" s="166"/>
      <c r="S85" s="166"/>
      <c r="T85" s="166"/>
      <c r="U85" s="168"/>
      <c r="V85" s="166"/>
    </row>
    <row r="86" spans="1:22" s="19" customFormat="1">
      <c r="A86" s="166"/>
      <c r="B86" s="17"/>
      <c r="C86" s="29"/>
      <c r="D86" s="29"/>
      <c r="E86" s="103"/>
      <c r="F86" s="104"/>
      <c r="G86" s="104"/>
      <c r="L86" s="166"/>
      <c r="M86" s="166"/>
      <c r="N86" s="166"/>
      <c r="O86" s="166"/>
      <c r="P86" s="166"/>
      <c r="Q86" s="166"/>
      <c r="R86" s="166"/>
      <c r="S86" s="166"/>
      <c r="T86" s="166"/>
      <c r="U86" s="168"/>
      <c r="V86" s="166"/>
    </row>
    <row r="87" spans="1:22" s="19" customFormat="1">
      <c r="A87" s="166"/>
      <c r="B87" s="17"/>
      <c r="C87" s="29"/>
      <c r="D87" s="29"/>
      <c r="E87" s="103"/>
      <c r="F87" s="104"/>
      <c r="G87" s="104"/>
      <c r="L87" s="166"/>
      <c r="M87" s="166"/>
      <c r="N87" s="166"/>
      <c r="O87" s="166"/>
      <c r="P87" s="166"/>
      <c r="Q87" s="166"/>
      <c r="R87" s="166"/>
      <c r="S87" s="166"/>
      <c r="T87" s="166"/>
      <c r="U87" s="168"/>
      <c r="V87" s="166"/>
    </row>
    <row r="88" spans="1:22" s="19" customFormat="1">
      <c r="A88" s="166"/>
      <c r="B88" s="17"/>
      <c r="C88" s="29"/>
      <c r="D88" s="29"/>
      <c r="E88" s="103"/>
      <c r="F88" s="104"/>
      <c r="G88" s="104"/>
      <c r="L88" s="166"/>
      <c r="M88" s="166"/>
      <c r="N88" s="166"/>
      <c r="O88" s="166"/>
      <c r="P88" s="166"/>
      <c r="Q88" s="166"/>
      <c r="R88" s="166"/>
      <c r="S88" s="166"/>
      <c r="T88" s="166"/>
      <c r="U88" s="168"/>
      <c r="V88" s="166"/>
    </row>
    <row r="89" spans="1:22" s="19" customFormat="1">
      <c r="A89" s="166"/>
      <c r="B89" s="17"/>
      <c r="C89" s="29"/>
      <c r="D89" s="29"/>
      <c r="E89" s="103"/>
      <c r="F89" s="104"/>
      <c r="G89" s="104"/>
      <c r="L89" s="166"/>
      <c r="M89" s="166"/>
      <c r="N89" s="166"/>
      <c r="O89" s="166"/>
      <c r="P89" s="166"/>
      <c r="Q89" s="166"/>
      <c r="R89" s="166"/>
      <c r="S89" s="166"/>
      <c r="T89" s="166"/>
      <c r="U89" s="168"/>
      <c r="V89" s="166"/>
    </row>
    <row r="90" spans="1:22" s="19" customFormat="1">
      <c r="A90" s="166"/>
      <c r="B90" s="17"/>
      <c r="C90" s="29"/>
      <c r="D90" s="29"/>
      <c r="E90" s="103"/>
      <c r="F90" s="104"/>
      <c r="G90" s="104"/>
      <c r="L90" s="166"/>
      <c r="M90" s="166"/>
      <c r="N90" s="166"/>
      <c r="O90" s="166"/>
      <c r="P90" s="166"/>
      <c r="Q90" s="166"/>
      <c r="R90" s="166"/>
      <c r="S90" s="166"/>
      <c r="T90" s="166"/>
      <c r="U90" s="168"/>
      <c r="V90" s="166"/>
    </row>
    <row r="91" spans="1:22" s="19" customFormat="1">
      <c r="A91" s="166"/>
      <c r="B91" s="17"/>
      <c r="C91" s="29"/>
      <c r="D91" s="29"/>
      <c r="E91" s="103"/>
      <c r="F91" s="104"/>
      <c r="G91" s="104"/>
      <c r="L91" s="166"/>
      <c r="M91" s="166"/>
      <c r="N91" s="166"/>
      <c r="O91" s="166"/>
      <c r="P91" s="166"/>
      <c r="Q91" s="166"/>
      <c r="R91" s="166"/>
      <c r="S91" s="166"/>
      <c r="T91" s="166"/>
      <c r="U91" s="168"/>
      <c r="V91" s="166"/>
    </row>
    <row r="92" spans="1:22" s="19" customFormat="1">
      <c r="A92" s="166"/>
      <c r="B92" s="17"/>
      <c r="C92" s="29"/>
      <c r="D92" s="29"/>
      <c r="E92" s="103"/>
      <c r="F92" s="104"/>
      <c r="G92" s="104"/>
      <c r="L92" s="166"/>
      <c r="M92" s="166"/>
      <c r="N92" s="166"/>
      <c r="O92" s="166"/>
      <c r="P92" s="166"/>
      <c r="Q92" s="166"/>
      <c r="R92" s="166"/>
      <c r="S92" s="166"/>
      <c r="T92" s="166"/>
      <c r="U92" s="168"/>
      <c r="V92" s="166"/>
    </row>
    <row r="93" spans="1:22" s="19" customFormat="1">
      <c r="A93" s="166"/>
      <c r="B93" s="17"/>
      <c r="C93" s="29"/>
      <c r="D93" s="29"/>
      <c r="E93" s="103"/>
      <c r="F93" s="104"/>
      <c r="G93" s="104"/>
      <c r="L93" s="166"/>
      <c r="M93" s="166"/>
      <c r="N93" s="166"/>
      <c r="O93" s="166"/>
      <c r="P93" s="166"/>
      <c r="Q93" s="166"/>
      <c r="R93" s="166"/>
      <c r="S93" s="166"/>
      <c r="T93" s="166"/>
      <c r="U93" s="168"/>
      <c r="V93" s="166"/>
    </row>
    <row r="94" spans="1:22" s="19" customFormat="1">
      <c r="A94" s="166"/>
      <c r="B94" s="17"/>
      <c r="C94" s="29"/>
      <c r="D94" s="29"/>
      <c r="E94" s="103"/>
      <c r="F94" s="104"/>
      <c r="G94" s="104"/>
      <c r="L94" s="166"/>
      <c r="M94" s="166"/>
      <c r="N94" s="166"/>
      <c r="O94" s="166"/>
      <c r="P94" s="166"/>
      <c r="Q94" s="166"/>
      <c r="R94" s="166"/>
      <c r="S94" s="166"/>
      <c r="T94" s="166"/>
      <c r="U94" s="168"/>
      <c r="V94" s="166"/>
    </row>
    <row r="95" spans="1:22" s="19" customFormat="1">
      <c r="A95" s="166"/>
      <c r="B95" s="17"/>
      <c r="C95" s="29"/>
      <c r="D95" s="29"/>
      <c r="E95" s="103"/>
      <c r="F95" s="104"/>
      <c r="G95" s="104"/>
      <c r="L95" s="166"/>
      <c r="M95" s="166"/>
      <c r="N95" s="166"/>
      <c r="O95" s="166"/>
      <c r="P95" s="166"/>
      <c r="Q95" s="166"/>
      <c r="R95" s="166"/>
      <c r="S95" s="166"/>
      <c r="T95" s="166"/>
      <c r="U95" s="168"/>
      <c r="V95" s="166"/>
    </row>
    <row r="96" spans="1:22" s="19" customFormat="1">
      <c r="A96" s="166"/>
      <c r="B96" s="17"/>
      <c r="C96" s="29"/>
      <c r="D96" s="29"/>
      <c r="E96" s="103"/>
      <c r="F96" s="104"/>
      <c r="G96" s="104"/>
      <c r="L96" s="166"/>
      <c r="M96" s="166"/>
      <c r="N96" s="166"/>
      <c r="O96" s="166"/>
      <c r="P96" s="166"/>
      <c r="Q96" s="166"/>
      <c r="R96" s="166"/>
      <c r="S96" s="166"/>
      <c r="T96" s="166"/>
      <c r="U96" s="168"/>
      <c r="V96" s="166"/>
    </row>
    <row r="97" spans="1:22" s="19" customFormat="1">
      <c r="A97" s="166"/>
      <c r="B97" s="17"/>
      <c r="C97" s="29"/>
      <c r="D97" s="29"/>
      <c r="E97" s="103"/>
      <c r="F97" s="104"/>
      <c r="G97" s="104"/>
      <c r="L97" s="166"/>
      <c r="M97" s="166"/>
      <c r="N97" s="166"/>
      <c r="O97" s="166"/>
      <c r="P97" s="166"/>
      <c r="Q97" s="166"/>
      <c r="R97" s="166"/>
      <c r="S97" s="166"/>
      <c r="T97" s="166"/>
      <c r="U97" s="168"/>
      <c r="V97" s="166"/>
    </row>
    <row r="98" spans="1:22" s="19" customFormat="1">
      <c r="A98" s="166"/>
      <c r="B98" s="17"/>
      <c r="C98" s="29"/>
      <c r="D98" s="29"/>
      <c r="E98" s="103"/>
      <c r="F98" s="104"/>
      <c r="G98" s="104"/>
      <c r="L98" s="166"/>
      <c r="M98" s="166"/>
      <c r="N98" s="166"/>
      <c r="O98" s="166"/>
      <c r="P98" s="166"/>
      <c r="Q98" s="166"/>
      <c r="R98" s="166"/>
      <c r="S98" s="166"/>
      <c r="T98" s="166"/>
      <c r="U98" s="168"/>
      <c r="V98" s="166"/>
    </row>
    <row r="99" spans="1:22" s="19" customFormat="1">
      <c r="A99" s="166"/>
      <c r="B99" s="17"/>
      <c r="C99" s="29"/>
      <c r="D99" s="29"/>
      <c r="E99" s="103"/>
      <c r="F99" s="104"/>
      <c r="G99" s="104"/>
      <c r="L99" s="166"/>
      <c r="M99" s="166"/>
      <c r="N99" s="166"/>
      <c r="O99" s="166"/>
      <c r="P99" s="166"/>
      <c r="Q99" s="166"/>
      <c r="R99" s="166"/>
      <c r="S99" s="166"/>
      <c r="T99" s="166"/>
      <c r="U99" s="168"/>
      <c r="V99" s="166"/>
    </row>
    <row r="100" spans="1:22" s="19" customFormat="1">
      <c r="A100" s="166"/>
      <c r="B100" s="17"/>
      <c r="C100" s="29"/>
      <c r="D100" s="29"/>
      <c r="E100" s="103"/>
      <c r="F100" s="104"/>
      <c r="G100" s="104"/>
      <c r="L100" s="166"/>
      <c r="M100" s="166"/>
      <c r="N100" s="166"/>
      <c r="O100" s="166"/>
      <c r="P100" s="166"/>
      <c r="Q100" s="166"/>
      <c r="R100" s="166"/>
      <c r="S100" s="166"/>
      <c r="T100" s="166"/>
      <c r="U100" s="168"/>
      <c r="V100" s="166"/>
    </row>
    <row r="101" spans="1:22" s="19" customFormat="1">
      <c r="A101" s="166"/>
      <c r="B101" s="17"/>
      <c r="C101" s="29"/>
      <c r="D101" s="29"/>
      <c r="E101" s="103"/>
      <c r="F101" s="104"/>
      <c r="G101" s="104"/>
      <c r="L101" s="166"/>
      <c r="M101" s="166"/>
      <c r="N101" s="166"/>
      <c r="O101" s="166"/>
      <c r="P101" s="166"/>
      <c r="Q101" s="166"/>
      <c r="R101" s="166"/>
      <c r="S101" s="166"/>
      <c r="T101" s="166"/>
      <c r="U101" s="168"/>
      <c r="V101" s="166"/>
    </row>
    <row r="102" spans="1:22" s="19" customFormat="1">
      <c r="A102" s="166"/>
      <c r="B102" s="17"/>
      <c r="C102" s="29"/>
      <c r="D102" s="29"/>
      <c r="E102" s="103"/>
      <c r="F102" s="104"/>
      <c r="G102" s="104"/>
      <c r="L102" s="166"/>
      <c r="M102" s="166"/>
      <c r="N102" s="166"/>
      <c r="O102" s="166"/>
      <c r="P102" s="166"/>
      <c r="Q102" s="166"/>
      <c r="R102" s="166"/>
      <c r="S102" s="166"/>
      <c r="T102" s="166"/>
      <c r="U102" s="168"/>
      <c r="V102" s="166"/>
    </row>
    <row r="103" spans="1:22" s="19" customFormat="1">
      <c r="A103" s="166"/>
      <c r="B103" s="17"/>
      <c r="C103" s="29"/>
      <c r="D103" s="29"/>
      <c r="E103" s="103"/>
      <c r="F103" s="104"/>
      <c r="G103" s="104"/>
      <c r="L103" s="166"/>
      <c r="M103" s="166"/>
      <c r="N103" s="166"/>
      <c r="O103" s="166"/>
      <c r="P103" s="166"/>
      <c r="Q103" s="166"/>
      <c r="R103" s="166"/>
      <c r="S103" s="166"/>
      <c r="T103" s="166"/>
      <c r="U103" s="168"/>
      <c r="V103" s="166"/>
    </row>
    <row r="104" spans="1:22" s="19" customFormat="1">
      <c r="A104" s="166"/>
      <c r="B104" s="17"/>
      <c r="C104" s="29"/>
      <c r="D104" s="29"/>
      <c r="E104" s="103"/>
      <c r="F104" s="104"/>
      <c r="G104" s="104"/>
      <c r="L104" s="166"/>
      <c r="M104" s="166"/>
      <c r="N104" s="166"/>
      <c r="O104" s="166"/>
      <c r="P104" s="166"/>
      <c r="Q104" s="166"/>
      <c r="R104" s="166"/>
      <c r="S104" s="166"/>
      <c r="T104" s="166"/>
      <c r="U104" s="168"/>
      <c r="V104" s="166"/>
    </row>
    <row r="105" spans="1:22" s="19" customFormat="1">
      <c r="A105" s="166"/>
      <c r="B105" s="17"/>
      <c r="C105" s="29"/>
      <c r="D105" s="29"/>
      <c r="E105" s="103"/>
      <c r="F105" s="104"/>
      <c r="G105" s="104"/>
      <c r="L105" s="166"/>
      <c r="M105" s="166"/>
      <c r="N105" s="166"/>
      <c r="O105" s="166"/>
      <c r="P105" s="166"/>
      <c r="Q105" s="166"/>
      <c r="R105" s="166"/>
      <c r="S105" s="166"/>
      <c r="T105" s="166"/>
      <c r="U105" s="168"/>
      <c r="V105" s="166"/>
    </row>
    <row r="106" spans="1:22" s="19" customFormat="1">
      <c r="A106" s="166"/>
      <c r="B106" s="17"/>
      <c r="C106" s="29"/>
      <c r="D106" s="29"/>
      <c r="E106" s="103"/>
      <c r="F106" s="104"/>
      <c r="G106" s="104"/>
      <c r="L106" s="166"/>
      <c r="M106" s="166"/>
      <c r="N106" s="166"/>
      <c r="O106" s="166"/>
      <c r="P106" s="166"/>
      <c r="Q106" s="166"/>
      <c r="R106" s="166"/>
      <c r="S106" s="166"/>
      <c r="T106" s="166"/>
      <c r="U106" s="168"/>
      <c r="V106" s="166"/>
    </row>
    <row r="107" spans="1:22" s="19" customFormat="1">
      <c r="A107" s="166"/>
      <c r="B107" s="17"/>
      <c r="C107" s="29"/>
      <c r="D107" s="29"/>
      <c r="E107" s="103"/>
      <c r="F107" s="104"/>
      <c r="G107" s="104"/>
      <c r="L107" s="166"/>
      <c r="M107" s="166"/>
      <c r="N107" s="166"/>
      <c r="O107" s="166"/>
      <c r="P107" s="166"/>
      <c r="Q107" s="166"/>
      <c r="R107" s="166"/>
      <c r="S107" s="166"/>
      <c r="T107" s="166"/>
      <c r="U107" s="168"/>
      <c r="V107" s="166"/>
    </row>
    <row r="108" spans="1:22" s="19" customFormat="1">
      <c r="A108" s="166"/>
      <c r="B108" s="17"/>
      <c r="C108" s="29"/>
      <c r="D108" s="29"/>
      <c r="E108" s="103"/>
      <c r="F108" s="104"/>
      <c r="G108" s="104"/>
      <c r="L108" s="166"/>
      <c r="M108" s="166"/>
      <c r="N108" s="166"/>
      <c r="O108" s="166"/>
      <c r="P108" s="166"/>
      <c r="Q108" s="166"/>
      <c r="R108" s="166"/>
      <c r="S108" s="166"/>
      <c r="T108" s="166"/>
      <c r="U108" s="168"/>
      <c r="V108" s="166"/>
    </row>
    <row r="109" spans="1:22" s="19" customFormat="1">
      <c r="A109" s="166"/>
      <c r="B109" s="17"/>
      <c r="C109" s="29"/>
      <c r="D109" s="29"/>
      <c r="E109" s="103"/>
      <c r="F109" s="104"/>
      <c r="G109" s="104"/>
      <c r="L109" s="166"/>
      <c r="M109" s="166"/>
      <c r="N109" s="166"/>
      <c r="O109" s="166"/>
      <c r="P109" s="166"/>
      <c r="Q109" s="166"/>
      <c r="R109" s="166"/>
      <c r="S109" s="166"/>
      <c r="T109" s="166"/>
      <c r="U109" s="168"/>
      <c r="V109" s="166"/>
    </row>
    <row r="110" spans="1:22" s="19" customFormat="1">
      <c r="A110" s="166"/>
      <c r="B110" s="17"/>
      <c r="C110" s="29"/>
      <c r="D110" s="29"/>
      <c r="E110" s="103"/>
      <c r="F110" s="104"/>
      <c r="G110" s="104"/>
      <c r="L110" s="166"/>
      <c r="M110" s="166"/>
      <c r="N110" s="166"/>
      <c r="O110" s="166"/>
      <c r="P110" s="166"/>
      <c r="Q110" s="166"/>
      <c r="R110" s="166"/>
      <c r="S110" s="166"/>
      <c r="T110" s="166"/>
      <c r="U110" s="168"/>
      <c r="V110" s="166"/>
    </row>
    <row r="111" spans="1:22" s="19" customFormat="1">
      <c r="A111" s="166"/>
      <c r="B111" s="17"/>
      <c r="C111" s="29"/>
      <c r="D111" s="29"/>
      <c r="E111" s="103"/>
      <c r="F111" s="104"/>
      <c r="G111" s="104"/>
      <c r="L111" s="166"/>
      <c r="M111" s="166"/>
      <c r="N111" s="166"/>
      <c r="O111" s="166"/>
      <c r="P111" s="166"/>
      <c r="Q111" s="166"/>
      <c r="R111" s="166"/>
      <c r="S111" s="166"/>
      <c r="T111" s="166"/>
      <c r="U111" s="168"/>
      <c r="V111" s="166"/>
    </row>
    <row r="112" spans="1:22" s="19" customFormat="1">
      <c r="A112" s="166"/>
      <c r="B112" s="17"/>
      <c r="C112" s="29"/>
      <c r="D112" s="29"/>
      <c r="E112" s="103"/>
      <c r="F112" s="104"/>
      <c r="G112" s="104"/>
      <c r="L112" s="166"/>
      <c r="M112" s="166"/>
      <c r="N112" s="166"/>
      <c r="O112" s="166"/>
      <c r="P112" s="166"/>
      <c r="Q112" s="166"/>
      <c r="R112" s="166"/>
      <c r="S112" s="166"/>
      <c r="T112" s="166"/>
      <c r="U112" s="168"/>
      <c r="V112" s="166"/>
    </row>
    <row r="113" spans="1:22" s="19" customFormat="1">
      <c r="A113" s="166"/>
      <c r="B113" s="17"/>
      <c r="C113" s="29"/>
      <c r="D113" s="29"/>
      <c r="E113" s="103"/>
      <c r="F113" s="104"/>
      <c r="G113" s="104"/>
      <c r="L113" s="166"/>
      <c r="M113" s="166"/>
      <c r="N113" s="166"/>
      <c r="O113" s="166"/>
      <c r="P113" s="166"/>
      <c r="Q113" s="166"/>
      <c r="R113" s="166"/>
      <c r="S113" s="166"/>
      <c r="T113" s="166"/>
      <c r="U113" s="168"/>
      <c r="V113" s="166"/>
    </row>
    <row r="114" spans="1:22" s="19" customFormat="1">
      <c r="A114" s="166"/>
      <c r="B114" s="17"/>
      <c r="C114" s="29"/>
      <c r="D114" s="29"/>
      <c r="E114" s="103"/>
      <c r="F114" s="104"/>
      <c r="G114" s="104"/>
      <c r="L114" s="166"/>
      <c r="M114" s="166"/>
      <c r="N114" s="166"/>
      <c r="O114" s="166"/>
      <c r="P114" s="166"/>
      <c r="Q114" s="166"/>
      <c r="R114" s="166"/>
      <c r="S114" s="166"/>
      <c r="T114" s="166"/>
      <c r="U114" s="168"/>
      <c r="V114" s="166"/>
    </row>
    <row r="115" spans="1:22" s="19" customFormat="1">
      <c r="A115" s="166"/>
      <c r="B115" s="17"/>
      <c r="C115" s="29"/>
      <c r="D115" s="29"/>
      <c r="E115" s="103"/>
      <c r="F115" s="104"/>
      <c r="G115" s="104"/>
      <c r="L115" s="166"/>
      <c r="M115" s="166"/>
      <c r="N115" s="166"/>
      <c r="O115" s="166"/>
      <c r="P115" s="166"/>
      <c r="Q115" s="166"/>
      <c r="R115" s="166"/>
      <c r="S115" s="166"/>
      <c r="T115" s="166"/>
      <c r="U115" s="168"/>
      <c r="V115" s="166"/>
    </row>
    <row r="116" spans="1:22" s="19" customFormat="1">
      <c r="A116" s="166"/>
      <c r="B116" s="17"/>
      <c r="C116" s="29"/>
      <c r="D116" s="29"/>
      <c r="E116" s="103"/>
      <c r="F116" s="104"/>
      <c r="G116" s="104"/>
      <c r="L116" s="166"/>
      <c r="M116" s="166"/>
      <c r="N116" s="166"/>
      <c r="O116" s="166"/>
      <c r="P116" s="166"/>
      <c r="Q116" s="166"/>
      <c r="R116" s="166"/>
      <c r="S116" s="166"/>
      <c r="T116" s="166"/>
      <c r="U116" s="168"/>
      <c r="V116" s="166"/>
    </row>
    <row r="117" spans="1:22" s="19" customFormat="1">
      <c r="A117" s="166"/>
      <c r="B117" s="17"/>
      <c r="C117" s="29"/>
      <c r="D117" s="29"/>
      <c r="E117" s="103"/>
      <c r="F117" s="104"/>
      <c r="G117" s="104"/>
      <c r="L117" s="166"/>
      <c r="M117" s="166"/>
      <c r="N117" s="166"/>
      <c r="O117" s="166"/>
      <c r="P117" s="166"/>
      <c r="Q117" s="166"/>
      <c r="R117" s="166"/>
      <c r="S117" s="166"/>
      <c r="T117" s="166"/>
      <c r="U117" s="168"/>
      <c r="V117" s="166"/>
    </row>
    <row r="118" spans="1:22" s="19" customFormat="1">
      <c r="A118" s="166"/>
      <c r="B118" s="17"/>
      <c r="C118" s="29"/>
      <c r="D118" s="29"/>
      <c r="E118" s="103"/>
      <c r="F118" s="104"/>
      <c r="G118" s="104"/>
      <c r="L118" s="166"/>
      <c r="M118" s="166"/>
      <c r="N118" s="166"/>
      <c r="O118" s="166"/>
      <c r="P118" s="166"/>
      <c r="Q118" s="166"/>
      <c r="R118" s="166"/>
      <c r="S118" s="166"/>
      <c r="T118" s="166"/>
      <c r="U118" s="168"/>
      <c r="V118" s="166"/>
    </row>
    <row r="119" spans="1:22" s="19" customFormat="1">
      <c r="A119" s="166"/>
      <c r="B119" s="17"/>
      <c r="C119" s="29"/>
      <c r="D119" s="29"/>
      <c r="E119" s="103"/>
      <c r="F119" s="104"/>
      <c r="G119" s="104"/>
      <c r="L119" s="166"/>
      <c r="M119" s="166"/>
      <c r="N119" s="166"/>
      <c r="O119" s="166"/>
      <c r="P119" s="166"/>
      <c r="Q119" s="166"/>
      <c r="R119" s="166"/>
      <c r="S119" s="166"/>
      <c r="T119" s="166"/>
      <c r="U119" s="168"/>
      <c r="V119" s="166"/>
    </row>
    <row r="120" spans="1:22" s="19" customFormat="1">
      <c r="A120" s="166"/>
      <c r="B120" s="17"/>
      <c r="C120" s="29"/>
      <c r="D120" s="29"/>
      <c r="E120" s="103"/>
      <c r="F120" s="104"/>
      <c r="G120" s="104"/>
      <c r="L120" s="166"/>
      <c r="M120" s="166"/>
      <c r="N120" s="166"/>
      <c r="O120" s="166"/>
      <c r="P120" s="166"/>
      <c r="Q120" s="166"/>
      <c r="R120" s="166"/>
      <c r="S120" s="166"/>
      <c r="T120" s="166"/>
      <c r="U120" s="168"/>
      <c r="V120" s="166"/>
    </row>
    <row r="121" spans="1:22" s="19" customFormat="1">
      <c r="A121" s="166"/>
      <c r="B121" s="17"/>
      <c r="C121" s="29"/>
      <c r="D121" s="29"/>
      <c r="E121" s="103"/>
      <c r="F121" s="104"/>
      <c r="G121" s="104"/>
      <c r="L121" s="166"/>
      <c r="M121" s="166"/>
      <c r="N121" s="166"/>
      <c r="O121" s="166"/>
      <c r="P121" s="166"/>
      <c r="Q121" s="166"/>
      <c r="R121" s="166"/>
      <c r="S121" s="166"/>
      <c r="T121" s="166"/>
      <c r="U121" s="168"/>
      <c r="V121" s="166"/>
    </row>
    <row r="122" spans="1:22" s="19" customFormat="1">
      <c r="A122" s="166"/>
      <c r="B122" s="17"/>
      <c r="C122" s="29"/>
      <c r="D122" s="29"/>
      <c r="E122" s="103"/>
      <c r="F122" s="104"/>
      <c r="G122" s="104"/>
      <c r="L122" s="166"/>
      <c r="M122" s="166"/>
      <c r="N122" s="166"/>
      <c r="O122" s="166"/>
      <c r="P122" s="166"/>
      <c r="Q122" s="166"/>
      <c r="R122" s="166"/>
      <c r="S122" s="166"/>
      <c r="T122" s="166"/>
      <c r="U122" s="168"/>
      <c r="V122" s="166"/>
    </row>
    <row r="123" spans="1:22" s="19" customFormat="1">
      <c r="A123" s="166"/>
      <c r="B123" s="17"/>
      <c r="C123" s="29"/>
      <c r="D123" s="29"/>
      <c r="E123" s="103"/>
      <c r="F123" s="104"/>
      <c r="G123" s="104"/>
      <c r="L123" s="166"/>
      <c r="M123" s="166"/>
      <c r="N123" s="166"/>
      <c r="O123" s="166"/>
      <c r="P123" s="166"/>
      <c r="Q123" s="166"/>
      <c r="R123" s="166"/>
      <c r="S123" s="166"/>
      <c r="T123" s="166"/>
      <c r="U123" s="168"/>
      <c r="V123" s="166"/>
    </row>
    <row r="124" spans="1:22" s="19" customFormat="1">
      <c r="A124" s="166"/>
      <c r="B124" s="17"/>
      <c r="C124" s="29"/>
      <c r="D124" s="29"/>
      <c r="E124" s="103"/>
      <c r="F124" s="104"/>
      <c r="G124" s="104"/>
      <c r="L124" s="166"/>
      <c r="M124" s="166"/>
      <c r="N124" s="166"/>
      <c r="O124" s="166"/>
      <c r="P124" s="166"/>
      <c r="Q124" s="166"/>
      <c r="R124" s="166"/>
      <c r="S124" s="166"/>
      <c r="T124" s="166"/>
      <c r="U124" s="168"/>
      <c r="V124" s="166"/>
    </row>
    <row r="125" spans="1:22" s="19" customFormat="1">
      <c r="A125" s="166"/>
      <c r="B125" s="17"/>
      <c r="C125" s="29"/>
      <c r="D125" s="29"/>
      <c r="E125" s="103"/>
      <c r="F125" s="104"/>
      <c r="G125" s="104"/>
      <c r="L125" s="166"/>
      <c r="M125" s="166"/>
      <c r="N125" s="166"/>
      <c r="O125" s="166"/>
      <c r="P125" s="166"/>
      <c r="Q125" s="166"/>
      <c r="R125" s="166"/>
      <c r="S125" s="166"/>
      <c r="T125" s="166"/>
      <c r="U125" s="168"/>
      <c r="V125" s="166"/>
    </row>
    <row r="126" spans="1:22" s="19" customFormat="1">
      <c r="A126" s="166"/>
      <c r="B126" s="17"/>
      <c r="C126" s="29"/>
      <c r="D126" s="29"/>
      <c r="E126" s="103"/>
      <c r="F126" s="104"/>
      <c r="G126" s="104"/>
      <c r="L126" s="166"/>
      <c r="M126" s="166"/>
      <c r="N126" s="166"/>
      <c r="O126" s="166"/>
      <c r="P126" s="166"/>
      <c r="Q126" s="166"/>
      <c r="R126" s="166"/>
      <c r="S126" s="166"/>
      <c r="T126" s="166"/>
      <c r="U126" s="168"/>
      <c r="V126" s="166"/>
    </row>
    <row r="127" spans="1:22" s="19" customFormat="1">
      <c r="A127" s="166"/>
      <c r="B127" s="17"/>
      <c r="C127" s="29"/>
      <c r="D127" s="29"/>
      <c r="E127" s="103"/>
      <c r="F127" s="104"/>
      <c r="G127" s="104"/>
      <c r="L127" s="166"/>
      <c r="M127" s="166"/>
      <c r="N127" s="166"/>
      <c r="O127" s="166"/>
      <c r="P127" s="166"/>
      <c r="Q127" s="166"/>
      <c r="R127" s="166"/>
      <c r="S127" s="166"/>
      <c r="T127" s="166"/>
      <c r="U127" s="168"/>
      <c r="V127" s="166"/>
    </row>
    <row r="128" spans="1:22" s="19" customFormat="1">
      <c r="A128" s="166"/>
      <c r="B128" s="17"/>
      <c r="C128" s="29"/>
      <c r="D128" s="29"/>
      <c r="E128" s="103"/>
      <c r="F128" s="104"/>
      <c r="G128" s="104"/>
      <c r="L128" s="166"/>
      <c r="M128" s="166"/>
      <c r="N128" s="166"/>
      <c r="O128" s="166"/>
      <c r="P128" s="166"/>
      <c r="Q128" s="166"/>
      <c r="R128" s="166"/>
      <c r="S128" s="166"/>
      <c r="T128" s="166"/>
      <c r="U128" s="168"/>
      <c r="V128" s="166"/>
    </row>
    <row r="129" spans="1:22" s="19" customFormat="1">
      <c r="A129" s="166"/>
      <c r="B129" s="17"/>
      <c r="C129" s="29"/>
      <c r="D129" s="29"/>
      <c r="E129" s="103"/>
      <c r="F129" s="104"/>
      <c r="G129" s="104"/>
      <c r="L129" s="166"/>
      <c r="M129" s="166"/>
      <c r="N129" s="166"/>
      <c r="O129" s="166"/>
      <c r="P129" s="166"/>
      <c r="Q129" s="166"/>
      <c r="R129" s="166"/>
      <c r="S129" s="166"/>
      <c r="T129" s="166"/>
      <c r="U129" s="168"/>
      <c r="V129" s="166"/>
    </row>
    <row r="130" spans="1:22" s="19" customFormat="1">
      <c r="A130" s="166"/>
      <c r="B130" s="17"/>
      <c r="C130" s="29"/>
      <c r="D130" s="29"/>
      <c r="E130" s="103"/>
      <c r="F130" s="104"/>
      <c r="G130" s="104"/>
      <c r="L130" s="166"/>
      <c r="M130" s="166"/>
      <c r="N130" s="166"/>
      <c r="O130" s="166"/>
      <c r="P130" s="166"/>
      <c r="Q130" s="166"/>
      <c r="R130" s="166"/>
      <c r="S130" s="166"/>
      <c r="T130" s="166"/>
      <c r="U130" s="168"/>
      <c r="V130" s="166"/>
    </row>
    <row r="131" spans="1:22" s="19" customFormat="1">
      <c r="A131" s="166"/>
      <c r="B131" s="17"/>
      <c r="C131" s="29"/>
      <c r="D131" s="29"/>
      <c r="E131" s="103"/>
      <c r="F131" s="104"/>
      <c r="G131" s="104"/>
      <c r="L131" s="166"/>
      <c r="M131" s="166"/>
      <c r="N131" s="166"/>
      <c r="O131" s="166"/>
      <c r="P131" s="166"/>
      <c r="Q131" s="166"/>
      <c r="R131" s="166"/>
      <c r="S131" s="166"/>
      <c r="T131" s="166"/>
      <c r="U131" s="168"/>
      <c r="V131" s="166"/>
    </row>
    <row r="132" spans="1:22" s="19" customFormat="1">
      <c r="A132" s="166"/>
      <c r="B132" s="17"/>
      <c r="C132" s="29"/>
      <c r="D132" s="29"/>
      <c r="E132" s="103"/>
      <c r="F132" s="104"/>
      <c r="G132" s="104"/>
      <c r="L132" s="166"/>
      <c r="M132" s="166"/>
      <c r="N132" s="166"/>
      <c r="O132" s="166"/>
      <c r="P132" s="166"/>
      <c r="Q132" s="166"/>
      <c r="R132" s="166"/>
      <c r="S132" s="166"/>
      <c r="T132" s="166"/>
      <c r="U132" s="168"/>
      <c r="V132" s="166"/>
    </row>
    <row r="133" spans="1:22" s="19" customFormat="1">
      <c r="A133" s="166"/>
      <c r="B133" s="17"/>
      <c r="C133" s="29"/>
      <c r="D133" s="29"/>
      <c r="E133" s="103"/>
      <c r="F133" s="104"/>
      <c r="G133" s="104"/>
      <c r="L133" s="166"/>
      <c r="M133" s="166"/>
      <c r="N133" s="166"/>
      <c r="O133" s="166"/>
      <c r="P133" s="166"/>
      <c r="Q133" s="166"/>
      <c r="R133" s="166"/>
      <c r="S133" s="166"/>
      <c r="T133" s="166"/>
      <c r="U133" s="168"/>
      <c r="V133" s="166"/>
    </row>
    <row r="134" spans="1:22" s="19" customFormat="1">
      <c r="A134" s="166"/>
      <c r="B134" s="17"/>
      <c r="C134" s="29"/>
      <c r="D134" s="29"/>
      <c r="E134" s="103"/>
      <c r="F134" s="104"/>
      <c r="G134" s="104"/>
      <c r="L134" s="166"/>
      <c r="M134" s="166"/>
      <c r="N134" s="166"/>
      <c r="O134" s="166"/>
      <c r="P134" s="166"/>
      <c r="Q134" s="166"/>
      <c r="R134" s="166"/>
      <c r="S134" s="166"/>
      <c r="T134" s="166"/>
      <c r="U134" s="168"/>
      <c r="V134" s="166"/>
    </row>
    <row r="135" spans="1:22" s="19" customFormat="1">
      <c r="A135" s="166"/>
      <c r="B135" s="17"/>
      <c r="C135" s="29"/>
      <c r="D135" s="29"/>
      <c r="E135" s="103"/>
      <c r="F135" s="104"/>
      <c r="G135" s="104"/>
      <c r="L135" s="166"/>
      <c r="M135" s="166"/>
      <c r="N135" s="166"/>
      <c r="O135" s="166"/>
      <c r="P135" s="166"/>
      <c r="Q135" s="166"/>
      <c r="R135" s="166"/>
      <c r="S135" s="166"/>
      <c r="T135" s="166"/>
      <c r="U135" s="168"/>
      <c r="V135" s="166"/>
    </row>
    <row r="136" spans="1:22" s="19" customFormat="1">
      <c r="A136" s="166"/>
      <c r="B136" s="17"/>
      <c r="C136" s="29"/>
      <c r="D136" s="29"/>
      <c r="E136" s="103"/>
      <c r="F136" s="104"/>
      <c r="G136" s="104"/>
      <c r="L136" s="166"/>
      <c r="M136" s="166"/>
      <c r="N136" s="166"/>
      <c r="O136" s="166"/>
      <c r="P136" s="166"/>
      <c r="Q136" s="166"/>
      <c r="R136" s="166"/>
      <c r="S136" s="166"/>
      <c r="T136" s="166"/>
      <c r="U136" s="168"/>
      <c r="V136" s="166"/>
    </row>
    <row r="137" spans="1:22" s="19" customFormat="1">
      <c r="A137" s="166"/>
      <c r="B137" s="17"/>
      <c r="C137" s="29"/>
      <c r="D137" s="29"/>
      <c r="E137" s="103"/>
      <c r="F137" s="104"/>
      <c r="G137" s="104"/>
      <c r="L137" s="166"/>
      <c r="M137" s="166"/>
      <c r="N137" s="166"/>
      <c r="O137" s="166"/>
      <c r="P137" s="166"/>
      <c r="Q137" s="166"/>
      <c r="R137" s="166"/>
      <c r="S137" s="166"/>
      <c r="T137" s="166"/>
      <c r="U137" s="168"/>
      <c r="V137" s="166"/>
    </row>
    <row r="138" spans="1:22" s="19" customFormat="1">
      <c r="A138" s="166"/>
      <c r="B138" s="17"/>
      <c r="C138" s="29"/>
      <c r="D138" s="29"/>
      <c r="E138" s="103"/>
      <c r="F138" s="104"/>
      <c r="G138" s="104"/>
      <c r="L138" s="166"/>
      <c r="M138" s="166"/>
      <c r="N138" s="166"/>
      <c r="O138" s="166"/>
      <c r="P138" s="166"/>
      <c r="Q138" s="166"/>
      <c r="R138" s="166"/>
      <c r="S138" s="166"/>
      <c r="T138" s="166"/>
      <c r="U138" s="168"/>
      <c r="V138" s="166"/>
    </row>
    <row r="139" spans="1:22" s="19" customFormat="1">
      <c r="A139" s="166"/>
      <c r="B139" s="17"/>
      <c r="C139" s="29"/>
      <c r="D139" s="29"/>
      <c r="E139" s="103"/>
      <c r="F139" s="104"/>
      <c r="G139" s="104"/>
      <c r="L139" s="166"/>
      <c r="M139" s="166"/>
      <c r="N139" s="166"/>
      <c r="O139" s="166"/>
      <c r="P139" s="166"/>
      <c r="Q139" s="166"/>
      <c r="R139" s="166"/>
      <c r="S139" s="166"/>
      <c r="T139" s="166"/>
      <c r="U139" s="168"/>
      <c r="V139" s="166"/>
    </row>
    <row r="140" spans="1:22" s="19" customFormat="1">
      <c r="A140" s="166"/>
      <c r="B140" s="17"/>
      <c r="C140" s="29"/>
      <c r="D140" s="29"/>
      <c r="E140" s="103"/>
      <c r="F140" s="104"/>
      <c r="G140" s="104"/>
      <c r="L140" s="166"/>
      <c r="M140" s="166"/>
      <c r="N140" s="166"/>
      <c r="O140" s="166"/>
      <c r="P140" s="166"/>
      <c r="Q140" s="166"/>
      <c r="R140" s="166"/>
      <c r="S140" s="166"/>
      <c r="T140" s="166"/>
      <c r="U140" s="168"/>
      <c r="V140" s="166"/>
    </row>
    <row r="141" spans="1:22" s="19" customFormat="1">
      <c r="A141" s="166"/>
      <c r="B141" s="17"/>
      <c r="C141" s="29"/>
      <c r="D141" s="29"/>
      <c r="E141" s="103"/>
      <c r="F141" s="104"/>
      <c r="G141" s="104"/>
      <c r="L141" s="166"/>
      <c r="M141" s="166"/>
      <c r="N141" s="166"/>
      <c r="O141" s="166"/>
      <c r="P141" s="166"/>
      <c r="Q141" s="166"/>
      <c r="R141" s="166"/>
      <c r="S141" s="166"/>
      <c r="T141" s="166"/>
      <c r="U141" s="168"/>
      <c r="V141" s="166"/>
    </row>
    <row r="142" spans="1:22" s="19" customFormat="1">
      <c r="A142" s="166"/>
      <c r="B142" s="17"/>
      <c r="C142" s="29"/>
      <c r="D142" s="29"/>
      <c r="E142" s="103"/>
      <c r="F142" s="104"/>
      <c r="G142" s="104"/>
      <c r="L142" s="166"/>
      <c r="M142" s="166"/>
      <c r="N142" s="166"/>
      <c r="O142" s="166"/>
      <c r="P142" s="166"/>
      <c r="Q142" s="166"/>
      <c r="R142" s="166"/>
      <c r="S142" s="166"/>
      <c r="T142" s="166"/>
      <c r="U142" s="168"/>
      <c r="V142" s="166"/>
    </row>
    <row r="143" spans="1:22" s="19" customFormat="1">
      <c r="A143" s="166"/>
      <c r="B143" s="17"/>
      <c r="C143" s="29"/>
      <c r="D143" s="29"/>
      <c r="E143" s="103"/>
      <c r="F143" s="104"/>
      <c r="G143" s="104"/>
      <c r="L143" s="166"/>
      <c r="M143" s="166"/>
      <c r="N143" s="166"/>
      <c r="O143" s="166"/>
      <c r="P143" s="166"/>
      <c r="Q143" s="166"/>
      <c r="R143" s="166"/>
      <c r="S143" s="166"/>
      <c r="T143" s="166"/>
      <c r="U143" s="168"/>
      <c r="V143" s="166"/>
    </row>
    <row r="144" spans="1:22" s="19" customFormat="1">
      <c r="A144" s="166"/>
      <c r="B144" s="17"/>
      <c r="C144" s="29"/>
      <c r="D144" s="29"/>
      <c r="E144" s="103"/>
      <c r="F144" s="104"/>
      <c r="G144" s="104"/>
      <c r="L144" s="166"/>
      <c r="M144" s="166"/>
      <c r="N144" s="166"/>
      <c r="O144" s="166"/>
      <c r="P144" s="166"/>
      <c r="Q144" s="166"/>
      <c r="R144" s="166"/>
      <c r="S144" s="166"/>
      <c r="T144" s="166"/>
      <c r="U144" s="168"/>
      <c r="V144" s="166"/>
    </row>
    <row r="145" spans="1:22" s="19" customFormat="1">
      <c r="A145" s="166"/>
      <c r="B145" s="17"/>
      <c r="C145" s="29"/>
      <c r="D145" s="29"/>
      <c r="E145" s="103"/>
      <c r="F145" s="104"/>
      <c r="G145" s="104"/>
      <c r="L145" s="166"/>
      <c r="M145" s="166"/>
      <c r="N145" s="166"/>
      <c r="O145" s="166"/>
      <c r="P145" s="166"/>
      <c r="Q145" s="166"/>
      <c r="R145" s="166"/>
      <c r="S145" s="166"/>
      <c r="T145" s="166"/>
      <c r="U145" s="168"/>
      <c r="V145" s="166"/>
    </row>
    <row r="146" spans="1:22" s="19" customFormat="1">
      <c r="A146" s="166"/>
      <c r="B146" s="17"/>
      <c r="C146" s="29"/>
      <c r="D146" s="29"/>
      <c r="E146" s="103"/>
      <c r="F146" s="104"/>
      <c r="G146" s="104"/>
      <c r="L146" s="166"/>
      <c r="M146" s="166"/>
      <c r="N146" s="166"/>
      <c r="O146" s="166"/>
      <c r="P146" s="166"/>
      <c r="Q146" s="166"/>
      <c r="R146" s="166"/>
      <c r="S146" s="166"/>
      <c r="T146" s="166"/>
      <c r="U146" s="168"/>
      <c r="V146" s="166"/>
    </row>
    <row r="147" spans="1:22" s="19" customFormat="1">
      <c r="A147" s="166"/>
      <c r="B147" s="17"/>
      <c r="C147" s="29"/>
      <c r="D147" s="29"/>
      <c r="E147" s="103"/>
      <c r="F147" s="104"/>
      <c r="G147" s="104"/>
      <c r="L147" s="166"/>
      <c r="M147" s="166"/>
      <c r="N147" s="166"/>
      <c r="O147" s="166"/>
      <c r="P147" s="166"/>
      <c r="Q147" s="166"/>
      <c r="R147" s="166"/>
      <c r="S147" s="166"/>
      <c r="T147" s="166"/>
      <c r="U147" s="168"/>
      <c r="V147" s="166"/>
    </row>
    <row r="148" spans="1:22" s="19" customFormat="1">
      <c r="A148" s="166"/>
      <c r="B148" s="17"/>
      <c r="C148" s="29"/>
      <c r="D148" s="29"/>
      <c r="E148" s="103"/>
      <c r="F148" s="104"/>
      <c r="G148" s="104"/>
      <c r="L148" s="166"/>
      <c r="M148" s="166"/>
      <c r="N148" s="166"/>
      <c r="O148" s="166"/>
      <c r="P148" s="166"/>
      <c r="Q148" s="166"/>
      <c r="R148" s="166"/>
      <c r="S148" s="166"/>
      <c r="T148" s="166"/>
      <c r="U148" s="168"/>
      <c r="V148" s="166"/>
    </row>
    <row r="149" spans="1:22" s="19" customFormat="1">
      <c r="A149" s="166"/>
      <c r="B149" s="17"/>
      <c r="C149" s="29"/>
      <c r="D149" s="29"/>
      <c r="E149" s="103"/>
      <c r="F149" s="104"/>
      <c r="G149" s="104"/>
      <c r="L149" s="166"/>
      <c r="M149" s="166"/>
      <c r="N149" s="166"/>
      <c r="O149" s="166"/>
      <c r="P149" s="166"/>
      <c r="Q149" s="166"/>
      <c r="R149" s="166"/>
      <c r="S149" s="166"/>
      <c r="T149" s="166"/>
      <c r="U149" s="168"/>
      <c r="V149" s="166"/>
    </row>
    <row r="150" spans="1:22" s="19" customFormat="1">
      <c r="A150" s="166"/>
      <c r="B150" s="17"/>
      <c r="C150" s="29"/>
      <c r="D150" s="29"/>
      <c r="E150" s="103"/>
      <c r="F150" s="104"/>
      <c r="G150" s="104"/>
      <c r="L150" s="166"/>
      <c r="M150" s="166"/>
      <c r="N150" s="166"/>
      <c r="O150" s="166"/>
      <c r="P150" s="166"/>
      <c r="Q150" s="166"/>
      <c r="R150" s="166"/>
      <c r="S150" s="166"/>
      <c r="T150" s="166"/>
      <c r="U150" s="168"/>
      <c r="V150" s="166"/>
    </row>
    <row r="151" spans="1:22" s="19" customFormat="1">
      <c r="A151" s="166"/>
      <c r="B151" s="17"/>
      <c r="C151" s="29"/>
      <c r="D151" s="29"/>
      <c r="E151" s="103"/>
      <c r="F151" s="104"/>
      <c r="G151" s="104"/>
      <c r="L151" s="166"/>
      <c r="M151" s="166"/>
      <c r="N151" s="166"/>
      <c r="O151" s="166"/>
      <c r="P151" s="166"/>
      <c r="Q151" s="166"/>
      <c r="R151" s="166"/>
      <c r="S151" s="166"/>
      <c r="T151" s="166"/>
      <c r="U151" s="168"/>
      <c r="V151" s="166"/>
    </row>
    <row r="152" spans="1:22" s="19" customFormat="1">
      <c r="A152" s="166"/>
      <c r="B152" s="17"/>
      <c r="C152" s="29"/>
      <c r="D152" s="29"/>
      <c r="E152" s="103"/>
      <c r="F152" s="104"/>
      <c r="G152" s="104"/>
      <c r="L152" s="166"/>
      <c r="M152" s="166"/>
      <c r="N152" s="166"/>
      <c r="O152" s="166"/>
      <c r="P152" s="166"/>
      <c r="Q152" s="166"/>
      <c r="R152" s="166"/>
      <c r="S152" s="166"/>
      <c r="T152" s="166"/>
      <c r="U152" s="168"/>
      <c r="V152" s="166"/>
    </row>
    <row r="153" spans="1:22" s="19" customFormat="1">
      <c r="A153" s="166"/>
      <c r="B153" s="17"/>
      <c r="C153" s="29"/>
      <c r="D153" s="29"/>
      <c r="E153" s="103"/>
      <c r="F153" s="104"/>
      <c r="G153" s="104"/>
      <c r="L153" s="166"/>
      <c r="M153" s="166"/>
      <c r="N153" s="166"/>
      <c r="O153" s="166"/>
      <c r="P153" s="166"/>
      <c r="Q153" s="166"/>
      <c r="R153" s="166"/>
      <c r="S153" s="166"/>
      <c r="T153" s="166"/>
      <c r="U153" s="168"/>
      <c r="V153" s="166"/>
    </row>
    <row r="154" spans="1:22" s="19" customFormat="1">
      <c r="A154" s="166"/>
      <c r="B154" s="17"/>
      <c r="C154" s="29"/>
      <c r="D154" s="29"/>
      <c r="E154" s="103"/>
      <c r="F154" s="104"/>
      <c r="G154" s="104"/>
      <c r="L154" s="166"/>
      <c r="M154" s="166"/>
      <c r="N154" s="166"/>
      <c r="O154" s="166"/>
      <c r="P154" s="166"/>
      <c r="Q154" s="166"/>
      <c r="R154" s="166"/>
      <c r="S154" s="166"/>
      <c r="T154" s="166"/>
      <c r="U154" s="168"/>
      <c r="V154" s="166"/>
    </row>
    <row r="155" spans="1:22" s="19" customFormat="1">
      <c r="A155" s="166"/>
      <c r="B155" s="17"/>
      <c r="C155" s="29"/>
      <c r="D155" s="29"/>
      <c r="E155" s="103"/>
      <c r="F155" s="104"/>
      <c r="G155" s="104"/>
      <c r="L155" s="166"/>
      <c r="M155" s="166"/>
      <c r="N155" s="166"/>
      <c r="O155" s="166"/>
      <c r="P155" s="166"/>
      <c r="Q155" s="166"/>
      <c r="R155" s="166"/>
      <c r="S155" s="166"/>
      <c r="T155" s="166"/>
      <c r="U155" s="168"/>
      <c r="V155" s="166"/>
    </row>
    <row r="156" spans="1:22" s="19" customFormat="1">
      <c r="A156" s="166"/>
      <c r="B156" s="17"/>
      <c r="C156" s="29"/>
      <c r="D156" s="29"/>
      <c r="E156" s="103"/>
      <c r="F156" s="104"/>
      <c r="G156" s="104"/>
      <c r="L156" s="166"/>
      <c r="M156" s="166"/>
      <c r="N156" s="166"/>
      <c r="O156" s="166"/>
      <c r="P156" s="166"/>
      <c r="Q156" s="166"/>
      <c r="R156" s="166"/>
      <c r="S156" s="166"/>
      <c r="T156" s="166"/>
      <c r="U156" s="168"/>
      <c r="V156" s="166"/>
    </row>
    <row r="157" spans="1:22" s="19" customFormat="1">
      <c r="A157" s="166"/>
      <c r="B157" s="17"/>
      <c r="C157" s="29"/>
      <c r="D157" s="29"/>
      <c r="E157" s="103"/>
      <c r="F157" s="104"/>
      <c r="G157" s="104"/>
      <c r="L157" s="166"/>
      <c r="M157" s="166"/>
      <c r="N157" s="166"/>
      <c r="O157" s="166"/>
      <c r="P157" s="166"/>
      <c r="Q157" s="166"/>
      <c r="R157" s="166"/>
      <c r="S157" s="166"/>
      <c r="T157" s="166"/>
      <c r="U157" s="168"/>
      <c r="V157" s="166"/>
    </row>
    <row r="158" spans="1:22" s="19" customFormat="1">
      <c r="A158" s="166"/>
      <c r="B158" s="17"/>
      <c r="C158" s="29"/>
      <c r="D158" s="29"/>
      <c r="E158" s="103"/>
      <c r="F158" s="104"/>
      <c r="G158" s="104"/>
      <c r="L158" s="166"/>
      <c r="M158" s="166"/>
      <c r="N158" s="166"/>
      <c r="O158" s="166"/>
      <c r="P158" s="166"/>
      <c r="Q158" s="166"/>
      <c r="R158" s="166"/>
      <c r="S158" s="166"/>
      <c r="T158" s="166"/>
      <c r="U158" s="168"/>
      <c r="V158" s="166"/>
    </row>
    <row r="159" spans="1:22" s="19" customFormat="1">
      <c r="A159" s="166"/>
      <c r="B159" s="17"/>
      <c r="C159" s="29"/>
      <c r="D159" s="29"/>
      <c r="E159" s="103"/>
      <c r="F159" s="104"/>
      <c r="G159" s="104"/>
      <c r="L159" s="166"/>
      <c r="M159" s="166"/>
      <c r="N159" s="166"/>
      <c r="O159" s="166"/>
      <c r="P159" s="166"/>
      <c r="Q159" s="166"/>
      <c r="R159" s="166"/>
      <c r="S159" s="166"/>
      <c r="T159" s="166"/>
      <c r="U159" s="168"/>
      <c r="V159" s="166"/>
    </row>
    <row r="160" spans="1:22" s="19" customFormat="1">
      <c r="A160" s="166"/>
      <c r="B160" s="17"/>
      <c r="C160" s="29"/>
      <c r="D160" s="29"/>
      <c r="E160" s="103"/>
      <c r="F160" s="104"/>
      <c r="G160" s="104"/>
      <c r="L160" s="166"/>
      <c r="M160" s="166"/>
      <c r="N160" s="166"/>
      <c r="O160" s="166"/>
      <c r="P160" s="166"/>
      <c r="Q160" s="166"/>
      <c r="R160" s="166"/>
      <c r="S160" s="166"/>
      <c r="T160" s="166"/>
      <c r="U160" s="168"/>
      <c r="V160" s="166"/>
    </row>
    <row r="161" spans="1:22" s="19" customFormat="1">
      <c r="A161" s="166"/>
      <c r="B161" s="17"/>
      <c r="C161" s="29"/>
      <c r="D161" s="29"/>
      <c r="E161" s="103"/>
      <c r="F161" s="104"/>
      <c r="G161" s="104"/>
      <c r="L161" s="166"/>
      <c r="M161" s="166"/>
      <c r="N161" s="166"/>
      <c r="O161" s="166"/>
      <c r="P161" s="166"/>
      <c r="Q161" s="166"/>
      <c r="R161" s="166"/>
      <c r="S161" s="166"/>
      <c r="T161" s="166"/>
      <c r="U161" s="168"/>
      <c r="V161" s="166"/>
    </row>
    <row r="162" spans="1:22" s="19" customFormat="1">
      <c r="A162" s="166"/>
      <c r="B162" s="17"/>
      <c r="C162" s="29"/>
      <c r="D162" s="29"/>
      <c r="E162" s="103"/>
      <c r="F162" s="104"/>
      <c r="G162" s="104"/>
      <c r="L162" s="166"/>
      <c r="M162" s="166"/>
      <c r="N162" s="166"/>
      <c r="O162" s="166"/>
      <c r="P162" s="166"/>
      <c r="Q162" s="166"/>
      <c r="R162" s="166"/>
      <c r="S162" s="166"/>
      <c r="T162" s="166"/>
      <c r="U162" s="168"/>
      <c r="V162" s="166"/>
    </row>
    <row r="163" spans="1:22" s="19" customFormat="1">
      <c r="A163" s="166"/>
      <c r="B163" s="17"/>
      <c r="C163" s="29"/>
      <c r="D163" s="29"/>
      <c r="E163" s="103"/>
      <c r="F163" s="104"/>
      <c r="G163" s="104"/>
      <c r="L163" s="166"/>
      <c r="M163" s="166"/>
      <c r="N163" s="166"/>
      <c r="O163" s="166"/>
      <c r="P163" s="166"/>
      <c r="Q163" s="166"/>
      <c r="R163" s="166"/>
      <c r="S163" s="166"/>
      <c r="T163" s="166"/>
      <c r="U163" s="168"/>
      <c r="V163" s="166"/>
    </row>
    <row r="164" spans="1:22" s="19" customFormat="1">
      <c r="A164" s="166"/>
      <c r="B164" s="17"/>
      <c r="C164" s="29"/>
      <c r="D164" s="29"/>
      <c r="E164" s="103"/>
      <c r="F164" s="104"/>
      <c r="G164" s="104"/>
      <c r="L164" s="166"/>
      <c r="M164" s="166"/>
      <c r="N164" s="166"/>
      <c r="O164" s="166"/>
      <c r="P164" s="166"/>
      <c r="Q164" s="166"/>
      <c r="R164" s="166"/>
      <c r="S164" s="166"/>
      <c r="T164" s="166"/>
      <c r="U164" s="168"/>
      <c r="V164" s="166"/>
    </row>
    <row r="165" spans="1:22" s="19" customFormat="1">
      <c r="A165" s="166"/>
      <c r="B165" s="17"/>
      <c r="C165" s="29"/>
      <c r="D165" s="29"/>
      <c r="E165" s="103"/>
      <c r="F165" s="104"/>
      <c r="G165" s="104"/>
      <c r="L165" s="166"/>
      <c r="M165" s="166"/>
      <c r="N165" s="166"/>
      <c r="O165" s="166"/>
      <c r="P165" s="166"/>
      <c r="Q165" s="166"/>
      <c r="R165" s="166"/>
      <c r="S165" s="166"/>
      <c r="T165" s="166"/>
      <c r="U165" s="168"/>
      <c r="V165" s="166"/>
    </row>
    <row r="166" spans="1:22" s="19" customFormat="1">
      <c r="A166" s="166"/>
      <c r="B166" s="17"/>
      <c r="C166" s="29"/>
      <c r="D166" s="29"/>
      <c r="E166" s="103"/>
      <c r="F166" s="104"/>
      <c r="G166" s="104"/>
      <c r="L166" s="166"/>
      <c r="M166" s="166"/>
      <c r="N166" s="166"/>
      <c r="O166" s="166"/>
      <c r="P166" s="166"/>
      <c r="Q166" s="166"/>
      <c r="R166" s="166"/>
      <c r="S166" s="166"/>
      <c r="T166" s="166"/>
      <c r="U166" s="168"/>
      <c r="V166" s="166"/>
    </row>
    <row r="167" spans="1:22" s="19" customFormat="1">
      <c r="A167" s="166"/>
      <c r="B167" s="17"/>
      <c r="C167" s="29"/>
      <c r="D167" s="29"/>
      <c r="E167" s="103"/>
      <c r="F167" s="104"/>
      <c r="G167" s="104"/>
      <c r="L167" s="166"/>
      <c r="M167" s="166"/>
      <c r="N167" s="166"/>
      <c r="O167" s="166"/>
      <c r="P167" s="166"/>
      <c r="Q167" s="166"/>
      <c r="R167" s="166"/>
      <c r="S167" s="166"/>
      <c r="T167" s="166"/>
      <c r="U167" s="168"/>
      <c r="V167" s="166"/>
    </row>
    <row r="168" spans="1:22" s="19" customFormat="1">
      <c r="A168" s="166"/>
      <c r="B168" s="17"/>
      <c r="C168" s="29"/>
      <c r="D168" s="29"/>
      <c r="E168" s="103"/>
      <c r="F168" s="104"/>
      <c r="G168" s="104"/>
      <c r="L168" s="166"/>
      <c r="M168" s="166"/>
      <c r="N168" s="166"/>
      <c r="O168" s="166"/>
      <c r="P168" s="166"/>
      <c r="Q168" s="166"/>
      <c r="R168" s="166"/>
      <c r="S168" s="166"/>
      <c r="T168" s="166"/>
      <c r="U168" s="168"/>
      <c r="V168" s="166"/>
    </row>
    <row r="169" spans="1:22" s="19" customFormat="1">
      <c r="A169" s="166"/>
      <c r="B169" s="17"/>
      <c r="C169" s="29"/>
      <c r="D169" s="29"/>
      <c r="E169" s="103"/>
      <c r="F169" s="104"/>
      <c r="G169" s="104"/>
      <c r="L169" s="166"/>
      <c r="M169" s="166"/>
      <c r="N169" s="166"/>
      <c r="O169" s="166"/>
      <c r="P169" s="166"/>
      <c r="Q169" s="166"/>
      <c r="R169" s="166"/>
      <c r="S169" s="166"/>
      <c r="T169" s="166"/>
      <c r="U169" s="168"/>
      <c r="V169" s="166"/>
    </row>
    <row r="170" spans="1:22" s="19" customFormat="1">
      <c r="A170" s="166"/>
      <c r="B170" s="17"/>
      <c r="C170" s="29"/>
      <c r="D170" s="29"/>
      <c r="E170" s="103"/>
      <c r="F170" s="104"/>
      <c r="G170" s="104"/>
      <c r="L170" s="166"/>
      <c r="M170" s="166"/>
      <c r="N170" s="166"/>
      <c r="O170" s="166"/>
      <c r="P170" s="166"/>
      <c r="Q170" s="166"/>
      <c r="R170" s="166"/>
      <c r="S170" s="166"/>
      <c r="T170" s="166"/>
      <c r="U170" s="168"/>
      <c r="V170" s="166"/>
    </row>
    <row r="171" spans="1:22" s="19" customFormat="1">
      <c r="A171" s="166"/>
      <c r="B171" s="17"/>
      <c r="C171" s="29"/>
      <c r="D171" s="29"/>
      <c r="E171" s="103"/>
      <c r="F171" s="104"/>
      <c r="G171" s="104"/>
      <c r="L171" s="166"/>
      <c r="M171" s="166"/>
      <c r="N171" s="166"/>
      <c r="O171" s="166"/>
      <c r="P171" s="166"/>
      <c r="Q171" s="166"/>
      <c r="R171" s="166"/>
      <c r="S171" s="166"/>
      <c r="T171" s="166"/>
      <c r="U171" s="168"/>
      <c r="V171" s="166"/>
    </row>
    <row r="172" spans="1:22" s="19" customFormat="1">
      <c r="A172" s="166"/>
      <c r="B172" s="17"/>
      <c r="C172" s="29"/>
      <c r="D172" s="29"/>
      <c r="E172" s="103"/>
      <c r="F172" s="104"/>
      <c r="G172" s="104"/>
      <c r="L172" s="166"/>
      <c r="M172" s="166"/>
      <c r="N172" s="166"/>
      <c r="O172" s="166"/>
      <c r="P172" s="166"/>
      <c r="Q172" s="166"/>
      <c r="R172" s="166"/>
      <c r="S172" s="166"/>
      <c r="T172" s="166"/>
      <c r="U172" s="168"/>
      <c r="V172" s="166"/>
    </row>
    <row r="173" spans="1:22" s="19" customFormat="1">
      <c r="A173" s="166"/>
      <c r="B173" s="17"/>
      <c r="C173" s="29"/>
      <c r="D173" s="29"/>
      <c r="E173" s="103"/>
      <c r="F173" s="104"/>
      <c r="G173" s="104"/>
      <c r="L173" s="166"/>
      <c r="M173" s="166"/>
      <c r="N173" s="166"/>
      <c r="O173" s="166"/>
      <c r="P173" s="166"/>
      <c r="Q173" s="166"/>
      <c r="R173" s="166"/>
      <c r="S173" s="166"/>
      <c r="T173" s="166"/>
      <c r="U173" s="168"/>
      <c r="V173" s="166"/>
    </row>
    <row r="174" spans="1:22" s="19" customFormat="1">
      <c r="A174" s="166"/>
      <c r="B174" s="17"/>
      <c r="C174" s="29"/>
      <c r="D174" s="29"/>
      <c r="E174" s="103"/>
      <c r="F174" s="104"/>
      <c r="G174" s="104"/>
      <c r="L174" s="166"/>
      <c r="M174" s="166"/>
      <c r="N174" s="166"/>
      <c r="O174" s="166"/>
      <c r="P174" s="166"/>
      <c r="Q174" s="166"/>
      <c r="R174" s="166"/>
      <c r="S174" s="166"/>
      <c r="T174" s="166"/>
      <c r="U174" s="168"/>
      <c r="V174" s="166"/>
    </row>
    <row r="175" spans="1:22" s="19" customFormat="1">
      <c r="A175" s="166"/>
      <c r="B175" s="17"/>
      <c r="C175" s="29"/>
      <c r="D175" s="29"/>
      <c r="E175" s="103"/>
      <c r="F175" s="104"/>
      <c r="G175" s="104"/>
      <c r="L175" s="166"/>
      <c r="M175" s="166"/>
      <c r="N175" s="166"/>
      <c r="O175" s="166"/>
      <c r="P175" s="166"/>
      <c r="Q175" s="166"/>
      <c r="R175" s="166"/>
      <c r="S175" s="166"/>
      <c r="T175" s="166"/>
      <c r="U175" s="168"/>
      <c r="V175" s="166"/>
    </row>
    <row r="176" spans="1:22" s="19" customFormat="1">
      <c r="A176" s="166"/>
      <c r="B176" s="17"/>
      <c r="C176" s="29"/>
      <c r="D176" s="29"/>
      <c r="E176" s="103"/>
      <c r="F176" s="104"/>
      <c r="G176" s="104"/>
      <c r="L176" s="166"/>
      <c r="M176" s="166"/>
      <c r="N176" s="166"/>
      <c r="O176" s="166"/>
      <c r="P176" s="166"/>
      <c r="Q176" s="166"/>
      <c r="R176" s="166"/>
      <c r="S176" s="166"/>
      <c r="T176" s="166"/>
      <c r="U176" s="168"/>
      <c r="V176" s="166"/>
    </row>
    <row r="177" spans="1:22" s="19" customFormat="1">
      <c r="A177" s="166"/>
      <c r="B177" s="17"/>
      <c r="C177" s="29"/>
      <c r="D177" s="29"/>
      <c r="E177" s="103"/>
      <c r="F177" s="104"/>
      <c r="G177" s="104"/>
      <c r="L177" s="166"/>
      <c r="M177" s="166"/>
      <c r="N177" s="166"/>
      <c r="O177" s="166"/>
      <c r="P177" s="166"/>
      <c r="Q177" s="166"/>
      <c r="R177" s="166"/>
      <c r="S177" s="166"/>
      <c r="T177" s="166"/>
      <c r="U177" s="168"/>
      <c r="V177" s="166"/>
    </row>
    <row r="178" spans="1:22" s="19" customFormat="1">
      <c r="A178" s="166"/>
      <c r="B178" s="17"/>
      <c r="C178" s="29"/>
      <c r="D178" s="29"/>
      <c r="E178" s="103"/>
      <c r="F178" s="104"/>
      <c r="G178" s="104"/>
      <c r="L178" s="166"/>
      <c r="M178" s="166"/>
      <c r="N178" s="166"/>
      <c r="O178" s="166"/>
      <c r="P178" s="166"/>
      <c r="Q178" s="166"/>
      <c r="R178" s="166"/>
      <c r="S178" s="166"/>
      <c r="T178" s="166"/>
      <c r="U178" s="168"/>
      <c r="V178" s="166"/>
    </row>
    <row r="179" spans="1:22" s="19" customFormat="1">
      <c r="A179" s="166"/>
      <c r="B179" s="17"/>
      <c r="C179" s="29"/>
      <c r="D179" s="29"/>
      <c r="E179" s="103"/>
      <c r="F179" s="104"/>
      <c r="G179" s="104"/>
      <c r="L179" s="166"/>
      <c r="M179" s="166"/>
      <c r="N179" s="166"/>
      <c r="O179" s="166"/>
      <c r="P179" s="166"/>
      <c r="Q179" s="166"/>
      <c r="R179" s="166"/>
      <c r="S179" s="166"/>
      <c r="T179" s="166"/>
      <c r="U179" s="168"/>
      <c r="V179" s="166"/>
    </row>
    <row r="180" spans="1:22" s="19" customFormat="1">
      <c r="A180" s="166"/>
      <c r="B180" s="17"/>
      <c r="C180" s="29"/>
      <c r="D180" s="29"/>
      <c r="E180" s="103"/>
      <c r="F180" s="104"/>
      <c r="G180" s="104"/>
      <c r="L180" s="166"/>
      <c r="M180" s="166"/>
      <c r="N180" s="166"/>
      <c r="O180" s="166"/>
      <c r="P180" s="166"/>
      <c r="Q180" s="166"/>
      <c r="R180" s="166"/>
      <c r="S180" s="166"/>
      <c r="T180" s="166"/>
      <c r="U180" s="168"/>
      <c r="V180" s="166"/>
    </row>
    <row r="181" spans="1:22" s="19" customFormat="1">
      <c r="A181" s="166"/>
      <c r="B181" s="17"/>
      <c r="C181" s="29"/>
      <c r="D181" s="29"/>
      <c r="E181" s="103"/>
      <c r="F181" s="104"/>
      <c r="G181" s="104"/>
      <c r="L181" s="166"/>
      <c r="M181" s="166"/>
      <c r="N181" s="166"/>
      <c r="O181" s="166"/>
      <c r="P181" s="166"/>
      <c r="Q181" s="166"/>
      <c r="R181" s="166"/>
      <c r="S181" s="166"/>
      <c r="T181" s="166"/>
      <c r="U181" s="168"/>
      <c r="V181" s="166"/>
    </row>
    <row r="182" spans="1:22" s="19" customFormat="1">
      <c r="A182" s="166"/>
      <c r="B182" s="17"/>
      <c r="C182" s="29"/>
      <c r="D182" s="29"/>
      <c r="E182" s="103"/>
      <c r="F182" s="104"/>
      <c r="G182" s="104"/>
      <c r="L182" s="166"/>
      <c r="M182" s="166"/>
      <c r="N182" s="166"/>
      <c r="O182" s="166"/>
      <c r="P182" s="166"/>
      <c r="Q182" s="166"/>
      <c r="R182" s="166"/>
      <c r="S182" s="166"/>
      <c r="T182" s="166"/>
      <c r="U182" s="168"/>
      <c r="V182" s="166"/>
    </row>
    <row r="183" spans="1:22" s="19" customFormat="1">
      <c r="A183" s="166"/>
      <c r="B183" s="17"/>
      <c r="C183" s="29"/>
      <c r="D183" s="29"/>
      <c r="E183" s="103"/>
      <c r="F183" s="104"/>
      <c r="G183" s="104"/>
      <c r="L183" s="166"/>
      <c r="M183" s="166"/>
      <c r="N183" s="166"/>
      <c r="O183" s="166"/>
      <c r="P183" s="166"/>
      <c r="Q183" s="166"/>
      <c r="R183" s="166"/>
      <c r="S183" s="166"/>
      <c r="T183" s="166"/>
      <c r="U183" s="168"/>
      <c r="V183" s="166"/>
    </row>
    <row r="184" spans="1:22" s="19" customFormat="1">
      <c r="A184" s="166"/>
      <c r="B184" s="17"/>
      <c r="C184" s="29"/>
      <c r="D184" s="29"/>
      <c r="E184" s="103"/>
      <c r="F184" s="104"/>
      <c r="G184" s="104"/>
      <c r="L184" s="166"/>
      <c r="M184" s="166"/>
      <c r="N184" s="166"/>
      <c r="O184" s="166"/>
      <c r="P184" s="166"/>
      <c r="Q184" s="166"/>
      <c r="R184" s="166"/>
      <c r="S184" s="166"/>
      <c r="T184" s="166"/>
      <c r="U184" s="168"/>
      <c r="V184" s="166"/>
    </row>
    <row r="185" spans="1:22" s="19" customFormat="1">
      <c r="A185" s="166"/>
      <c r="B185" s="17"/>
      <c r="C185" s="29"/>
      <c r="D185" s="29"/>
      <c r="E185" s="103"/>
      <c r="F185" s="104"/>
      <c r="G185" s="104"/>
      <c r="L185" s="166"/>
      <c r="M185" s="166"/>
      <c r="N185" s="166"/>
      <c r="O185" s="166"/>
      <c r="P185" s="166"/>
      <c r="Q185" s="166"/>
      <c r="R185" s="166"/>
      <c r="S185" s="166"/>
      <c r="T185" s="166"/>
      <c r="U185" s="168"/>
      <c r="V185" s="166"/>
    </row>
    <row r="186" spans="1:22" s="19" customFormat="1">
      <c r="A186" s="166"/>
      <c r="B186" s="17"/>
      <c r="C186" s="29"/>
      <c r="D186" s="29"/>
      <c r="E186" s="103"/>
      <c r="F186" s="104"/>
      <c r="G186" s="104"/>
      <c r="L186" s="166"/>
      <c r="M186" s="166"/>
      <c r="N186" s="166"/>
      <c r="O186" s="166"/>
      <c r="P186" s="166"/>
      <c r="Q186" s="166"/>
      <c r="R186" s="166"/>
      <c r="S186" s="166"/>
      <c r="T186" s="166"/>
      <c r="U186" s="168"/>
      <c r="V186" s="166"/>
    </row>
    <row r="187" spans="1:22" s="19" customFormat="1">
      <c r="A187" s="166"/>
      <c r="B187" s="17"/>
      <c r="C187" s="29"/>
      <c r="D187" s="29"/>
      <c r="E187" s="103"/>
      <c r="F187" s="104"/>
      <c r="G187" s="104"/>
      <c r="L187" s="166"/>
      <c r="M187" s="166"/>
      <c r="N187" s="166"/>
      <c r="O187" s="166"/>
      <c r="P187" s="166"/>
      <c r="Q187" s="166"/>
      <c r="R187" s="166"/>
      <c r="S187" s="166"/>
      <c r="T187" s="166"/>
      <c r="U187" s="168"/>
      <c r="V187" s="166"/>
    </row>
    <row r="188" spans="1:22" s="19" customFormat="1">
      <c r="A188" s="166"/>
      <c r="B188" s="17"/>
      <c r="C188" s="29"/>
      <c r="D188" s="29"/>
      <c r="E188" s="103"/>
      <c r="F188" s="104"/>
      <c r="G188" s="104"/>
      <c r="L188" s="166"/>
      <c r="M188" s="166"/>
      <c r="N188" s="166"/>
      <c r="O188" s="166"/>
      <c r="P188" s="166"/>
      <c r="Q188" s="166"/>
      <c r="R188" s="166"/>
      <c r="S188" s="166"/>
      <c r="T188" s="166"/>
      <c r="U188" s="168"/>
      <c r="V188" s="166"/>
    </row>
    <row r="189" spans="1:22" s="19" customFormat="1">
      <c r="A189" s="166"/>
      <c r="B189" s="17"/>
      <c r="C189" s="29"/>
      <c r="D189" s="29"/>
      <c r="E189" s="103"/>
      <c r="F189" s="104"/>
      <c r="G189" s="104"/>
      <c r="L189" s="166"/>
      <c r="M189" s="166"/>
      <c r="N189" s="166"/>
      <c r="O189" s="166"/>
      <c r="P189" s="166"/>
      <c r="Q189" s="166"/>
      <c r="R189" s="166"/>
      <c r="S189" s="166"/>
      <c r="T189" s="166"/>
      <c r="U189" s="168"/>
      <c r="V189" s="166"/>
    </row>
    <row r="190" spans="1:22" s="19" customFormat="1">
      <c r="A190" s="166"/>
      <c r="B190" s="17"/>
      <c r="C190" s="29"/>
      <c r="D190" s="29"/>
      <c r="E190" s="103"/>
      <c r="F190" s="104"/>
      <c r="G190" s="104"/>
      <c r="L190" s="166"/>
      <c r="M190" s="166"/>
      <c r="N190" s="166"/>
      <c r="O190" s="166"/>
      <c r="P190" s="166"/>
      <c r="Q190" s="166"/>
      <c r="R190" s="166"/>
      <c r="S190" s="166"/>
      <c r="T190" s="166"/>
      <c r="U190" s="168"/>
      <c r="V190" s="166"/>
    </row>
    <row r="191" spans="1:22" s="19" customFormat="1">
      <c r="A191" s="166"/>
      <c r="B191" s="17"/>
      <c r="C191" s="29"/>
      <c r="D191" s="29"/>
      <c r="E191" s="103"/>
      <c r="F191" s="104"/>
      <c r="G191" s="104"/>
      <c r="L191" s="166"/>
      <c r="M191" s="166"/>
      <c r="N191" s="166"/>
      <c r="O191" s="166"/>
      <c r="P191" s="166"/>
      <c r="Q191" s="166"/>
      <c r="R191" s="166"/>
      <c r="S191" s="166"/>
      <c r="T191" s="166"/>
      <c r="U191" s="168"/>
      <c r="V191" s="166"/>
    </row>
    <row r="192" spans="1:22" s="19" customFormat="1">
      <c r="A192" s="166"/>
      <c r="B192" s="17"/>
      <c r="C192" s="29"/>
      <c r="D192" s="29"/>
      <c r="E192" s="103"/>
      <c r="F192" s="104"/>
      <c r="G192" s="104"/>
      <c r="L192" s="166"/>
      <c r="M192" s="166"/>
      <c r="N192" s="166"/>
      <c r="O192" s="166"/>
      <c r="P192" s="166"/>
      <c r="Q192" s="166"/>
      <c r="R192" s="166"/>
      <c r="S192" s="166"/>
      <c r="T192" s="166"/>
      <c r="U192" s="168"/>
      <c r="V192" s="166"/>
    </row>
    <row r="193" spans="1:22" s="19" customFormat="1">
      <c r="A193" s="166"/>
      <c r="B193" s="17"/>
      <c r="C193" s="29"/>
      <c r="D193" s="29"/>
      <c r="E193" s="103"/>
      <c r="F193" s="104"/>
      <c r="G193" s="104"/>
      <c r="L193" s="166"/>
      <c r="M193" s="166"/>
      <c r="N193" s="166"/>
      <c r="O193" s="166"/>
      <c r="P193" s="166"/>
      <c r="Q193" s="166"/>
      <c r="R193" s="166"/>
      <c r="S193" s="166"/>
      <c r="T193" s="166"/>
      <c r="U193" s="168"/>
      <c r="V193" s="166"/>
    </row>
    <row r="194" spans="1:22" s="19" customFormat="1">
      <c r="A194" s="166"/>
      <c r="B194" s="17"/>
      <c r="C194" s="29"/>
      <c r="D194" s="29"/>
      <c r="E194" s="103"/>
      <c r="F194" s="104"/>
      <c r="G194" s="104"/>
      <c r="L194" s="166"/>
      <c r="M194" s="166"/>
      <c r="N194" s="166"/>
      <c r="O194" s="166"/>
      <c r="P194" s="166"/>
      <c r="Q194" s="166"/>
      <c r="R194" s="166"/>
      <c r="S194" s="166"/>
      <c r="T194" s="166"/>
      <c r="U194" s="168"/>
      <c r="V194" s="166"/>
    </row>
    <row r="195" spans="1:22" s="19" customFormat="1">
      <c r="A195" s="166"/>
      <c r="B195" s="17"/>
      <c r="C195" s="29"/>
      <c r="D195" s="29"/>
      <c r="E195" s="103"/>
      <c r="F195" s="104"/>
      <c r="G195" s="104"/>
      <c r="L195" s="166"/>
      <c r="M195" s="166"/>
      <c r="N195" s="166"/>
      <c r="O195" s="166"/>
      <c r="P195" s="166"/>
      <c r="Q195" s="166"/>
      <c r="R195" s="166"/>
      <c r="S195" s="166"/>
      <c r="T195" s="166"/>
      <c r="U195" s="168"/>
      <c r="V195" s="166"/>
    </row>
    <row r="196" spans="1:22" s="19" customFormat="1">
      <c r="A196" s="166"/>
      <c r="B196" s="17"/>
      <c r="C196" s="29"/>
      <c r="D196" s="29"/>
      <c r="E196" s="103"/>
      <c r="F196" s="104"/>
      <c r="G196" s="104"/>
      <c r="L196" s="166"/>
      <c r="M196" s="166"/>
      <c r="N196" s="166"/>
      <c r="O196" s="166"/>
      <c r="P196" s="166"/>
      <c r="Q196" s="166"/>
      <c r="R196" s="166"/>
      <c r="S196" s="166"/>
      <c r="T196" s="166"/>
      <c r="U196" s="168"/>
      <c r="V196" s="166"/>
    </row>
    <row r="197" spans="1:22" s="19" customFormat="1">
      <c r="A197" s="166"/>
      <c r="B197" s="17"/>
      <c r="C197" s="29"/>
      <c r="D197" s="29"/>
      <c r="E197" s="103"/>
      <c r="F197" s="104"/>
      <c r="G197" s="104"/>
      <c r="L197" s="166"/>
      <c r="M197" s="166"/>
      <c r="N197" s="166"/>
      <c r="O197" s="166"/>
      <c r="P197" s="166"/>
      <c r="Q197" s="166"/>
      <c r="R197" s="166"/>
      <c r="S197" s="166"/>
      <c r="T197" s="166"/>
      <c r="U197" s="168"/>
      <c r="V197" s="166"/>
    </row>
    <row r="198" spans="1:22" s="19" customFormat="1">
      <c r="A198" s="166"/>
      <c r="B198" s="17"/>
      <c r="C198" s="29"/>
      <c r="D198" s="29"/>
      <c r="E198" s="103"/>
      <c r="F198" s="104"/>
      <c r="G198" s="104"/>
      <c r="L198" s="166"/>
      <c r="M198" s="166"/>
      <c r="N198" s="166"/>
      <c r="O198" s="166"/>
      <c r="P198" s="166"/>
      <c r="Q198" s="166"/>
      <c r="R198" s="166"/>
      <c r="S198" s="166"/>
      <c r="T198" s="166"/>
      <c r="U198" s="168"/>
      <c r="V198" s="166"/>
    </row>
    <row r="199" spans="1:22" s="19" customFormat="1">
      <c r="A199" s="166"/>
      <c r="B199" s="17"/>
      <c r="C199" s="29"/>
      <c r="D199" s="29"/>
      <c r="E199" s="103"/>
      <c r="F199" s="104"/>
      <c r="G199" s="104"/>
      <c r="L199" s="166"/>
      <c r="M199" s="166"/>
      <c r="N199" s="166"/>
      <c r="O199" s="166"/>
      <c r="P199" s="166"/>
      <c r="Q199" s="166"/>
      <c r="R199" s="166"/>
      <c r="S199" s="166"/>
      <c r="T199" s="166"/>
      <c r="U199" s="168"/>
      <c r="V199" s="166"/>
    </row>
    <row r="200" spans="1:22" s="19" customFormat="1">
      <c r="A200" s="166"/>
      <c r="B200" s="17"/>
      <c r="C200" s="29"/>
      <c r="D200" s="29"/>
      <c r="E200" s="103"/>
      <c r="F200" s="104"/>
      <c r="G200" s="104"/>
      <c r="L200" s="166"/>
      <c r="M200" s="166"/>
      <c r="N200" s="166"/>
      <c r="O200" s="166"/>
      <c r="P200" s="166"/>
      <c r="Q200" s="166"/>
      <c r="R200" s="166"/>
      <c r="S200" s="166"/>
      <c r="T200" s="166"/>
      <c r="U200" s="168"/>
      <c r="V200" s="166"/>
    </row>
    <row r="201" spans="1:22" s="19" customFormat="1">
      <c r="A201" s="166"/>
      <c r="B201" s="17"/>
      <c r="C201" s="29"/>
      <c r="D201" s="29"/>
      <c r="E201" s="103"/>
      <c r="F201" s="104"/>
      <c r="G201" s="104"/>
      <c r="L201" s="166"/>
      <c r="M201" s="166"/>
      <c r="N201" s="166"/>
      <c r="O201" s="166"/>
      <c r="P201" s="166"/>
      <c r="Q201" s="166"/>
      <c r="R201" s="166"/>
      <c r="S201" s="166"/>
      <c r="T201" s="166"/>
      <c r="U201" s="168"/>
      <c r="V201" s="166"/>
    </row>
    <row r="202" spans="1:22" s="19" customFormat="1">
      <c r="A202" s="166"/>
      <c r="B202" s="17"/>
      <c r="C202" s="29"/>
      <c r="D202" s="29"/>
      <c r="E202" s="103"/>
      <c r="F202" s="104"/>
      <c r="G202" s="104"/>
      <c r="L202" s="166"/>
      <c r="M202" s="166"/>
      <c r="N202" s="166"/>
      <c r="O202" s="166"/>
      <c r="P202" s="166"/>
      <c r="Q202" s="166"/>
      <c r="R202" s="166"/>
      <c r="S202" s="166"/>
      <c r="T202" s="166"/>
      <c r="U202" s="168"/>
      <c r="V202" s="166"/>
    </row>
    <row r="203" spans="1:22" s="19" customFormat="1">
      <c r="A203" s="166"/>
      <c r="B203" s="17"/>
      <c r="C203" s="29"/>
      <c r="D203" s="29"/>
      <c r="E203" s="103"/>
      <c r="F203" s="104"/>
      <c r="G203" s="104"/>
      <c r="L203" s="166"/>
      <c r="M203" s="166"/>
      <c r="N203" s="166"/>
      <c r="O203" s="166"/>
      <c r="P203" s="166"/>
      <c r="Q203" s="166"/>
      <c r="R203" s="166"/>
      <c r="S203" s="166"/>
      <c r="T203" s="166"/>
      <c r="U203" s="168"/>
      <c r="V203" s="166"/>
    </row>
    <row r="204" spans="1:22" s="19" customFormat="1">
      <c r="A204" s="166"/>
      <c r="B204" s="17"/>
      <c r="C204" s="29"/>
      <c r="D204" s="29"/>
      <c r="E204" s="103"/>
      <c r="F204" s="104"/>
      <c r="G204" s="104"/>
      <c r="L204" s="166"/>
      <c r="M204" s="166"/>
      <c r="N204" s="166"/>
      <c r="O204" s="166"/>
      <c r="P204" s="166"/>
      <c r="Q204" s="166"/>
      <c r="R204" s="166"/>
      <c r="S204" s="166"/>
      <c r="T204" s="166"/>
      <c r="U204" s="168"/>
      <c r="V204" s="166"/>
    </row>
    <row r="205" spans="1:22" s="19" customFormat="1">
      <c r="A205" s="166"/>
      <c r="B205" s="17"/>
      <c r="C205" s="29"/>
      <c r="D205" s="29"/>
      <c r="E205" s="103"/>
      <c r="F205" s="104"/>
      <c r="G205" s="104"/>
      <c r="L205" s="166"/>
      <c r="M205" s="166"/>
      <c r="N205" s="166"/>
      <c r="O205" s="166"/>
      <c r="P205" s="166"/>
      <c r="Q205" s="166"/>
      <c r="R205" s="166"/>
      <c r="S205" s="166"/>
      <c r="T205" s="166"/>
      <c r="U205" s="168"/>
      <c r="V205" s="166"/>
    </row>
    <row r="206" spans="1:22" s="19" customFormat="1">
      <c r="A206" s="166"/>
      <c r="B206" s="17"/>
      <c r="C206" s="29"/>
      <c r="D206" s="29"/>
      <c r="E206" s="103"/>
      <c r="F206" s="104"/>
      <c r="G206" s="104"/>
      <c r="L206" s="166"/>
      <c r="M206" s="166"/>
      <c r="N206" s="166"/>
      <c r="O206" s="166"/>
      <c r="P206" s="166"/>
      <c r="Q206" s="166"/>
      <c r="R206" s="166"/>
      <c r="S206" s="166"/>
      <c r="T206" s="166"/>
      <c r="U206" s="168"/>
      <c r="V206" s="166"/>
    </row>
    <row r="207" spans="1:22" s="19" customFormat="1">
      <c r="A207" s="166"/>
      <c r="B207" s="17"/>
      <c r="C207" s="29"/>
      <c r="D207" s="29"/>
      <c r="E207" s="103"/>
      <c r="F207" s="104"/>
      <c r="G207" s="104"/>
      <c r="L207" s="166"/>
      <c r="M207" s="166"/>
      <c r="N207" s="166"/>
      <c r="O207" s="166"/>
      <c r="P207" s="166"/>
      <c r="Q207" s="166"/>
      <c r="R207" s="166"/>
      <c r="S207" s="166"/>
      <c r="T207" s="166"/>
      <c r="U207" s="168"/>
      <c r="V207" s="166"/>
    </row>
    <row r="208" spans="1:22" s="19" customFormat="1">
      <c r="A208" s="166"/>
      <c r="B208" s="17"/>
      <c r="C208" s="29"/>
      <c r="D208" s="29"/>
      <c r="E208" s="103"/>
      <c r="F208" s="104"/>
      <c r="G208" s="104"/>
      <c r="L208" s="166"/>
      <c r="M208" s="166"/>
      <c r="N208" s="166"/>
      <c r="O208" s="166"/>
      <c r="P208" s="166"/>
      <c r="Q208" s="166"/>
      <c r="R208" s="166"/>
      <c r="S208" s="166"/>
      <c r="T208" s="166"/>
      <c r="U208" s="168"/>
      <c r="V208" s="166"/>
    </row>
    <row r="209" spans="1:22" s="19" customFormat="1">
      <c r="A209" s="166"/>
      <c r="B209" s="17"/>
      <c r="C209" s="29"/>
      <c r="D209" s="29"/>
      <c r="E209" s="103"/>
      <c r="F209" s="104"/>
      <c r="G209" s="104"/>
      <c r="L209" s="166"/>
      <c r="M209" s="166"/>
      <c r="N209" s="166"/>
      <c r="O209" s="166"/>
      <c r="P209" s="166"/>
      <c r="Q209" s="166"/>
      <c r="R209" s="166"/>
      <c r="S209" s="166"/>
      <c r="T209" s="166"/>
      <c r="U209" s="168"/>
      <c r="V209" s="166"/>
    </row>
    <row r="210" spans="1:22" s="19" customFormat="1">
      <c r="A210" s="166"/>
      <c r="B210" s="17"/>
      <c r="C210" s="29"/>
      <c r="D210" s="29"/>
      <c r="E210" s="103"/>
      <c r="F210" s="104"/>
      <c r="G210" s="104"/>
      <c r="L210" s="166"/>
      <c r="M210" s="166"/>
      <c r="N210" s="166"/>
      <c r="O210" s="166"/>
      <c r="P210" s="166"/>
      <c r="Q210" s="166"/>
      <c r="R210" s="166"/>
      <c r="S210" s="166"/>
      <c r="T210" s="166"/>
      <c r="U210" s="168"/>
      <c r="V210" s="166"/>
    </row>
    <row r="211" spans="1:22" s="19" customFormat="1">
      <c r="A211" s="166"/>
      <c r="B211" s="17"/>
      <c r="C211" s="29"/>
      <c r="D211" s="29"/>
      <c r="E211" s="103"/>
      <c r="F211" s="104"/>
      <c r="G211" s="104"/>
      <c r="L211" s="166"/>
      <c r="M211" s="166"/>
      <c r="N211" s="166"/>
      <c r="O211" s="166"/>
      <c r="P211" s="166"/>
      <c r="Q211" s="166"/>
      <c r="R211" s="166"/>
      <c r="S211" s="166"/>
      <c r="T211" s="166"/>
      <c r="U211" s="168"/>
      <c r="V211" s="166"/>
    </row>
    <row r="212" spans="1:22" s="19" customFormat="1">
      <c r="A212" s="166"/>
      <c r="B212" s="17"/>
      <c r="C212" s="29"/>
      <c r="D212" s="29"/>
      <c r="E212" s="103"/>
      <c r="F212" s="104"/>
      <c r="G212" s="104"/>
      <c r="L212" s="166"/>
      <c r="M212" s="166"/>
      <c r="N212" s="166"/>
      <c r="O212" s="166"/>
      <c r="P212" s="166"/>
      <c r="Q212" s="166"/>
      <c r="R212" s="166"/>
      <c r="S212" s="166"/>
      <c r="T212" s="166"/>
      <c r="U212" s="168"/>
      <c r="V212" s="166"/>
    </row>
    <row r="213" spans="1:22" s="19" customFormat="1">
      <c r="A213" s="166"/>
      <c r="B213" s="17"/>
      <c r="C213" s="29"/>
      <c r="D213" s="29"/>
      <c r="E213" s="103"/>
      <c r="F213" s="104"/>
      <c r="G213" s="104"/>
      <c r="L213" s="166"/>
      <c r="M213" s="166"/>
      <c r="N213" s="166"/>
      <c r="O213" s="166"/>
      <c r="P213" s="166"/>
      <c r="Q213" s="166"/>
      <c r="R213" s="166"/>
      <c r="S213" s="166"/>
      <c r="T213" s="166"/>
      <c r="U213" s="168"/>
      <c r="V213" s="166"/>
    </row>
    <row r="214" spans="1:22" s="19" customFormat="1">
      <c r="A214" s="166"/>
      <c r="B214" s="17"/>
      <c r="C214" s="29"/>
      <c r="D214" s="29"/>
      <c r="E214" s="103"/>
      <c r="F214" s="104"/>
      <c r="G214" s="104"/>
      <c r="L214" s="166"/>
      <c r="M214" s="166"/>
      <c r="N214" s="166"/>
      <c r="O214" s="166"/>
      <c r="P214" s="166"/>
      <c r="Q214" s="166"/>
      <c r="R214" s="166"/>
      <c r="S214" s="166"/>
      <c r="T214" s="166"/>
      <c r="U214" s="168"/>
      <c r="V214" s="166"/>
    </row>
    <row r="215" spans="1:22" s="19" customFormat="1">
      <c r="A215" s="166"/>
      <c r="B215" s="17"/>
      <c r="C215" s="29"/>
      <c r="D215" s="29"/>
      <c r="E215" s="103"/>
      <c r="F215" s="104"/>
      <c r="G215" s="104"/>
      <c r="L215" s="166"/>
      <c r="M215" s="166"/>
      <c r="N215" s="166"/>
      <c r="O215" s="166"/>
      <c r="P215" s="166"/>
      <c r="Q215" s="166"/>
      <c r="R215" s="166"/>
      <c r="S215" s="166"/>
      <c r="T215" s="166"/>
      <c r="U215" s="168"/>
      <c r="V215" s="166"/>
    </row>
    <row r="216" spans="1:22" s="19" customFormat="1">
      <c r="A216" s="166"/>
      <c r="B216" s="17"/>
      <c r="C216" s="29"/>
      <c r="D216" s="29"/>
      <c r="E216" s="103"/>
      <c r="F216" s="104"/>
      <c r="G216" s="104"/>
      <c r="L216" s="166"/>
      <c r="M216" s="166"/>
      <c r="N216" s="166"/>
      <c r="O216" s="166"/>
      <c r="P216" s="166"/>
      <c r="Q216" s="166"/>
      <c r="R216" s="166"/>
      <c r="S216" s="166"/>
      <c r="T216" s="166"/>
      <c r="U216" s="168"/>
      <c r="V216" s="166"/>
    </row>
    <row r="217" spans="1:22" s="19" customFormat="1">
      <c r="A217" s="166"/>
      <c r="B217" s="17"/>
      <c r="C217" s="29"/>
      <c r="D217" s="29"/>
      <c r="E217" s="103"/>
      <c r="F217" s="104"/>
      <c r="G217" s="104"/>
      <c r="L217" s="166"/>
      <c r="M217" s="166"/>
      <c r="N217" s="166"/>
      <c r="O217" s="166"/>
      <c r="P217" s="166"/>
      <c r="Q217" s="166"/>
      <c r="R217" s="166"/>
      <c r="S217" s="166"/>
      <c r="T217" s="166"/>
      <c r="U217" s="168"/>
      <c r="V217" s="166"/>
    </row>
    <row r="218" spans="1:22" s="19" customFormat="1">
      <c r="A218" s="166"/>
      <c r="B218" s="17"/>
      <c r="C218" s="29"/>
      <c r="D218" s="29"/>
      <c r="E218" s="103"/>
      <c r="F218" s="104"/>
      <c r="G218" s="104"/>
      <c r="L218" s="166"/>
      <c r="M218" s="166"/>
      <c r="N218" s="166"/>
      <c r="O218" s="166"/>
      <c r="P218" s="166"/>
      <c r="Q218" s="166"/>
      <c r="R218" s="166"/>
      <c r="S218" s="166"/>
      <c r="T218" s="166"/>
      <c r="U218" s="168"/>
      <c r="V218" s="166"/>
    </row>
    <row r="219" spans="1:22" s="19" customFormat="1">
      <c r="A219" s="166"/>
      <c r="B219" s="17"/>
      <c r="C219" s="29"/>
      <c r="D219" s="29"/>
      <c r="E219" s="103"/>
      <c r="F219" s="104"/>
      <c r="G219" s="104"/>
      <c r="L219" s="166"/>
      <c r="M219" s="166"/>
      <c r="N219" s="166"/>
      <c r="O219" s="166"/>
      <c r="P219" s="166"/>
      <c r="Q219" s="166"/>
      <c r="R219" s="166"/>
      <c r="S219" s="166"/>
      <c r="T219" s="166"/>
      <c r="U219" s="168"/>
      <c r="V219" s="166"/>
    </row>
    <row r="220" spans="1:22" s="19" customFormat="1">
      <c r="A220" s="166"/>
      <c r="B220" s="17"/>
      <c r="C220" s="29"/>
      <c r="D220" s="29"/>
      <c r="E220" s="103"/>
      <c r="F220" s="104"/>
      <c r="G220" s="104"/>
      <c r="L220" s="166"/>
      <c r="M220" s="166"/>
      <c r="N220" s="166"/>
      <c r="O220" s="166"/>
      <c r="P220" s="166"/>
      <c r="Q220" s="166"/>
      <c r="R220" s="166"/>
      <c r="S220" s="166"/>
      <c r="T220" s="166"/>
      <c r="U220" s="168"/>
      <c r="V220" s="166"/>
    </row>
    <row r="221" spans="1:22" s="19" customFormat="1">
      <c r="A221" s="166"/>
      <c r="B221" s="17"/>
      <c r="C221" s="29"/>
      <c r="D221" s="29"/>
      <c r="E221" s="103"/>
      <c r="F221" s="104"/>
      <c r="G221" s="104"/>
      <c r="L221" s="166"/>
      <c r="M221" s="166"/>
      <c r="N221" s="166"/>
      <c r="O221" s="166"/>
      <c r="P221" s="166"/>
      <c r="Q221" s="166"/>
      <c r="R221" s="166"/>
      <c r="S221" s="166"/>
      <c r="T221" s="166"/>
      <c r="U221" s="168"/>
      <c r="V221" s="166"/>
    </row>
    <row r="222" spans="1:22" s="19" customFormat="1">
      <c r="A222" s="166"/>
      <c r="B222" s="17"/>
      <c r="C222" s="29"/>
      <c r="D222" s="29"/>
      <c r="E222" s="103"/>
      <c r="F222" s="104"/>
      <c r="G222" s="104"/>
      <c r="L222" s="166"/>
      <c r="M222" s="166"/>
      <c r="N222" s="166"/>
      <c r="O222" s="166"/>
      <c r="P222" s="166"/>
      <c r="Q222" s="166"/>
      <c r="R222" s="166"/>
      <c r="S222" s="166"/>
      <c r="T222" s="166"/>
      <c r="U222" s="168"/>
      <c r="V222" s="166"/>
    </row>
    <row r="223" spans="1:22" s="19" customFormat="1">
      <c r="A223" s="166"/>
      <c r="B223" s="17"/>
      <c r="C223" s="29"/>
      <c r="D223" s="29"/>
      <c r="E223" s="103"/>
      <c r="F223" s="104"/>
      <c r="G223" s="104"/>
      <c r="L223" s="166"/>
      <c r="M223" s="166"/>
      <c r="N223" s="166"/>
      <c r="O223" s="166"/>
      <c r="P223" s="166"/>
      <c r="Q223" s="166"/>
      <c r="R223" s="166"/>
      <c r="S223" s="166"/>
      <c r="T223" s="166"/>
      <c r="U223" s="168"/>
      <c r="V223" s="166"/>
    </row>
    <row r="224" spans="1:22" s="19" customFormat="1">
      <c r="A224" s="166"/>
      <c r="B224" s="17"/>
      <c r="C224" s="29"/>
      <c r="D224" s="29"/>
      <c r="E224" s="103"/>
      <c r="F224" s="104"/>
      <c r="G224" s="104"/>
      <c r="L224" s="166"/>
      <c r="M224" s="166"/>
      <c r="N224" s="166"/>
      <c r="O224" s="166"/>
      <c r="P224" s="166"/>
      <c r="Q224" s="166"/>
      <c r="R224" s="166"/>
      <c r="S224" s="166"/>
      <c r="T224" s="166"/>
      <c r="U224" s="168"/>
      <c r="V224" s="166"/>
    </row>
    <row r="225" spans="1:22" s="19" customFormat="1">
      <c r="A225" s="166"/>
      <c r="B225" s="17"/>
      <c r="C225" s="29"/>
      <c r="D225" s="29"/>
      <c r="E225" s="103"/>
      <c r="F225" s="104"/>
      <c r="G225" s="104"/>
      <c r="L225" s="166"/>
      <c r="M225" s="166"/>
      <c r="N225" s="166"/>
      <c r="O225" s="166"/>
      <c r="P225" s="166"/>
      <c r="Q225" s="166"/>
      <c r="R225" s="166"/>
      <c r="S225" s="166"/>
      <c r="T225" s="166"/>
      <c r="U225" s="168"/>
      <c r="V225" s="166"/>
    </row>
    <row r="226" spans="1:22" s="19" customFormat="1">
      <c r="A226" s="166"/>
      <c r="B226" s="17"/>
      <c r="C226" s="29"/>
      <c r="D226" s="29"/>
      <c r="E226" s="103"/>
      <c r="F226" s="104"/>
      <c r="G226" s="104"/>
      <c r="L226" s="166"/>
      <c r="M226" s="166"/>
      <c r="N226" s="166"/>
      <c r="O226" s="166"/>
      <c r="P226" s="166"/>
      <c r="Q226" s="166"/>
      <c r="R226" s="166"/>
      <c r="S226" s="166"/>
      <c r="T226" s="166"/>
      <c r="U226" s="168"/>
      <c r="V226" s="166"/>
    </row>
    <row r="227" spans="1:22" s="19" customFormat="1">
      <c r="A227" s="166"/>
      <c r="B227" s="17"/>
      <c r="C227" s="29"/>
      <c r="D227" s="29"/>
      <c r="E227" s="103"/>
      <c r="F227" s="104"/>
      <c r="G227" s="104"/>
      <c r="L227" s="166"/>
      <c r="M227" s="166"/>
      <c r="N227" s="166"/>
      <c r="O227" s="166"/>
      <c r="P227" s="166"/>
      <c r="Q227" s="166"/>
      <c r="R227" s="166"/>
      <c r="S227" s="166"/>
      <c r="T227" s="166"/>
      <c r="U227" s="168"/>
      <c r="V227" s="166"/>
    </row>
    <row r="228" spans="1:22" s="19" customFormat="1">
      <c r="A228" s="166"/>
      <c r="B228" s="17"/>
      <c r="C228" s="29"/>
      <c r="D228" s="29"/>
      <c r="E228" s="103"/>
      <c r="F228" s="104"/>
      <c r="G228" s="104"/>
      <c r="L228" s="166"/>
      <c r="M228" s="166"/>
      <c r="N228" s="166"/>
      <c r="O228" s="166"/>
      <c r="P228" s="166"/>
      <c r="Q228" s="166"/>
      <c r="R228" s="166"/>
      <c r="S228" s="166"/>
      <c r="T228" s="166"/>
      <c r="U228" s="168"/>
      <c r="V228" s="166"/>
    </row>
    <row r="229" spans="1:22" s="19" customFormat="1">
      <c r="A229" s="166"/>
      <c r="B229" s="17"/>
      <c r="C229" s="29"/>
      <c r="D229" s="29"/>
      <c r="E229" s="103"/>
      <c r="F229" s="104"/>
      <c r="G229" s="104"/>
      <c r="L229" s="166"/>
      <c r="M229" s="166"/>
      <c r="N229" s="166"/>
      <c r="O229" s="166"/>
      <c r="P229" s="166"/>
      <c r="Q229" s="166"/>
      <c r="R229" s="166"/>
      <c r="S229" s="166"/>
      <c r="T229" s="166"/>
      <c r="U229" s="168"/>
      <c r="V229" s="166"/>
    </row>
    <row r="230" spans="1:22" s="19" customFormat="1">
      <c r="A230" s="166"/>
      <c r="B230" s="17"/>
      <c r="C230" s="29"/>
      <c r="D230" s="29"/>
      <c r="E230" s="103"/>
      <c r="F230" s="104"/>
      <c r="G230" s="104"/>
      <c r="L230" s="166"/>
      <c r="M230" s="166"/>
      <c r="N230" s="166"/>
      <c r="O230" s="166"/>
      <c r="P230" s="166"/>
      <c r="Q230" s="166"/>
      <c r="R230" s="166"/>
      <c r="S230" s="166"/>
      <c r="T230" s="166"/>
      <c r="U230" s="168"/>
      <c r="V230" s="166"/>
    </row>
    <row r="231" spans="1:22" s="19" customFormat="1">
      <c r="A231" s="166"/>
      <c r="B231" s="17"/>
      <c r="C231" s="29"/>
      <c r="D231" s="29"/>
      <c r="E231" s="103"/>
      <c r="F231" s="104"/>
      <c r="G231" s="104"/>
      <c r="L231" s="166"/>
      <c r="M231" s="166"/>
      <c r="N231" s="166"/>
      <c r="O231" s="166"/>
      <c r="P231" s="166"/>
      <c r="Q231" s="166"/>
      <c r="R231" s="166"/>
      <c r="S231" s="166"/>
      <c r="T231" s="166"/>
      <c r="U231" s="168"/>
      <c r="V231" s="166"/>
    </row>
    <row r="232" spans="1:22" s="19" customFormat="1">
      <c r="A232" s="166"/>
      <c r="B232" s="17"/>
      <c r="C232" s="29"/>
      <c r="D232" s="29"/>
      <c r="E232" s="103"/>
      <c r="F232" s="104"/>
      <c r="G232" s="104"/>
      <c r="L232" s="166"/>
      <c r="M232" s="166"/>
      <c r="N232" s="166"/>
      <c r="O232" s="166"/>
      <c r="P232" s="166"/>
      <c r="Q232" s="166"/>
      <c r="R232" s="166"/>
      <c r="S232" s="166"/>
      <c r="T232" s="166"/>
      <c r="U232" s="168"/>
      <c r="V232" s="166"/>
    </row>
    <row r="233" spans="1:22" s="19" customFormat="1">
      <c r="A233" s="166"/>
      <c r="B233" s="17"/>
      <c r="C233" s="29"/>
      <c r="D233" s="29"/>
      <c r="E233" s="103"/>
      <c r="F233" s="104"/>
      <c r="G233" s="104"/>
      <c r="L233" s="166"/>
      <c r="M233" s="166"/>
      <c r="N233" s="166"/>
      <c r="O233" s="166"/>
      <c r="P233" s="166"/>
      <c r="Q233" s="166"/>
      <c r="R233" s="166"/>
      <c r="S233" s="166"/>
      <c r="T233" s="166"/>
      <c r="U233" s="168"/>
      <c r="V233" s="166"/>
    </row>
    <row r="234" spans="1:22" s="19" customFormat="1">
      <c r="A234" s="166"/>
      <c r="B234" s="17"/>
      <c r="C234" s="29"/>
      <c r="D234" s="29"/>
      <c r="E234" s="103"/>
      <c r="F234" s="104"/>
      <c r="G234" s="104"/>
      <c r="L234" s="166"/>
      <c r="M234" s="166"/>
      <c r="N234" s="166"/>
      <c r="O234" s="166"/>
      <c r="P234" s="166"/>
      <c r="Q234" s="166"/>
      <c r="R234" s="166"/>
      <c r="S234" s="166"/>
      <c r="T234" s="166"/>
      <c r="U234" s="168"/>
      <c r="V234" s="166"/>
    </row>
    <row r="235" spans="1:22" s="19" customFormat="1">
      <c r="A235" s="166"/>
      <c r="B235" s="17"/>
      <c r="C235" s="29"/>
      <c r="D235" s="29"/>
      <c r="E235" s="103"/>
      <c r="F235" s="104"/>
      <c r="G235" s="104"/>
      <c r="L235" s="166"/>
      <c r="M235" s="166"/>
      <c r="N235" s="166"/>
      <c r="O235" s="166"/>
      <c r="P235" s="166"/>
      <c r="Q235" s="166"/>
      <c r="R235" s="166"/>
      <c r="S235" s="166"/>
      <c r="T235" s="166"/>
      <c r="U235" s="168"/>
      <c r="V235" s="166"/>
    </row>
    <row r="236" spans="1:22" s="19" customFormat="1">
      <c r="A236" s="166"/>
      <c r="B236" s="17"/>
      <c r="C236" s="29"/>
      <c r="D236" s="29"/>
      <c r="E236" s="103"/>
      <c r="F236" s="104"/>
      <c r="G236" s="104"/>
      <c r="L236" s="166"/>
      <c r="M236" s="166"/>
      <c r="N236" s="166"/>
      <c r="O236" s="166"/>
      <c r="P236" s="166"/>
      <c r="Q236" s="166"/>
      <c r="R236" s="166"/>
      <c r="S236" s="166"/>
      <c r="T236" s="166"/>
      <c r="U236" s="168"/>
      <c r="V236" s="166"/>
    </row>
    <row r="237" spans="1:22" s="19" customFormat="1">
      <c r="A237" s="166"/>
      <c r="B237" s="17"/>
      <c r="C237" s="29"/>
      <c r="D237" s="29"/>
      <c r="E237" s="103"/>
      <c r="F237" s="104"/>
      <c r="G237" s="104"/>
      <c r="L237" s="166"/>
      <c r="M237" s="166"/>
      <c r="N237" s="166"/>
      <c r="O237" s="166"/>
      <c r="P237" s="166"/>
      <c r="Q237" s="166"/>
      <c r="R237" s="166"/>
      <c r="S237" s="166"/>
      <c r="T237" s="166"/>
      <c r="U237" s="168"/>
      <c r="V237" s="166"/>
    </row>
    <row r="238" spans="1:22" s="19" customFormat="1">
      <c r="A238" s="166"/>
      <c r="B238" s="17"/>
      <c r="C238" s="29"/>
      <c r="D238" s="29"/>
      <c r="E238" s="103"/>
      <c r="F238" s="104"/>
      <c r="G238" s="104"/>
      <c r="L238" s="166"/>
      <c r="M238" s="166"/>
      <c r="N238" s="166"/>
      <c r="O238" s="166"/>
      <c r="P238" s="166"/>
      <c r="Q238" s="166"/>
      <c r="R238" s="166"/>
      <c r="S238" s="166"/>
      <c r="T238" s="166"/>
      <c r="U238" s="168"/>
      <c r="V238" s="166"/>
    </row>
    <row r="239" spans="1:22" s="19" customFormat="1">
      <c r="A239" s="166"/>
      <c r="B239" s="17"/>
      <c r="C239" s="29"/>
      <c r="D239" s="29"/>
      <c r="E239" s="103"/>
      <c r="F239" s="104"/>
      <c r="G239" s="104"/>
      <c r="L239" s="166"/>
      <c r="M239" s="166"/>
      <c r="N239" s="166"/>
      <c r="O239" s="166"/>
      <c r="P239" s="166"/>
      <c r="Q239" s="166"/>
      <c r="R239" s="166"/>
      <c r="S239" s="166"/>
      <c r="T239" s="166"/>
      <c r="U239" s="168"/>
      <c r="V239" s="166"/>
    </row>
    <row r="240" spans="1:22" s="19" customFormat="1">
      <c r="A240" s="166"/>
      <c r="B240" s="17"/>
      <c r="C240" s="29"/>
      <c r="D240" s="29"/>
      <c r="E240" s="103"/>
      <c r="F240" s="104"/>
      <c r="G240" s="104"/>
      <c r="L240" s="166"/>
      <c r="M240" s="166"/>
      <c r="N240" s="166"/>
      <c r="O240" s="166"/>
      <c r="P240" s="166"/>
      <c r="Q240" s="166"/>
      <c r="R240" s="166"/>
      <c r="S240" s="166"/>
      <c r="T240" s="166"/>
      <c r="U240" s="168"/>
      <c r="V240" s="166"/>
    </row>
    <row r="241" spans="1:22" s="19" customFormat="1">
      <c r="A241" s="166"/>
      <c r="B241" s="17"/>
      <c r="C241" s="29"/>
      <c r="D241" s="29"/>
      <c r="E241" s="103"/>
      <c r="F241" s="104"/>
      <c r="G241" s="104"/>
      <c r="L241" s="166"/>
      <c r="M241" s="166"/>
      <c r="N241" s="166"/>
      <c r="O241" s="166"/>
      <c r="P241" s="166"/>
      <c r="Q241" s="166"/>
      <c r="R241" s="166"/>
      <c r="S241" s="166"/>
      <c r="T241" s="166"/>
      <c r="U241" s="168"/>
      <c r="V241" s="166"/>
    </row>
    <row r="242" spans="1:22" s="19" customFormat="1">
      <c r="A242" s="166"/>
      <c r="B242" s="17"/>
      <c r="C242" s="29"/>
      <c r="D242" s="29"/>
      <c r="E242" s="103"/>
      <c r="F242" s="104"/>
      <c r="G242" s="104"/>
      <c r="L242" s="166"/>
      <c r="M242" s="166"/>
      <c r="N242" s="166"/>
      <c r="O242" s="166"/>
      <c r="P242" s="166"/>
      <c r="Q242" s="166"/>
      <c r="R242" s="166"/>
      <c r="S242" s="166"/>
      <c r="T242" s="166"/>
      <c r="U242" s="168"/>
      <c r="V242" s="166"/>
    </row>
    <row r="243" spans="1:22" s="19" customFormat="1">
      <c r="A243" s="166"/>
      <c r="B243" s="17"/>
      <c r="C243" s="29"/>
      <c r="D243" s="29"/>
      <c r="E243" s="103"/>
      <c r="F243" s="104"/>
      <c r="G243" s="104"/>
      <c r="L243" s="166"/>
      <c r="M243" s="166"/>
      <c r="N243" s="166"/>
      <c r="O243" s="166"/>
      <c r="P243" s="166"/>
      <c r="Q243" s="166"/>
      <c r="R243" s="166"/>
      <c r="S243" s="166"/>
      <c r="T243" s="166"/>
      <c r="U243" s="168"/>
      <c r="V243" s="166"/>
    </row>
    <row r="244" spans="1:22" s="19" customFormat="1">
      <c r="A244" s="166"/>
      <c r="B244" s="17"/>
      <c r="C244" s="29"/>
      <c r="D244" s="29"/>
      <c r="E244" s="103"/>
      <c r="F244" s="104"/>
      <c r="G244" s="104"/>
      <c r="L244" s="166"/>
      <c r="M244" s="166"/>
      <c r="N244" s="166"/>
      <c r="O244" s="166"/>
      <c r="P244" s="166"/>
      <c r="Q244" s="166"/>
      <c r="R244" s="166"/>
      <c r="S244" s="166"/>
      <c r="T244" s="166"/>
      <c r="U244" s="168"/>
      <c r="V244" s="166"/>
    </row>
    <row r="245" spans="1:22" s="19" customFormat="1">
      <c r="A245" s="166"/>
      <c r="B245" s="17"/>
      <c r="C245" s="29"/>
      <c r="D245" s="29"/>
      <c r="E245" s="103"/>
      <c r="F245" s="104"/>
      <c r="G245" s="104"/>
      <c r="L245" s="166"/>
      <c r="M245" s="166"/>
      <c r="N245" s="166"/>
      <c r="O245" s="166"/>
      <c r="P245" s="166"/>
      <c r="Q245" s="166"/>
      <c r="R245" s="166"/>
      <c r="S245" s="166"/>
      <c r="T245" s="166"/>
      <c r="U245" s="168"/>
      <c r="V245" s="166"/>
    </row>
    <row r="246" spans="1:22" s="19" customFormat="1">
      <c r="A246" s="166"/>
      <c r="B246" s="17"/>
      <c r="C246" s="29"/>
      <c r="D246" s="29"/>
      <c r="E246" s="103"/>
      <c r="F246" s="104"/>
      <c r="G246" s="104"/>
      <c r="L246" s="166"/>
      <c r="M246" s="166"/>
      <c r="N246" s="166"/>
      <c r="O246" s="166"/>
      <c r="P246" s="166"/>
      <c r="Q246" s="166"/>
      <c r="R246" s="166"/>
      <c r="S246" s="166"/>
      <c r="T246" s="166"/>
      <c r="U246" s="168"/>
      <c r="V246" s="166"/>
    </row>
    <row r="247" spans="1:22" s="19" customFormat="1">
      <c r="A247" s="166"/>
      <c r="B247" s="17"/>
      <c r="C247" s="29"/>
      <c r="D247" s="29"/>
      <c r="E247" s="103"/>
      <c r="F247" s="104"/>
      <c r="G247" s="104"/>
      <c r="L247" s="166"/>
      <c r="M247" s="166"/>
      <c r="N247" s="166"/>
      <c r="O247" s="166"/>
      <c r="P247" s="166"/>
      <c r="Q247" s="166"/>
      <c r="R247" s="166"/>
      <c r="S247" s="166"/>
      <c r="T247" s="166"/>
      <c r="U247" s="168"/>
      <c r="V247" s="166"/>
    </row>
    <row r="248" spans="1:22" s="19" customFormat="1">
      <c r="A248" s="166"/>
      <c r="B248" s="17"/>
      <c r="C248" s="29"/>
      <c r="D248" s="29"/>
      <c r="E248" s="103"/>
      <c r="F248" s="104"/>
      <c r="G248" s="104"/>
      <c r="L248" s="166"/>
      <c r="M248" s="166"/>
      <c r="N248" s="166"/>
      <c r="O248" s="166"/>
      <c r="P248" s="166"/>
      <c r="Q248" s="166"/>
      <c r="R248" s="166"/>
      <c r="S248" s="166"/>
      <c r="T248" s="166"/>
      <c r="U248" s="168"/>
      <c r="V248" s="166"/>
    </row>
    <row r="249" spans="1:22" s="19" customFormat="1">
      <c r="A249" s="166"/>
      <c r="B249" s="17"/>
      <c r="C249" s="29"/>
      <c r="D249" s="29"/>
      <c r="E249" s="103"/>
      <c r="F249" s="104"/>
      <c r="G249" s="104"/>
      <c r="L249" s="166"/>
      <c r="M249" s="166"/>
      <c r="N249" s="166"/>
      <c r="O249" s="166"/>
      <c r="P249" s="166"/>
      <c r="Q249" s="166"/>
      <c r="R249" s="166"/>
      <c r="S249" s="166"/>
      <c r="T249" s="166"/>
      <c r="U249" s="168"/>
      <c r="V249" s="166"/>
    </row>
    <row r="250" spans="1:22" s="19" customFormat="1">
      <c r="A250" s="166"/>
      <c r="B250" s="17"/>
      <c r="C250" s="29"/>
      <c r="D250" s="29"/>
      <c r="E250" s="103"/>
      <c r="F250" s="104"/>
      <c r="G250" s="104"/>
      <c r="L250" s="166"/>
      <c r="M250" s="166"/>
      <c r="N250" s="166"/>
      <c r="O250" s="166"/>
      <c r="P250" s="166"/>
      <c r="Q250" s="166"/>
      <c r="R250" s="166"/>
      <c r="S250" s="166"/>
      <c r="T250" s="166"/>
      <c r="U250" s="168"/>
      <c r="V250" s="166"/>
    </row>
    <row r="251" spans="1:22" s="19" customFormat="1">
      <c r="A251" s="166"/>
      <c r="B251" s="17"/>
      <c r="C251" s="29"/>
      <c r="D251" s="29"/>
      <c r="E251" s="103"/>
      <c r="F251" s="104"/>
      <c r="G251" s="104"/>
      <c r="L251" s="166"/>
      <c r="M251" s="166"/>
      <c r="N251" s="166"/>
      <c r="O251" s="166"/>
      <c r="P251" s="166"/>
      <c r="Q251" s="166"/>
      <c r="R251" s="166"/>
      <c r="S251" s="166"/>
      <c r="T251" s="166"/>
      <c r="U251" s="168"/>
      <c r="V251" s="166"/>
    </row>
    <row r="252" spans="1:22" s="19" customFormat="1">
      <c r="A252" s="166"/>
      <c r="B252" s="17"/>
      <c r="C252" s="29"/>
      <c r="D252" s="29"/>
      <c r="E252" s="103"/>
      <c r="F252" s="104"/>
      <c r="G252" s="104"/>
      <c r="L252" s="166"/>
      <c r="M252" s="166"/>
      <c r="N252" s="166"/>
      <c r="O252" s="166"/>
      <c r="P252" s="166"/>
      <c r="Q252" s="166"/>
      <c r="R252" s="166"/>
      <c r="S252" s="166"/>
      <c r="T252" s="166"/>
      <c r="U252" s="168"/>
      <c r="V252" s="166"/>
    </row>
    <row r="253" spans="1:22" s="19" customFormat="1">
      <c r="A253" s="166"/>
      <c r="B253" s="17"/>
      <c r="C253" s="29"/>
      <c r="D253" s="29"/>
      <c r="E253" s="103"/>
      <c r="F253" s="104"/>
      <c r="G253" s="104"/>
      <c r="L253" s="166"/>
      <c r="M253" s="166"/>
      <c r="N253" s="166"/>
      <c r="O253" s="166"/>
      <c r="P253" s="166"/>
      <c r="Q253" s="166"/>
      <c r="R253" s="166"/>
      <c r="S253" s="166"/>
      <c r="T253" s="166"/>
      <c r="U253" s="168"/>
      <c r="V253" s="166"/>
    </row>
    <row r="254" spans="1:22" s="19" customFormat="1">
      <c r="A254" s="166"/>
      <c r="B254" s="17"/>
      <c r="C254" s="29"/>
      <c r="D254" s="29"/>
      <c r="E254" s="103"/>
      <c r="F254" s="104"/>
      <c r="G254" s="104"/>
      <c r="L254" s="166"/>
      <c r="M254" s="166"/>
      <c r="N254" s="166"/>
      <c r="O254" s="166"/>
      <c r="P254" s="166"/>
      <c r="Q254" s="166"/>
      <c r="R254" s="166"/>
      <c r="S254" s="166"/>
      <c r="T254" s="166"/>
      <c r="U254" s="168"/>
      <c r="V254" s="166"/>
    </row>
    <row r="255" spans="1:22" s="19" customFormat="1">
      <c r="A255" s="166"/>
      <c r="B255" s="17"/>
      <c r="C255" s="29"/>
      <c r="D255" s="29"/>
      <c r="E255" s="103"/>
      <c r="F255" s="104"/>
      <c r="G255" s="104"/>
      <c r="L255" s="166"/>
      <c r="M255" s="166"/>
      <c r="N255" s="166"/>
      <c r="O255" s="166"/>
      <c r="P255" s="166"/>
      <c r="Q255" s="166"/>
      <c r="R255" s="166"/>
      <c r="S255" s="166"/>
      <c r="T255" s="166"/>
      <c r="U255" s="168"/>
      <c r="V255" s="166"/>
    </row>
    <row r="256" spans="1:22" s="19" customFormat="1">
      <c r="A256" s="166"/>
      <c r="B256" s="17"/>
      <c r="C256" s="29"/>
      <c r="D256" s="29"/>
      <c r="E256" s="103"/>
      <c r="F256" s="104"/>
      <c r="G256" s="104"/>
      <c r="L256" s="166"/>
      <c r="M256" s="166"/>
      <c r="N256" s="166"/>
      <c r="O256" s="166"/>
      <c r="P256" s="166"/>
      <c r="Q256" s="166"/>
      <c r="R256" s="166"/>
      <c r="S256" s="166"/>
      <c r="T256" s="166"/>
      <c r="U256" s="168"/>
      <c r="V256" s="166"/>
    </row>
    <row r="257" spans="1:22" s="19" customFormat="1">
      <c r="A257" s="166"/>
      <c r="B257" s="17"/>
      <c r="C257" s="29"/>
      <c r="D257" s="29"/>
      <c r="E257" s="103"/>
      <c r="F257" s="104"/>
      <c r="G257" s="104"/>
      <c r="L257" s="166"/>
      <c r="M257" s="166"/>
      <c r="N257" s="166"/>
      <c r="O257" s="166"/>
      <c r="P257" s="166"/>
      <c r="Q257" s="166"/>
      <c r="R257" s="166"/>
      <c r="S257" s="166"/>
      <c r="T257" s="166"/>
      <c r="U257" s="168"/>
      <c r="V257" s="166"/>
    </row>
    <row r="258" spans="1:22" s="19" customFormat="1">
      <c r="A258" s="166"/>
      <c r="B258" s="17"/>
      <c r="C258" s="29"/>
      <c r="D258" s="29"/>
      <c r="E258" s="103"/>
      <c r="F258" s="104"/>
      <c r="G258" s="104"/>
      <c r="L258" s="166"/>
      <c r="M258" s="166"/>
      <c r="N258" s="166"/>
      <c r="O258" s="166"/>
      <c r="P258" s="166"/>
      <c r="Q258" s="166"/>
      <c r="R258" s="166"/>
      <c r="S258" s="166"/>
      <c r="T258" s="166"/>
      <c r="U258" s="168"/>
      <c r="V258" s="166"/>
    </row>
    <row r="259" spans="1:22" s="19" customFormat="1">
      <c r="A259" s="166"/>
      <c r="B259" s="17"/>
      <c r="C259" s="29"/>
      <c r="D259" s="29"/>
      <c r="E259" s="103"/>
      <c r="F259" s="104"/>
      <c r="G259" s="104"/>
      <c r="L259" s="166"/>
      <c r="M259" s="166"/>
      <c r="N259" s="166"/>
      <c r="O259" s="166"/>
      <c r="P259" s="166"/>
      <c r="Q259" s="166"/>
      <c r="R259" s="166"/>
      <c r="S259" s="166"/>
      <c r="T259" s="166"/>
      <c r="U259" s="168"/>
      <c r="V259" s="166"/>
    </row>
    <row r="260" spans="1:22" s="19" customFormat="1">
      <c r="A260" s="166"/>
      <c r="B260" s="17"/>
      <c r="C260" s="29"/>
      <c r="D260" s="29"/>
      <c r="E260" s="103"/>
      <c r="F260" s="104"/>
      <c r="G260" s="104"/>
      <c r="L260" s="166"/>
      <c r="M260" s="166"/>
      <c r="N260" s="166"/>
      <c r="O260" s="166"/>
      <c r="P260" s="166"/>
      <c r="Q260" s="166"/>
      <c r="R260" s="166"/>
      <c r="S260" s="166"/>
      <c r="T260" s="166"/>
      <c r="U260" s="168"/>
      <c r="V260" s="166"/>
    </row>
    <row r="261" spans="1:22" s="19" customFormat="1">
      <c r="A261" s="166"/>
      <c r="B261" s="17"/>
      <c r="C261" s="29"/>
      <c r="D261" s="29"/>
      <c r="E261" s="103"/>
      <c r="F261" s="104"/>
      <c r="G261" s="104"/>
      <c r="L261" s="166"/>
      <c r="M261" s="166"/>
      <c r="N261" s="166"/>
      <c r="O261" s="166"/>
      <c r="P261" s="166"/>
      <c r="Q261" s="166"/>
      <c r="R261" s="166"/>
      <c r="S261" s="166"/>
      <c r="T261" s="166"/>
      <c r="U261" s="168"/>
      <c r="V261" s="166"/>
    </row>
  </sheetData>
  <sheetProtection insertRows="0" deleteRows="0"/>
  <protectedRanges>
    <protectedRange sqref="J35:P1048576 M34:P34 U1:U15 J1:P15 J28:P33 U28:U1048576 J16:J27 N16:N27 P16:P27" name="Obseg1"/>
    <protectedRange sqref="K16:M27" name="Obseg1_3"/>
    <protectedRange sqref="O16:O27" name="Obseg1_5"/>
    <protectedRange sqref="U16:U27" name="Obseg1_6"/>
    <protectedRange sqref="J34:L34" name="Obseg1_2_1"/>
  </protectedRanges>
  <mergeCells count="9">
    <mergeCell ref="B13:K13"/>
    <mergeCell ref="A34:L34"/>
    <mergeCell ref="A35:L3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04B65-9188-4244-A7E2-A2BD6D4B7AF9}">
  <sheetPr>
    <tabColor rgb="FF92D050"/>
    <pageSetUpPr fitToPage="1"/>
  </sheetPr>
  <dimension ref="A1:V270"/>
  <sheetViews>
    <sheetView topLeftCell="A10" zoomScale="90" zoomScaleNormal="90" zoomScaleSheetLayoutView="100" workbookViewId="0">
      <selection activeCell="B70" sqref="B70:B72"/>
    </sheetView>
  </sheetViews>
  <sheetFormatPr defaultColWidth="8.85546875" defaultRowHeight="12.75"/>
  <cols>
    <col min="1" max="1" width="3.5703125" style="166" customWidth="1"/>
    <col min="2" max="2" width="34.5703125" style="159" customWidth="1"/>
    <col min="3" max="3" width="10.7109375" style="160" customWidth="1"/>
    <col min="4" max="4" width="10.28515625" style="160" customWidth="1"/>
    <col min="5" max="5" width="9.42578125" style="164" customWidth="1"/>
    <col min="6" max="6" width="7.42578125" style="104" customWidth="1"/>
    <col min="7" max="7" width="6" style="104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66" customWidth="1"/>
    <col min="13" max="13" width="10.7109375" style="166" customWidth="1"/>
    <col min="14" max="14" width="9.28515625" style="166" customWidth="1"/>
    <col min="15" max="15" width="12.140625" style="166" customWidth="1"/>
    <col min="16" max="16" width="6.28515625" style="166" customWidth="1"/>
    <col min="17" max="17" width="9.140625" style="166" customWidth="1"/>
    <col min="18" max="20" width="11" style="166" customWidth="1"/>
    <col min="21" max="21" width="9.42578125" style="168" customWidth="1"/>
    <col min="22" max="22" width="8.85546875" style="166" customWidth="1"/>
    <col min="23" max="16384" width="8.85546875" style="166"/>
  </cols>
  <sheetData>
    <row r="1" spans="1:21" ht="15">
      <c r="B1" s="50" t="s">
        <v>82</v>
      </c>
    </row>
    <row r="2" spans="1:21" ht="15">
      <c r="B2" s="51" t="s">
        <v>83</v>
      </c>
      <c r="C2" s="481" t="str">
        <f>+'prva stran'!B6</f>
        <v>Vrtec Mavrica Vojnik</v>
      </c>
      <c r="D2" s="482"/>
      <c r="E2" s="482"/>
      <c r="F2" s="482"/>
      <c r="G2" s="482"/>
      <c r="H2" s="482"/>
      <c r="I2" s="482"/>
      <c r="J2" s="482"/>
    </row>
    <row r="3" spans="1:21" ht="15">
      <c r="B3" s="51" t="s">
        <v>84</v>
      </c>
      <c r="C3" s="483" t="str">
        <f>+'prva stran'!B7</f>
        <v>Prušnikova 29a, 3212 Vojnik</v>
      </c>
      <c r="D3" s="484"/>
      <c r="E3" s="484"/>
      <c r="F3" s="484"/>
      <c r="G3" s="484"/>
      <c r="H3" s="484"/>
      <c r="I3" s="484"/>
      <c r="J3" s="484"/>
    </row>
    <row r="4" spans="1:21" ht="15">
      <c r="B4" s="72"/>
    </row>
    <row r="5" spans="1:21" ht="15">
      <c r="B5" s="50" t="s">
        <v>86</v>
      </c>
    </row>
    <row r="6" spans="1:21" ht="17.25" customHeight="1">
      <c r="B6" s="52" t="s">
        <v>83</v>
      </c>
      <c r="C6" s="485">
        <f>+'prva stran'!B10</f>
        <v>0</v>
      </c>
      <c r="D6" s="486"/>
      <c r="E6" s="486"/>
      <c r="F6" s="486"/>
      <c r="G6" s="486"/>
      <c r="H6" s="486"/>
      <c r="I6" s="486"/>
      <c r="J6" s="486"/>
    </row>
    <row r="7" spans="1:21" ht="17.25" customHeight="1">
      <c r="B7" s="52" t="s">
        <v>84</v>
      </c>
      <c r="C7" s="487">
        <f>+'prva stran'!B11</f>
        <v>0</v>
      </c>
      <c r="D7" s="488"/>
      <c r="E7" s="488"/>
      <c r="F7" s="488"/>
      <c r="G7" s="488"/>
      <c r="H7" s="488"/>
      <c r="I7" s="488"/>
      <c r="J7" s="488"/>
    </row>
    <row r="8" spans="1:21" ht="17.25" customHeight="1">
      <c r="B8" s="52" t="s">
        <v>85</v>
      </c>
      <c r="C8" s="487">
        <f>+'prva stran'!B12</f>
        <v>0</v>
      </c>
      <c r="D8" s="488"/>
      <c r="E8" s="488"/>
      <c r="F8" s="488"/>
      <c r="G8" s="488"/>
      <c r="H8" s="488"/>
      <c r="I8" s="488"/>
      <c r="J8" s="488"/>
    </row>
    <row r="9" spans="1:21" s="13" customFormat="1" ht="17.25" customHeight="1">
      <c r="A9" s="10"/>
      <c r="B9" s="53" t="s">
        <v>87</v>
      </c>
      <c r="C9" s="489">
        <f>+'prva stran'!B13</f>
        <v>0</v>
      </c>
      <c r="D9" s="488"/>
      <c r="E9" s="488"/>
      <c r="F9" s="488"/>
      <c r="G9" s="488"/>
      <c r="H9" s="488"/>
      <c r="I9" s="488"/>
      <c r="J9" s="488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5"/>
      <c r="G10" s="105"/>
      <c r="H10" s="15"/>
      <c r="I10" s="15"/>
      <c r="J10" s="15"/>
      <c r="K10" s="15"/>
      <c r="U10" s="8"/>
    </row>
    <row r="11" spans="1:21" s="13" customFormat="1" ht="15">
      <c r="B11" s="16" t="s">
        <v>79</v>
      </c>
      <c r="C11" s="26"/>
      <c r="D11" s="26"/>
      <c r="E11" s="26"/>
      <c r="F11" s="105"/>
      <c r="G11" s="105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pred_rekapitulacija'!A31</f>
        <v>18. sklop:</v>
      </c>
      <c r="C12" s="80"/>
      <c r="D12" s="25"/>
      <c r="E12" s="26"/>
      <c r="F12" s="105"/>
      <c r="G12" s="105"/>
      <c r="H12" s="15"/>
      <c r="I12" s="15"/>
      <c r="J12" s="15"/>
      <c r="K12" s="15"/>
      <c r="U12" s="8"/>
    </row>
    <row r="13" spans="1:21" s="13" customFormat="1" ht="21" customHeight="1">
      <c r="B13" s="480" t="str">
        <f>+'Ponudbeni pred_rekapitulacija'!B31</f>
        <v>EKO SADJE IN ZELENJAVA</v>
      </c>
      <c r="C13" s="480"/>
      <c r="D13" s="480"/>
      <c r="E13" s="480"/>
      <c r="F13" s="480"/>
      <c r="G13" s="480"/>
      <c r="H13" s="480"/>
      <c r="I13" s="480"/>
      <c r="J13" s="480"/>
      <c r="K13" s="480"/>
      <c r="U13" s="8"/>
    </row>
    <row r="14" spans="1:21" s="76" customFormat="1" ht="12" customHeight="1">
      <c r="A14" s="48">
        <v>1</v>
      </c>
      <c r="B14" s="48">
        <v>2</v>
      </c>
      <c r="C14" s="48" t="s">
        <v>109</v>
      </c>
      <c r="D14" s="48" t="s">
        <v>110</v>
      </c>
      <c r="E14" s="48" t="s">
        <v>160</v>
      </c>
      <c r="F14" s="48">
        <v>3</v>
      </c>
      <c r="G14" s="48">
        <v>4</v>
      </c>
      <c r="H14" s="73" t="s">
        <v>78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155</v>
      </c>
      <c r="N14" s="74">
        <v>7</v>
      </c>
      <c r="O14" s="74" t="s">
        <v>156</v>
      </c>
      <c r="P14" s="74">
        <v>8</v>
      </c>
      <c r="Q14" s="75" t="s">
        <v>157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162</v>
      </c>
      <c r="C15" s="59" t="s">
        <v>152</v>
      </c>
      <c r="D15" s="59" t="s">
        <v>153</v>
      </c>
      <c r="E15" s="59" t="s">
        <v>161</v>
      </c>
      <c r="F15" s="59" t="s">
        <v>97</v>
      </c>
      <c r="G15" s="59" t="s">
        <v>98</v>
      </c>
      <c r="H15" s="60" t="s">
        <v>133</v>
      </c>
      <c r="I15" s="60" t="s">
        <v>148</v>
      </c>
      <c r="J15" s="61" t="s">
        <v>105</v>
      </c>
      <c r="K15" s="61" t="s">
        <v>76</v>
      </c>
      <c r="L15" s="61" t="s">
        <v>77</v>
      </c>
      <c r="M15" s="61" t="s">
        <v>104</v>
      </c>
      <c r="N15" s="61" t="s">
        <v>63</v>
      </c>
      <c r="O15" s="61" t="s">
        <v>123</v>
      </c>
      <c r="P15" s="61" t="s">
        <v>101</v>
      </c>
      <c r="Q15" s="62" t="s">
        <v>102</v>
      </c>
      <c r="R15" s="62" t="s">
        <v>115</v>
      </c>
      <c r="S15" s="62" t="s">
        <v>106</v>
      </c>
      <c r="T15" s="62" t="s">
        <v>107</v>
      </c>
      <c r="U15" s="61" t="s">
        <v>120</v>
      </c>
    </row>
    <row r="16" spans="1:21" s="172" customFormat="1" ht="12">
      <c r="A16" s="174" t="s">
        <v>1</v>
      </c>
      <c r="B16" s="78" t="s">
        <v>477</v>
      </c>
      <c r="C16" s="173" t="s">
        <v>112</v>
      </c>
      <c r="D16" s="173" t="s">
        <v>0</v>
      </c>
      <c r="E16" s="158"/>
      <c r="F16" s="187">
        <v>200</v>
      </c>
      <c r="G16" s="135" t="s">
        <v>0</v>
      </c>
      <c r="H16" s="8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6" s="82" t="str">
        <f>IF(Sklop18[[#This Row],[ZAHTEVANA SHEMA KAKOVOSTI]]&lt;&gt;"",Sklop18[[#This Row],[Preračunana masa/volumen/kos na enoto kg]],"")</f>
        <v/>
      </c>
      <c r="J16" s="88"/>
      <c r="K16" s="169" t="s">
        <v>112</v>
      </c>
      <c r="L16" s="169" t="s">
        <v>112</v>
      </c>
      <c r="M16" s="169" t="s">
        <v>112</v>
      </c>
      <c r="N16" s="212"/>
      <c r="O16" s="169" t="s">
        <v>112</v>
      </c>
      <c r="P16" s="217"/>
      <c r="Q16" s="177">
        <f>+Sklop18[[#This Row],[cena/enota brez DDV v EUR]]*Sklop18[[#This Row],[Stopnja DDV (%)]]</f>
        <v>0</v>
      </c>
      <c r="R16" s="177">
        <f>+Sklop18[[#This Row],[cena/enota brez DDV v EUR]]+Sklop18[[#This Row],[Davek (EUR)]]</f>
        <v>0</v>
      </c>
      <c r="S16" s="177">
        <f>+Sklop18[[#This Row],[cena/enota brez DDV v EUR]]*Sklop18[[#This Row],[Okvirna količina]]</f>
        <v>0</v>
      </c>
      <c r="T16" s="177">
        <f>+Sklop18[[#This Row],[Končna cena/enoto mere (EUR) z DDV]]*Sklop18[[#This Row],[Okvirna količina]]</f>
        <v>0</v>
      </c>
      <c r="U16" s="169" t="s">
        <v>112</v>
      </c>
    </row>
    <row r="17" spans="1:21" s="389" customFormat="1" ht="12">
      <c r="A17" s="392" t="s">
        <v>3</v>
      </c>
      <c r="B17" s="407" t="s">
        <v>1052</v>
      </c>
      <c r="C17" s="390" t="s">
        <v>112</v>
      </c>
      <c r="D17" s="213" t="s">
        <v>0</v>
      </c>
      <c r="E17" s="401"/>
      <c r="F17" s="187">
        <v>300</v>
      </c>
      <c r="G17" s="136" t="s">
        <v>0</v>
      </c>
      <c r="H17" s="21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17" s="116" t="str">
        <f>IF(Sklop18[[#This Row],[ZAHTEVANA SHEMA KAKOVOSTI]]&lt;&gt;"",Sklop18[[#This Row],[Preračunana masa/volumen/kos na enoto kg]],"")</f>
        <v/>
      </c>
      <c r="J17" s="129"/>
      <c r="K17" s="169" t="s">
        <v>112</v>
      </c>
      <c r="L17" s="169" t="s">
        <v>112</v>
      </c>
      <c r="M17" s="169" t="s">
        <v>112</v>
      </c>
      <c r="N17" s="406"/>
      <c r="O17" s="169" t="s">
        <v>112</v>
      </c>
      <c r="P17" s="217"/>
      <c r="Q17" s="393">
        <f>+Sklop18[[#This Row],[cena/enota brez DDV v EUR]]*Sklop18[[#This Row],[Stopnja DDV (%)]]</f>
        <v>0</v>
      </c>
      <c r="R17" s="393">
        <f>+Sklop18[[#This Row],[cena/enota brez DDV v EUR]]+Sklop18[[#This Row],[Davek (EUR)]]</f>
        <v>0</v>
      </c>
      <c r="S17" s="393">
        <f>+Sklop18[[#This Row],[cena/enota brez DDV v EUR]]*Sklop18[[#This Row],[Okvirna količina]]</f>
        <v>0</v>
      </c>
      <c r="T17" s="393">
        <f>+Sklop18[[#This Row],[Končna cena/enoto mere (EUR) z DDV]]*Sklop18[[#This Row],[Okvirna količina]]</f>
        <v>0</v>
      </c>
      <c r="U17" s="169" t="s">
        <v>112</v>
      </c>
    </row>
    <row r="18" spans="1:21" s="172" customFormat="1" ht="12">
      <c r="A18" s="392" t="s">
        <v>4</v>
      </c>
      <c r="B18" s="216" t="s">
        <v>478</v>
      </c>
      <c r="C18" s="173" t="s">
        <v>112</v>
      </c>
      <c r="D18" s="173" t="s">
        <v>0</v>
      </c>
      <c r="E18" s="158"/>
      <c r="F18" s="187">
        <v>150</v>
      </c>
      <c r="G18" s="136" t="s">
        <v>0</v>
      </c>
      <c r="H18" s="21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18" s="116" t="str">
        <f>IF(Sklop18[[#This Row],[ZAHTEVANA SHEMA KAKOVOSTI]]&lt;&gt;"",Sklop18[[#This Row],[Preračunana masa/volumen/kos na enoto kg]],"")</f>
        <v/>
      </c>
      <c r="J18" s="129"/>
      <c r="K18" s="169" t="s">
        <v>112</v>
      </c>
      <c r="L18" s="169" t="s">
        <v>112</v>
      </c>
      <c r="M18" s="169" t="s">
        <v>112</v>
      </c>
      <c r="N18" s="219"/>
      <c r="O18" s="169" t="s">
        <v>112</v>
      </c>
      <c r="P18" s="220"/>
      <c r="Q18" s="156">
        <f>+Sklop18[[#This Row],[cena/enota brez DDV v EUR]]*Sklop18[[#This Row],[Stopnja DDV (%)]]</f>
        <v>0</v>
      </c>
      <c r="R18" s="156">
        <f>+Sklop18[[#This Row],[cena/enota brez DDV v EUR]]+Sklop18[[#This Row],[Davek (EUR)]]</f>
        <v>0</v>
      </c>
      <c r="S18" s="156">
        <f>+Sklop18[[#This Row],[cena/enota brez DDV v EUR]]*Sklop18[[#This Row],[Okvirna količina]]</f>
        <v>0</v>
      </c>
      <c r="T18" s="215">
        <f>+Sklop18[[#This Row],[Končna cena/enoto mere (EUR) z DDV]]*Sklop18[[#This Row],[Okvirna količina]]</f>
        <v>0</v>
      </c>
      <c r="U18" s="169" t="s">
        <v>112</v>
      </c>
    </row>
    <row r="19" spans="1:21" s="172" customFormat="1" ht="12">
      <c r="A19" s="392" t="s">
        <v>5</v>
      </c>
      <c r="B19" s="273" t="s">
        <v>479</v>
      </c>
      <c r="C19" s="173" t="s">
        <v>112</v>
      </c>
      <c r="D19" s="173" t="s">
        <v>0</v>
      </c>
      <c r="E19" s="158"/>
      <c r="F19" s="187">
        <v>200</v>
      </c>
      <c r="G19" s="136" t="s">
        <v>0</v>
      </c>
      <c r="H19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19" s="116" t="str">
        <f>IF(Sklop18[[#This Row],[ZAHTEVANA SHEMA KAKOVOSTI]]&lt;&gt;"",Sklop18[[#This Row],[Preračunana masa/volumen/kos na enoto kg]],"")</f>
        <v/>
      </c>
      <c r="J19" s="129"/>
      <c r="K19" s="169" t="s">
        <v>112</v>
      </c>
      <c r="L19" s="169" t="s">
        <v>112</v>
      </c>
      <c r="M19" s="169" t="s">
        <v>112</v>
      </c>
      <c r="N19" s="156"/>
      <c r="O19" s="169" t="s">
        <v>112</v>
      </c>
      <c r="P19" s="157"/>
      <c r="Q19" s="156">
        <f>+Sklop18[[#This Row],[cena/enota brez DDV v EUR]]*Sklop18[[#This Row],[Stopnja DDV (%)]]</f>
        <v>0</v>
      </c>
      <c r="R19" s="156">
        <f>+Sklop18[[#This Row],[cena/enota brez DDV v EUR]]+Sklop18[[#This Row],[Davek (EUR)]]</f>
        <v>0</v>
      </c>
      <c r="S19" s="156">
        <f>+Sklop18[[#This Row],[cena/enota brez DDV v EUR]]*Sklop18[[#This Row],[Okvirna količina]]</f>
        <v>0</v>
      </c>
      <c r="T19" s="302">
        <f>+Sklop18[[#This Row],[Končna cena/enoto mere (EUR) z DDV]]*Sklop18[[#This Row],[Okvirna količina]]</f>
        <v>0</v>
      </c>
      <c r="U19" s="169" t="s">
        <v>112</v>
      </c>
    </row>
    <row r="20" spans="1:21" s="172" customFormat="1" ht="12">
      <c r="A20" s="392" t="s">
        <v>6</v>
      </c>
      <c r="B20" s="273" t="s">
        <v>480</v>
      </c>
      <c r="C20" s="173" t="s">
        <v>112</v>
      </c>
      <c r="D20" s="173" t="s">
        <v>0</v>
      </c>
      <c r="E20" s="158"/>
      <c r="F20" s="187">
        <v>3000</v>
      </c>
      <c r="G20" s="136" t="s">
        <v>0</v>
      </c>
      <c r="H20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3000</v>
      </c>
      <c r="I20" s="116" t="str">
        <f>IF(Sklop18[[#This Row],[ZAHTEVANA SHEMA KAKOVOSTI]]&lt;&gt;"",Sklop18[[#This Row],[Preračunana masa/volumen/kos na enoto kg]],"")</f>
        <v/>
      </c>
      <c r="J20" s="129"/>
      <c r="K20" s="169" t="s">
        <v>112</v>
      </c>
      <c r="L20" s="169" t="s">
        <v>112</v>
      </c>
      <c r="M20" s="169" t="s">
        <v>112</v>
      </c>
      <c r="N20" s="156"/>
      <c r="O20" s="169" t="s">
        <v>112</v>
      </c>
      <c r="P20" s="157"/>
      <c r="Q20" s="156">
        <f>+Sklop18[[#This Row],[cena/enota brez DDV v EUR]]*Sklop18[[#This Row],[Stopnja DDV (%)]]</f>
        <v>0</v>
      </c>
      <c r="R20" s="156">
        <f>+Sklop18[[#This Row],[cena/enota brez DDV v EUR]]+Sklop18[[#This Row],[Davek (EUR)]]</f>
        <v>0</v>
      </c>
      <c r="S20" s="156">
        <f>+Sklop18[[#This Row],[cena/enota brez DDV v EUR]]*Sklop18[[#This Row],[Okvirna količina]]</f>
        <v>0</v>
      </c>
      <c r="T20" s="302">
        <f>+Sklop18[[#This Row],[Končna cena/enoto mere (EUR) z DDV]]*Sklop18[[#This Row],[Okvirna količina]]</f>
        <v>0</v>
      </c>
      <c r="U20" s="169" t="s">
        <v>112</v>
      </c>
    </row>
    <row r="21" spans="1:21" s="172" customFormat="1" ht="12">
      <c r="A21" s="392" t="s">
        <v>7</v>
      </c>
      <c r="B21" s="273" t="s">
        <v>481</v>
      </c>
      <c r="C21" s="173" t="s">
        <v>112</v>
      </c>
      <c r="D21" s="173" t="s">
        <v>0</v>
      </c>
      <c r="E21" s="158"/>
      <c r="F21" s="187">
        <v>300</v>
      </c>
      <c r="G21" s="136" t="s">
        <v>0</v>
      </c>
      <c r="H21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21" s="116" t="str">
        <f>IF(Sklop18[[#This Row],[ZAHTEVANA SHEMA KAKOVOSTI]]&lt;&gt;"",Sklop18[[#This Row],[Preračunana masa/volumen/kos na enoto kg]],"")</f>
        <v/>
      </c>
      <c r="J21" s="129"/>
      <c r="K21" s="169" t="s">
        <v>112</v>
      </c>
      <c r="L21" s="169" t="s">
        <v>112</v>
      </c>
      <c r="M21" s="169" t="s">
        <v>112</v>
      </c>
      <c r="N21" s="156"/>
      <c r="O21" s="169" t="s">
        <v>112</v>
      </c>
      <c r="P21" s="157"/>
      <c r="Q21" s="156">
        <f>+Sklop18[[#This Row],[cena/enota brez DDV v EUR]]*Sklop18[[#This Row],[Stopnja DDV (%)]]</f>
        <v>0</v>
      </c>
      <c r="R21" s="156">
        <f>+Sklop18[[#This Row],[cena/enota brez DDV v EUR]]+Sklop18[[#This Row],[Davek (EUR)]]</f>
        <v>0</v>
      </c>
      <c r="S21" s="156">
        <f>+Sklop18[[#This Row],[cena/enota brez DDV v EUR]]*Sklop18[[#This Row],[Okvirna količina]]</f>
        <v>0</v>
      </c>
      <c r="T21" s="302">
        <f>+Sklop18[[#This Row],[Končna cena/enoto mere (EUR) z DDV]]*Sklop18[[#This Row],[Okvirna količina]]</f>
        <v>0</v>
      </c>
      <c r="U21" s="169" t="s">
        <v>112</v>
      </c>
    </row>
    <row r="22" spans="1:21" s="172" customFormat="1" ht="12">
      <c r="A22" s="392" t="s">
        <v>8</v>
      </c>
      <c r="B22" s="273" t="s">
        <v>482</v>
      </c>
      <c r="C22" s="173" t="s">
        <v>112</v>
      </c>
      <c r="D22" s="173" t="s">
        <v>0</v>
      </c>
      <c r="E22" s="158"/>
      <c r="F22" s="187">
        <v>120</v>
      </c>
      <c r="G22" s="136" t="s">
        <v>0</v>
      </c>
      <c r="H22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22" s="116" t="str">
        <f>IF(Sklop18[[#This Row],[ZAHTEVANA SHEMA KAKOVOSTI]]&lt;&gt;"",Sklop18[[#This Row],[Preračunana masa/volumen/kos na enoto kg]],"")</f>
        <v/>
      </c>
      <c r="J22" s="129"/>
      <c r="K22" s="169" t="s">
        <v>112</v>
      </c>
      <c r="L22" s="169" t="s">
        <v>112</v>
      </c>
      <c r="M22" s="169" t="s">
        <v>112</v>
      </c>
      <c r="N22" s="156"/>
      <c r="O22" s="169" t="s">
        <v>112</v>
      </c>
      <c r="P22" s="157"/>
      <c r="Q22" s="156">
        <f>+Sklop18[[#This Row],[cena/enota brez DDV v EUR]]*Sklop18[[#This Row],[Stopnja DDV (%)]]</f>
        <v>0</v>
      </c>
      <c r="R22" s="156">
        <f>+Sklop18[[#This Row],[cena/enota brez DDV v EUR]]+Sklop18[[#This Row],[Davek (EUR)]]</f>
        <v>0</v>
      </c>
      <c r="S22" s="156">
        <f>+Sklop18[[#This Row],[cena/enota brez DDV v EUR]]*Sklop18[[#This Row],[Okvirna količina]]</f>
        <v>0</v>
      </c>
      <c r="T22" s="302">
        <f>+Sklop18[[#This Row],[Končna cena/enoto mere (EUR) z DDV]]*Sklop18[[#This Row],[Okvirna količina]]</f>
        <v>0</v>
      </c>
      <c r="U22" s="169" t="s">
        <v>112</v>
      </c>
    </row>
    <row r="23" spans="1:21" s="172" customFormat="1" ht="12">
      <c r="A23" s="392" t="s">
        <v>9</v>
      </c>
      <c r="B23" s="273" t="s">
        <v>483</v>
      </c>
      <c r="C23" s="173" t="s">
        <v>112</v>
      </c>
      <c r="D23" s="173" t="s">
        <v>0</v>
      </c>
      <c r="E23" s="158"/>
      <c r="F23" s="187">
        <v>200</v>
      </c>
      <c r="G23" s="136" t="s">
        <v>0</v>
      </c>
      <c r="H23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3" s="116" t="str">
        <f>IF(Sklop18[[#This Row],[ZAHTEVANA SHEMA KAKOVOSTI]]&lt;&gt;"",Sklop18[[#This Row],[Preračunana masa/volumen/kos na enoto kg]],"")</f>
        <v/>
      </c>
      <c r="J23" s="129"/>
      <c r="K23" s="169" t="s">
        <v>112</v>
      </c>
      <c r="L23" s="169" t="s">
        <v>112</v>
      </c>
      <c r="M23" s="169" t="s">
        <v>112</v>
      </c>
      <c r="N23" s="156"/>
      <c r="O23" s="169" t="s">
        <v>112</v>
      </c>
      <c r="P23" s="157"/>
      <c r="Q23" s="156">
        <f>+Sklop18[[#This Row],[cena/enota brez DDV v EUR]]*Sklop18[[#This Row],[Stopnja DDV (%)]]</f>
        <v>0</v>
      </c>
      <c r="R23" s="156">
        <f>+Sklop18[[#This Row],[cena/enota brez DDV v EUR]]+Sklop18[[#This Row],[Davek (EUR)]]</f>
        <v>0</v>
      </c>
      <c r="S23" s="156">
        <f>+Sklop18[[#This Row],[cena/enota brez DDV v EUR]]*Sklop18[[#This Row],[Okvirna količina]]</f>
        <v>0</v>
      </c>
      <c r="T23" s="302">
        <f>+Sklop18[[#This Row],[Končna cena/enoto mere (EUR) z DDV]]*Sklop18[[#This Row],[Okvirna količina]]</f>
        <v>0</v>
      </c>
      <c r="U23" s="169" t="s">
        <v>112</v>
      </c>
    </row>
    <row r="24" spans="1:21" s="172" customFormat="1" ht="12">
      <c r="A24" s="392" t="s">
        <v>10</v>
      </c>
      <c r="B24" s="273" t="s">
        <v>484</v>
      </c>
      <c r="C24" s="173" t="s">
        <v>112</v>
      </c>
      <c r="D24" s="173" t="s">
        <v>0</v>
      </c>
      <c r="E24" s="158"/>
      <c r="F24" s="187">
        <v>100</v>
      </c>
      <c r="G24" s="136" t="s">
        <v>0</v>
      </c>
      <c r="H24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4" s="116" t="str">
        <f>IF(Sklop18[[#This Row],[ZAHTEVANA SHEMA KAKOVOSTI]]&lt;&gt;"",Sklop18[[#This Row],[Preračunana masa/volumen/kos na enoto kg]],"")</f>
        <v/>
      </c>
      <c r="J24" s="129"/>
      <c r="K24" s="169" t="s">
        <v>112</v>
      </c>
      <c r="L24" s="169" t="s">
        <v>112</v>
      </c>
      <c r="M24" s="169" t="s">
        <v>112</v>
      </c>
      <c r="N24" s="156"/>
      <c r="O24" s="169" t="s">
        <v>112</v>
      </c>
      <c r="P24" s="157"/>
      <c r="Q24" s="156">
        <f>+Sklop18[[#This Row],[cena/enota brez DDV v EUR]]*Sklop18[[#This Row],[Stopnja DDV (%)]]</f>
        <v>0</v>
      </c>
      <c r="R24" s="156">
        <f>+Sklop18[[#This Row],[cena/enota brez DDV v EUR]]+Sklop18[[#This Row],[Davek (EUR)]]</f>
        <v>0</v>
      </c>
      <c r="S24" s="156">
        <f>+Sklop18[[#This Row],[cena/enota brez DDV v EUR]]*Sklop18[[#This Row],[Okvirna količina]]</f>
        <v>0</v>
      </c>
      <c r="T24" s="302">
        <f>+Sklop18[[#This Row],[Končna cena/enoto mere (EUR) z DDV]]*Sklop18[[#This Row],[Okvirna količina]]</f>
        <v>0</v>
      </c>
      <c r="U24" s="169" t="s">
        <v>112</v>
      </c>
    </row>
    <row r="25" spans="1:21" s="172" customFormat="1" ht="12">
      <c r="A25" s="392" t="s">
        <v>11</v>
      </c>
      <c r="B25" s="273" t="s">
        <v>485</v>
      </c>
      <c r="C25" s="173" t="s">
        <v>112</v>
      </c>
      <c r="D25" s="173" t="s">
        <v>0</v>
      </c>
      <c r="E25" s="158"/>
      <c r="F25" s="187">
        <v>100</v>
      </c>
      <c r="G25" s="136" t="s">
        <v>0</v>
      </c>
      <c r="H25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5" s="116" t="str">
        <f>IF(Sklop18[[#This Row],[ZAHTEVANA SHEMA KAKOVOSTI]]&lt;&gt;"",Sklop18[[#This Row],[Preračunana masa/volumen/kos na enoto kg]],"")</f>
        <v/>
      </c>
      <c r="J25" s="129"/>
      <c r="K25" s="169" t="s">
        <v>112</v>
      </c>
      <c r="L25" s="169" t="s">
        <v>112</v>
      </c>
      <c r="M25" s="169" t="s">
        <v>112</v>
      </c>
      <c r="N25" s="156"/>
      <c r="O25" s="169" t="s">
        <v>112</v>
      </c>
      <c r="P25" s="157"/>
      <c r="Q25" s="156">
        <f>+Sklop18[[#This Row],[cena/enota brez DDV v EUR]]*Sklop18[[#This Row],[Stopnja DDV (%)]]</f>
        <v>0</v>
      </c>
      <c r="R25" s="156">
        <f>+Sklop18[[#This Row],[cena/enota brez DDV v EUR]]+Sklop18[[#This Row],[Davek (EUR)]]</f>
        <v>0</v>
      </c>
      <c r="S25" s="156">
        <f>+Sklop18[[#This Row],[cena/enota brez DDV v EUR]]*Sklop18[[#This Row],[Okvirna količina]]</f>
        <v>0</v>
      </c>
      <c r="T25" s="302">
        <f>+Sklop18[[#This Row],[Končna cena/enoto mere (EUR) z DDV]]*Sklop18[[#This Row],[Okvirna količina]]</f>
        <v>0</v>
      </c>
      <c r="U25" s="169" t="s">
        <v>112</v>
      </c>
    </row>
    <row r="26" spans="1:21" s="172" customFormat="1" ht="12">
      <c r="A26" s="392" t="s">
        <v>12</v>
      </c>
      <c r="B26" s="273" t="s">
        <v>486</v>
      </c>
      <c r="C26" s="173" t="s">
        <v>112</v>
      </c>
      <c r="D26" s="173" t="s">
        <v>0</v>
      </c>
      <c r="E26" s="158"/>
      <c r="F26" s="187">
        <v>100</v>
      </c>
      <c r="G26" s="136" t="s">
        <v>0</v>
      </c>
      <c r="H26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6" s="116" t="str">
        <f>IF(Sklop18[[#This Row],[ZAHTEVANA SHEMA KAKOVOSTI]]&lt;&gt;"",Sklop18[[#This Row],[Preračunana masa/volumen/kos na enoto kg]],"")</f>
        <v/>
      </c>
      <c r="J26" s="129"/>
      <c r="K26" s="169" t="s">
        <v>112</v>
      </c>
      <c r="L26" s="169" t="s">
        <v>112</v>
      </c>
      <c r="M26" s="169" t="s">
        <v>112</v>
      </c>
      <c r="N26" s="156"/>
      <c r="O26" s="169" t="s">
        <v>112</v>
      </c>
      <c r="P26" s="157"/>
      <c r="Q26" s="156">
        <f>+Sklop18[[#This Row],[cena/enota brez DDV v EUR]]*Sklop18[[#This Row],[Stopnja DDV (%)]]</f>
        <v>0</v>
      </c>
      <c r="R26" s="156">
        <f>+Sklop18[[#This Row],[cena/enota brez DDV v EUR]]+Sklop18[[#This Row],[Davek (EUR)]]</f>
        <v>0</v>
      </c>
      <c r="S26" s="156">
        <f>+Sklop18[[#This Row],[cena/enota brez DDV v EUR]]*Sklop18[[#This Row],[Okvirna količina]]</f>
        <v>0</v>
      </c>
      <c r="T26" s="302">
        <f>+Sklop18[[#This Row],[Končna cena/enoto mere (EUR) z DDV]]*Sklop18[[#This Row],[Okvirna količina]]</f>
        <v>0</v>
      </c>
      <c r="U26" s="169" t="s">
        <v>112</v>
      </c>
    </row>
    <row r="27" spans="1:21" s="172" customFormat="1" ht="24">
      <c r="A27" s="467" t="s">
        <v>13</v>
      </c>
      <c r="B27" s="468" t="s">
        <v>487</v>
      </c>
      <c r="C27" s="469" t="s">
        <v>1053</v>
      </c>
      <c r="D27" s="173"/>
      <c r="E27" s="158"/>
      <c r="F27" s="187"/>
      <c r="G27" s="136"/>
      <c r="H27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27" s="116" t="str">
        <f>IF(Sklop18[[#This Row],[ZAHTEVANA SHEMA KAKOVOSTI]]&lt;&gt;"",Sklop18[[#This Row],[Preračunana masa/volumen/kos na enoto kg]],"")</f>
        <v/>
      </c>
      <c r="J27" s="129"/>
      <c r="K27" s="169" t="s">
        <v>112</v>
      </c>
      <c r="L27" s="169" t="s">
        <v>112</v>
      </c>
      <c r="M27" s="169" t="s">
        <v>112</v>
      </c>
      <c r="N27" s="156"/>
      <c r="O27" s="169" t="s">
        <v>112</v>
      </c>
      <c r="P27" s="157"/>
      <c r="Q27" s="156">
        <f>+Sklop18[[#This Row],[cena/enota brez DDV v EUR]]*Sklop18[[#This Row],[Stopnja DDV (%)]]</f>
        <v>0</v>
      </c>
      <c r="R27" s="156">
        <f>+Sklop18[[#This Row],[cena/enota brez DDV v EUR]]+Sklop18[[#This Row],[Davek (EUR)]]</f>
        <v>0</v>
      </c>
      <c r="S27" s="156">
        <f>+Sklop18[[#This Row],[cena/enota brez DDV v EUR]]*Sklop18[[#This Row],[Okvirna količina]]</f>
        <v>0</v>
      </c>
      <c r="T27" s="302">
        <f>+Sklop18[[#This Row],[Končna cena/enoto mere (EUR) z DDV]]*Sklop18[[#This Row],[Okvirna količina]]</f>
        <v>0</v>
      </c>
      <c r="U27" s="169" t="s">
        <v>112</v>
      </c>
    </row>
    <row r="28" spans="1:21" s="172" customFormat="1" ht="12">
      <c r="A28" s="392" t="s">
        <v>14</v>
      </c>
      <c r="B28" s="273" t="s">
        <v>488</v>
      </c>
      <c r="C28" s="173" t="s">
        <v>112</v>
      </c>
      <c r="D28" s="173" t="s">
        <v>0</v>
      </c>
      <c r="E28" s="158"/>
      <c r="F28" s="187">
        <v>150</v>
      </c>
      <c r="G28" s="136" t="s">
        <v>0</v>
      </c>
      <c r="H28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28" s="116" t="str">
        <f>IF(Sklop18[[#This Row],[ZAHTEVANA SHEMA KAKOVOSTI]]&lt;&gt;"",Sklop18[[#This Row],[Preračunana masa/volumen/kos na enoto kg]],"")</f>
        <v/>
      </c>
      <c r="J28" s="129"/>
      <c r="K28" s="169" t="s">
        <v>112</v>
      </c>
      <c r="L28" s="169" t="s">
        <v>112</v>
      </c>
      <c r="M28" s="169" t="s">
        <v>112</v>
      </c>
      <c r="N28" s="156"/>
      <c r="O28" s="169" t="s">
        <v>112</v>
      </c>
      <c r="P28" s="157"/>
      <c r="Q28" s="156">
        <f>+Sklop18[[#This Row],[cena/enota brez DDV v EUR]]*Sklop18[[#This Row],[Stopnja DDV (%)]]</f>
        <v>0</v>
      </c>
      <c r="R28" s="156">
        <f>+Sklop18[[#This Row],[cena/enota brez DDV v EUR]]+Sklop18[[#This Row],[Davek (EUR)]]</f>
        <v>0</v>
      </c>
      <c r="S28" s="156">
        <f>+Sklop18[[#This Row],[cena/enota brez DDV v EUR]]*Sklop18[[#This Row],[Okvirna količina]]</f>
        <v>0</v>
      </c>
      <c r="T28" s="302">
        <f>+Sklop18[[#This Row],[Končna cena/enoto mere (EUR) z DDV]]*Sklop18[[#This Row],[Okvirna količina]]</f>
        <v>0</v>
      </c>
      <c r="U28" s="169" t="s">
        <v>112</v>
      </c>
    </row>
    <row r="29" spans="1:21" s="172" customFormat="1" ht="12">
      <c r="A29" s="392" t="s">
        <v>15</v>
      </c>
      <c r="B29" s="273" t="s">
        <v>489</v>
      </c>
      <c r="C29" s="173" t="s">
        <v>112</v>
      </c>
      <c r="D29" s="173" t="s">
        <v>0</v>
      </c>
      <c r="E29" s="158"/>
      <c r="F29" s="187">
        <v>300</v>
      </c>
      <c r="G29" s="136" t="s">
        <v>0</v>
      </c>
      <c r="H29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29" s="116" t="str">
        <f>IF(Sklop18[[#This Row],[ZAHTEVANA SHEMA KAKOVOSTI]]&lt;&gt;"",Sklop18[[#This Row],[Preračunana masa/volumen/kos na enoto kg]],"")</f>
        <v/>
      </c>
      <c r="J29" s="129"/>
      <c r="K29" s="169" t="s">
        <v>112</v>
      </c>
      <c r="L29" s="169" t="s">
        <v>112</v>
      </c>
      <c r="M29" s="169" t="s">
        <v>112</v>
      </c>
      <c r="N29" s="156"/>
      <c r="O29" s="169" t="s">
        <v>112</v>
      </c>
      <c r="P29" s="157"/>
      <c r="Q29" s="156">
        <f>+Sklop18[[#This Row],[cena/enota brez DDV v EUR]]*Sklop18[[#This Row],[Stopnja DDV (%)]]</f>
        <v>0</v>
      </c>
      <c r="R29" s="156">
        <f>+Sklop18[[#This Row],[cena/enota brez DDV v EUR]]+Sklop18[[#This Row],[Davek (EUR)]]</f>
        <v>0</v>
      </c>
      <c r="S29" s="156">
        <f>+Sklop18[[#This Row],[cena/enota brez DDV v EUR]]*Sklop18[[#This Row],[Okvirna količina]]</f>
        <v>0</v>
      </c>
      <c r="T29" s="302">
        <f>+Sklop18[[#This Row],[Končna cena/enoto mere (EUR) z DDV]]*Sklop18[[#This Row],[Okvirna količina]]</f>
        <v>0</v>
      </c>
      <c r="U29" s="169" t="s">
        <v>112</v>
      </c>
    </row>
    <row r="30" spans="1:21" s="172" customFormat="1" ht="12">
      <c r="A30" s="392" t="s">
        <v>16</v>
      </c>
      <c r="B30" s="273" t="s">
        <v>490</v>
      </c>
      <c r="C30" s="173" t="s">
        <v>112</v>
      </c>
      <c r="D30" s="173" t="s">
        <v>0</v>
      </c>
      <c r="E30" s="158"/>
      <c r="F30" s="187">
        <v>105</v>
      </c>
      <c r="G30" s="136" t="s">
        <v>0</v>
      </c>
      <c r="H30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105</v>
      </c>
      <c r="I30" s="116" t="str">
        <f>IF(Sklop18[[#This Row],[ZAHTEVANA SHEMA KAKOVOSTI]]&lt;&gt;"",Sklop18[[#This Row],[Preračunana masa/volumen/kos na enoto kg]],"")</f>
        <v/>
      </c>
      <c r="J30" s="129"/>
      <c r="K30" s="169" t="s">
        <v>112</v>
      </c>
      <c r="L30" s="169" t="s">
        <v>112</v>
      </c>
      <c r="M30" s="169" t="s">
        <v>112</v>
      </c>
      <c r="N30" s="156"/>
      <c r="O30" s="169" t="s">
        <v>112</v>
      </c>
      <c r="P30" s="157"/>
      <c r="Q30" s="156">
        <f>+Sklop18[[#This Row],[cena/enota brez DDV v EUR]]*Sklop18[[#This Row],[Stopnja DDV (%)]]</f>
        <v>0</v>
      </c>
      <c r="R30" s="156">
        <f>+Sklop18[[#This Row],[cena/enota brez DDV v EUR]]+Sklop18[[#This Row],[Davek (EUR)]]</f>
        <v>0</v>
      </c>
      <c r="S30" s="156">
        <f>+Sklop18[[#This Row],[cena/enota brez DDV v EUR]]*Sklop18[[#This Row],[Okvirna količina]]</f>
        <v>0</v>
      </c>
      <c r="T30" s="302">
        <f>+Sklop18[[#This Row],[Končna cena/enoto mere (EUR) z DDV]]*Sklop18[[#This Row],[Okvirna količina]]</f>
        <v>0</v>
      </c>
      <c r="U30" s="169" t="s">
        <v>112</v>
      </c>
    </row>
    <row r="31" spans="1:21" s="172" customFormat="1" ht="12">
      <c r="A31" s="392" t="s">
        <v>17</v>
      </c>
      <c r="B31" s="273" t="s">
        <v>491</v>
      </c>
      <c r="C31" s="173" t="s">
        <v>112</v>
      </c>
      <c r="D31" s="173" t="s">
        <v>0</v>
      </c>
      <c r="E31" s="158"/>
      <c r="F31" s="187">
        <v>500</v>
      </c>
      <c r="G31" s="136" t="s">
        <v>0</v>
      </c>
      <c r="H31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31" s="116" t="str">
        <f>IF(Sklop18[[#This Row],[ZAHTEVANA SHEMA KAKOVOSTI]]&lt;&gt;"",Sklop18[[#This Row],[Preračunana masa/volumen/kos na enoto kg]],"")</f>
        <v/>
      </c>
      <c r="J31" s="129"/>
      <c r="K31" s="169" t="s">
        <v>112</v>
      </c>
      <c r="L31" s="169" t="s">
        <v>112</v>
      </c>
      <c r="M31" s="169" t="s">
        <v>112</v>
      </c>
      <c r="N31" s="156"/>
      <c r="O31" s="169" t="s">
        <v>112</v>
      </c>
      <c r="P31" s="157"/>
      <c r="Q31" s="156">
        <f>+Sklop18[[#This Row],[cena/enota brez DDV v EUR]]*Sklop18[[#This Row],[Stopnja DDV (%)]]</f>
        <v>0</v>
      </c>
      <c r="R31" s="156">
        <f>+Sklop18[[#This Row],[cena/enota brez DDV v EUR]]+Sklop18[[#This Row],[Davek (EUR)]]</f>
        <v>0</v>
      </c>
      <c r="S31" s="156">
        <f>+Sklop18[[#This Row],[cena/enota brez DDV v EUR]]*Sklop18[[#This Row],[Okvirna količina]]</f>
        <v>0</v>
      </c>
      <c r="T31" s="302">
        <f>+Sklop18[[#This Row],[Končna cena/enoto mere (EUR) z DDV]]*Sklop18[[#This Row],[Okvirna količina]]</f>
        <v>0</v>
      </c>
      <c r="U31" s="169" t="s">
        <v>112</v>
      </c>
    </row>
    <row r="32" spans="1:21" s="172" customFormat="1" ht="12">
      <c r="A32" s="392" t="s">
        <v>18</v>
      </c>
      <c r="B32" s="273" t="s">
        <v>492</v>
      </c>
      <c r="C32" s="173" t="s">
        <v>112</v>
      </c>
      <c r="D32" s="173" t="s">
        <v>0</v>
      </c>
      <c r="E32" s="158"/>
      <c r="F32" s="187">
        <v>150</v>
      </c>
      <c r="G32" s="136" t="s">
        <v>0</v>
      </c>
      <c r="H32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32" s="116" t="str">
        <f>IF(Sklop18[[#This Row],[ZAHTEVANA SHEMA KAKOVOSTI]]&lt;&gt;"",Sklop18[[#This Row],[Preračunana masa/volumen/kos na enoto kg]],"")</f>
        <v/>
      </c>
      <c r="J32" s="129"/>
      <c r="K32" s="169" t="s">
        <v>112</v>
      </c>
      <c r="L32" s="169" t="s">
        <v>112</v>
      </c>
      <c r="M32" s="169" t="s">
        <v>112</v>
      </c>
      <c r="N32" s="156"/>
      <c r="O32" s="169" t="s">
        <v>112</v>
      </c>
      <c r="P32" s="157"/>
      <c r="Q32" s="156">
        <f>+Sklop18[[#This Row],[cena/enota brez DDV v EUR]]*Sklop18[[#This Row],[Stopnja DDV (%)]]</f>
        <v>0</v>
      </c>
      <c r="R32" s="156">
        <f>+Sklop18[[#This Row],[cena/enota brez DDV v EUR]]+Sklop18[[#This Row],[Davek (EUR)]]</f>
        <v>0</v>
      </c>
      <c r="S32" s="156">
        <f>+Sklop18[[#This Row],[cena/enota brez DDV v EUR]]*Sklop18[[#This Row],[Okvirna količina]]</f>
        <v>0</v>
      </c>
      <c r="T32" s="302">
        <f>+Sklop18[[#This Row],[Končna cena/enoto mere (EUR) z DDV]]*Sklop18[[#This Row],[Okvirna količina]]</f>
        <v>0</v>
      </c>
      <c r="U32" s="169" t="s">
        <v>112</v>
      </c>
    </row>
    <row r="33" spans="1:22" s="172" customFormat="1" ht="12">
      <c r="A33" s="392" t="s">
        <v>19</v>
      </c>
      <c r="B33" s="273" t="s">
        <v>493</v>
      </c>
      <c r="C33" s="173" t="s">
        <v>112</v>
      </c>
      <c r="D33" s="173" t="s">
        <v>0</v>
      </c>
      <c r="E33" s="158"/>
      <c r="F33" s="187">
        <v>250</v>
      </c>
      <c r="G33" s="136" t="s">
        <v>0</v>
      </c>
      <c r="H33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33" s="116" t="str">
        <f>IF(Sklop18[[#This Row],[ZAHTEVANA SHEMA KAKOVOSTI]]&lt;&gt;"",Sklop18[[#This Row],[Preračunana masa/volumen/kos na enoto kg]],"")</f>
        <v/>
      </c>
      <c r="J33" s="129"/>
      <c r="K33" s="169" t="s">
        <v>112</v>
      </c>
      <c r="L33" s="169" t="s">
        <v>112</v>
      </c>
      <c r="M33" s="169" t="s">
        <v>112</v>
      </c>
      <c r="N33" s="156"/>
      <c r="O33" s="169" t="s">
        <v>112</v>
      </c>
      <c r="P33" s="157"/>
      <c r="Q33" s="156">
        <f>+Sklop18[[#This Row],[cena/enota brez DDV v EUR]]*Sklop18[[#This Row],[Stopnja DDV (%)]]</f>
        <v>0</v>
      </c>
      <c r="R33" s="156">
        <f>+Sklop18[[#This Row],[cena/enota brez DDV v EUR]]+Sklop18[[#This Row],[Davek (EUR)]]</f>
        <v>0</v>
      </c>
      <c r="S33" s="156">
        <f>+Sklop18[[#This Row],[cena/enota brez DDV v EUR]]*Sklop18[[#This Row],[Okvirna količina]]</f>
        <v>0</v>
      </c>
      <c r="T33" s="302">
        <f>+Sklop18[[#This Row],[Končna cena/enoto mere (EUR) z DDV]]*Sklop18[[#This Row],[Okvirna količina]]</f>
        <v>0</v>
      </c>
      <c r="U33" s="169" t="s">
        <v>112</v>
      </c>
    </row>
    <row r="34" spans="1:22" s="172" customFormat="1" ht="12">
      <c r="A34" s="392" t="s">
        <v>20</v>
      </c>
      <c r="B34" s="273" t="s">
        <v>494</v>
      </c>
      <c r="C34" s="173" t="s">
        <v>112</v>
      </c>
      <c r="D34" s="173" t="s">
        <v>0</v>
      </c>
      <c r="E34" s="158"/>
      <c r="F34" s="187">
        <v>100</v>
      </c>
      <c r="G34" s="136" t="s">
        <v>0</v>
      </c>
      <c r="H34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4" s="116" t="str">
        <f>IF(Sklop18[[#This Row],[ZAHTEVANA SHEMA KAKOVOSTI]]&lt;&gt;"",Sklop18[[#This Row],[Preračunana masa/volumen/kos na enoto kg]],"")</f>
        <v/>
      </c>
      <c r="J34" s="129"/>
      <c r="K34" s="169" t="s">
        <v>112</v>
      </c>
      <c r="L34" s="169" t="s">
        <v>112</v>
      </c>
      <c r="M34" s="169" t="s">
        <v>112</v>
      </c>
      <c r="N34" s="156"/>
      <c r="O34" s="169" t="s">
        <v>112</v>
      </c>
      <c r="P34" s="157"/>
      <c r="Q34" s="156">
        <f>+Sklop18[[#This Row],[cena/enota brez DDV v EUR]]*Sklop18[[#This Row],[Stopnja DDV (%)]]</f>
        <v>0</v>
      </c>
      <c r="R34" s="156">
        <f>+Sklop18[[#This Row],[cena/enota brez DDV v EUR]]+Sklop18[[#This Row],[Davek (EUR)]]</f>
        <v>0</v>
      </c>
      <c r="S34" s="156">
        <f>+Sklop18[[#This Row],[cena/enota brez DDV v EUR]]*Sklop18[[#This Row],[Okvirna količina]]</f>
        <v>0</v>
      </c>
      <c r="T34" s="302">
        <f>+Sklop18[[#This Row],[Končna cena/enoto mere (EUR) z DDV]]*Sklop18[[#This Row],[Okvirna količina]]</f>
        <v>0</v>
      </c>
      <c r="U34" s="169" t="s">
        <v>112</v>
      </c>
    </row>
    <row r="35" spans="1:22" s="172" customFormat="1" ht="12">
      <c r="A35" s="392" t="s">
        <v>21</v>
      </c>
      <c r="B35" s="273" t="s">
        <v>495</v>
      </c>
      <c r="C35" s="173" t="s">
        <v>112</v>
      </c>
      <c r="D35" s="173" t="s">
        <v>0</v>
      </c>
      <c r="E35" s="158"/>
      <c r="F35" s="187">
        <v>250</v>
      </c>
      <c r="G35" s="136" t="s">
        <v>0</v>
      </c>
      <c r="H35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35" s="116" t="str">
        <f>IF(Sklop18[[#This Row],[ZAHTEVANA SHEMA KAKOVOSTI]]&lt;&gt;"",Sklop18[[#This Row],[Preračunana masa/volumen/kos na enoto kg]],"")</f>
        <v/>
      </c>
      <c r="J35" s="129"/>
      <c r="K35" s="169" t="s">
        <v>112</v>
      </c>
      <c r="L35" s="169" t="s">
        <v>112</v>
      </c>
      <c r="M35" s="169" t="s">
        <v>112</v>
      </c>
      <c r="N35" s="156"/>
      <c r="O35" s="169" t="s">
        <v>112</v>
      </c>
      <c r="P35" s="157"/>
      <c r="Q35" s="156">
        <f>+Sklop18[[#This Row],[cena/enota brez DDV v EUR]]*Sklop18[[#This Row],[Stopnja DDV (%)]]</f>
        <v>0</v>
      </c>
      <c r="R35" s="156">
        <f>+Sklop18[[#This Row],[cena/enota brez DDV v EUR]]+Sklop18[[#This Row],[Davek (EUR)]]</f>
        <v>0</v>
      </c>
      <c r="S35" s="156">
        <f>+Sklop18[[#This Row],[cena/enota brez DDV v EUR]]*Sklop18[[#This Row],[Okvirna količina]]</f>
        <v>0</v>
      </c>
      <c r="T35" s="302">
        <f>+Sklop18[[#This Row],[Končna cena/enoto mere (EUR) z DDV]]*Sklop18[[#This Row],[Okvirna količina]]</f>
        <v>0</v>
      </c>
      <c r="U35" s="169" t="s">
        <v>112</v>
      </c>
    </row>
    <row r="36" spans="1:22" s="172" customFormat="1" ht="12">
      <c r="A36" s="392" t="s">
        <v>22</v>
      </c>
      <c r="B36" s="273" t="s">
        <v>496</v>
      </c>
      <c r="C36" s="173" t="s">
        <v>112</v>
      </c>
      <c r="D36" s="173" t="s">
        <v>0</v>
      </c>
      <c r="E36" s="158"/>
      <c r="F36" s="187">
        <v>50</v>
      </c>
      <c r="G36" s="136" t="s">
        <v>0</v>
      </c>
      <c r="H36" s="23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6" s="116" t="str">
        <f>IF(Sklop18[[#This Row],[ZAHTEVANA SHEMA KAKOVOSTI]]&lt;&gt;"",Sklop18[[#This Row],[Preračunana masa/volumen/kos na enoto kg]],"")</f>
        <v/>
      </c>
      <c r="J36" s="129"/>
      <c r="K36" s="169" t="s">
        <v>112</v>
      </c>
      <c r="L36" s="169" t="s">
        <v>112</v>
      </c>
      <c r="M36" s="169" t="s">
        <v>112</v>
      </c>
      <c r="N36" s="156"/>
      <c r="O36" s="169" t="s">
        <v>112</v>
      </c>
      <c r="P36" s="157"/>
      <c r="Q36" s="156">
        <f>+Sklop18[[#This Row],[cena/enota brez DDV v EUR]]*Sklop18[[#This Row],[Stopnja DDV (%)]]</f>
        <v>0</v>
      </c>
      <c r="R36" s="156">
        <f>+Sklop18[[#This Row],[cena/enota brez DDV v EUR]]+Sklop18[[#This Row],[Davek (EUR)]]</f>
        <v>0</v>
      </c>
      <c r="S36" s="156">
        <f>+Sklop18[[#This Row],[cena/enota brez DDV v EUR]]*Sklop18[[#This Row],[Okvirna količina]]</f>
        <v>0</v>
      </c>
      <c r="T36" s="302">
        <f>+Sklop18[[#This Row],[Končna cena/enoto mere (EUR) z DDV]]*Sklop18[[#This Row],[Okvirna količina]]</f>
        <v>0</v>
      </c>
      <c r="U36" s="169" t="s">
        <v>112</v>
      </c>
    </row>
    <row r="37" spans="1:22" ht="27" customHeight="1">
      <c r="A37" s="408" t="s">
        <v>134</v>
      </c>
      <c r="B37" s="410"/>
      <c r="C37" s="411"/>
      <c r="D37" s="411"/>
      <c r="E37" s="419"/>
      <c r="F37" s="421"/>
      <c r="G37" s="420"/>
      <c r="H37" s="412">
        <f>SUBTOTAL(109,Sklop18[Preračunana masa/volumen/kos na enoto kg])</f>
        <v>6625</v>
      </c>
      <c r="I37" s="412">
        <f>SUBTOTAL(109,Sklop18[Živila iz shem kakovosti (kg)])</f>
        <v>0</v>
      </c>
      <c r="J37" s="413"/>
      <c r="K37" s="414"/>
      <c r="L37" s="414"/>
      <c r="M37" s="415"/>
      <c r="N37" s="416"/>
      <c r="O37" s="416"/>
      <c r="P37" s="416"/>
      <c r="Q37" s="417"/>
      <c r="R37" s="418"/>
      <c r="S37" s="417">
        <f>SUBTOTAL(109,Sklop18[Vrednost za okvirno količino (EUR) brez DDV])</f>
        <v>0</v>
      </c>
      <c r="T37" s="417">
        <f>SUBTOTAL(109,Sklop18[Vrednost za okvirno količino (EUR) z DDV])</f>
        <v>0</v>
      </c>
      <c r="U37" s="409"/>
    </row>
    <row r="38" spans="1:22" ht="15">
      <c r="A38" s="7"/>
      <c r="B38" s="5"/>
      <c r="C38" s="27"/>
      <c r="D38" s="27"/>
      <c r="E38" s="26"/>
      <c r="F38" s="8"/>
      <c r="H38" s="9"/>
      <c r="I38" s="9"/>
      <c r="J38" s="9"/>
      <c r="K38" s="9"/>
      <c r="L38" s="56"/>
      <c r="M38" s="56"/>
      <c r="N38" s="9"/>
      <c r="O38" s="9"/>
      <c r="P38" s="9"/>
      <c r="Q38" s="9"/>
      <c r="R38" s="9"/>
      <c r="S38" s="4"/>
      <c r="T38" s="4"/>
      <c r="U38" s="8"/>
    </row>
    <row r="39" spans="1:22">
      <c r="A39" s="49" t="s">
        <v>130</v>
      </c>
      <c r="B39" s="17"/>
      <c r="C39" s="29"/>
      <c r="D39" s="29"/>
      <c r="E39" s="103"/>
      <c r="Q39" s="49"/>
      <c r="R39" s="49"/>
      <c r="S39" s="49"/>
      <c r="T39" s="49"/>
    </row>
    <row r="40" spans="1:22">
      <c r="A40" s="166" t="s">
        <v>132</v>
      </c>
      <c r="B40" s="17"/>
      <c r="C40" s="29"/>
      <c r="D40" s="29"/>
      <c r="E40" s="103"/>
    </row>
    <row r="41" spans="1:22">
      <c r="A41" s="97" t="s">
        <v>175</v>
      </c>
      <c r="F41" s="168"/>
      <c r="G41" s="168"/>
      <c r="H41" s="167"/>
      <c r="I41" s="167"/>
      <c r="J41" s="167"/>
      <c r="K41" s="167"/>
      <c r="L41" s="162"/>
      <c r="M41" s="162"/>
      <c r="N41" s="167"/>
      <c r="O41" s="167"/>
      <c r="P41" s="167"/>
      <c r="Q41" s="167"/>
      <c r="R41" s="167"/>
    </row>
    <row r="42" spans="1:22">
      <c r="A42" s="165" t="s">
        <v>166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09"/>
    </row>
    <row r="43" spans="1:22" ht="12.75" customHeight="1">
      <c r="A43" s="501" t="s">
        <v>243</v>
      </c>
      <c r="B43" s="501"/>
      <c r="C43" s="501"/>
      <c r="D43" s="501"/>
      <c r="E43" s="501"/>
      <c r="F43" s="501"/>
      <c r="G43" s="501"/>
      <c r="H43" s="501"/>
      <c r="I43" s="501"/>
      <c r="J43" s="501"/>
      <c r="K43" s="501"/>
      <c r="L43" s="501"/>
      <c r="M43" s="162"/>
      <c r="N43" s="167"/>
      <c r="O43" s="167"/>
      <c r="P43" s="167"/>
      <c r="Q43" s="167"/>
      <c r="R43" s="167"/>
    </row>
    <row r="44" spans="1:22">
      <c r="A44" s="479"/>
      <c r="B44" s="479"/>
      <c r="C44" s="479"/>
      <c r="D44" s="479"/>
      <c r="E44" s="479"/>
      <c r="F44" s="479"/>
      <c r="G44" s="479"/>
      <c r="H44" s="479"/>
      <c r="I44" s="479"/>
      <c r="J44" s="479"/>
      <c r="K44" s="479"/>
      <c r="L44" s="479"/>
      <c r="N44" s="167"/>
      <c r="O44" s="167"/>
      <c r="P44" s="167"/>
      <c r="Q44" s="167"/>
      <c r="R44" s="167"/>
    </row>
    <row r="45" spans="1:22">
      <c r="A45" s="186"/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N45" s="167"/>
      <c r="O45" s="167"/>
      <c r="P45" s="167"/>
      <c r="Q45" s="167"/>
      <c r="R45" s="167"/>
    </row>
    <row r="46" spans="1:22">
      <c r="A46" s="97" t="s">
        <v>65</v>
      </c>
      <c r="F46" s="168"/>
      <c r="G46" s="168" t="s">
        <v>66</v>
      </c>
      <c r="H46" s="167"/>
      <c r="I46" s="167"/>
      <c r="J46" s="167"/>
      <c r="K46" s="167"/>
      <c r="L46" s="162"/>
      <c r="M46" s="162"/>
      <c r="N46" s="98"/>
      <c r="O46" s="167"/>
      <c r="P46" s="167"/>
      <c r="Q46" s="167" t="s">
        <v>67</v>
      </c>
      <c r="R46" s="167"/>
    </row>
    <row r="47" spans="1:22" ht="15">
      <c r="A47" s="7"/>
      <c r="B47" s="5"/>
      <c r="C47" s="27"/>
      <c r="D47" s="27"/>
      <c r="E47" s="26"/>
      <c r="F47" s="8"/>
      <c r="H47" s="9"/>
      <c r="I47" s="9"/>
      <c r="J47" s="9"/>
      <c r="K47" s="9"/>
      <c r="L47" s="56"/>
      <c r="M47" s="56"/>
      <c r="N47" s="9"/>
      <c r="O47" s="9"/>
      <c r="P47" s="9"/>
      <c r="Q47" s="9"/>
      <c r="R47" s="9"/>
      <c r="S47" s="4"/>
      <c r="T47" s="4"/>
      <c r="U47" s="8"/>
    </row>
    <row r="48" spans="1:22">
      <c r="B48" s="17"/>
      <c r="C48" s="29"/>
      <c r="D48" s="29"/>
      <c r="E48" s="103"/>
    </row>
    <row r="49" spans="1:22">
      <c r="B49" s="17"/>
      <c r="C49" s="29"/>
      <c r="D49" s="29"/>
      <c r="E49" s="103"/>
    </row>
    <row r="50" spans="1:22">
      <c r="B50" s="17"/>
      <c r="C50" s="29"/>
      <c r="D50" s="29"/>
      <c r="E50" s="103"/>
    </row>
    <row r="51" spans="1:22">
      <c r="B51" s="17"/>
      <c r="C51" s="29"/>
      <c r="D51" s="29"/>
      <c r="E51" s="103"/>
    </row>
    <row r="52" spans="1:22">
      <c r="B52" s="17"/>
      <c r="C52" s="29"/>
      <c r="D52" s="29"/>
      <c r="E52" s="103"/>
    </row>
    <row r="53" spans="1:22">
      <c r="B53" s="17"/>
      <c r="C53" s="29"/>
      <c r="D53" s="29"/>
      <c r="E53" s="103"/>
    </row>
    <row r="54" spans="1:22">
      <c r="B54" s="17"/>
      <c r="C54" s="29"/>
      <c r="D54" s="29"/>
      <c r="E54" s="103"/>
    </row>
    <row r="55" spans="1:22">
      <c r="B55" s="17"/>
      <c r="C55" s="29"/>
      <c r="D55" s="29"/>
      <c r="E55" s="103"/>
    </row>
    <row r="56" spans="1:22">
      <c r="B56" s="17"/>
      <c r="C56" s="29"/>
      <c r="D56" s="29"/>
      <c r="E56" s="103"/>
    </row>
    <row r="57" spans="1:22">
      <c r="B57" s="17"/>
      <c r="C57" s="29"/>
      <c r="D57" s="29"/>
      <c r="E57" s="103"/>
    </row>
    <row r="58" spans="1:22">
      <c r="B58" s="17"/>
      <c r="C58" s="29"/>
      <c r="D58" s="29"/>
      <c r="E58" s="103"/>
    </row>
    <row r="59" spans="1:22">
      <c r="B59" s="17"/>
      <c r="C59" s="29"/>
      <c r="D59" s="29"/>
      <c r="E59" s="103"/>
    </row>
    <row r="60" spans="1:22">
      <c r="B60" s="17"/>
      <c r="C60" s="29"/>
      <c r="D60" s="29"/>
      <c r="E60" s="103"/>
    </row>
    <row r="61" spans="1:22">
      <c r="B61" s="17"/>
      <c r="C61" s="29"/>
      <c r="D61" s="29"/>
      <c r="E61" s="103"/>
    </row>
    <row r="62" spans="1:22" s="19" customFormat="1">
      <c r="A62" s="166"/>
      <c r="B62" s="17"/>
      <c r="C62" s="29"/>
      <c r="D62" s="29"/>
      <c r="E62" s="103"/>
      <c r="F62" s="104"/>
      <c r="G62" s="104"/>
      <c r="L62" s="166"/>
      <c r="M62" s="166"/>
      <c r="N62" s="166"/>
      <c r="O62" s="166"/>
      <c r="P62" s="166"/>
      <c r="Q62" s="166"/>
      <c r="R62" s="166"/>
      <c r="S62" s="166"/>
      <c r="T62" s="166"/>
      <c r="U62" s="168"/>
      <c r="V62" s="166"/>
    </row>
    <row r="63" spans="1:22" s="19" customFormat="1">
      <c r="A63" s="166"/>
      <c r="B63" s="17"/>
      <c r="C63" s="29"/>
      <c r="D63" s="29"/>
      <c r="E63" s="103"/>
      <c r="F63" s="104"/>
      <c r="G63" s="104"/>
      <c r="L63" s="166"/>
      <c r="M63" s="166"/>
      <c r="N63" s="166"/>
      <c r="O63" s="166"/>
      <c r="P63" s="166"/>
      <c r="Q63" s="166"/>
      <c r="R63" s="166"/>
      <c r="S63" s="166"/>
      <c r="T63" s="166"/>
      <c r="U63" s="168"/>
      <c r="V63" s="166"/>
    </row>
    <row r="64" spans="1:22" s="19" customFormat="1">
      <c r="A64" s="166"/>
      <c r="B64" s="17"/>
      <c r="C64" s="29"/>
      <c r="D64" s="29"/>
      <c r="E64" s="103"/>
      <c r="F64" s="104"/>
      <c r="G64" s="104"/>
      <c r="L64" s="166"/>
      <c r="M64" s="166"/>
      <c r="N64" s="166"/>
      <c r="O64" s="166"/>
      <c r="P64" s="166"/>
      <c r="Q64" s="166"/>
      <c r="R64" s="166"/>
      <c r="S64" s="166"/>
      <c r="T64" s="166"/>
      <c r="U64" s="168"/>
      <c r="V64" s="166"/>
    </row>
    <row r="65" spans="1:22" s="19" customFormat="1">
      <c r="A65" s="166"/>
      <c r="B65" s="17"/>
      <c r="C65" s="29"/>
      <c r="D65" s="29"/>
      <c r="E65" s="103"/>
      <c r="F65" s="104"/>
      <c r="G65" s="104"/>
      <c r="L65" s="166"/>
      <c r="M65" s="166"/>
      <c r="N65" s="166"/>
      <c r="O65" s="166"/>
      <c r="P65" s="166"/>
      <c r="Q65" s="166"/>
      <c r="R65" s="166"/>
      <c r="S65" s="166"/>
      <c r="T65" s="166"/>
      <c r="U65" s="168"/>
      <c r="V65" s="166"/>
    </row>
    <row r="66" spans="1:22" s="19" customFormat="1">
      <c r="A66" s="166"/>
      <c r="B66" s="17"/>
      <c r="C66" s="29"/>
      <c r="D66" s="29"/>
      <c r="E66" s="103"/>
      <c r="F66" s="104"/>
      <c r="G66" s="104"/>
      <c r="L66" s="166"/>
      <c r="M66" s="166"/>
      <c r="N66" s="166"/>
      <c r="O66" s="166"/>
      <c r="P66" s="166"/>
      <c r="Q66" s="166"/>
      <c r="R66" s="166"/>
      <c r="S66" s="166"/>
      <c r="T66" s="166"/>
      <c r="U66" s="168"/>
      <c r="V66" s="166"/>
    </row>
    <row r="67" spans="1:22" s="19" customFormat="1">
      <c r="A67" s="166"/>
      <c r="B67" s="17"/>
      <c r="C67" s="29"/>
      <c r="D67" s="29"/>
      <c r="E67" s="103"/>
      <c r="F67" s="104"/>
      <c r="G67" s="104"/>
      <c r="L67" s="166"/>
      <c r="M67" s="166"/>
      <c r="N67" s="166"/>
      <c r="O67" s="166"/>
      <c r="P67" s="166"/>
      <c r="Q67" s="166"/>
      <c r="R67" s="166"/>
      <c r="S67" s="166"/>
      <c r="T67" s="166"/>
      <c r="U67" s="168"/>
      <c r="V67" s="166"/>
    </row>
    <row r="68" spans="1:22" s="19" customFormat="1">
      <c r="A68" s="166"/>
      <c r="B68" s="17"/>
      <c r="C68" s="29"/>
      <c r="D68" s="29"/>
      <c r="E68" s="103"/>
      <c r="F68" s="104"/>
      <c r="G68" s="104"/>
      <c r="L68" s="166"/>
      <c r="M68" s="166"/>
      <c r="N68" s="166"/>
      <c r="O68" s="166"/>
      <c r="P68" s="166"/>
      <c r="Q68" s="166"/>
      <c r="R68" s="166"/>
      <c r="S68" s="166"/>
      <c r="T68" s="166"/>
      <c r="U68" s="168"/>
      <c r="V68" s="166"/>
    </row>
    <row r="69" spans="1:22" s="19" customFormat="1">
      <c r="A69" s="166"/>
      <c r="B69" s="17"/>
      <c r="C69" s="29"/>
      <c r="D69" s="29"/>
      <c r="E69" s="103"/>
      <c r="F69" s="104"/>
      <c r="G69" s="104"/>
      <c r="L69" s="166"/>
      <c r="M69" s="166"/>
      <c r="N69" s="166"/>
      <c r="O69" s="166"/>
      <c r="P69" s="166"/>
      <c r="Q69" s="166"/>
      <c r="R69" s="166"/>
      <c r="S69" s="166"/>
      <c r="T69" s="166"/>
      <c r="U69" s="168"/>
      <c r="V69" s="166"/>
    </row>
    <row r="70" spans="1:22" s="19" customFormat="1">
      <c r="A70" s="166"/>
      <c r="B70" s="17"/>
      <c r="C70" s="29"/>
      <c r="D70" s="29"/>
      <c r="E70" s="103"/>
      <c r="F70" s="104"/>
      <c r="G70" s="104"/>
      <c r="L70" s="166"/>
      <c r="M70" s="166"/>
      <c r="N70" s="166"/>
      <c r="O70" s="166"/>
      <c r="P70" s="166"/>
      <c r="Q70" s="166"/>
      <c r="R70" s="166"/>
      <c r="S70" s="166"/>
      <c r="T70" s="166"/>
      <c r="U70" s="168"/>
      <c r="V70" s="166"/>
    </row>
    <row r="71" spans="1:22" s="19" customFormat="1">
      <c r="A71" s="166"/>
      <c r="B71" s="17"/>
      <c r="C71" s="29"/>
      <c r="D71" s="29"/>
      <c r="E71" s="103"/>
      <c r="F71" s="104"/>
      <c r="G71" s="104"/>
      <c r="L71" s="166"/>
      <c r="M71" s="166"/>
      <c r="N71" s="166"/>
      <c r="O71" s="166"/>
      <c r="P71" s="166"/>
      <c r="Q71" s="166"/>
      <c r="R71" s="166"/>
      <c r="S71" s="166"/>
      <c r="T71" s="166"/>
      <c r="U71" s="168"/>
      <c r="V71" s="166"/>
    </row>
    <row r="72" spans="1:22" s="19" customFormat="1">
      <c r="A72" s="166"/>
      <c r="B72" s="17"/>
      <c r="C72" s="29"/>
      <c r="D72" s="29"/>
      <c r="E72" s="103"/>
      <c r="F72" s="104"/>
      <c r="G72" s="104"/>
      <c r="L72" s="166"/>
      <c r="M72" s="166"/>
      <c r="N72" s="166"/>
      <c r="O72" s="166"/>
      <c r="P72" s="166"/>
      <c r="Q72" s="166"/>
      <c r="R72" s="166"/>
      <c r="S72" s="166"/>
      <c r="T72" s="166"/>
      <c r="U72" s="168"/>
      <c r="V72" s="166"/>
    </row>
    <row r="73" spans="1:22" s="19" customFormat="1">
      <c r="A73" s="166"/>
      <c r="B73" s="17"/>
      <c r="C73" s="29"/>
      <c r="D73" s="29"/>
      <c r="E73" s="103"/>
      <c r="F73" s="104"/>
      <c r="G73" s="104"/>
      <c r="L73" s="166"/>
      <c r="M73" s="166"/>
      <c r="N73" s="166"/>
      <c r="O73" s="166"/>
      <c r="P73" s="166"/>
      <c r="Q73" s="166"/>
      <c r="R73" s="166"/>
      <c r="S73" s="166"/>
      <c r="T73" s="166"/>
      <c r="U73" s="168"/>
      <c r="V73" s="166"/>
    </row>
    <row r="74" spans="1:22" s="19" customFormat="1">
      <c r="A74" s="166"/>
      <c r="B74" s="17"/>
      <c r="C74" s="29"/>
      <c r="D74" s="29"/>
      <c r="E74" s="103"/>
      <c r="F74" s="104"/>
      <c r="G74" s="104"/>
      <c r="L74" s="166"/>
      <c r="M74" s="166"/>
      <c r="N74" s="166"/>
      <c r="O74" s="166"/>
      <c r="P74" s="166"/>
      <c r="Q74" s="166"/>
      <c r="R74" s="166"/>
      <c r="S74" s="166"/>
      <c r="T74" s="166"/>
      <c r="U74" s="168"/>
      <c r="V74" s="166"/>
    </row>
    <row r="75" spans="1:22" s="19" customFormat="1">
      <c r="A75" s="166"/>
      <c r="B75" s="17"/>
      <c r="C75" s="29"/>
      <c r="D75" s="29"/>
      <c r="E75" s="103"/>
      <c r="F75" s="104"/>
      <c r="G75" s="104"/>
      <c r="L75" s="166"/>
      <c r="M75" s="166"/>
      <c r="N75" s="166"/>
      <c r="O75" s="166"/>
      <c r="P75" s="166"/>
      <c r="Q75" s="166"/>
      <c r="R75" s="166"/>
      <c r="S75" s="166"/>
      <c r="T75" s="166"/>
      <c r="U75" s="168"/>
      <c r="V75" s="166"/>
    </row>
    <row r="76" spans="1:22" s="19" customFormat="1">
      <c r="A76" s="166"/>
      <c r="B76" s="17"/>
      <c r="C76" s="29"/>
      <c r="D76" s="29"/>
      <c r="E76" s="103"/>
      <c r="F76" s="104"/>
      <c r="G76" s="104"/>
      <c r="L76" s="166"/>
      <c r="M76" s="166"/>
      <c r="N76" s="166"/>
      <c r="O76" s="166"/>
      <c r="P76" s="166"/>
      <c r="Q76" s="166"/>
      <c r="R76" s="166"/>
      <c r="S76" s="166"/>
      <c r="T76" s="166"/>
      <c r="U76" s="168"/>
      <c r="V76" s="166"/>
    </row>
    <row r="77" spans="1:22" s="19" customFormat="1">
      <c r="A77" s="166"/>
      <c r="B77" s="17"/>
      <c r="C77" s="29"/>
      <c r="D77" s="29"/>
      <c r="E77" s="103"/>
      <c r="F77" s="104"/>
      <c r="G77" s="104"/>
      <c r="L77" s="166"/>
      <c r="M77" s="166"/>
      <c r="N77" s="166"/>
      <c r="O77" s="166"/>
      <c r="P77" s="166"/>
      <c r="Q77" s="166"/>
      <c r="R77" s="166"/>
      <c r="S77" s="166"/>
      <c r="T77" s="166"/>
      <c r="U77" s="168"/>
      <c r="V77" s="166"/>
    </row>
    <row r="78" spans="1:22" s="19" customFormat="1">
      <c r="A78" s="166"/>
      <c r="B78" s="17"/>
      <c r="C78" s="29"/>
      <c r="D78" s="29"/>
      <c r="E78" s="103"/>
      <c r="F78" s="104"/>
      <c r="G78" s="104"/>
      <c r="L78" s="166"/>
      <c r="M78" s="166"/>
      <c r="N78" s="166"/>
      <c r="O78" s="166"/>
      <c r="P78" s="166"/>
      <c r="Q78" s="166"/>
      <c r="R78" s="166"/>
      <c r="S78" s="166"/>
      <c r="T78" s="166"/>
      <c r="U78" s="168"/>
      <c r="V78" s="166"/>
    </row>
    <row r="79" spans="1:22" s="19" customFormat="1">
      <c r="A79" s="166"/>
      <c r="B79" s="17"/>
      <c r="C79" s="29"/>
      <c r="D79" s="29"/>
      <c r="E79" s="103"/>
      <c r="F79" s="104"/>
      <c r="G79" s="104"/>
      <c r="L79" s="166"/>
      <c r="M79" s="166"/>
      <c r="N79" s="166"/>
      <c r="O79" s="166"/>
      <c r="P79" s="166"/>
      <c r="Q79" s="166"/>
      <c r="R79" s="166"/>
      <c r="S79" s="166"/>
      <c r="T79" s="166"/>
      <c r="U79" s="168"/>
      <c r="V79" s="166"/>
    </row>
    <row r="80" spans="1:22" s="19" customFormat="1">
      <c r="A80" s="166"/>
      <c r="B80" s="17"/>
      <c r="C80" s="29"/>
      <c r="D80" s="29"/>
      <c r="E80" s="103"/>
      <c r="F80" s="104"/>
      <c r="G80" s="104"/>
      <c r="L80" s="166"/>
      <c r="M80" s="166"/>
      <c r="N80" s="166"/>
      <c r="O80" s="166"/>
      <c r="P80" s="166"/>
      <c r="Q80" s="166"/>
      <c r="R80" s="166"/>
      <c r="S80" s="166"/>
      <c r="T80" s="166"/>
      <c r="U80" s="168"/>
      <c r="V80" s="166"/>
    </row>
    <row r="81" spans="1:22" s="19" customFormat="1">
      <c r="A81" s="166"/>
      <c r="B81" s="17"/>
      <c r="C81" s="29"/>
      <c r="D81" s="29"/>
      <c r="E81" s="103"/>
      <c r="F81" s="104"/>
      <c r="G81" s="104"/>
      <c r="L81" s="166"/>
      <c r="M81" s="166"/>
      <c r="N81" s="166"/>
      <c r="O81" s="166"/>
      <c r="P81" s="166"/>
      <c r="Q81" s="166"/>
      <c r="R81" s="166"/>
      <c r="S81" s="166"/>
      <c r="T81" s="166"/>
      <c r="U81" s="168"/>
      <c r="V81" s="166"/>
    </row>
    <row r="82" spans="1:22" s="19" customFormat="1">
      <c r="A82" s="166"/>
      <c r="B82" s="17"/>
      <c r="C82" s="29"/>
      <c r="D82" s="29"/>
      <c r="E82" s="103"/>
      <c r="F82" s="104"/>
      <c r="G82" s="104"/>
      <c r="L82" s="166"/>
      <c r="M82" s="166"/>
      <c r="N82" s="166"/>
      <c r="O82" s="166"/>
      <c r="P82" s="166"/>
      <c r="Q82" s="166"/>
      <c r="R82" s="166"/>
      <c r="S82" s="166"/>
      <c r="T82" s="166"/>
      <c r="U82" s="168"/>
      <c r="V82" s="166"/>
    </row>
    <row r="83" spans="1:22" s="19" customFormat="1">
      <c r="A83" s="166"/>
      <c r="B83" s="17"/>
      <c r="C83" s="29"/>
      <c r="D83" s="29"/>
      <c r="E83" s="103"/>
      <c r="F83" s="104"/>
      <c r="G83" s="104"/>
      <c r="L83" s="166"/>
      <c r="M83" s="166"/>
      <c r="N83" s="166"/>
      <c r="O83" s="166"/>
      <c r="P83" s="166"/>
      <c r="Q83" s="166"/>
      <c r="R83" s="166"/>
      <c r="S83" s="166"/>
      <c r="T83" s="166"/>
      <c r="U83" s="168"/>
      <c r="V83" s="166"/>
    </row>
    <row r="84" spans="1:22" s="19" customFormat="1">
      <c r="A84" s="166"/>
      <c r="B84" s="17"/>
      <c r="C84" s="29"/>
      <c r="D84" s="29"/>
      <c r="E84" s="103"/>
      <c r="F84" s="104"/>
      <c r="G84" s="104"/>
      <c r="L84" s="166"/>
      <c r="M84" s="166"/>
      <c r="N84" s="166"/>
      <c r="O84" s="166"/>
      <c r="P84" s="166"/>
      <c r="Q84" s="166"/>
      <c r="R84" s="166"/>
      <c r="S84" s="166"/>
      <c r="T84" s="166"/>
      <c r="U84" s="168"/>
      <c r="V84" s="166"/>
    </row>
    <row r="85" spans="1:22" s="19" customFormat="1">
      <c r="A85" s="166"/>
      <c r="B85" s="17"/>
      <c r="C85" s="29"/>
      <c r="D85" s="29"/>
      <c r="E85" s="103"/>
      <c r="F85" s="104"/>
      <c r="G85" s="104"/>
      <c r="L85" s="166"/>
      <c r="M85" s="166"/>
      <c r="N85" s="166"/>
      <c r="O85" s="166"/>
      <c r="P85" s="166"/>
      <c r="Q85" s="166"/>
      <c r="R85" s="166"/>
      <c r="S85" s="166"/>
      <c r="T85" s="166"/>
      <c r="U85" s="168"/>
      <c r="V85" s="166"/>
    </row>
    <row r="86" spans="1:22" s="19" customFormat="1">
      <c r="A86" s="166"/>
      <c r="B86" s="17"/>
      <c r="C86" s="29"/>
      <c r="D86" s="29"/>
      <c r="E86" s="103"/>
      <c r="F86" s="104"/>
      <c r="G86" s="104"/>
      <c r="L86" s="166"/>
      <c r="M86" s="166"/>
      <c r="N86" s="166"/>
      <c r="O86" s="166"/>
      <c r="P86" s="166"/>
      <c r="Q86" s="166"/>
      <c r="R86" s="166"/>
      <c r="S86" s="166"/>
      <c r="T86" s="166"/>
      <c r="U86" s="168"/>
      <c r="V86" s="166"/>
    </row>
    <row r="87" spans="1:22" s="19" customFormat="1">
      <c r="A87" s="166"/>
      <c r="B87" s="17"/>
      <c r="C87" s="29"/>
      <c r="D87" s="29"/>
      <c r="E87" s="103"/>
      <c r="F87" s="104"/>
      <c r="G87" s="104"/>
      <c r="L87" s="166"/>
      <c r="M87" s="166"/>
      <c r="N87" s="166"/>
      <c r="O87" s="166"/>
      <c r="P87" s="166"/>
      <c r="Q87" s="166"/>
      <c r="R87" s="166"/>
      <c r="S87" s="166"/>
      <c r="T87" s="166"/>
      <c r="U87" s="168"/>
      <c r="V87" s="166"/>
    </row>
    <row r="88" spans="1:22" s="19" customFormat="1">
      <c r="A88" s="166"/>
      <c r="B88" s="17"/>
      <c r="C88" s="29"/>
      <c r="D88" s="29"/>
      <c r="E88" s="103"/>
      <c r="F88" s="104"/>
      <c r="G88" s="104"/>
      <c r="L88" s="166"/>
      <c r="M88" s="166"/>
      <c r="N88" s="166"/>
      <c r="O88" s="166"/>
      <c r="P88" s="166"/>
      <c r="Q88" s="166"/>
      <c r="R88" s="166"/>
      <c r="S88" s="166"/>
      <c r="T88" s="166"/>
      <c r="U88" s="168"/>
      <c r="V88" s="166"/>
    </row>
    <row r="89" spans="1:22" s="19" customFormat="1">
      <c r="A89" s="166"/>
      <c r="B89" s="17"/>
      <c r="C89" s="29"/>
      <c r="D89" s="29"/>
      <c r="E89" s="103"/>
      <c r="F89" s="104"/>
      <c r="G89" s="104"/>
      <c r="L89" s="166"/>
      <c r="M89" s="166"/>
      <c r="N89" s="166"/>
      <c r="O89" s="166"/>
      <c r="P89" s="166"/>
      <c r="Q89" s="166"/>
      <c r="R89" s="166"/>
      <c r="S89" s="166"/>
      <c r="T89" s="166"/>
      <c r="U89" s="168"/>
      <c r="V89" s="166"/>
    </row>
    <row r="90" spans="1:22" s="19" customFormat="1">
      <c r="A90" s="166"/>
      <c r="B90" s="17"/>
      <c r="C90" s="29"/>
      <c r="D90" s="29"/>
      <c r="E90" s="103"/>
      <c r="F90" s="104"/>
      <c r="G90" s="104"/>
      <c r="L90" s="166"/>
      <c r="M90" s="166"/>
      <c r="N90" s="166"/>
      <c r="O90" s="166"/>
      <c r="P90" s="166"/>
      <c r="Q90" s="166"/>
      <c r="R90" s="166"/>
      <c r="S90" s="166"/>
      <c r="T90" s="166"/>
      <c r="U90" s="168"/>
      <c r="V90" s="166"/>
    </row>
    <row r="91" spans="1:22" s="19" customFormat="1">
      <c r="A91" s="166"/>
      <c r="B91" s="17"/>
      <c r="C91" s="29"/>
      <c r="D91" s="29"/>
      <c r="E91" s="103"/>
      <c r="F91" s="104"/>
      <c r="G91" s="104"/>
      <c r="L91" s="166"/>
      <c r="M91" s="166"/>
      <c r="N91" s="166"/>
      <c r="O91" s="166"/>
      <c r="P91" s="166"/>
      <c r="Q91" s="166"/>
      <c r="R91" s="166"/>
      <c r="S91" s="166"/>
      <c r="T91" s="166"/>
      <c r="U91" s="168"/>
      <c r="V91" s="166"/>
    </row>
    <row r="92" spans="1:22" s="19" customFormat="1">
      <c r="A92" s="166"/>
      <c r="B92" s="17"/>
      <c r="C92" s="29"/>
      <c r="D92" s="29"/>
      <c r="E92" s="103"/>
      <c r="F92" s="104"/>
      <c r="G92" s="104"/>
      <c r="L92" s="166"/>
      <c r="M92" s="166"/>
      <c r="N92" s="166"/>
      <c r="O92" s="166"/>
      <c r="P92" s="166"/>
      <c r="Q92" s="166"/>
      <c r="R92" s="166"/>
      <c r="S92" s="166"/>
      <c r="T92" s="166"/>
      <c r="U92" s="168"/>
      <c r="V92" s="166"/>
    </row>
    <row r="93" spans="1:22" s="19" customFormat="1">
      <c r="A93" s="166"/>
      <c r="B93" s="17"/>
      <c r="C93" s="29"/>
      <c r="D93" s="29"/>
      <c r="E93" s="103"/>
      <c r="F93" s="104"/>
      <c r="G93" s="104"/>
      <c r="L93" s="166"/>
      <c r="M93" s="166"/>
      <c r="N93" s="166"/>
      <c r="O93" s="166"/>
      <c r="P93" s="166"/>
      <c r="Q93" s="166"/>
      <c r="R93" s="166"/>
      <c r="S93" s="166"/>
      <c r="T93" s="166"/>
      <c r="U93" s="168"/>
      <c r="V93" s="166"/>
    </row>
    <row r="94" spans="1:22" s="19" customFormat="1">
      <c r="A94" s="166"/>
      <c r="B94" s="17"/>
      <c r="C94" s="29"/>
      <c r="D94" s="29"/>
      <c r="E94" s="103"/>
      <c r="F94" s="104"/>
      <c r="G94" s="104"/>
      <c r="L94" s="166"/>
      <c r="M94" s="166"/>
      <c r="N94" s="166"/>
      <c r="O94" s="166"/>
      <c r="P94" s="166"/>
      <c r="Q94" s="166"/>
      <c r="R94" s="166"/>
      <c r="S94" s="166"/>
      <c r="T94" s="166"/>
      <c r="U94" s="168"/>
      <c r="V94" s="166"/>
    </row>
    <row r="95" spans="1:22" s="19" customFormat="1">
      <c r="A95" s="166"/>
      <c r="B95" s="17"/>
      <c r="C95" s="29"/>
      <c r="D95" s="29"/>
      <c r="E95" s="103"/>
      <c r="F95" s="104"/>
      <c r="G95" s="104"/>
      <c r="L95" s="166"/>
      <c r="M95" s="166"/>
      <c r="N95" s="166"/>
      <c r="O95" s="166"/>
      <c r="P95" s="166"/>
      <c r="Q95" s="166"/>
      <c r="R95" s="166"/>
      <c r="S95" s="166"/>
      <c r="T95" s="166"/>
      <c r="U95" s="168"/>
      <c r="V95" s="166"/>
    </row>
    <row r="96" spans="1:22" s="19" customFormat="1">
      <c r="A96" s="166"/>
      <c r="B96" s="17"/>
      <c r="C96" s="29"/>
      <c r="D96" s="29"/>
      <c r="E96" s="103"/>
      <c r="F96" s="104"/>
      <c r="G96" s="104"/>
      <c r="L96" s="166"/>
      <c r="M96" s="166"/>
      <c r="N96" s="166"/>
      <c r="O96" s="166"/>
      <c r="P96" s="166"/>
      <c r="Q96" s="166"/>
      <c r="R96" s="166"/>
      <c r="S96" s="166"/>
      <c r="T96" s="166"/>
      <c r="U96" s="168"/>
      <c r="V96" s="166"/>
    </row>
    <row r="97" spans="1:22" s="19" customFormat="1">
      <c r="A97" s="166"/>
      <c r="B97" s="17"/>
      <c r="C97" s="29"/>
      <c r="D97" s="29"/>
      <c r="E97" s="103"/>
      <c r="F97" s="104"/>
      <c r="G97" s="104"/>
      <c r="L97" s="166"/>
      <c r="M97" s="166"/>
      <c r="N97" s="166"/>
      <c r="O97" s="166"/>
      <c r="P97" s="166"/>
      <c r="Q97" s="166"/>
      <c r="R97" s="166"/>
      <c r="S97" s="166"/>
      <c r="T97" s="166"/>
      <c r="U97" s="168"/>
      <c r="V97" s="166"/>
    </row>
    <row r="98" spans="1:22" s="19" customFormat="1">
      <c r="A98" s="166"/>
      <c r="B98" s="17"/>
      <c r="C98" s="29"/>
      <c r="D98" s="29"/>
      <c r="E98" s="103"/>
      <c r="F98" s="104"/>
      <c r="G98" s="104"/>
      <c r="L98" s="166"/>
      <c r="M98" s="166"/>
      <c r="N98" s="166"/>
      <c r="O98" s="166"/>
      <c r="P98" s="166"/>
      <c r="Q98" s="166"/>
      <c r="R98" s="166"/>
      <c r="S98" s="166"/>
      <c r="T98" s="166"/>
      <c r="U98" s="168"/>
      <c r="V98" s="166"/>
    </row>
    <row r="99" spans="1:22" s="19" customFormat="1">
      <c r="A99" s="166"/>
      <c r="B99" s="17"/>
      <c r="C99" s="29"/>
      <c r="D99" s="29"/>
      <c r="E99" s="103"/>
      <c r="F99" s="104"/>
      <c r="G99" s="104"/>
      <c r="L99" s="166"/>
      <c r="M99" s="166"/>
      <c r="N99" s="166"/>
      <c r="O99" s="166"/>
      <c r="P99" s="166"/>
      <c r="Q99" s="166"/>
      <c r="R99" s="166"/>
      <c r="S99" s="166"/>
      <c r="T99" s="166"/>
      <c r="U99" s="168"/>
      <c r="V99" s="166"/>
    </row>
    <row r="100" spans="1:22" s="19" customFormat="1">
      <c r="A100" s="166"/>
      <c r="B100" s="17"/>
      <c r="C100" s="29"/>
      <c r="D100" s="29"/>
      <c r="E100" s="103"/>
      <c r="F100" s="104"/>
      <c r="G100" s="104"/>
      <c r="L100" s="166"/>
      <c r="M100" s="166"/>
      <c r="N100" s="166"/>
      <c r="O100" s="166"/>
      <c r="P100" s="166"/>
      <c r="Q100" s="166"/>
      <c r="R100" s="166"/>
      <c r="S100" s="166"/>
      <c r="T100" s="166"/>
      <c r="U100" s="168"/>
      <c r="V100" s="166"/>
    </row>
    <row r="101" spans="1:22" s="19" customFormat="1">
      <c r="A101" s="166"/>
      <c r="B101" s="17"/>
      <c r="C101" s="29"/>
      <c r="D101" s="29"/>
      <c r="E101" s="103"/>
      <c r="F101" s="104"/>
      <c r="G101" s="104"/>
      <c r="L101" s="166"/>
      <c r="M101" s="166"/>
      <c r="N101" s="166"/>
      <c r="O101" s="166"/>
      <c r="P101" s="166"/>
      <c r="Q101" s="166"/>
      <c r="R101" s="166"/>
      <c r="S101" s="166"/>
      <c r="T101" s="166"/>
      <c r="U101" s="168"/>
      <c r="V101" s="166"/>
    </row>
    <row r="102" spans="1:22" s="19" customFormat="1">
      <c r="A102" s="166"/>
      <c r="B102" s="17"/>
      <c r="C102" s="29"/>
      <c r="D102" s="29"/>
      <c r="E102" s="103"/>
      <c r="F102" s="104"/>
      <c r="G102" s="104"/>
      <c r="L102" s="166"/>
      <c r="M102" s="166"/>
      <c r="N102" s="166"/>
      <c r="O102" s="166"/>
      <c r="P102" s="166"/>
      <c r="Q102" s="166"/>
      <c r="R102" s="166"/>
      <c r="S102" s="166"/>
      <c r="T102" s="166"/>
      <c r="U102" s="168"/>
      <c r="V102" s="166"/>
    </row>
    <row r="103" spans="1:22" s="19" customFormat="1">
      <c r="A103" s="166"/>
      <c r="B103" s="17"/>
      <c r="C103" s="29"/>
      <c r="D103" s="29"/>
      <c r="E103" s="103"/>
      <c r="F103" s="104"/>
      <c r="G103" s="104"/>
      <c r="L103" s="166"/>
      <c r="M103" s="166"/>
      <c r="N103" s="166"/>
      <c r="O103" s="166"/>
      <c r="P103" s="166"/>
      <c r="Q103" s="166"/>
      <c r="R103" s="166"/>
      <c r="S103" s="166"/>
      <c r="T103" s="166"/>
      <c r="U103" s="168"/>
      <c r="V103" s="166"/>
    </row>
    <row r="104" spans="1:22" s="19" customFormat="1">
      <c r="A104" s="166"/>
      <c r="B104" s="17"/>
      <c r="C104" s="29"/>
      <c r="D104" s="29"/>
      <c r="E104" s="103"/>
      <c r="F104" s="104"/>
      <c r="G104" s="104"/>
      <c r="L104" s="166"/>
      <c r="M104" s="166"/>
      <c r="N104" s="166"/>
      <c r="O104" s="166"/>
      <c r="P104" s="166"/>
      <c r="Q104" s="166"/>
      <c r="R104" s="166"/>
      <c r="S104" s="166"/>
      <c r="T104" s="166"/>
      <c r="U104" s="168"/>
      <c r="V104" s="166"/>
    </row>
    <row r="105" spans="1:22" s="19" customFormat="1">
      <c r="A105" s="166"/>
      <c r="B105" s="17"/>
      <c r="C105" s="29"/>
      <c r="D105" s="29"/>
      <c r="E105" s="103"/>
      <c r="F105" s="104"/>
      <c r="G105" s="104"/>
      <c r="L105" s="166"/>
      <c r="M105" s="166"/>
      <c r="N105" s="166"/>
      <c r="O105" s="166"/>
      <c r="P105" s="166"/>
      <c r="Q105" s="166"/>
      <c r="R105" s="166"/>
      <c r="S105" s="166"/>
      <c r="T105" s="166"/>
      <c r="U105" s="168"/>
      <c r="V105" s="166"/>
    </row>
    <row r="106" spans="1:22" s="19" customFormat="1">
      <c r="A106" s="166"/>
      <c r="B106" s="17"/>
      <c r="C106" s="29"/>
      <c r="D106" s="29"/>
      <c r="E106" s="103"/>
      <c r="F106" s="104"/>
      <c r="G106" s="104"/>
      <c r="L106" s="166"/>
      <c r="M106" s="166"/>
      <c r="N106" s="166"/>
      <c r="O106" s="166"/>
      <c r="P106" s="166"/>
      <c r="Q106" s="166"/>
      <c r="R106" s="166"/>
      <c r="S106" s="166"/>
      <c r="T106" s="166"/>
      <c r="U106" s="168"/>
      <c r="V106" s="166"/>
    </row>
    <row r="107" spans="1:22" s="19" customFormat="1">
      <c r="A107" s="166"/>
      <c r="B107" s="17"/>
      <c r="C107" s="29"/>
      <c r="D107" s="29"/>
      <c r="E107" s="103"/>
      <c r="F107" s="104"/>
      <c r="G107" s="104"/>
      <c r="L107" s="166"/>
      <c r="M107" s="166"/>
      <c r="N107" s="166"/>
      <c r="O107" s="166"/>
      <c r="P107" s="166"/>
      <c r="Q107" s="166"/>
      <c r="R107" s="166"/>
      <c r="S107" s="166"/>
      <c r="T107" s="166"/>
      <c r="U107" s="168"/>
      <c r="V107" s="166"/>
    </row>
    <row r="108" spans="1:22" s="19" customFormat="1">
      <c r="A108" s="166"/>
      <c r="B108" s="17"/>
      <c r="C108" s="29"/>
      <c r="D108" s="29"/>
      <c r="E108" s="103"/>
      <c r="F108" s="104"/>
      <c r="G108" s="104"/>
      <c r="L108" s="166"/>
      <c r="M108" s="166"/>
      <c r="N108" s="166"/>
      <c r="O108" s="166"/>
      <c r="P108" s="166"/>
      <c r="Q108" s="166"/>
      <c r="R108" s="166"/>
      <c r="S108" s="166"/>
      <c r="T108" s="166"/>
      <c r="U108" s="168"/>
      <c r="V108" s="166"/>
    </row>
    <row r="109" spans="1:22" s="19" customFormat="1">
      <c r="A109" s="166"/>
      <c r="B109" s="17"/>
      <c r="C109" s="29"/>
      <c r="D109" s="29"/>
      <c r="E109" s="103"/>
      <c r="F109" s="104"/>
      <c r="G109" s="104"/>
      <c r="L109" s="166"/>
      <c r="M109" s="166"/>
      <c r="N109" s="166"/>
      <c r="O109" s="166"/>
      <c r="P109" s="166"/>
      <c r="Q109" s="166"/>
      <c r="R109" s="166"/>
      <c r="S109" s="166"/>
      <c r="T109" s="166"/>
      <c r="U109" s="168"/>
      <c r="V109" s="166"/>
    </row>
    <row r="110" spans="1:22" s="19" customFormat="1">
      <c r="A110" s="166"/>
      <c r="B110" s="17"/>
      <c r="C110" s="29"/>
      <c r="D110" s="29"/>
      <c r="E110" s="103"/>
      <c r="F110" s="104"/>
      <c r="G110" s="104"/>
      <c r="L110" s="166"/>
      <c r="M110" s="166"/>
      <c r="N110" s="166"/>
      <c r="O110" s="166"/>
      <c r="P110" s="166"/>
      <c r="Q110" s="166"/>
      <c r="R110" s="166"/>
      <c r="S110" s="166"/>
      <c r="T110" s="166"/>
      <c r="U110" s="168"/>
      <c r="V110" s="166"/>
    </row>
    <row r="111" spans="1:22" s="19" customFormat="1">
      <c r="A111" s="166"/>
      <c r="B111" s="17"/>
      <c r="C111" s="29"/>
      <c r="D111" s="29"/>
      <c r="E111" s="103"/>
      <c r="F111" s="104"/>
      <c r="G111" s="104"/>
      <c r="L111" s="166"/>
      <c r="M111" s="166"/>
      <c r="N111" s="166"/>
      <c r="O111" s="166"/>
      <c r="P111" s="166"/>
      <c r="Q111" s="166"/>
      <c r="R111" s="166"/>
      <c r="S111" s="166"/>
      <c r="T111" s="166"/>
      <c r="U111" s="168"/>
      <c r="V111" s="166"/>
    </row>
    <row r="112" spans="1:22" s="19" customFormat="1">
      <c r="A112" s="166"/>
      <c r="B112" s="17"/>
      <c r="C112" s="29"/>
      <c r="D112" s="29"/>
      <c r="E112" s="103"/>
      <c r="F112" s="104"/>
      <c r="G112" s="104"/>
      <c r="L112" s="166"/>
      <c r="M112" s="166"/>
      <c r="N112" s="166"/>
      <c r="O112" s="166"/>
      <c r="P112" s="166"/>
      <c r="Q112" s="166"/>
      <c r="R112" s="166"/>
      <c r="S112" s="166"/>
      <c r="T112" s="166"/>
      <c r="U112" s="168"/>
      <c r="V112" s="166"/>
    </row>
    <row r="113" spans="1:22" s="19" customFormat="1">
      <c r="A113" s="166"/>
      <c r="B113" s="17"/>
      <c r="C113" s="29"/>
      <c r="D113" s="29"/>
      <c r="E113" s="103"/>
      <c r="F113" s="104"/>
      <c r="G113" s="104"/>
      <c r="L113" s="166"/>
      <c r="M113" s="166"/>
      <c r="N113" s="166"/>
      <c r="O113" s="166"/>
      <c r="P113" s="166"/>
      <c r="Q113" s="166"/>
      <c r="R113" s="166"/>
      <c r="S113" s="166"/>
      <c r="T113" s="166"/>
      <c r="U113" s="168"/>
      <c r="V113" s="166"/>
    </row>
    <row r="114" spans="1:22" s="19" customFormat="1">
      <c r="A114" s="166"/>
      <c r="B114" s="17"/>
      <c r="C114" s="29"/>
      <c r="D114" s="29"/>
      <c r="E114" s="103"/>
      <c r="F114" s="104"/>
      <c r="G114" s="104"/>
      <c r="L114" s="166"/>
      <c r="M114" s="166"/>
      <c r="N114" s="166"/>
      <c r="O114" s="166"/>
      <c r="P114" s="166"/>
      <c r="Q114" s="166"/>
      <c r="R114" s="166"/>
      <c r="S114" s="166"/>
      <c r="T114" s="166"/>
      <c r="U114" s="168"/>
      <c r="V114" s="166"/>
    </row>
    <row r="115" spans="1:22" s="19" customFormat="1">
      <c r="A115" s="166"/>
      <c r="B115" s="17"/>
      <c r="C115" s="29"/>
      <c r="D115" s="29"/>
      <c r="E115" s="103"/>
      <c r="F115" s="104"/>
      <c r="G115" s="104"/>
      <c r="L115" s="166"/>
      <c r="M115" s="166"/>
      <c r="N115" s="166"/>
      <c r="O115" s="166"/>
      <c r="P115" s="166"/>
      <c r="Q115" s="166"/>
      <c r="R115" s="166"/>
      <c r="S115" s="166"/>
      <c r="T115" s="166"/>
      <c r="U115" s="168"/>
      <c r="V115" s="166"/>
    </row>
    <row r="116" spans="1:22" s="19" customFormat="1">
      <c r="A116" s="166"/>
      <c r="B116" s="17"/>
      <c r="C116" s="29"/>
      <c r="D116" s="29"/>
      <c r="E116" s="103"/>
      <c r="F116" s="104"/>
      <c r="G116" s="104"/>
      <c r="L116" s="166"/>
      <c r="M116" s="166"/>
      <c r="N116" s="166"/>
      <c r="O116" s="166"/>
      <c r="P116" s="166"/>
      <c r="Q116" s="166"/>
      <c r="R116" s="166"/>
      <c r="S116" s="166"/>
      <c r="T116" s="166"/>
      <c r="U116" s="168"/>
      <c r="V116" s="166"/>
    </row>
    <row r="117" spans="1:22" s="19" customFormat="1">
      <c r="A117" s="166"/>
      <c r="B117" s="17"/>
      <c r="C117" s="29"/>
      <c r="D117" s="29"/>
      <c r="E117" s="103"/>
      <c r="F117" s="104"/>
      <c r="G117" s="104"/>
      <c r="L117" s="166"/>
      <c r="M117" s="166"/>
      <c r="N117" s="166"/>
      <c r="O117" s="166"/>
      <c r="P117" s="166"/>
      <c r="Q117" s="166"/>
      <c r="R117" s="166"/>
      <c r="S117" s="166"/>
      <c r="T117" s="166"/>
      <c r="U117" s="168"/>
      <c r="V117" s="166"/>
    </row>
    <row r="118" spans="1:22" s="19" customFormat="1">
      <c r="A118" s="166"/>
      <c r="B118" s="17"/>
      <c r="C118" s="29"/>
      <c r="D118" s="29"/>
      <c r="E118" s="103"/>
      <c r="F118" s="104"/>
      <c r="G118" s="104"/>
      <c r="L118" s="166"/>
      <c r="M118" s="166"/>
      <c r="N118" s="166"/>
      <c r="O118" s="166"/>
      <c r="P118" s="166"/>
      <c r="Q118" s="166"/>
      <c r="R118" s="166"/>
      <c r="S118" s="166"/>
      <c r="T118" s="166"/>
      <c r="U118" s="168"/>
      <c r="V118" s="166"/>
    </row>
    <row r="119" spans="1:22" s="19" customFormat="1">
      <c r="A119" s="166"/>
      <c r="B119" s="17"/>
      <c r="C119" s="29"/>
      <c r="D119" s="29"/>
      <c r="E119" s="103"/>
      <c r="F119" s="104"/>
      <c r="G119" s="104"/>
      <c r="L119" s="166"/>
      <c r="M119" s="166"/>
      <c r="N119" s="166"/>
      <c r="O119" s="166"/>
      <c r="P119" s="166"/>
      <c r="Q119" s="166"/>
      <c r="R119" s="166"/>
      <c r="S119" s="166"/>
      <c r="T119" s="166"/>
      <c r="U119" s="168"/>
      <c r="V119" s="166"/>
    </row>
    <row r="120" spans="1:22" s="19" customFormat="1">
      <c r="A120" s="166"/>
      <c r="B120" s="17"/>
      <c r="C120" s="29"/>
      <c r="D120" s="29"/>
      <c r="E120" s="103"/>
      <c r="F120" s="104"/>
      <c r="G120" s="104"/>
      <c r="L120" s="166"/>
      <c r="M120" s="166"/>
      <c r="N120" s="166"/>
      <c r="O120" s="166"/>
      <c r="P120" s="166"/>
      <c r="Q120" s="166"/>
      <c r="R120" s="166"/>
      <c r="S120" s="166"/>
      <c r="T120" s="166"/>
      <c r="U120" s="168"/>
      <c r="V120" s="166"/>
    </row>
    <row r="121" spans="1:22" s="19" customFormat="1">
      <c r="A121" s="166"/>
      <c r="B121" s="17"/>
      <c r="C121" s="29"/>
      <c r="D121" s="29"/>
      <c r="E121" s="103"/>
      <c r="F121" s="104"/>
      <c r="G121" s="104"/>
      <c r="L121" s="166"/>
      <c r="M121" s="166"/>
      <c r="N121" s="166"/>
      <c r="O121" s="166"/>
      <c r="P121" s="166"/>
      <c r="Q121" s="166"/>
      <c r="R121" s="166"/>
      <c r="S121" s="166"/>
      <c r="T121" s="166"/>
      <c r="U121" s="168"/>
      <c r="V121" s="166"/>
    </row>
    <row r="122" spans="1:22" s="19" customFormat="1">
      <c r="A122" s="166"/>
      <c r="B122" s="17"/>
      <c r="C122" s="29"/>
      <c r="D122" s="29"/>
      <c r="E122" s="103"/>
      <c r="F122" s="104"/>
      <c r="G122" s="104"/>
      <c r="L122" s="166"/>
      <c r="M122" s="166"/>
      <c r="N122" s="166"/>
      <c r="O122" s="166"/>
      <c r="P122" s="166"/>
      <c r="Q122" s="166"/>
      <c r="R122" s="166"/>
      <c r="S122" s="166"/>
      <c r="T122" s="166"/>
      <c r="U122" s="168"/>
      <c r="V122" s="166"/>
    </row>
    <row r="123" spans="1:22" s="19" customFormat="1">
      <c r="A123" s="166"/>
      <c r="B123" s="17"/>
      <c r="C123" s="29"/>
      <c r="D123" s="29"/>
      <c r="E123" s="103"/>
      <c r="F123" s="104"/>
      <c r="G123" s="104"/>
      <c r="L123" s="166"/>
      <c r="M123" s="166"/>
      <c r="N123" s="166"/>
      <c r="O123" s="166"/>
      <c r="P123" s="166"/>
      <c r="Q123" s="166"/>
      <c r="R123" s="166"/>
      <c r="S123" s="166"/>
      <c r="T123" s="166"/>
      <c r="U123" s="168"/>
      <c r="V123" s="166"/>
    </row>
    <row r="124" spans="1:22" s="19" customFormat="1">
      <c r="A124" s="166"/>
      <c r="B124" s="17"/>
      <c r="C124" s="29"/>
      <c r="D124" s="29"/>
      <c r="E124" s="103"/>
      <c r="F124" s="104"/>
      <c r="G124" s="104"/>
      <c r="L124" s="166"/>
      <c r="M124" s="166"/>
      <c r="N124" s="166"/>
      <c r="O124" s="166"/>
      <c r="P124" s="166"/>
      <c r="Q124" s="166"/>
      <c r="R124" s="166"/>
      <c r="S124" s="166"/>
      <c r="T124" s="166"/>
      <c r="U124" s="168"/>
      <c r="V124" s="166"/>
    </row>
    <row r="125" spans="1:22" s="19" customFormat="1">
      <c r="A125" s="166"/>
      <c r="B125" s="17"/>
      <c r="C125" s="29"/>
      <c r="D125" s="29"/>
      <c r="E125" s="103"/>
      <c r="F125" s="104"/>
      <c r="G125" s="104"/>
      <c r="L125" s="166"/>
      <c r="M125" s="166"/>
      <c r="N125" s="166"/>
      <c r="O125" s="166"/>
      <c r="P125" s="166"/>
      <c r="Q125" s="166"/>
      <c r="R125" s="166"/>
      <c r="S125" s="166"/>
      <c r="T125" s="166"/>
      <c r="U125" s="168"/>
      <c r="V125" s="166"/>
    </row>
    <row r="126" spans="1:22" s="19" customFormat="1">
      <c r="A126" s="166"/>
      <c r="B126" s="17"/>
      <c r="C126" s="29"/>
      <c r="D126" s="29"/>
      <c r="E126" s="103"/>
      <c r="F126" s="104"/>
      <c r="G126" s="104"/>
      <c r="L126" s="166"/>
      <c r="M126" s="166"/>
      <c r="N126" s="166"/>
      <c r="O126" s="166"/>
      <c r="P126" s="166"/>
      <c r="Q126" s="166"/>
      <c r="R126" s="166"/>
      <c r="S126" s="166"/>
      <c r="T126" s="166"/>
      <c r="U126" s="168"/>
      <c r="V126" s="166"/>
    </row>
    <row r="127" spans="1:22" s="19" customFormat="1">
      <c r="A127" s="166"/>
      <c r="B127" s="17"/>
      <c r="C127" s="29"/>
      <c r="D127" s="29"/>
      <c r="E127" s="103"/>
      <c r="F127" s="104"/>
      <c r="G127" s="104"/>
      <c r="L127" s="166"/>
      <c r="M127" s="166"/>
      <c r="N127" s="166"/>
      <c r="O127" s="166"/>
      <c r="P127" s="166"/>
      <c r="Q127" s="166"/>
      <c r="R127" s="166"/>
      <c r="S127" s="166"/>
      <c r="T127" s="166"/>
      <c r="U127" s="168"/>
      <c r="V127" s="166"/>
    </row>
    <row r="128" spans="1:22" s="19" customFormat="1">
      <c r="A128" s="166"/>
      <c r="B128" s="17"/>
      <c r="C128" s="29"/>
      <c r="D128" s="29"/>
      <c r="E128" s="103"/>
      <c r="F128" s="104"/>
      <c r="G128" s="104"/>
      <c r="L128" s="166"/>
      <c r="M128" s="166"/>
      <c r="N128" s="166"/>
      <c r="O128" s="166"/>
      <c r="P128" s="166"/>
      <c r="Q128" s="166"/>
      <c r="R128" s="166"/>
      <c r="S128" s="166"/>
      <c r="T128" s="166"/>
      <c r="U128" s="168"/>
      <c r="V128" s="166"/>
    </row>
    <row r="129" spans="1:22" s="19" customFormat="1">
      <c r="A129" s="166"/>
      <c r="B129" s="17"/>
      <c r="C129" s="29"/>
      <c r="D129" s="29"/>
      <c r="E129" s="103"/>
      <c r="F129" s="104"/>
      <c r="G129" s="104"/>
      <c r="L129" s="166"/>
      <c r="M129" s="166"/>
      <c r="N129" s="166"/>
      <c r="O129" s="166"/>
      <c r="P129" s="166"/>
      <c r="Q129" s="166"/>
      <c r="R129" s="166"/>
      <c r="S129" s="166"/>
      <c r="T129" s="166"/>
      <c r="U129" s="168"/>
      <c r="V129" s="166"/>
    </row>
    <row r="130" spans="1:22" s="19" customFormat="1">
      <c r="A130" s="166"/>
      <c r="B130" s="17"/>
      <c r="C130" s="29"/>
      <c r="D130" s="29"/>
      <c r="E130" s="103"/>
      <c r="F130" s="104"/>
      <c r="G130" s="104"/>
      <c r="L130" s="166"/>
      <c r="M130" s="166"/>
      <c r="N130" s="166"/>
      <c r="O130" s="166"/>
      <c r="P130" s="166"/>
      <c r="Q130" s="166"/>
      <c r="R130" s="166"/>
      <c r="S130" s="166"/>
      <c r="T130" s="166"/>
      <c r="U130" s="168"/>
      <c r="V130" s="166"/>
    </row>
    <row r="131" spans="1:22" s="19" customFormat="1">
      <c r="A131" s="166"/>
      <c r="B131" s="17"/>
      <c r="C131" s="29"/>
      <c r="D131" s="29"/>
      <c r="E131" s="103"/>
      <c r="F131" s="104"/>
      <c r="G131" s="104"/>
      <c r="L131" s="166"/>
      <c r="M131" s="166"/>
      <c r="N131" s="166"/>
      <c r="O131" s="166"/>
      <c r="P131" s="166"/>
      <c r="Q131" s="166"/>
      <c r="R131" s="166"/>
      <c r="S131" s="166"/>
      <c r="T131" s="166"/>
      <c r="U131" s="168"/>
      <c r="V131" s="166"/>
    </row>
    <row r="132" spans="1:22" s="19" customFormat="1">
      <c r="A132" s="166"/>
      <c r="B132" s="17"/>
      <c r="C132" s="29"/>
      <c r="D132" s="29"/>
      <c r="E132" s="103"/>
      <c r="F132" s="104"/>
      <c r="G132" s="104"/>
      <c r="L132" s="166"/>
      <c r="M132" s="166"/>
      <c r="N132" s="166"/>
      <c r="O132" s="166"/>
      <c r="P132" s="166"/>
      <c r="Q132" s="166"/>
      <c r="R132" s="166"/>
      <c r="S132" s="166"/>
      <c r="T132" s="166"/>
      <c r="U132" s="168"/>
      <c r="V132" s="166"/>
    </row>
    <row r="133" spans="1:22" s="19" customFormat="1">
      <c r="A133" s="166"/>
      <c r="B133" s="17"/>
      <c r="C133" s="29"/>
      <c r="D133" s="29"/>
      <c r="E133" s="103"/>
      <c r="F133" s="104"/>
      <c r="G133" s="104"/>
      <c r="L133" s="166"/>
      <c r="M133" s="166"/>
      <c r="N133" s="166"/>
      <c r="O133" s="166"/>
      <c r="P133" s="166"/>
      <c r="Q133" s="166"/>
      <c r="R133" s="166"/>
      <c r="S133" s="166"/>
      <c r="T133" s="166"/>
      <c r="U133" s="168"/>
      <c r="V133" s="166"/>
    </row>
    <row r="134" spans="1:22" s="19" customFormat="1">
      <c r="A134" s="166"/>
      <c r="B134" s="17"/>
      <c r="C134" s="29"/>
      <c r="D134" s="29"/>
      <c r="E134" s="103"/>
      <c r="F134" s="104"/>
      <c r="G134" s="104"/>
      <c r="L134" s="166"/>
      <c r="M134" s="166"/>
      <c r="N134" s="166"/>
      <c r="O134" s="166"/>
      <c r="P134" s="166"/>
      <c r="Q134" s="166"/>
      <c r="R134" s="166"/>
      <c r="S134" s="166"/>
      <c r="T134" s="166"/>
      <c r="U134" s="168"/>
      <c r="V134" s="166"/>
    </row>
    <row r="135" spans="1:22" s="19" customFormat="1">
      <c r="A135" s="166"/>
      <c r="B135" s="17"/>
      <c r="C135" s="29"/>
      <c r="D135" s="29"/>
      <c r="E135" s="103"/>
      <c r="F135" s="104"/>
      <c r="G135" s="104"/>
      <c r="L135" s="166"/>
      <c r="M135" s="166"/>
      <c r="N135" s="166"/>
      <c r="O135" s="166"/>
      <c r="P135" s="166"/>
      <c r="Q135" s="166"/>
      <c r="R135" s="166"/>
      <c r="S135" s="166"/>
      <c r="T135" s="166"/>
      <c r="U135" s="168"/>
      <c r="V135" s="166"/>
    </row>
    <row r="136" spans="1:22" s="19" customFormat="1">
      <c r="A136" s="166"/>
      <c r="B136" s="17"/>
      <c r="C136" s="29"/>
      <c r="D136" s="29"/>
      <c r="E136" s="103"/>
      <c r="F136" s="104"/>
      <c r="G136" s="104"/>
      <c r="L136" s="166"/>
      <c r="M136" s="166"/>
      <c r="N136" s="166"/>
      <c r="O136" s="166"/>
      <c r="P136" s="166"/>
      <c r="Q136" s="166"/>
      <c r="R136" s="166"/>
      <c r="S136" s="166"/>
      <c r="T136" s="166"/>
      <c r="U136" s="168"/>
      <c r="V136" s="166"/>
    </row>
    <row r="137" spans="1:22" s="19" customFormat="1">
      <c r="A137" s="166"/>
      <c r="B137" s="17"/>
      <c r="C137" s="29"/>
      <c r="D137" s="29"/>
      <c r="E137" s="103"/>
      <c r="F137" s="104"/>
      <c r="G137" s="104"/>
      <c r="L137" s="166"/>
      <c r="M137" s="166"/>
      <c r="N137" s="166"/>
      <c r="O137" s="166"/>
      <c r="P137" s="166"/>
      <c r="Q137" s="166"/>
      <c r="R137" s="166"/>
      <c r="S137" s="166"/>
      <c r="T137" s="166"/>
      <c r="U137" s="168"/>
      <c r="V137" s="166"/>
    </row>
    <row r="138" spans="1:22" s="19" customFormat="1">
      <c r="A138" s="166"/>
      <c r="B138" s="17"/>
      <c r="C138" s="29"/>
      <c r="D138" s="29"/>
      <c r="E138" s="103"/>
      <c r="F138" s="104"/>
      <c r="G138" s="104"/>
      <c r="L138" s="166"/>
      <c r="M138" s="166"/>
      <c r="N138" s="166"/>
      <c r="O138" s="166"/>
      <c r="P138" s="166"/>
      <c r="Q138" s="166"/>
      <c r="R138" s="166"/>
      <c r="S138" s="166"/>
      <c r="T138" s="166"/>
      <c r="U138" s="168"/>
      <c r="V138" s="166"/>
    </row>
    <row r="139" spans="1:22" s="19" customFormat="1">
      <c r="A139" s="166"/>
      <c r="B139" s="17"/>
      <c r="C139" s="29"/>
      <c r="D139" s="29"/>
      <c r="E139" s="103"/>
      <c r="F139" s="104"/>
      <c r="G139" s="104"/>
      <c r="L139" s="166"/>
      <c r="M139" s="166"/>
      <c r="N139" s="166"/>
      <c r="O139" s="166"/>
      <c r="P139" s="166"/>
      <c r="Q139" s="166"/>
      <c r="R139" s="166"/>
      <c r="S139" s="166"/>
      <c r="T139" s="166"/>
      <c r="U139" s="168"/>
      <c r="V139" s="166"/>
    </row>
    <row r="140" spans="1:22" s="19" customFormat="1">
      <c r="A140" s="166"/>
      <c r="B140" s="17"/>
      <c r="C140" s="29"/>
      <c r="D140" s="29"/>
      <c r="E140" s="103"/>
      <c r="F140" s="104"/>
      <c r="G140" s="104"/>
      <c r="L140" s="166"/>
      <c r="M140" s="166"/>
      <c r="N140" s="166"/>
      <c r="O140" s="166"/>
      <c r="P140" s="166"/>
      <c r="Q140" s="166"/>
      <c r="R140" s="166"/>
      <c r="S140" s="166"/>
      <c r="T140" s="166"/>
      <c r="U140" s="168"/>
      <c r="V140" s="166"/>
    </row>
    <row r="141" spans="1:22" s="19" customFormat="1">
      <c r="A141" s="166"/>
      <c r="B141" s="17"/>
      <c r="C141" s="29"/>
      <c r="D141" s="29"/>
      <c r="E141" s="103"/>
      <c r="F141" s="104"/>
      <c r="G141" s="104"/>
      <c r="L141" s="166"/>
      <c r="M141" s="166"/>
      <c r="N141" s="166"/>
      <c r="O141" s="166"/>
      <c r="P141" s="166"/>
      <c r="Q141" s="166"/>
      <c r="R141" s="166"/>
      <c r="S141" s="166"/>
      <c r="T141" s="166"/>
      <c r="U141" s="168"/>
      <c r="V141" s="166"/>
    </row>
    <row r="142" spans="1:22" s="19" customFormat="1">
      <c r="A142" s="166"/>
      <c r="B142" s="17"/>
      <c r="C142" s="29"/>
      <c r="D142" s="29"/>
      <c r="E142" s="103"/>
      <c r="F142" s="104"/>
      <c r="G142" s="104"/>
      <c r="L142" s="166"/>
      <c r="M142" s="166"/>
      <c r="N142" s="166"/>
      <c r="O142" s="166"/>
      <c r="P142" s="166"/>
      <c r="Q142" s="166"/>
      <c r="R142" s="166"/>
      <c r="S142" s="166"/>
      <c r="T142" s="166"/>
      <c r="U142" s="168"/>
      <c r="V142" s="166"/>
    </row>
    <row r="143" spans="1:22" s="19" customFormat="1">
      <c r="A143" s="166"/>
      <c r="B143" s="17"/>
      <c r="C143" s="29"/>
      <c r="D143" s="29"/>
      <c r="E143" s="103"/>
      <c r="F143" s="104"/>
      <c r="G143" s="104"/>
      <c r="L143" s="166"/>
      <c r="M143" s="166"/>
      <c r="N143" s="166"/>
      <c r="O143" s="166"/>
      <c r="P143" s="166"/>
      <c r="Q143" s="166"/>
      <c r="R143" s="166"/>
      <c r="S143" s="166"/>
      <c r="T143" s="166"/>
      <c r="U143" s="168"/>
      <c r="V143" s="166"/>
    </row>
    <row r="144" spans="1:22" s="19" customFormat="1">
      <c r="A144" s="166"/>
      <c r="B144" s="17"/>
      <c r="C144" s="29"/>
      <c r="D144" s="29"/>
      <c r="E144" s="103"/>
      <c r="F144" s="104"/>
      <c r="G144" s="104"/>
      <c r="L144" s="166"/>
      <c r="M144" s="166"/>
      <c r="N144" s="166"/>
      <c r="O144" s="166"/>
      <c r="P144" s="166"/>
      <c r="Q144" s="166"/>
      <c r="R144" s="166"/>
      <c r="S144" s="166"/>
      <c r="T144" s="166"/>
      <c r="U144" s="168"/>
      <c r="V144" s="166"/>
    </row>
    <row r="145" spans="1:22" s="19" customFormat="1">
      <c r="A145" s="166"/>
      <c r="B145" s="17"/>
      <c r="C145" s="29"/>
      <c r="D145" s="29"/>
      <c r="E145" s="103"/>
      <c r="F145" s="104"/>
      <c r="G145" s="104"/>
      <c r="L145" s="166"/>
      <c r="M145" s="166"/>
      <c r="N145" s="166"/>
      <c r="O145" s="166"/>
      <c r="P145" s="166"/>
      <c r="Q145" s="166"/>
      <c r="R145" s="166"/>
      <c r="S145" s="166"/>
      <c r="T145" s="166"/>
      <c r="U145" s="168"/>
      <c r="V145" s="166"/>
    </row>
    <row r="146" spans="1:22" s="19" customFormat="1">
      <c r="A146" s="166"/>
      <c r="B146" s="17"/>
      <c r="C146" s="29"/>
      <c r="D146" s="29"/>
      <c r="E146" s="103"/>
      <c r="F146" s="104"/>
      <c r="G146" s="104"/>
      <c r="L146" s="166"/>
      <c r="M146" s="166"/>
      <c r="N146" s="166"/>
      <c r="O146" s="166"/>
      <c r="P146" s="166"/>
      <c r="Q146" s="166"/>
      <c r="R146" s="166"/>
      <c r="S146" s="166"/>
      <c r="T146" s="166"/>
      <c r="U146" s="168"/>
      <c r="V146" s="166"/>
    </row>
    <row r="147" spans="1:22" s="19" customFormat="1">
      <c r="A147" s="166"/>
      <c r="B147" s="17"/>
      <c r="C147" s="29"/>
      <c r="D147" s="29"/>
      <c r="E147" s="103"/>
      <c r="F147" s="104"/>
      <c r="G147" s="104"/>
      <c r="L147" s="166"/>
      <c r="M147" s="166"/>
      <c r="N147" s="166"/>
      <c r="O147" s="166"/>
      <c r="P147" s="166"/>
      <c r="Q147" s="166"/>
      <c r="R147" s="166"/>
      <c r="S147" s="166"/>
      <c r="T147" s="166"/>
      <c r="U147" s="168"/>
      <c r="V147" s="166"/>
    </row>
    <row r="148" spans="1:22" s="19" customFormat="1">
      <c r="A148" s="166"/>
      <c r="B148" s="17"/>
      <c r="C148" s="29"/>
      <c r="D148" s="29"/>
      <c r="E148" s="103"/>
      <c r="F148" s="104"/>
      <c r="G148" s="104"/>
      <c r="L148" s="166"/>
      <c r="M148" s="166"/>
      <c r="N148" s="166"/>
      <c r="O148" s="166"/>
      <c r="P148" s="166"/>
      <c r="Q148" s="166"/>
      <c r="R148" s="166"/>
      <c r="S148" s="166"/>
      <c r="T148" s="166"/>
      <c r="U148" s="168"/>
      <c r="V148" s="166"/>
    </row>
    <row r="149" spans="1:22" s="19" customFormat="1">
      <c r="A149" s="166"/>
      <c r="B149" s="17"/>
      <c r="C149" s="29"/>
      <c r="D149" s="29"/>
      <c r="E149" s="103"/>
      <c r="F149" s="104"/>
      <c r="G149" s="104"/>
      <c r="L149" s="166"/>
      <c r="M149" s="166"/>
      <c r="N149" s="166"/>
      <c r="O149" s="166"/>
      <c r="P149" s="166"/>
      <c r="Q149" s="166"/>
      <c r="R149" s="166"/>
      <c r="S149" s="166"/>
      <c r="T149" s="166"/>
      <c r="U149" s="168"/>
      <c r="V149" s="166"/>
    </row>
    <row r="150" spans="1:22" s="19" customFormat="1">
      <c r="A150" s="166"/>
      <c r="B150" s="17"/>
      <c r="C150" s="29"/>
      <c r="D150" s="29"/>
      <c r="E150" s="103"/>
      <c r="F150" s="104"/>
      <c r="G150" s="104"/>
      <c r="L150" s="166"/>
      <c r="M150" s="166"/>
      <c r="N150" s="166"/>
      <c r="O150" s="166"/>
      <c r="P150" s="166"/>
      <c r="Q150" s="166"/>
      <c r="R150" s="166"/>
      <c r="S150" s="166"/>
      <c r="T150" s="166"/>
      <c r="U150" s="168"/>
      <c r="V150" s="166"/>
    </row>
    <row r="151" spans="1:22" s="19" customFormat="1">
      <c r="A151" s="166"/>
      <c r="B151" s="17"/>
      <c r="C151" s="29"/>
      <c r="D151" s="29"/>
      <c r="E151" s="103"/>
      <c r="F151" s="104"/>
      <c r="G151" s="104"/>
      <c r="L151" s="166"/>
      <c r="M151" s="166"/>
      <c r="N151" s="166"/>
      <c r="O151" s="166"/>
      <c r="P151" s="166"/>
      <c r="Q151" s="166"/>
      <c r="R151" s="166"/>
      <c r="S151" s="166"/>
      <c r="T151" s="166"/>
      <c r="U151" s="168"/>
      <c r="V151" s="166"/>
    </row>
    <row r="152" spans="1:22" s="19" customFormat="1">
      <c r="A152" s="166"/>
      <c r="B152" s="17"/>
      <c r="C152" s="29"/>
      <c r="D152" s="29"/>
      <c r="E152" s="103"/>
      <c r="F152" s="104"/>
      <c r="G152" s="104"/>
      <c r="L152" s="166"/>
      <c r="M152" s="166"/>
      <c r="N152" s="166"/>
      <c r="O152" s="166"/>
      <c r="P152" s="166"/>
      <c r="Q152" s="166"/>
      <c r="R152" s="166"/>
      <c r="S152" s="166"/>
      <c r="T152" s="166"/>
      <c r="U152" s="168"/>
      <c r="V152" s="166"/>
    </row>
    <row r="153" spans="1:22" s="19" customFormat="1">
      <c r="A153" s="166"/>
      <c r="B153" s="17"/>
      <c r="C153" s="29"/>
      <c r="D153" s="29"/>
      <c r="E153" s="103"/>
      <c r="F153" s="104"/>
      <c r="G153" s="104"/>
      <c r="L153" s="166"/>
      <c r="M153" s="166"/>
      <c r="N153" s="166"/>
      <c r="O153" s="166"/>
      <c r="P153" s="166"/>
      <c r="Q153" s="166"/>
      <c r="R153" s="166"/>
      <c r="S153" s="166"/>
      <c r="T153" s="166"/>
      <c r="U153" s="168"/>
      <c r="V153" s="166"/>
    </row>
    <row r="154" spans="1:22" s="19" customFormat="1">
      <c r="A154" s="166"/>
      <c r="B154" s="17"/>
      <c r="C154" s="29"/>
      <c r="D154" s="29"/>
      <c r="E154" s="103"/>
      <c r="F154" s="104"/>
      <c r="G154" s="104"/>
      <c r="L154" s="166"/>
      <c r="M154" s="166"/>
      <c r="N154" s="166"/>
      <c r="O154" s="166"/>
      <c r="P154" s="166"/>
      <c r="Q154" s="166"/>
      <c r="R154" s="166"/>
      <c r="S154" s="166"/>
      <c r="T154" s="166"/>
      <c r="U154" s="168"/>
      <c r="V154" s="166"/>
    </row>
    <row r="155" spans="1:22" s="19" customFormat="1">
      <c r="A155" s="166"/>
      <c r="B155" s="17"/>
      <c r="C155" s="29"/>
      <c r="D155" s="29"/>
      <c r="E155" s="103"/>
      <c r="F155" s="104"/>
      <c r="G155" s="104"/>
      <c r="L155" s="166"/>
      <c r="M155" s="166"/>
      <c r="N155" s="166"/>
      <c r="O155" s="166"/>
      <c r="P155" s="166"/>
      <c r="Q155" s="166"/>
      <c r="R155" s="166"/>
      <c r="S155" s="166"/>
      <c r="T155" s="166"/>
      <c r="U155" s="168"/>
      <c r="V155" s="166"/>
    </row>
    <row r="156" spans="1:22" s="19" customFormat="1">
      <c r="A156" s="166"/>
      <c r="B156" s="17"/>
      <c r="C156" s="29"/>
      <c r="D156" s="29"/>
      <c r="E156" s="103"/>
      <c r="F156" s="104"/>
      <c r="G156" s="104"/>
      <c r="L156" s="166"/>
      <c r="M156" s="166"/>
      <c r="N156" s="166"/>
      <c r="O156" s="166"/>
      <c r="P156" s="166"/>
      <c r="Q156" s="166"/>
      <c r="R156" s="166"/>
      <c r="S156" s="166"/>
      <c r="T156" s="166"/>
      <c r="U156" s="168"/>
      <c r="V156" s="166"/>
    </row>
    <row r="157" spans="1:22" s="19" customFormat="1">
      <c r="A157" s="166"/>
      <c r="B157" s="17"/>
      <c r="C157" s="29"/>
      <c r="D157" s="29"/>
      <c r="E157" s="103"/>
      <c r="F157" s="104"/>
      <c r="G157" s="104"/>
      <c r="L157" s="166"/>
      <c r="M157" s="166"/>
      <c r="N157" s="166"/>
      <c r="O157" s="166"/>
      <c r="P157" s="166"/>
      <c r="Q157" s="166"/>
      <c r="R157" s="166"/>
      <c r="S157" s="166"/>
      <c r="T157" s="166"/>
      <c r="U157" s="168"/>
      <c r="V157" s="166"/>
    </row>
    <row r="158" spans="1:22" s="19" customFormat="1">
      <c r="A158" s="166"/>
      <c r="B158" s="17"/>
      <c r="C158" s="29"/>
      <c r="D158" s="29"/>
      <c r="E158" s="103"/>
      <c r="F158" s="104"/>
      <c r="G158" s="104"/>
      <c r="L158" s="166"/>
      <c r="M158" s="166"/>
      <c r="N158" s="166"/>
      <c r="O158" s="166"/>
      <c r="P158" s="166"/>
      <c r="Q158" s="166"/>
      <c r="R158" s="166"/>
      <c r="S158" s="166"/>
      <c r="T158" s="166"/>
      <c r="U158" s="168"/>
      <c r="V158" s="166"/>
    </row>
    <row r="159" spans="1:22" s="19" customFormat="1">
      <c r="A159" s="166"/>
      <c r="B159" s="17"/>
      <c r="C159" s="29"/>
      <c r="D159" s="29"/>
      <c r="E159" s="103"/>
      <c r="F159" s="104"/>
      <c r="G159" s="104"/>
      <c r="L159" s="166"/>
      <c r="M159" s="166"/>
      <c r="N159" s="166"/>
      <c r="O159" s="166"/>
      <c r="P159" s="166"/>
      <c r="Q159" s="166"/>
      <c r="R159" s="166"/>
      <c r="S159" s="166"/>
      <c r="T159" s="166"/>
      <c r="U159" s="168"/>
      <c r="V159" s="166"/>
    </row>
    <row r="160" spans="1:22" s="19" customFormat="1">
      <c r="A160" s="166"/>
      <c r="B160" s="17"/>
      <c r="C160" s="29"/>
      <c r="D160" s="29"/>
      <c r="E160" s="103"/>
      <c r="F160" s="104"/>
      <c r="G160" s="104"/>
      <c r="L160" s="166"/>
      <c r="M160" s="166"/>
      <c r="N160" s="166"/>
      <c r="O160" s="166"/>
      <c r="P160" s="166"/>
      <c r="Q160" s="166"/>
      <c r="R160" s="166"/>
      <c r="S160" s="166"/>
      <c r="T160" s="166"/>
      <c r="U160" s="168"/>
      <c r="V160" s="166"/>
    </row>
    <row r="161" spans="1:22" s="19" customFormat="1">
      <c r="A161" s="166"/>
      <c r="B161" s="17"/>
      <c r="C161" s="29"/>
      <c r="D161" s="29"/>
      <c r="E161" s="103"/>
      <c r="F161" s="104"/>
      <c r="G161" s="104"/>
      <c r="L161" s="166"/>
      <c r="M161" s="166"/>
      <c r="N161" s="166"/>
      <c r="O161" s="166"/>
      <c r="P161" s="166"/>
      <c r="Q161" s="166"/>
      <c r="R161" s="166"/>
      <c r="S161" s="166"/>
      <c r="T161" s="166"/>
      <c r="U161" s="168"/>
      <c r="V161" s="166"/>
    </row>
    <row r="162" spans="1:22" s="19" customFormat="1">
      <c r="A162" s="166"/>
      <c r="B162" s="17"/>
      <c r="C162" s="29"/>
      <c r="D162" s="29"/>
      <c r="E162" s="103"/>
      <c r="F162" s="104"/>
      <c r="G162" s="104"/>
      <c r="L162" s="166"/>
      <c r="M162" s="166"/>
      <c r="N162" s="166"/>
      <c r="O162" s="166"/>
      <c r="P162" s="166"/>
      <c r="Q162" s="166"/>
      <c r="R162" s="166"/>
      <c r="S162" s="166"/>
      <c r="T162" s="166"/>
      <c r="U162" s="168"/>
      <c r="V162" s="166"/>
    </row>
    <row r="163" spans="1:22" s="19" customFormat="1">
      <c r="A163" s="166"/>
      <c r="B163" s="17"/>
      <c r="C163" s="29"/>
      <c r="D163" s="29"/>
      <c r="E163" s="103"/>
      <c r="F163" s="104"/>
      <c r="G163" s="104"/>
      <c r="L163" s="166"/>
      <c r="M163" s="166"/>
      <c r="N163" s="166"/>
      <c r="O163" s="166"/>
      <c r="P163" s="166"/>
      <c r="Q163" s="166"/>
      <c r="R163" s="166"/>
      <c r="S163" s="166"/>
      <c r="T163" s="166"/>
      <c r="U163" s="168"/>
      <c r="V163" s="166"/>
    </row>
    <row r="164" spans="1:22" s="19" customFormat="1">
      <c r="A164" s="166"/>
      <c r="B164" s="17"/>
      <c r="C164" s="29"/>
      <c r="D164" s="29"/>
      <c r="E164" s="103"/>
      <c r="F164" s="104"/>
      <c r="G164" s="104"/>
      <c r="L164" s="166"/>
      <c r="M164" s="166"/>
      <c r="N164" s="166"/>
      <c r="O164" s="166"/>
      <c r="P164" s="166"/>
      <c r="Q164" s="166"/>
      <c r="R164" s="166"/>
      <c r="S164" s="166"/>
      <c r="T164" s="166"/>
      <c r="U164" s="168"/>
      <c r="V164" s="166"/>
    </row>
    <row r="165" spans="1:22" s="19" customFormat="1">
      <c r="A165" s="166"/>
      <c r="B165" s="17"/>
      <c r="C165" s="29"/>
      <c r="D165" s="29"/>
      <c r="E165" s="103"/>
      <c r="F165" s="104"/>
      <c r="G165" s="104"/>
      <c r="L165" s="166"/>
      <c r="M165" s="166"/>
      <c r="N165" s="166"/>
      <c r="O165" s="166"/>
      <c r="P165" s="166"/>
      <c r="Q165" s="166"/>
      <c r="R165" s="166"/>
      <c r="S165" s="166"/>
      <c r="T165" s="166"/>
      <c r="U165" s="168"/>
      <c r="V165" s="166"/>
    </row>
    <row r="166" spans="1:22" s="19" customFormat="1">
      <c r="A166" s="166"/>
      <c r="B166" s="17"/>
      <c r="C166" s="29"/>
      <c r="D166" s="29"/>
      <c r="E166" s="103"/>
      <c r="F166" s="104"/>
      <c r="G166" s="104"/>
      <c r="L166" s="166"/>
      <c r="M166" s="166"/>
      <c r="N166" s="166"/>
      <c r="O166" s="166"/>
      <c r="P166" s="166"/>
      <c r="Q166" s="166"/>
      <c r="R166" s="166"/>
      <c r="S166" s="166"/>
      <c r="T166" s="166"/>
      <c r="U166" s="168"/>
      <c r="V166" s="166"/>
    </row>
    <row r="167" spans="1:22" s="19" customFormat="1">
      <c r="A167" s="166"/>
      <c r="B167" s="17"/>
      <c r="C167" s="29"/>
      <c r="D167" s="29"/>
      <c r="E167" s="103"/>
      <c r="F167" s="104"/>
      <c r="G167" s="104"/>
      <c r="L167" s="166"/>
      <c r="M167" s="166"/>
      <c r="N167" s="166"/>
      <c r="O167" s="166"/>
      <c r="P167" s="166"/>
      <c r="Q167" s="166"/>
      <c r="R167" s="166"/>
      <c r="S167" s="166"/>
      <c r="T167" s="166"/>
      <c r="U167" s="168"/>
      <c r="V167" s="166"/>
    </row>
    <row r="168" spans="1:22" s="19" customFormat="1">
      <c r="A168" s="166"/>
      <c r="B168" s="17"/>
      <c r="C168" s="29"/>
      <c r="D168" s="29"/>
      <c r="E168" s="103"/>
      <c r="F168" s="104"/>
      <c r="G168" s="104"/>
      <c r="L168" s="166"/>
      <c r="M168" s="166"/>
      <c r="N168" s="166"/>
      <c r="O168" s="166"/>
      <c r="P168" s="166"/>
      <c r="Q168" s="166"/>
      <c r="R168" s="166"/>
      <c r="S168" s="166"/>
      <c r="T168" s="166"/>
      <c r="U168" s="168"/>
      <c r="V168" s="166"/>
    </row>
    <row r="169" spans="1:22" s="19" customFormat="1">
      <c r="A169" s="166"/>
      <c r="B169" s="17"/>
      <c r="C169" s="29"/>
      <c r="D169" s="29"/>
      <c r="E169" s="103"/>
      <c r="F169" s="104"/>
      <c r="G169" s="104"/>
      <c r="L169" s="166"/>
      <c r="M169" s="166"/>
      <c r="N169" s="166"/>
      <c r="O169" s="166"/>
      <c r="P169" s="166"/>
      <c r="Q169" s="166"/>
      <c r="R169" s="166"/>
      <c r="S169" s="166"/>
      <c r="T169" s="166"/>
      <c r="U169" s="168"/>
      <c r="V169" s="166"/>
    </row>
    <row r="170" spans="1:22" s="19" customFormat="1">
      <c r="A170" s="166"/>
      <c r="B170" s="17"/>
      <c r="C170" s="29"/>
      <c r="D170" s="29"/>
      <c r="E170" s="103"/>
      <c r="F170" s="104"/>
      <c r="G170" s="104"/>
      <c r="L170" s="166"/>
      <c r="M170" s="166"/>
      <c r="N170" s="166"/>
      <c r="O170" s="166"/>
      <c r="P170" s="166"/>
      <c r="Q170" s="166"/>
      <c r="R170" s="166"/>
      <c r="S170" s="166"/>
      <c r="T170" s="166"/>
      <c r="U170" s="168"/>
      <c r="V170" s="166"/>
    </row>
    <row r="171" spans="1:22" s="19" customFormat="1">
      <c r="A171" s="166"/>
      <c r="B171" s="17"/>
      <c r="C171" s="29"/>
      <c r="D171" s="29"/>
      <c r="E171" s="103"/>
      <c r="F171" s="104"/>
      <c r="G171" s="104"/>
      <c r="L171" s="166"/>
      <c r="M171" s="166"/>
      <c r="N171" s="166"/>
      <c r="O171" s="166"/>
      <c r="P171" s="166"/>
      <c r="Q171" s="166"/>
      <c r="R171" s="166"/>
      <c r="S171" s="166"/>
      <c r="T171" s="166"/>
      <c r="U171" s="168"/>
      <c r="V171" s="166"/>
    </row>
    <row r="172" spans="1:22" s="19" customFormat="1">
      <c r="A172" s="166"/>
      <c r="B172" s="17"/>
      <c r="C172" s="29"/>
      <c r="D172" s="29"/>
      <c r="E172" s="103"/>
      <c r="F172" s="104"/>
      <c r="G172" s="104"/>
      <c r="L172" s="166"/>
      <c r="M172" s="166"/>
      <c r="N172" s="166"/>
      <c r="O172" s="166"/>
      <c r="P172" s="166"/>
      <c r="Q172" s="166"/>
      <c r="R172" s="166"/>
      <c r="S172" s="166"/>
      <c r="T172" s="166"/>
      <c r="U172" s="168"/>
      <c r="V172" s="166"/>
    </row>
    <row r="173" spans="1:22" s="19" customFormat="1">
      <c r="A173" s="166"/>
      <c r="B173" s="17"/>
      <c r="C173" s="29"/>
      <c r="D173" s="29"/>
      <c r="E173" s="103"/>
      <c r="F173" s="104"/>
      <c r="G173" s="104"/>
      <c r="L173" s="166"/>
      <c r="M173" s="166"/>
      <c r="N173" s="166"/>
      <c r="O173" s="166"/>
      <c r="P173" s="166"/>
      <c r="Q173" s="166"/>
      <c r="R173" s="166"/>
      <c r="S173" s="166"/>
      <c r="T173" s="166"/>
      <c r="U173" s="168"/>
      <c r="V173" s="166"/>
    </row>
    <row r="174" spans="1:22" s="19" customFormat="1">
      <c r="A174" s="166"/>
      <c r="B174" s="17"/>
      <c r="C174" s="29"/>
      <c r="D174" s="29"/>
      <c r="E174" s="103"/>
      <c r="F174" s="104"/>
      <c r="G174" s="104"/>
      <c r="L174" s="166"/>
      <c r="M174" s="166"/>
      <c r="N174" s="166"/>
      <c r="O174" s="166"/>
      <c r="P174" s="166"/>
      <c r="Q174" s="166"/>
      <c r="R174" s="166"/>
      <c r="S174" s="166"/>
      <c r="T174" s="166"/>
      <c r="U174" s="168"/>
      <c r="V174" s="166"/>
    </row>
    <row r="175" spans="1:22" s="19" customFormat="1">
      <c r="A175" s="166"/>
      <c r="B175" s="17"/>
      <c r="C175" s="29"/>
      <c r="D175" s="29"/>
      <c r="E175" s="103"/>
      <c r="F175" s="104"/>
      <c r="G175" s="104"/>
      <c r="L175" s="166"/>
      <c r="M175" s="166"/>
      <c r="N175" s="166"/>
      <c r="O175" s="166"/>
      <c r="P175" s="166"/>
      <c r="Q175" s="166"/>
      <c r="R175" s="166"/>
      <c r="S175" s="166"/>
      <c r="T175" s="166"/>
      <c r="U175" s="168"/>
      <c r="V175" s="166"/>
    </row>
    <row r="176" spans="1:22" s="19" customFormat="1">
      <c r="A176" s="166"/>
      <c r="B176" s="17"/>
      <c r="C176" s="29"/>
      <c r="D176" s="29"/>
      <c r="E176" s="103"/>
      <c r="F176" s="104"/>
      <c r="G176" s="104"/>
      <c r="L176" s="166"/>
      <c r="M176" s="166"/>
      <c r="N176" s="166"/>
      <c r="O176" s="166"/>
      <c r="P176" s="166"/>
      <c r="Q176" s="166"/>
      <c r="R176" s="166"/>
      <c r="S176" s="166"/>
      <c r="T176" s="166"/>
      <c r="U176" s="168"/>
      <c r="V176" s="166"/>
    </row>
    <row r="177" spans="1:22" s="19" customFormat="1">
      <c r="A177" s="166"/>
      <c r="B177" s="17"/>
      <c r="C177" s="29"/>
      <c r="D177" s="29"/>
      <c r="E177" s="103"/>
      <c r="F177" s="104"/>
      <c r="G177" s="104"/>
      <c r="L177" s="166"/>
      <c r="M177" s="166"/>
      <c r="N177" s="166"/>
      <c r="O177" s="166"/>
      <c r="P177" s="166"/>
      <c r="Q177" s="166"/>
      <c r="R177" s="166"/>
      <c r="S177" s="166"/>
      <c r="T177" s="166"/>
      <c r="U177" s="168"/>
      <c r="V177" s="166"/>
    </row>
    <row r="178" spans="1:22" s="19" customFormat="1">
      <c r="A178" s="166"/>
      <c r="B178" s="17"/>
      <c r="C178" s="29"/>
      <c r="D178" s="29"/>
      <c r="E178" s="103"/>
      <c r="F178" s="104"/>
      <c r="G178" s="104"/>
      <c r="L178" s="166"/>
      <c r="M178" s="166"/>
      <c r="N178" s="166"/>
      <c r="O178" s="166"/>
      <c r="P178" s="166"/>
      <c r="Q178" s="166"/>
      <c r="R178" s="166"/>
      <c r="S178" s="166"/>
      <c r="T178" s="166"/>
      <c r="U178" s="168"/>
      <c r="V178" s="166"/>
    </row>
    <row r="179" spans="1:22" s="19" customFormat="1">
      <c r="A179" s="166"/>
      <c r="B179" s="17"/>
      <c r="C179" s="29"/>
      <c r="D179" s="29"/>
      <c r="E179" s="103"/>
      <c r="F179" s="104"/>
      <c r="G179" s="104"/>
      <c r="L179" s="166"/>
      <c r="M179" s="166"/>
      <c r="N179" s="166"/>
      <c r="O179" s="166"/>
      <c r="P179" s="166"/>
      <c r="Q179" s="166"/>
      <c r="R179" s="166"/>
      <c r="S179" s="166"/>
      <c r="T179" s="166"/>
      <c r="U179" s="168"/>
      <c r="V179" s="166"/>
    </row>
    <row r="180" spans="1:22" s="19" customFormat="1">
      <c r="A180" s="166"/>
      <c r="B180" s="17"/>
      <c r="C180" s="29"/>
      <c r="D180" s="29"/>
      <c r="E180" s="103"/>
      <c r="F180" s="104"/>
      <c r="G180" s="104"/>
      <c r="L180" s="166"/>
      <c r="M180" s="166"/>
      <c r="N180" s="166"/>
      <c r="O180" s="166"/>
      <c r="P180" s="166"/>
      <c r="Q180" s="166"/>
      <c r="R180" s="166"/>
      <c r="S180" s="166"/>
      <c r="T180" s="166"/>
      <c r="U180" s="168"/>
      <c r="V180" s="166"/>
    </row>
    <row r="181" spans="1:22" s="19" customFormat="1">
      <c r="A181" s="166"/>
      <c r="B181" s="17"/>
      <c r="C181" s="29"/>
      <c r="D181" s="29"/>
      <c r="E181" s="103"/>
      <c r="F181" s="104"/>
      <c r="G181" s="104"/>
      <c r="L181" s="166"/>
      <c r="M181" s="166"/>
      <c r="N181" s="166"/>
      <c r="O181" s="166"/>
      <c r="P181" s="166"/>
      <c r="Q181" s="166"/>
      <c r="R181" s="166"/>
      <c r="S181" s="166"/>
      <c r="T181" s="166"/>
      <c r="U181" s="168"/>
      <c r="V181" s="166"/>
    </row>
    <row r="182" spans="1:22" s="19" customFormat="1">
      <c r="A182" s="166"/>
      <c r="B182" s="17"/>
      <c r="C182" s="29"/>
      <c r="D182" s="29"/>
      <c r="E182" s="103"/>
      <c r="F182" s="104"/>
      <c r="G182" s="104"/>
      <c r="L182" s="166"/>
      <c r="M182" s="166"/>
      <c r="N182" s="166"/>
      <c r="O182" s="166"/>
      <c r="P182" s="166"/>
      <c r="Q182" s="166"/>
      <c r="R182" s="166"/>
      <c r="S182" s="166"/>
      <c r="T182" s="166"/>
      <c r="U182" s="168"/>
      <c r="V182" s="166"/>
    </row>
    <row r="183" spans="1:22" s="19" customFormat="1">
      <c r="A183" s="166"/>
      <c r="B183" s="17"/>
      <c r="C183" s="29"/>
      <c r="D183" s="29"/>
      <c r="E183" s="103"/>
      <c r="F183" s="104"/>
      <c r="G183" s="104"/>
      <c r="L183" s="166"/>
      <c r="M183" s="166"/>
      <c r="N183" s="166"/>
      <c r="O183" s="166"/>
      <c r="P183" s="166"/>
      <c r="Q183" s="166"/>
      <c r="R183" s="166"/>
      <c r="S183" s="166"/>
      <c r="T183" s="166"/>
      <c r="U183" s="168"/>
      <c r="V183" s="166"/>
    </row>
    <row r="184" spans="1:22" s="19" customFormat="1">
      <c r="A184" s="166"/>
      <c r="B184" s="17"/>
      <c r="C184" s="29"/>
      <c r="D184" s="29"/>
      <c r="E184" s="103"/>
      <c r="F184" s="104"/>
      <c r="G184" s="104"/>
      <c r="L184" s="166"/>
      <c r="M184" s="166"/>
      <c r="N184" s="166"/>
      <c r="O184" s="166"/>
      <c r="P184" s="166"/>
      <c r="Q184" s="166"/>
      <c r="R184" s="166"/>
      <c r="S184" s="166"/>
      <c r="T184" s="166"/>
      <c r="U184" s="168"/>
      <c r="V184" s="166"/>
    </row>
    <row r="185" spans="1:22" s="19" customFormat="1">
      <c r="A185" s="166"/>
      <c r="B185" s="17"/>
      <c r="C185" s="29"/>
      <c r="D185" s="29"/>
      <c r="E185" s="103"/>
      <c r="F185" s="104"/>
      <c r="G185" s="104"/>
      <c r="L185" s="166"/>
      <c r="M185" s="166"/>
      <c r="N185" s="166"/>
      <c r="O185" s="166"/>
      <c r="P185" s="166"/>
      <c r="Q185" s="166"/>
      <c r="R185" s="166"/>
      <c r="S185" s="166"/>
      <c r="T185" s="166"/>
      <c r="U185" s="168"/>
      <c r="V185" s="166"/>
    </row>
    <row r="186" spans="1:22" s="19" customFormat="1">
      <c r="A186" s="166"/>
      <c r="B186" s="17"/>
      <c r="C186" s="29"/>
      <c r="D186" s="29"/>
      <c r="E186" s="103"/>
      <c r="F186" s="104"/>
      <c r="G186" s="104"/>
      <c r="L186" s="166"/>
      <c r="M186" s="166"/>
      <c r="N186" s="166"/>
      <c r="O186" s="166"/>
      <c r="P186" s="166"/>
      <c r="Q186" s="166"/>
      <c r="R186" s="166"/>
      <c r="S186" s="166"/>
      <c r="T186" s="166"/>
      <c r="U186" s="168"/>
      <c r="V186" s="166"/>
    </row>
    <row r="187" spans="1:22" s="19" customFormat="1">
      <c r="A187" s="166"/>
      <c r="B187" s="17"/>
      <c r="C187" s="29"/>
      <c r="D187" s="29"/>
      <c r="E187" s="103"/>
      <c r="F187" s="104"/>
      <c r="G187" s="104"/>
      <c r="L187" s="166"/>
      <c r="M187" s="166"/>
      <c r="N187" s="166"/>
      <c r="O187" s="166"/>
      <c r="P187" s="166"/>
      <c r="Q187" s="166"/>
      <c r="R187" s="166"/>
      <c r="S187" s="166"/>
      <c r="T187" s="166"/>
      <c r="U187" s="168"/>
      <c r="V187" s="166"/>
    </row>
    <row r="188" spans="1:22" s="19" customFormat="1">
      <c r="A188" s="166"/>
      <c r="B188" s="17"/>
      <c r="C188" s="29"/>
      <c r="D188" s="29"/>
      <c r="E188" s="103"/>
      <c r="F188" s="104"/>
      <c r="G188" s="104"/>
      <c r="L188" s="166"/>
      <c r="M188" s="166"/>
      <c r="N188" s="166"/>
      <c r="O188" s="166"/>
      <c r="P188" s="166"/>
      <c r="Q188" s="166"/>
      <c r="R188" s="166"/>
      <c r="S188" s="166"/>
      <c r="T188" s="166"/>
      <c r="U188" s="168"/>
      <c r="V188" s="166"/>
    </row>
    <row r="189" spans="1:22" s="19" customFormat="1">
      <c r="A189" s="166"/>
      <c r="B189" s="17"/>
      <c r="C189" s="29"/>
      <c r="D189" s="29"/>
      <c r="E189" s="103"/>
      <c r="F189" s="104"/>
      <c r="G189" s="104"/>
      <c r="L189" s="166"/>
      <c r="M189" s="166"/>
      <c r="N189" s="166"/>
      <c r="O189" s="166"/>
      <c r="P189" s="166"/>
      <c r="Q189" s="166"/>
      <c r="R189" s="166"/>
      <c r="S189" s="166"/>
      <c r="T189" s="166"/>
      <c r="U189" s="168"/>
      <c r="V189" s="166"/>
    </row>
    <row r="190" spans="1:22" s="19" customFormat="1">
      <c r="A190" s="166"/>
      <c r="B190" s="17"/>
      <c r="C190" s="29"/>
      <c r="D190" s="29"/>
      <c r="E190" s="103"/>
      <c r="F190" s="104"/>
      <c r="G190" s="104"/>
      <c r="L190" s="166"/>
      <c r="M190" s="166"/>
      <c r="N190" s="166"/>
      <c r="O190" s="166"/>
      <c r="P190" s="166"/>
      <c r="Q190" s="166"/>
      <c r="R190" s="166"/>
      <c r="S190" s="166"/>
      <c r="T190" s="166"/>
      <c r="U190" s="168"/>
      <c r="V190" s="166"/>
    </row>
    <row r="191" spans="1:22" s="19" customFormat="1">
      <c r="A191" s="166"/>
      <c r="B191" s="17"/>
      <c r="C191" s="29"/>
      <c r="D191" s="29"/>
      <c r="E191" s="103"/>
      <c r="F191" s="104"/>
      <c r="G191" s="104"/>
      <c r="L191" s="166"/>
      <c r="M191" s="166"/>
      <c r="N191" s="166"/>
      <c r="O191" s="166"/>
      <c r="P191" s="166"/>
      <c r="Q191" s="166"/>
      <c r="R191" s="166"/>
      <c r="S191" s="166"/>
      <c r="T191" s="166"/>
      <c r="U191" s="168"/>
      <c r="V191" s="166"/>
    </row>
    <row r="192" spans="1:22" s="19" customFormat="1">
      <c r="A192" s="166"/>
      <c r="B192" s="17"/>
      <c r="C192" s="29"/>
      <c r="D192" s="29"/>
      <c r="E192" s="103"/>
      <c r="F192" s="104"/>
      <c r="G192" s="104"/>
      <c r="L192" s="166"/>
      <c r="M192" s="166"/>
      <c r="N192" s="166"/>
      <c r="O192" s="166"/>
      <c r="P192" s="166"/>
      <c r="Q192" s="166"/>
      <c r="R192" s="166"/>
      <c r="S192" s="166"/>
      <c r="T192" s="166"/>
      <c r="U192" s="168"/>
      <c r="V192" s="166"/>
    </row>
    <row r="193" spans="1:22" s="19" customFormat="1">
      <c r="A193" s="166"/>
      <c r="B193" s="17"/>
      <c r="C193" s="29"/>
      <c r="D193" s="29"/>
      <c r="E193" s="103"/>
      <c r="F193" s="104"/>
      <c r="G193" s="104"/>
      <c r="L193" s="166"/>
      <c r="M193" s="166"/>
      <c r="N193" s="166"/>
      <c r="O193" s="166"/>
      <c r="P193" s="166"/>
      <c r="Q193" s="166"/>
      <c r="R193" s="166"/>
      <c r="S193" s="166"/>
      <c r="T193" s="166"/>
      <c r="U193" s="168"/>
      <c r="V193" s="166"/>
    </row>
    <row r="194" spans="1:22" s="19" customFormat="1">
      <c r="A194" s="166"/>
      <c r="B194" s="17"/>
      <c r="C194" s="29"/>
      <c r="D194" s="29"/>
      <c r="E194" s="103"/>
      <c r="F194" s="104"/>
      <c r="G194" s="104"/>
      <c r="L194" s="166"/>
      <c r="M194" s="166"/>
      <c r="N194" s="166"/>
      <c r="O194" s="166"/>
      <c r="P194" s="166"/>
      <c r="Q194" s="166"/>
      <c r="R194" s="166"/>
      <c r="S194" s="166"/>
      <c r="T194" s="166"/>
      <c r="U194" s="168"/>
      <c r="V194" s="166"/>
    </row>
    <row r="195" spans="1:22" s="19" customFormat="1">
      <c r="A195" s="166"/>
      <c r="B195" s="17"/>
      <c r="C195" s="29"/>
      <c r="D195" s="29"/>
      <c r="E195" s="103"/>
      <c r="F195" s="104"/>
      <c r="G195" s="104"/>
      <c r="L195" s="166"/>
      <c r="M195" s="166"/>
      <c r="N195" s="166"/>
      <c r="O195" s="166"/>
      <c r="P195" s="166"/>
      <c r="Q195" s="166"/>
      <c r="R195" s="166"/>
      <c r="S195" s="166"/>
      <c r="T195" s="166"/>
      <c r="U195" s="168"/>
      <c r="V195" s="166"/>
    </row>
    <row r="196" spans="1:22" s="19" customFormat="1">
      <c r="A196" s="166"/>
      <c r="B196" s="17"/>
      <c r="C196" s="29"/>
      <c r="D196" s="29"/>
      <c r="E196" s="103"/>
      <c r="F196" s="104"/>
      <c r="G196" s="104"/>
      <c r="L196" s="166"/>
      <c r="M196" s="166"/>
      <c r="N196" s="166"/>
      <c r="O196" s="166"/>
      <c r="P196" s="166"/>
      <c r="Q196" s="166"/>
      <c r="R196" s="166"/>
      <c r="S196" s="166"/>
      <c r="T196" s="166"/>
      <c r="U196" s="168"/>
      <c r="V196" s="166"/>
    </row>
    <row r="197" spans="1:22" s="19" customFormat="1">
      <c r="A197" s="166"/>
      <c r="B197" s="17"/>
      <c r="C197" s="29"/>
      <c r="D197" s="29"/>
      <c r="E197" s="103"/>
      <c r="F197" s="104"/>
      <c r="G197" s="104"/>
      <c r="L197" s="166"/>
      <c r="M197" s="166"/>
      <c r="N197" s="166"/>
      <c r="O197" s="166"/>
      <c r="P197" s="166"/>
      <c r="Q197" s="166"/>
      <c r="R197" s="166"/>
      <c r="S197" s="166"/>
      <c r="T197" s="166"/>
      <c r="U197" s="168"/>
      <c r="V197" s="166"/>
    </row>
    <row r="198" spans="1:22" s="19" customFormat="1">
      <c r="A198" s="166"/>
      <c r="B198" s="17"/>
      <c r="C198" s="29"/>
      <c r="D198" s="29"/>
      <c r="E198" s="103"/>
      <c r="F198" s="104"/>
      <c r="G198" s="104"/>
      <c r="L198" s="166"/>
      <c r="M198" s="166"/>
      <c r="N198" s="166"/>
      <c r="O198" s="166"/>
      <c r="P198" s="166"/>
      <c r="Q198" s="166"/>
      <c r="R198" s="166"/>
      <c r="S198" s="166"/>
      <c r="T198" s="166"/>
      <c r="U198" s="168"/>
      <c r="V198" s="166"/>
    </row>
    <row r="199" spans="1:22" s="19" customFormat="1">
      <c r="A199" s="166"/>
      <c r="B199" s="17"/>
      <c r="C199" s="29"/>
      <c r="D199" s="29"/>
      <c r="E199" s="103"/>
      <c r="F199" s="104"/>
      <c r="G199" s="104"/>
      <c r="L199" s="166"/>
      <c r="M199" s="166"/>
      <c r="N199" s="166"/>
      <c r="O199" s="166"/>
      <c r="P199" s="166"/>
      <c r="Q199" s="166"/>
      <c r="R199" s="166"/>
      <c r="S199" s="166"/>
      <c r="T199" s="166"/>
      <c r="U199" s="168"/>
      <c r="V199" s="166"/>
    </row>
    <row r="200" spans="1:22" s="19" customFormat="1">
      <c r="A200" s="166"/>
      <c r="B200" s="17"/>
      <c r="C200" s="29"/>
      <c r="D200" s="29"/>
      <c r="E200" s="103"/>
      <c r="F200" s="104"/>
      <c r="G200" s="104"/>
      <c r="L200" s="166"/>
      <c r="M200" s="166"/>
      <c r="N200" s="166"/>
      <c r="O200" s="166"/>
      <c r="P200" s="166"/>
      <c r="Q200" s="166"/>
      <c r="R200" s="166"/>
      <c r="S200" s="166"/>
      <c r="T200" s="166"/>
      <c r="U200" s="168"/>
      <c r="V200" s="166"/>
    </row>
    <row r="201" spans="1:22" s="19" customFormat="1">
      <c r="A201" s="166"/>
      <c r="B201" s="17"/>
      <c r="C201" s="29"/>
      <c r="D201" s="29"/>
      <c r="E201" s="103"/>
      <c r="F201" s="104"/>
      <c r="G201" s="104"/>
      <c r="L201" s="166"/>
      <c r="M201" s="166"/>
      <c r="N201" s="166"/>
      <c r="O201" s="166"/>
      <c r="P201" s="166"/>
      <c r="Q201" s="166"/>
      <c r="R201" s="166"/>
      <c r="S201" s="166"/>
      <c r="T201" s="166"/>
      <c r="U201" s="168"/>
      <c r="V201" s="166"/>
    </row>
    <row r="202" spans="1:22" s="19" customFormat="1">
      <c r="A202" s="166"/>
      <c r="B202" s="17"/>
      <c r="C202" s="29"/>
      <c r="D202" s="29"/>
      <c r="E202" s="103"/>
      <c r="F202" s="104"/>
      <c r="G202" s="104"/>
      <c r="L202" s="166"/>
      <c r="M202" s="166"/>
      <c r="N202" s="166"/>
      <c r="O202" s="166"/>
      <c r="P202" s="166"/>
      <c r="Q202" s="166"/>
      <c r="R202" s="166"/>
      <c r="S202" s="166"/>
      <c r="T202" s="166"/>
      <c r="U202" s="168"/>
      <c r="V202" s="166"/>
    </row>
    <row r="203" spans="1:22" s="19" customFormat="1">
      <c r="A203" s="166"/>
      <c r="B203" s="17"/>
      <c r="C203" s="29"/>
      <c r="D203" s="29"/>
      <c r="E203" s="103"/>
      <c r="F203" s="104"/>
      <c r="G203" s="104"/>
      <c r="L203" s="166"/>
      <c r="M203" s="166"/>
      <c r="N203" s="166"/>
      <c r="O203" s="166"/>
      <c r="P203" s="166"/>
      <c r="Q203" s="166"/>
      <c r="R203" s="166"/>
      <c r="S203" s="166"/>
      <c r="T203" s="166"/>
      <c r="U203" s="168"/>
      <c r="V203" s="166"/>
    </row>
    <row r="204" spans="1:22" s="19" customFormat="1">
      <c r="A204" s="166"/>
      <c r="B204" s="17"/>
      <c r="C204" s="29"/>
      <c r="D204" s="29"/>
      <c r="E204" s="103"/>
      <c r="F204" s="104"/>
      <c r="G204" s="104"/>
      <c r="L204" s="166"/>
      <c r="M204" s="166"/>
      <c r="N204" s="166"/>
      <c r="O204" s="166"/>
      <c r="P204" s="166"/>
      <c r="Q204" s="166"/>
      <c r="R204" s="166"/>
      <c r="S204" s="166"/>
      <c r="T204" s="166"/>
      <c r="U204" s="168"/>
      <c r="V204" s="166"/>
    </row>
    <row r="205" spans="1:22" s="19" customFormat="1">
      <c r="A205" s="166"/>
      <c r="B205" s="17"/>
      <c r="C205" s="29"/>
      <c r="D205" s="29"/>
      <c r="E205" s="103"/>
      <c r="F205" s="104"/>
      <c r="G205" s="104"/>
      <c r="L205" s="166"/>
      <c r="M205" s="166"/>
      <c r="N205" s="166"/>
      <c r="O205" s="166"/>
      <c r="P205" s="166"/>
      <c r="Q205" s="166"/>
      <c r="R205" s="166"/>
      <c r="S205" s="166"/>
      <c r="T205" s="166"/>
      <c r="U205" s="168"/>
      <c r="V205" s="166"/>
    </row>
    <row r="206" spans="1:22" s="19" customFormat="1">
      <c r="A206" s="166"/>
      <c r="B206" s="17"/>
      <c r="C206" s="29"/>
      <c r="D206" s="29"/>
      <c r="E206" s="103"/>
      <c r="F206" s="104"/>
      <c r="G206" s="104"/>
      <c r="L206" s="166"/>
      <c r="M206" s="166"/>
      <c r="N206" s="166"/>
      <c r="O206" s="166"/>
      <c r="P206" s="166"/>
      <c r="Q206" s="166"/>
      <c r="R206" s="166"/>
      <c r="S206" s="166"/>
      <c r="T206" s="166"/>
      <c r="U206" s="168"/>
      <c r="V206" s="166"/>
    </row>
    <row r="207" spans="1:22" s="19" customFormat="1">
      <c r="A207" s="166"/>
      <c r="B207" s="17"/>
      <c r="C207" s="29"/>
      <c r="D207" s="29"/>
      <c r="E207" s="103"/>
      <c r="F207" s="104"/>
      <c r="G207" s="104"/>
      <c r="L207" s="166"/>
      <c r="M207" s="166"/>
      <c r="N207" s="166"/>
      <c r="O207" s="166"/>
      <c r="P207" s="166"/>
      <c r="Q207" s="166"/>
      <c r="R207" s="166"/>
      <c r="S207" s="166"/>
      <c r="T207" s="166"/>
      <c r="U207" s="168"/>
      <c r="V207" s="166"/>
    </row>
    <row r="208" spans="1:22" s="19" customFormat="1">
      <c r="A208" s="166"/>
      <c r="B208" s="17"/>
      <c r="C208" s="29"/>
      <c r="D208" s="29"/>
      <c r="E208" s="103"/>
      <c r="F208" s="104"/>
      <c r="G208" s="104"/>
      <c r="L208" s="166"/>
      <c r="M208" s="166"/>
      <c r="N208" s="166"/>
      <c r="O208" s="166"/>
      <c r="P208" s="166"/>
      <c r="Q208" s="166"/>
      <c r="R208" s="166"/>
      <c r="S208" s="166"/>
      <c r="T208" s="166"/>
      <c r="U208" s="168"/>
      <c r="V208" s="166"/>
    </row>
    <row r="209" spans="1:22" s="19" customFormat="1">
      <c r="A209" s="166"/>
      <c r="B209" s="17"/>
      <c r="C209" s="29"/>
      <c r="D209" s="29"/>
      <c r="E209" s="103"/>
      <c r="F209" s="104"/>
      <c r="G209" s="104"/>
      <c r="L209" s="166"/>
      <c r="M209" s="166"/>
      <c r="N209" s="166"/>
      <c r="O209" s="166"/>
      <c r="P209" s="166"/>
      <c r="Q209" s="166"/>
      <c r="R209" s="166"/>
      <c r="S209" s="166"/>
      <c r="T209" s="166"/>
      <c r="U209" s="168"/>
      <c r="V209" s="166"/>
    </row>
    <row r="210" spans="1:22" s="19" customFormat="1">
      <c r="A210" s="166"/>
      <c r="B210" s="17"/>
      <c r="C210" s="29"/>
      <c r="D210" s="29"/>
      <c r="E210" s="103"/>
      <c r="F210" s="104"/>
      <c r="G210" s="104"/>
      <c r="L210" s="166"/>
      <c r="M210" s="166"/>
      <c r="N210" s="166"/>
      <c r="O210" s="166"/>
      <c r="P210" s="166"/>
      <c r="Q210" s="166"/>
      <c r="R210" s="166"/>
      <c r="S210" s="166"/>
      <c r="T210" s="166"/>
      <c r="U210" s="168"/>
      <c r="V210" s="166"/>
    </row>
    <row r="211" spans="1:22" s="19" customFormat="1">
      <c r="A211" s="166"/>
      <c r="B211" s="17"/>
      <c r="C211" s="29"/>
      <c r="D211" s="29"/>
      <c r="E211" s="103"/>
      <c r="F211" s="104"/>
      <c r="G211" s="104"/>
      <c r="L211" s="166"/>
      <c r="M211" s="166"/>
      <c r="N211" s="166"/>
      <c r="O211" s="166"/>
      <c r="P211" s="166"/>
      <c r="Q211" s="166"/>
      <c r="R211" s="166"/>
      <c r="S211" s="166"/>
      <c r="T211" s="166"/>
      <c r="U211" s="168"/>
      <c r="V211" s="166"/>
    </row>
    <row r="212" spans="1:22" s="19" customFormat="1">
      <c r="A212" s="166"/>
      <c r="B212" s="17"/>
      <c r="C212" s="29"/>
      <c r="D212" s="29"/>
      <c r="E212" s="103"/>
      <c r="F212" s="104"/>
      <c r="G212" s="104"/>
      <c r="L212" s="166"/>
      <c r="M212" s="166"/>
      <c r="N212" s="166"/>
      <c r="O212" s="166"/>
      <c r="P212" s="166"/>
      <c r="Q212" s="166"/>
      <c r="R212" s="166"/>
      <c r="S212" s="166"/>
      <c r="T212" s="166"/>
      <c r="U212" s="168"/>
      <c r="V212" s="166"/>
    </row>
    <row r="213" spans="1:22" s="19" customFormat="1">
      <c r="A213" s="166"/>
      <c r="B213" s="17"/>
      <c r="C213" s="29"/>
      <c r="D213" s="29"/>
      <c r="E213" s="103"/>
      <c r="F213" s="104"/>
      <c r="G213" s="104"/>
      <c r="L213" s="166"/>
      <c r="M213" s="166"/>
      <c r="N213" s="166"/>
      <c r="O213" s="166"/>
      <c r="P213" s="166"/>
      <c r="Q213" s="166"/>
      <c r="R213" s="166"/>
      <c r="S213" s="166"/>
      <c r="T213" s="166"/>
      <c r="U213" s="168"/>
      <c r="V213" s="166"/>
    </row>
    <row r="214" spans="1:22" s="19" customFormat="1">
      <c r="A214" s="166"/>
      <c r="B214" s="17"/>
      <c r="C214" s="29"/>
      <c r="D214" s="29"/>
      <c r="E214" s="103"/>
      <c r="F214" s="104"/>
      <c r="G214" s="104"/>
      <c r="L214" s="166"/>
      <c r="M214" s="166"/>
      <c r="N214" s="166"/>
      <c r="O214" s="166"/>
      <c r="P214" s="166"/>
      <c r="Q214" s="166"/>
      <c r="R214" s="166"/>
      <c r="S214" s="166"/>
      <c r="T214" s="166"/>
      <c r="U214" s="168"/>
      <c r="V214" s="166"/>
    </row>
    <row r="215" spans="1:22" s="19" customFormat="1">
      <c r="A215" s="166"/>
      <c r="B215" s="17"/>
      <c r="C215" s="29"/>
      <c r="D215" s="29"/>
      <c r="E215" s="103"/>
      <c r="F215" s="104"/>
      <c r="G215" s="104"/>
      <c r="L215" s="166"/>
      <c r="M215" s="166"/>
      <c r="N215" s="166"/>
      <c r="O215" s="166"/>
      <c r="P215" s="166"/>
      <c r="Q215" s="166"/>
      <c r="R215" s="166"/>
      <c r="S215" s="166"/>
      <c r="T215" s="166"/>
      <c r="U215" s="168"/>
      <c r="V215" s="166"/>
    </row>
    <row r="216" spans="1:22" s="19" customFormat="1">
      <c r="A216" s="166"/>
      <c r="B216" s="17"/>
      <c r="C216" s="29"/>
      <c r="D216" s="29"/>
      <c r="E216" s="103"/>
      <c r="F216" s="104"/>
      <c r="G216" s="104"/>
      <c r="L216" s="166"/>
      <c r="M216" s="166"/>
      <c r="N216" s="166"/>
      <c r="O216" s="166"/>
      <c r="P216" s="166"/>
      <c r="Q216" s="166"/>
      <c r="R216" s="166"/>
      <c r="S216" s="166"/>
      <c r="T216" s="166"/>
      <c r="U216" s="168"/>
      <c r="V216" s="166"/>
    </row>
    <row r="217" spans="1:22" s="19" customFormat="1">
      <c r="A217" s="166"/>
      <c r="B217" s="17"/>
      <c r="C217" s="29"/>
      <c r="D217" s="29"/>
      <c r="E217" s="103"/>
      <c r="F217" s="104"/>
      <c r="G217" s="104"/>
      <c r="L217" s="166"/>
      <c r="M217" s="166"/>
      <c r="N217" s="166"/>
      <c r="O217" s="166"/>
      <c r="P217" s="166"/>
      <c r="Q217" s="166"/>
      <c r="R217" s="166"/>
      <c r="S217" s="166"/>
      <c r="T217" s="166"/>
      <c r="U217" s="168"/>
      <c r="V217" s="166"/>
    </row>
    <row r="218" spans="1:22" s="19" customFormat="1">
      <c r="A218" s="166"/>
      <c r="B218" s="17"/>
      <c r="C218" s="29"/>
      <c r="D218" s="29"/>
      <c r="E218" s="103"/>
      <c r="F218" s="104"/>
      <c r="G218" s="104"/>
      <c r="L218" s="166"/>
      <c r="M218" s="166"/>
      <c r="N218" s="166"/>
      <c r="O218" s="166"/>
      <c r="P218" s="166"/>
      <c r="Q218" s="166"/>
      <c r="R218" s="166"/>
      <c r="S218" s="166"/>
      <c r="T218" s="166"/>
      <c r="U218" s="168"/>
      <c r="V218" s="166"/>
    </row>
    <row r="219" spans="1:22" s="19" customFormat="1">
      <c r="A219" s="166"/>
      <c r="B219" s="17"/>
      <c r="C219" s="29"/>
      <c r="D219" s="29"/>
      <c r="E219" s="103"/>
      <c r="F219" s="104"/>
      <c r="G219" s="104"/>
      <c r="L219" s="166"/>
      <c r="M219" s="166"/>
      <c r="N219" s="166"/>
      <c r="O219" s="166"/>
      <c r="P219" s="166"/>
      <c r="Q219" s="166"/>
      <c r="R219" s="166"/>
      <c r="S219" s="166"/>
      <c r="T219" s="166"/>
      <c r="U219" s="168"/>
      <c r="V219" s="166"/>
    </row>
    <row r="220" spans="1:22" s="19" customFormat="1">
      <c r="A220" s="166"/>
      <c r="B220" s="17"/>
      <c r="C220" s="29"/>
      <c r="D220" s="29"/>
      <c r="E220" s="103"/>
      <c r="F220" s="104"/>
      <c r="G220" s="104"/>
      <c r="L220" s="166"/>
      <c r="M220" s="166"/>
      <c r="N220" s="166"/>
      <c r="O220" s="166"/>
      <c r="P220" s="166"/>
      <c r="Q220" s="166"/>
      <c r="R220" s="166"/>
      <c r="S220" s="166"/>
      <c r="T220" s="166"/>
      <c r="U220" s="168"/>
      <c r="V220" s="166"/>
    </row>
    <row r="221" spans="1:22" s="19" customFormat="1">
      <c r="A221" s="166"/>
      <c r="B221" s="17"/>
      <c r="C221" s="29"/>
      <c r="D221" s="29"/>
      <c r="E221" s="103"/>
      <c r="F221" s="104"/>
      <c r="G221" s="104"/>
      <c r="L221" s="166"/>
      <c r="M221" s="166"/>
      <c r="N221" s="166"/>
      <c r="O221" s="166"/>
      <c r="P221" s="166"/>
      <c r="Q221" s="166"/>
      <c r="R221" s="166"/>
      <c r="S221" s="166"/>
      <c r="T221" s="166"/>
      <c r="U221" s="168"/>
      <c r="V221" s="166"/>
    </row>
    <row r="222" spans="1:22" s="19" customFormat="1">
      <c r="A222" s="166"/>
      <c r="B222" s="17"/>
      <c r="C222" s="29"/>
      <c r="D222" s="29"/>
      <c r="E222" s="103"/>
      <c r="F222" s="104"/>
      <c r="G222" s="104"/>
      <c r="L222" s="166"/>
      <c r="M222" s="166"/>
      <c r="N222" s="166"/>
      <c r="O222" s="166"/>
      <c r="P222" s="166"/>
      <c r="Q222" s="166"/>
      <c r="R222" s="166"/>
      <c r="S222" s="166"/>
      <c r="T222" s="166"/>
      <c r="U222" s="168"/>
      <c r="V222" s="166"/>
    </row>
    <row r="223" spans="1:22" s="19" customFormat="1">
      <c r="A223" s="166"/>
      <c r="B223" s="17"/>
      <c r="C223" s="29"/>
      <c r="D223" s="29"/>
      <c r="E223" s="103"/>
      <c r="F223" s="104"/>
      <c r="G223" s="104"/>
      <c r="L223" s="166"/>
      <c r="M223" s="166"/>
      <c r="N223" s="166"/>
      <c r="O223" s="166"/>
      <c r="P223" s="166"/>
      <c r="Q223" s="166"/>
      <c r="R223" s="166"/>
      <c r="S223" s="166"/>
      <c r="T223" s="166"/>
      <c r="U223" s="168"/>
      <c r="V223" s="166"/>
    </row>
    <row r="224" spans="1:22" s="19" customFormat="1">
      <c r="A224" s="166"/>
      <c r="B224" s="17"/>
      <c r="C224" s="29"/>
      <c r="D224" s="29"/>
      <c r="E224" s="103"/>
      <c r="F224" s="104"/>
      <c r="G224" s="104"/>
      <c r="L224" s="166"/>
      <c r="M224" s="166"/>
      <c r="N224" s="166"/>
      <c r="O224" s="166"/>
      <c r="P224" s="166"/>
      <c r="Q224" s="166"/>
      <c r="R224" s="166"/>
      <c r="S224" s="166"/>
      <c r="T224" s="166"/>
      <c r="U224" s="168"/>
      <c r="V224" s="166"/>
    </row>
    <row r="225" spans="1:22" s="19" customFormat="1">
      <c r="A225" s="166"/>
      <c r="B225" s="17"/>
      <c r="C225" s="29"/>
      <c r="D225" s="29"/>
      <c r="E225" s="103"/>
      <c r="F225" s="104"/>
      <c r="G225" s="104"/>
      <c r="L225" s="166"/>
      <c r="M225" s="166"/>
      <c r="N225" s="166"/>
      <c r="O225" s="166"/>
      <c r="P225" s="166"/>
      <c r="Q225" s="166"/>
      <c r="R225" s="166"/>
      <c r="S225" s="166"/>
      <c r="T225" s="166"/>
      <c r="U225" s="168"/>
      <c r="V225" s="166"/>
    </row>
    <row r="226" spans="1:22" s="19" customFormat="1">
      <c r="A226" s="166"/>
      <c r="B226" s="17"/>
      <c r="C226" s="29"/>
      <c r="D226" s="29"/>
      <c r="E226" s="103"/>
      <c r="F226" s="104"/>
      <c r="G226" s="104"/>
      <c r="L226" s="166"/>
      <c r="M226" s="166"/>
      <c r="N226" s="166"/>
      <c r="O226" s="166"/>
      <c r="P226" s="166"/>
      <c r="Q226" s="166"/>
      <c r="R226" s="166"/>
      <c r="S226" s="166"/>
      <c r="T226" s="166"/>
      <c r="U226" s="168"/>
      <c r="V226" s="166"/>
    </row>
    <row r="227" spans="1:22" s="19" customFormat="1">
      <c r="A227" s="166"/>
      <c r="B227" s="17"/>
      <c r="C227" s="29"/>
      <c r="D227" s="29"/>
      <c r="E227" s="103"/>
      <c r="F227" s="104"/>
      <c r="G227" s="104"/>
      <c r="L227" s="166"/>
      <c r="M227" s="166"/>
      <c r="N227" s="166"/>
      <c r="O227" s="166"/>
      <c r="P227" s="166"/>
      <c r="Q227" s="166"/>
      <c r="R227" s="166"/>
      <c r="S227" s="166"/>
      <c r="T227" s="166"/>
      <c r="U227" s="168"/>
      <c r="V227" s="166"/>
    </row>
    <row r="228" spans="1:22" s="19" customFormat="1">
      <c r="A228" s="166"/>
      <c r="B228" s="17"/>
      <c r="C228" s="29"/>
      <c r="D228" s="29"/>
      <c r="E228" s="103"/>
      <c r="F228" s="104"/>
      <c r="G228" s="104"/>
      <c r="L228" s="166"/>
      <c r="M228" s="166"/>
      <c r="N228" s="166"/>
      <c r="O228" s="166"/>
      <c r="P228" s="166"/>
      <c r="Q228" s="166"/>
      <c r="R228" s="166"/>
      <c r="S228" s="166"/>
      <c r="T228" s="166"/>
      <c r="U228" s="168"/>
      <c r="V228" s="166"/>
    </row>
    <row r="229" spans="1:22" s="19" customFormat="1">
      <c r="A229" s="166"/>
      <c r="B229" s="17"/>
      <c r="C229" s="29"/>
      <c r="D229" s="29"/>
      <c r="E229" s="103"/>
      <c r="F229" s="104"/>
      <c r="G229" s="104"/>
      <c r="L229" s="166"/>
      <c r="M229" s="166"/>
      <c r="N229" s="166"/>
      <c r="O229" s="166"/>
      <c r="P229" s="166"/>
      <c r="Q229" s="166"/>
      <c r="R229" s="166"/>
      <c r="S229" s="166"/>
      <c r="T229" s="166"/>
      <c r="U229" s="168"/>
      <c r="V229" s="166"/>
    </row>
    <row r="230" spans="1:22" s="19" customFormat="1">
      <c r="A230" s="166"/>
      <c r="B230" s="17"/>
      <c r="C230" s="29"/>
      <c r="D230" s="29"/>
      <c r="E230" s="103"/>
      <c r="F230" s="104"/>
      <c r="G230" s="104"/>
      <c r="L230" s="166"/>
      <c r="M230" s="166"/>
      <c r="N230" s="166"/>
      <c r="O230" s="166"/>
      <c r="P230" s="166"/>
      <c r="Q230" s="166"/>
      <c r="R230" s="166"/>
      <c r="S230" s="166"/>
      <c r="T230" s="166"/>
      <c r="U230" s="168"/>
      <c r="V230" s="166"/>
    </row>
    <row r="231" spans="1:22" s="19" customFormat="1">
      <c r="A231" s="166"/>
      <c r="B231" s="17"/>
      <c r="C231" s="29"/>
      <c r="D231" s="29"/>
      <c r="E231" s="103"/>
      <c r="F231" s="104"/>
      <c r="G231" s="104"/>
      <c r="L231" s="166"/>
      <c r="M231" s="166"/>
      <c r="N231" s="166"/>
      <c r="O231" s="166"/>
      <c r="P231" s="166"/>
      <c r="Q231" s="166"/>
      <c r="R231" s="166"/>
      <c r="S231" s="166"/>
      <c r="T231" s="166"/>
      <c r="U231" s="168"/>
      <c r="V231" s="166"/>
    </row>
    <row r="232" spans="1:22" s="19" customFormat="1">
      <c r="A232" s="166"/>
      <c r="B232" s="17"/>
      <c r="C232" s="29"/>
      <c r="D232" s="29"/>
      <c r="E232" s="103"/>
      <c r="F232" s="104"/>
      <c r="G232" s="104"/>
      <c r="L232" s="166"/>
      <c r="M232" s="166"/>
      <c r="N232" s="166"/>
      <c r="O232" s="166"/>
      <c r="P232" s="166"/>
      <c r="Q232" s="166"/>
      <c r="R232" s="166"/>
      <c r="S232" s="166"/>
      <c r="T232" s="166"/>
      <c r="U232" s="168"/>
      <c r="V232" s="166"/>
    </row>
    <row r="233" spans="1:22" s="19" customFormat="1">
      <c r="A233" s="166"/>
      <c r="B233" s="17"/>
      <c r="C233" s="29"/>
      <c r="D233" s="29"/>
      <c r="E233" s="103"/>
      <c r="F233" s="104"/>
      <c r="G233" s="104"/>
      <c r="L233" s="166"/>
      <c r="M233" s="166"/>
      <c r="N233" s="166"/>
      <c r="O233" s="166"/>
      <c r="P233" s="166"/>
      <c r="Q233" s="166"/>
      <c r="R233" s="166"/>
      <c r="S233" s="166"/>
      <c r="T233" s="166"/>
      <c r="U233" s="168"/>
      <c r="V233" s="166"/>
    </row>
    <row r="234" spans="1:22" s="19" customFormat="1">
      <c r="A234" s="166"/>
      <c r="B234" s="17"/>
      <c r="C234" s="29"/>
      <c r="D234" s="29"/>
      <c r="E234" s="103"/>
      <c r="F234" s="104"/>
      <c r="G234" s="104"/>
      <c r="L234" s="166"/>
      <c r="M234" s="166"/>
      <c r="N234" s="166"/>
      <c r="O234" s="166"/>
      <c r="P234" s="166"/>
      <c r="Q234" s="166"/>
      <c r="R234" s="166"/>
      <c r="S234" s="166"/>
      <c r="T234" s="166"/>
      <c r="U234" s="168"/>
      <c r="V234" s="166"/>
    </row>
    <row r="235" spans="1:22" s="19" customFormat="1">
      <c r="A235" s="166"/>
      <c r="B235" s="17"/>
      <c r="C235" s="29"/>
      <c r="D235" s="29"/>
      <c r="E235" s="103"/>
      <c r="F235" s="104"/>
      <c r="G235" s="104"/>
      <c r="L235" s="166"/>
      <c r="M235" s="166"/>
      <c r="N235" s="166"/>
      <c r="O235" s="166"/>
      <c r="P235" s="166"/>
      <c r="Q235" s="166"/>
      <c r="R235" s="166"/>
      <c r="S235" s="166"/>
      <c r="T235" s="166"/>
      <c r="U235" s="168"/>
      <c r="V235" s="166"/>
    </row>
    <row r="236" spans="1:22" s="19" customFormat="1">
      <c r="A236" s="166"/>
      <c r="B236" s="17"/>
      <c r="C236" s="29"/>
      <c r="D236" s="29"/>
      <c r="E236" s="103"/>
      <c r="F236" s="104"/>
      <c r="G236" s="104"/>
      <c r="L236" s="166"/>
      <c r="M236" s="166"/>
      <c r="N236" s="166"/>
      <c r="O236" s="166"/>
      <c r="P236" s="166"/>
      <c r="Q236" s="166"/>
      <c r="R236" s="166"/>
      <c r="S236" s="166"/>
      <c r="T236" s="166"/>
      <c r="U236" s="168"/>
      <c r="V236" s="166"/>
    </row>
    <row r="237" spans="1:22" s="19" customFormat="1">
      <c r="A237" s="166"/>
      <c r="B237" s="17"/>
      <c r="C237" s="29"/>
      <c r="D237" s="29"/>
      <c r="E237" s="103"/>
      <c r="F237" s="104"/>
      <c r="G237" s="104"/>
      <c r="L237" s="166"/>
      <c r="M237" s="166"/>
      <c r="N237" s="166"/>
      <c r="O237" s="166"/>
      <c r="P237" s="166"/>
      <c r="Q237" s="166"/>
      <c r="R237" s="166"/>
      <c r="S237" s="166"/>
      <c r="T237" s="166"/>
      <c r="U237" s="168"/>
      <c r="V237" s="166"/>
    </row>
    <row r="238" spans="1:22" s="19" customFormat="1">
      <c r="A238" s="166"/>
      <c r="B238" s="17"/>
      <c r="C238" s="29"/>
      <c r="D238" s="29"/>
      <c r="E238" s="103"/>
      <c r="F238" s="104"/>
      <c r="G238" s="104"/>
      <c r="L238" s="166"/>
      <c r="M238" s="166"/>
      <c r="N238" s="166"/>
      <c r="O238" s="166"/>
      <c r="P238" s="166"/>
      <c r="Q238" s="166"/>
      <c r="R238" s="166"/>
      <c r="S238" s="166"/>
      <c r="T238" s="166"/>
      <c r="U238" s="168"/>
      <c r="V238" s="166"/>
    </row>
    <row r="239" spans="1:22" s="19" customFormat="1">
      <c r="A239" s="166"/>
      <c r="B239" s="17"/>
      <c r="C239" s="29"/>
      <c r="D239" s="29"/>
      <c r="E239" s="103"/>
      <c r="F239" s="104"/>
      <c r="G239" s="104"/>
      <c r="L239" s="166"/>
      <c r="M239" s="166"/>
      <c r="N239" s="166"/>
      <c r="O239" s="166"/>
      <c r="P239" s="166"/>
      <c r="Q239" s="166"/>
      <c r="R239" s="166"/>
      <c r="S239" s="166"/>
      <c r="T239" s="166"/>
      <c r="U239" s="168"/>
      <c r="V239" s="166"/>
    </row>
    <row r="240" spans="1:22" s="19" customFormat="1">
      <c r="A240" s="166"/>
      <c r="B240" s="17"/>
      <c r="C240" s="29"/>
      <c r="D240" s="29"/>
      <c r="E240" s="103"/>
      <c r="F240" s="104"/>
      <c r="G240" s="104"/>
      <c r="L240" s="166"/>
      <c r="M240" s="166"/>
      <c r="N240" s="166"/>
      <c r="O240" s="166"/>
      <c r="P240" s="166"/>
      <c r="Q240" s="166"/>
      <c r="R240" s="166"/>
      <c r="S240" s="166"/>
      <c r="T240" s="166"/>
      <c r="U240" s="168"/>
      <c r="V240" s="166"/>
    </row>
    <row r="241" spans="1:22" s="19" customFormat="1">
      <c r="A241" s="166"/>
      <c r="B241" s="17"/>
      <c r="C241" s="29"/>
      <c r="D241" s="29"/>
      <c r="E241" s="103"/>
      <c r="F241" s="104"/>
      <c r="G241" s="104"/>
      <c r="L241" s="166"/>
      <c r="M241" s="166"/>
      <c r="N241" s="166"/>
      <c r="O241" s="166"/>
      <c r="P241" s="166"/>
      <c r="Q241" s="166"/>
      <c r="R241" s="166"/>
      <c r="S241" s="166"/>
      <c r="T241" s="166"/>
      <c r="U241" s="168"/>
      <c r="V241" s="166"/>
    </row>
    <row r="242" spans="1:22" s="19" customFormat="1">
      <c r="A242" s="166"/>
      <c r="B242" s="17"/>
      <c r="C242" s="29"/>
      <c r="D242" s="29"/>
      <c r="E242" s="103"/>
      <c r="F242" s="104"/>
      <c r="G242" s="104"/>
      <c r="L242" s="166"/>
      <c r="M242" s="166"/>
      <c r="N242" s="166"/>
      <c r="O242" s="166"/>
      <c r="P242" s="166"/>
      <c r="Q242" s="166"/>
      <c r="R242" s="166"/>
      <c r="S242" s="166"/>
      <c r="T242" s="166"/>
      <c r="U242" s="168"/>
      <c r="V242" s="166"/>
    </row>
    <row r="243" spans="1:22" s="19" customFormat="1">
      <c r="A243" s="166"/>
      <c r="B243" s="17"/>
      <c r="C243" s="29"/>
      <c r="D243" s="29"/>
      <c r="E243" s="103"/>
      <c r="F243" s="104"/>
      <c r="G243" s="104"/>
      <c r="L243" s="166"/>
      <c r="M243" s="166"/>
      <c r="N243" s="166"/>
      <c r="O243" s="166"/>
      <c r="P243" s="166"/>
      <c r="Q243" s="166"/>
      <c r="R243" s="166"/>
      <c r="S243" s="166"/>
      <c r="T243" s="166"/>
      <c r="U243" s="168"/>
      <c r="V243" s="166"/>
    </row>
    <row r="244" spans="1:22" s="19" customFormat="1">
      <c r="A244" s="166"/>
      <c r="B244" s="17"/>
      <c r="C244" s="29"/>
      <c r="D244" s="29"/>
      <c r="E244" s="103"/>
      <c r="F244" s="104"/>
      <c r="G244" s="104"/>
      <c r="L244" s="166"/>
      <c r="M244" s="166"/>
      <c r="N244" s="166"/>
      <c r="O244" s="166"/>
      <c r="P244" s="166"/>
      <c r="Q244" s="166"/>
      <c r="R244" s="166"/>
      <c r="S244" s="166"/>
      <c r="T244" s="166"/>
      <c r="U244" s="168"/>
      <c r="V244" s="166"/>
    </row>
    <row r="245" spans="1:22" s="19" customFormat="1">
      <c r="A245" s="166"/>
      <c r="B245" s="17"/>
      <c r="C245" s="29"/>
      <c r="D245" s="29"/>
      <c r="E245" s="103"/>
      <c r="F245" s="104"/>
      <c r="G245" s="104"/>
      <c r="L245" s="166"/>
      <c r="M245" s="166"/>
      <c r="N245" s="166"/>
      <c r="O245" s="166"/>
      <c r="P245" s="166"/>
      <c r="Q245" s="166"/>
      <c r="R245" s="166"/>
      <c r="S245" s="166"/>
      <c r="T245" s="166"/>
      <c r="U245" s="168"/>
      <c r="V245" s="166"/>
    </row>
    <row r="246" spans="1:22" s="19" customFormat="1">
      <c r="A246" s="166"/>
      <c r="B246" s="17"/>
      <c r="C246" s="29"/>
      <c r="D246" s="29"/>
      <c r="E246" s="103"/>
      <c r="F246" s="104"/>
      <c r="G246" s="104"/>
      <c r="L246" s="166"/>
      <c r="M246" s="166"/>
      <c r="N246" s="166"/>
      <c r="O246" s="166"/>
      <c r="P246" s="166"/>
      <c r="Q246" s="166"/>
      <c r="R246" s="166"/>
      <c r="S246" s="166"/>
      <c r="T246" s="166"/>
      <c r="U246" s="168"/>
      <c r="V246" s="166"/>
    </row>
    <row r="247" spans="1:22" s="19" customFormat="1">
      <c r="A247" s="166"/>
      <c r="B247" s="17"/>
      <c r="C247" s="29"/>
      <c r="D247" s="29"/>
      <c r="E247" s="103"/>
      <c r="F247" s="104"/>
      <c r="G247" s="104"/>
      <c r="L247" s="166"/>
      <c r="M247" s="166"/>
      <c r="N247" s="166"/>
      <c r="O247" s="166"/>
      <c r="P247" s="166"/>
      <c r="Q247" s="166"/>
      <c r="R247" s="166"/>
      <c r="S247" s="166"/>
      <c r="T247" s="166"/>
      <c r="U247" s="168"/>
      <c r="V247" s="166"/>
    </row>
    <row r="248" spans="1:22" s="19" customFormat="1">
      <c r="A248" s="166"/>
      <c r="B248" s="17"/>
      <c r="C248" s="29"/>
      <c r="D248" s="29"/>
      <c r="E248" s="103"/>
      <c r="F248" s="104"/>
      <c r="G248" s="104"/>
      <c r="L248" s="166"/>
      <c r="M248" s="166"/>
      <c r="N248" s="166"/>
      <c r="O248" s="166"/>
      <c r="P248" s="166"/>
      <c r="Q248" s="166"/>
      <c r="R248" s="166"/>
      <c r="S248" s="166"/>
      <c r="T248" s="166"/>
      <c r="U248" s="168"/>
      <c r="V248" s="166"/>
    </row>
    <row r="249" spans="1:22" s="19" customFormat="1">
      <c r="A249" s="166"/>
      <c r="B249" s="17"/>
      <c r="C249" s="29"/>
      <c r="D249" s="29"/>
      <c r="E249" s="103"/>
      <c r="F249" s="104"/>
      <c r="G249" s="104"/>
      <c r="L249" s="166"/>
      <c r="M249" s="166"/>
      <c r="N249" s="166"/>
      <c r="O249" s="166"/>
      <c r="P249" s="166"/>
      <c r="Q249" s="166"/>
      <c r="R249" s="166"/>
      <c r="S249" s="166"/>
      <c r="T249" s="166"/>
      <c r="U249" s="168"/>
      <c r="V249" s="166"/>
    </row>
    <row r="250" spans="1:22" s="19" customFormat="1">
      <c r="A250" s="166"/>
      <c r="B250" s="17"/>
      <c r="C250" s="29"/>
      <c r="D250" s="29"/>
      <c r="E250" s="103"/>
      <c r="F250" s="104"/>
      <c r="G250" s="104"/>
      <c r="L250" s="166"/>
      <c r="M250" s="166"/>
      <c r="N250" s="166"/>
      <c r="O250" s="166"/>
      <c r="P250" s="166"/>
      <c r="Q250" s="166"/>
      <c r="R250" s="166"/>
      <c r="S250" s="166"/>
      <c r="T250" s="166"/>
      <c r="U250" s="168"/>
      <c r="V250" s="166"/>
    </row>
    <row r="251" spans="1:22" s="19" customFormat="1">
      <c r="A251" s="166"/>
      <c r="B251" s="17"/>
      <c r="C251" s="29"/>
      <c r="D251" s="29"/>
      <c r="E251" s="103"/>
      <c r="F251" s="104"/>
      <c r="G251" s="104"/>
      <c r="L251" s="166"/>
      <c r="M251" s="166"/>
      <c r="N251" s="166"/>
      <c r="O251" s="166"/>
      <c r="P251" s="166"/>
      <c r="Q251" s="166"/>
      <c r="R251" s="166"/>
      <c r="S251" s="166"/>
      <c r="T251" s="166"/>
      <c r="U251" s="168"/>
      <c r="V251" s="166"/>
    </row>
    <row r="252" spans="1:22" s="19" customFormat="1">
      <c r="A252" s="166"/>
      <c r="B252" s="17"/>
      <c r="C252" s="29"/>
      <c r="D252" s="29"/>
      <c r="E252" s="103"/>
      <c r="F252" s="104"/>
      <c r="G252" s="104"/>
      <c r="L252" s="166"/>
      <c r="M252" s="166"/>
      <c r="N252" s="166"/>
      <c r="O252" s="166"/>
      <c r="P252" s="166"/>
      <c r="Q252" s="166"/>
      <c r="R252" s="166"/>
      <c r="S252" s="166"/>
      <c r="T252" s="166"/>
      <c r="U252" s="168"/>
      <c r="V252" s="166"/>
    </row>
    <row r="253" spans="1:22" s="19" customFormat="1">
      <c r="A253" s="166"/>
      <c r="B253" s="17"/>
      <c r="C253" s="29"/>
      <c r="D253" s="29"/>
      <c r="E253" s="103"/>
      <c r="F253" s="104"/>
      <c r="G253" s="104"/>
      <c r="L253" s="166"/>
      <c r="M253" s="166"/>
      <c r="N253" s="166"/>
      <c r="O253" s="166"/>
      <c r="P253" s="166"/>
      <c r="Q253" s="166"/>
      <c r="R253" s="166"/>
      <c r="S253" s="166"/>
      <c r="T253" s="166"/>
      <c r="U253" s="168"/>
      <c r="V253" s="166"/>
    </row>
    <row r="254" spans="1:22" s="19" customFormat="1">
      <c r="A254" s="166"/>
      <c r="B254" s="17"/>
      <c r="C254" s="29"/>
      <c r="D254" s="29"/>
      <c r="E254" s="103"/>
      <c r="F254" s="104"/>
      <c r="G254" s="104"/>
      <c r="L254" s="166"/>
      <c r="M254" s="166"/>
      <c r="N254" s="166"/>
      <c r="O254" s="166"/>
      <c r="P254" s="166"/>
      <c r="Q254" s="166"/>
      <c r="R254" s="166"/>
      <c r="S254" s="166"/>
      <c r="T254" s="166"/>
      <c r="U254" s="168"/>
      <c r="V254" s="166"/>
    </row>
    <row r="255" spans="1:22" s="19" customFormat="1">
      <c r="A255" s="166"/>
      <c r="B255" s="17"/>
      <c r="C255" s="29"/>
      <c r="D255" s="29"/>
      <c r="E255" s="103"/>
      <c r="F255" s="104"/>
      <c r="G255" s="104"/>
      <c r="L255" s="166"/>
      <c r="M255" s="166"/>
      <c r="N255" s="166"/>
      <c r="O255" s="166"/>
      <c r="P255" s="166"/>
      <c r="Q255" s="166"/>
      <c r="R255" s="166"/>
      <c r="S255" s="166"/>
      <c r="T255" s="166"/>
      <c r="U255" s="168"/>
      <c r="V255" s="166"/>
    </row>
    <row r="256" spans="1:22" s="19" customFormat="1">
      <c r="A256" s="166"/>
      <c r="B256" s="17"/>
      <c r="C256" s="29"/>
      <c r="D256" s="29"/>
      <c r="E256" s="103"/>
      <c r="F256" s="104"/>
      <c r="G256" s="104"/>
      <c r="L256" s="166"/>
      <c r="M256" s="166"/>
      <c r="N256" s="166"/>
      <c r="O256" s="166"/>
      <c r="P256" s="166"/>
      <c r="Q256" s="166"/>
      <c r="R256" s="166"/>
      <c r="S256" s="166"/>
      <c r="T256" s="166"/>
      <c r="U256" s="168"/>
      <c r="V256" s="166"/>
    </row>
    <row r="257" spans="1:22" s="19" customFormat="1">
      <c r="A257" s="166"/>
      <c r="B257" s="17"/>
      <c r="C257" s="29"/>
      <c r="D257" s="29"/>
      <c r="E257" s="103"/>
      <c r="F257" s="104"/>
      <c r="G257" s="104"/>
      <c r="L257" s="166"/>
      <c r="M257" s="166"/>
      <c r="N257" s="166"/>
      <c r="O257" s="166"/>
      <c r="P257" s="166"/>
      <c r="Q257" s="166"/>
      <c r="R257" s="166"/>
      <c r="S257" s="166"/>
      <c r="T257" s="166"/>
      <c r="U257" s="168"/>
      <c r="V257" s="166"/>
    </row>
    <row r="258" spans="1:22" s="19" customFormat="1">
      <c r="A258" s="166"/>
      <c r="B258" s="17"/>
      <c r="C258" s="29"/>
      <c r="D258" s="29"/>
      <c r="E258" s="103"/>
      <c r="F258" s="104"/>
      <c r="G258" s="104"/>
      <c r="L258" s="166"/>
      <c r="M258" s="166"/>
      <c r="N258" s="166"/>
      <c r="O258" s="166"/>
      <c r="P258" s="166"/>
      <c r="Q258" s="166"/>
      <c r="R258" s="166"/>
      <c r="S258" s="166"/>
      <c r="T258" s="166"/>
      <c r="U258" s="168"/>
      <c r="V258" s="166"/>
    </row>
    <row r="259" spans="1:22" s="19" customFormat="1">
      <c r="A259" s="166"/>
      <c r="B259" s="17"/>
      <c r="C259" s="29"/>
      <c r="D259" s="29"/>
      <c r="E259" s="103"/>
      <c r="F259" s="104"/>
      <c r="G259" s="104"/>
      <c r="L259" s="166"/>
      <c r="M259" s="166"/>
      <c r="N259" s="166"/>
      <c r="O259" s="166"/>
      <c r="P259" s="166"/>
      <c r="Q259" s="166"/>
      <c r="R259" s="166"/>
      <c r="S259" s="166"/>
      <c r="T259" s="166"/>
      <c r="U259" s="168"/>
      <c r="V259" s="166"/>
    </row>
    <row r="260" spans="1:22" s="19" customFormat="1">
      <c r="A260" s="166"/>
      <c r="B260" s="17"/>
      <c r="C260" s="29"/>
      <c r="D260" s="29"/>
      <c r="E260" s="103"/>
      <c r="F260" s="104"/>
      <c r="G260" s="104"/>
      <c r="L260" s="166"/>
      <c r="M260" s="166"/>
      <c r="N260" s="166"/>
      <c r="O260" s="166"/>
      <c r="P260" s="166"/>
      <c r="Q260" s="166"/>
      <c r="R260" s="166"/>
      <c r="S260" s="166"/>
      <c r="T260" s="166"/>
      <c r="U260" s="168"/>
      <c r="V260" s="166"/>
    </row>
    <row r="261" spans="1:22" s="19" customFormat="1">
      <c r="A261" s="166"/>
      <c r="B261" s="17"/>
      <c r="C261" s="29"/>
      <c r="D261" s="29"/>
      <c r="E261" s="103"/>
      <c r="F261" s="104"/>
      <c r="G261" s="104"/>
      <c r="L261" s="166"/>
      <c r="M261" s="166"/>
      <c r="N261" s="166"/>
      <c r="O261" s="166"/>
      <c r="P261" s="166"/>
      <c r="Q261" s="166"/>
      <c r="R261" s="166"/>
      <c r="S261" s="166"/>
      <c r="T261" s="166"/>
      <c r="U261" s="168"/>
      <c r="V261" s="166"/>
    </row>
    <row r="262" spans="1:22" s="19" customFormat="1">
      <c r="A262" s="166"/>
      <c r="B262" s="17"/>
      <c r="C262" s="29"/>
      <c r="D262" s="29"/>
      <c r="E262" s="103"/>
      <c r="F262" s="104"/>
      <c r="G262" s="104"/>
      <c r="L262" s="166"/>
      <c r="M262" s="166"/>
      <c r="N262" s="166"/>
      <c r="O262" s="166"/>
      <c r="P262" s="166"/>
      <c r="Q262" s="166"/>
      <c r="R262" s="166"/>
      <c r="S262" s="166"/>
      <c r="T262" s="166"/>
      <c r="U262" s="168"/>
      <c r="V262" s="166"/>
    </row>
    <row r="263" spans="1:22" s="19" customFormat="1">
      <c r="A263" s="166"/>
      <c r="B263" s="17"/>
      <c r="C263" s="29"/>
      <c r="D263" s="29"/>
      <c r="E263" s="103"/>
      <c r="F263" s="104"/>
      <c r="G263" s="104"/>
      <c r="L263" s="166"/>
      <c r="M263" s="166"/>
      <c r="N263" s="166"/>
      <c r="O263" s="166"/>
      <c r="P263" s="166"/>
      <c r="Q263" s="166"/>
      <c r="R263" s="166"/>
      <c r="S263" s="166"/>
      <c r="T263" s="166"/>
      <c r="U263" s="168"/>
      <c r="V263" s="166"/>
    </row>
    <row r="264" spans="1:22" s="19" customFormat="1">
      <c r="A264" s="166"/>
      <c r="B264" s="17"/>
      <c r="C264" s="29"/>
      <c r="D264" s="29"/>
      <c r="E264" s="103"/>
      <c r="F264" s="104"/>
      <c r="G264" s="104"/>
      <c r="L264" s="166"/>
      <c r="M264" s="166"/>
      <c r="N264" s="166"/>
      <c r="O264" s="166"/>
      <c r="P264" s="166"/>
      <c r="Q264" s="166"/>
      <c r="R264" s="166"/>
      <c r="S264" s="166"/>
      <c r="T264" s="166"/>
      <c r="U264" s="168"/>
      <c r="V264" s="166"/>
    </row>
    <row r="265" spans="1:22" s="19" customFormat="1">
      <c r="A265" s="166"/>
      <c r="B265" s="17"/>
      <c r="C265" s="29"/>
      <c r="D265" s="29"/>
      <c r="E265" s="103"/>
      <c r="F265" s="104"/>
      <c r="G265" s="104"/>
      <c r="L265" s="166"/>
      <c r="M265" s="166"/>
      <c r="N265" s="166"/>
      <c r="O265" s="166"/>
      <c r="P265" s="166"/>
      <c r="Q265" s="166"/>
      <c r="R265" s="166"/>
      <c r="S265" s="166"/>
      <c r="T265" s="166"/>
      <c r="U265" s="168"/>
      <c r="V265" s="166"/>
    </row>
    <row r="266" spans="1:22" s="19" customFormat="1">
      <c r="A266" s="166"/>
      <c r="B266" s="17"/>
      <c r="C266" s="29"/>
      <c r="D266" s="29"/>
      <c r="E266" s="103"/>
      <c r="F266" s="104"/>
      <c r="G266" s="104"/>
      <c r="L266" s="166"/>
      <c r="M266" s="166"/>
      <c r="N266" s="166"/>
      <c r="O266" s="166"/>
      <c r="P266" s="166"/>
      <c r="Q266" s="166"/>
      <c r="R266" s="166"/>
      <c r="S266" s="166"/>
      <c r="T266" s="166"/>
      <c r="U266" s="168"/>
      <c r="V266" s="166"/>
    </row>
    <row r="267" spans="1:22" s="19" customFormat="1">
      <c r="A267" s="166"/>
      <c r="B267" s="17"/>
      <c r="C267" s="29"/>
      <c r="D267" s="29"/>
      <c r="E267" s="103"/>
      <c r="F267" s="104"/>
      <c r="G267" s="104"/>
      <c r="L267" s="166"/>
      <c r="M267" s="166"/>
      <c r="N267" s="166"/>
      <c r="O267" s="166"/>
      <c r="P267" s="166"/>
      <c r="Q267" s="166"/>
      <c r="R267" s="166"/>
      <c r="S267" s="166"/>
      <c r="T267" s="166"/>
      <c r="U267" s="168"/>
      <c r="V267" s="166"/>
    </row>
    <row r="268" spans="1:22" s="19" customFormat="1">
      <c r="A268" s="166"/>
      <c r="B268" s="17"/>
      <c r="C268" s="29"/>
      <c r="D268" s="29"/>
      <c r="E268" s="103"/>
      <c r="F268" s="104"/>
      <c r="G268" s="104"/>
      <c r="L268" s="166"/>
      <c r="M268" s="166"/>
      <c r="N268" s="166"/>
      <c r="O268" s="166"/>
      <c r="P268" s="166"/>
      <c r="Q268" s="166"/>
      <c r="R268" s="166"/>
      <c r="S268" s="166"/>
      <c r="T268" s="166"/>
      <c r="U268" s="168"/>
      <c r="V268" s="166"/>
    </row>
    <row r="269" spans="1:22" s="19" customFormat="1">
      <c r="A269" s="166"/>
      <c r="B269" s="17"/>
      <c r="C269" s="29"/>
      <c r="D269" s="29"/>
      <c r="E269" s="103"/>
      <c r="F269" s="104"/>
      <c r="G269" s="104"/>
      <c r="L269" s="166"/>
      <c r="M269" s="166"/>
      <c r="N269" s="166"/>
      <c r="O269" s="166"/>
      <c r="P269" s="166"/>
      <c r="Q269" s="166"/>
      <c r="R269" s="166"/>
      <c r="S269" s="166"/>
      <c r="T269" s="166"/>
      <c r="U269" s="168"/>
      <c r="V269" s="166"/>
    </row>
    <row r="270" spans="1:22" s="19" customFormat="1">
      <c r="A270" s="166"/>
      <c r="B270" s="17"/>
      <c r="C270" s="29"/>
      <c r="D270" s="29"/>
      <c r="E270" s="103"/>
      <c r="F270" s="104"/>
      <c r="G270" s="104"/>
      <c r="L270" s="166"/>
      <c r="M270" s="166"/>
      <c r="N270" s="166"/>
      <c r="O270" s="166"/>
      <c r="P270" s="166"/>
      <c r="Q270" s="166"/>
      <c r="R270" s="166"/>
      <c r="S270" s="166"/>
      <c r="T270" s="166"/>
      <c r="U270" s="168"/>
      <c r="V270" s="166"/>
    </row>
  </sheetData>
  <sheetProtection insertRows="0" deleteRows="0"/>
  <protectedRanges>
    <protectedRange sqref="J44:P1048576 M43:P43 U1:U15 J1:P15 J37:P42 U37:U1048576 J16:J36 N16:N36 P16:P36" name="Obseg1"/>
    <protectedRange sqref="J43:L43" name="Obseg1_2"/>
    <protectedRange sqref="U16:U36 O16:O36 K16:M36" name="Obseg1_6"/>
  </protectedRanges>
  <mergeCells count="9">
    <mergeCell ref="B13:K13"/>
    <mergeCell ref="A44:L44"/>
    <mergeCell ref="C2:J2"/>
    <mergeCell ref="C3:J3"/>
    <mergeCell ref="C6:J6"/>
    <mergeCell ref="C7:J7"/>
    <mergeCell ref="C8:J8"/>
    <mergeCell ref="C9:J9"/>
    <mergeCell ref="A43:L4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38</vt:i4>
      </vt:variant>
    </vt:vector>
  </HeadingPairs>
  <TitlesOfParts>
    <vt:vector size="59" baseType="lpstr">
      <vt:lpstr>prva stran</vt:lpstr>
      <vt:lpstr>Navodila za izpolnjevanje</vt:lpstr>
      <vt:lpstr>Ponudbeni pred_rekapitulacija</vt:lpstr>
      <vt:lpstr>1_Meso</vt:lpstr>
      <vt:lpstr>2_Perutninsko meso</vt:lpstr>
      <vt:lpstr>3_Ribe</vt:lpstr>
      <vt:lpstr>4_Mleko</vt:lpstr>
      <vt:lpstr>5_Kruh in pekovski</vt:lpstr>
      <vt:lpstr>6_Sadje in zelenjava</vt:lpstr>
      <vt:lpstr>7_Zamrznjeni izdelki iz testa</vt:lpstr>
      <vt:lpstr>8_Zamrznjena zelenjava in sadje</vt:lpstr>
      <vt:lpstr>9_Konzervirani izd</vt:lpstr>
      <vt:lpstr>10_Brezalkoholne pijač</vt:lpstr>
      <vt:lpstr>11_Testenine</vt:lpstr>
      <vt:lpstr>12_Ostalo preh.blago</vt:lpstr>
      <vt:lpstr>13_Dietna živila</vt:lpstr>
      <vt:lpstr>14_Eko mleko</vt:lpstr>
      <vt:lpstr>15_Eko kruh</vt:lpstr>
      <vt:lpstr>16_Eko kaše</vt:lpstr>
      <vt:lpstr>17_Eko meso</vt:lpstr>
      <vt:lpstr>18_Eko sadje</vt:lpstr>
      <vt:lpstr>'1_Meso'!Področje_tiskanja</vt:lpstr>
      <vt:lpstr>'10_Brezalkoholne pijač'!Področje_tiskanja</vt:lpstr>
      <vt:lpstr>'11_Testenine'!Področje_tiskanja</vt:lpstr>
      <vt:lpstr>'12_Ostalo preh.blago'!Področje_tiskanja</vt:lpstr>
      <vt:lpstr>'13_Dietna živila'!Področje_tiskanja</vt:lpstr>
      <vt:lpstr>'14_Eko mleko'!Področje_tiskanja</vt:lpstr>
      <vt:lpstr>'15_Eko kruh'!Področje_tiskanja</vt:lpstr>
      <vt:lpstr>'16_Eko kaše'!Področje_tiskanja</vt:lpstr>
      <vt:lpstr>'17_Eko meso'!Področje_tiskanja</vt:lpstr>
      <vt:lpstr>'18_Eko sadje'!Področje_tiskanja</vt:lpstr>
      <vt:lpstr>'2_Perutninsko meso'!Področje_tiskanja</vt:lpstr>
      <vt:lpstr>'3_Ribe'!Področje_tiskanja</vt:lpstr>
      <vt:lpstr>'4_Mleko'!Področje_tiskanja</vt:lpstr>
      <vt:lpstr>'5_Kruh in pekovski'!Področje_tiskanja</vt:lpstr>
      <vt:lpstr>'6_Sadje in zelenjava'!Področje_tiskanja</vt:lpstr>
      <vt:lpstr>'7_Zamrznjeni izdelki iz testa'!Področje_tiskanja</vt:lpstr>
      <vt:lpstr>'8_Zamrznjena zelenjava in sadje'!Področje_tiskanja</vt:lpstr>
      <vt:lpstr>'9_Konzervirani izd'!Področje_tiskanja</vt:lpstr>
      <vt:lpstr>'Navodila za izpolnjevanje'!Področje_tiskanja</vt:lpstr>
      <vt:lpstr>'Ponudbeni pred_rekapitulacija'!Področje_tiskanja</vt:lpstr>
      <vt:lpstr>'1_Meso'!Tiskanje_naslovov</vt:lpstr>
      <vt:lpstr>'10_Brezalkoholne pijač'!Tiskanje_naslovov</vt:lpstr>
      <vt:lpstr>'11_Testenine'!Tiskanje_naslovov</vt:lpstr>
      <vt:lpstr>'12_Ostalo preh.blago'!Tiskanje_naslovov</vt:lpstr>
      <vt:lpstr>'13_Dietna živila'!Tiskanje_naslovov</vt:lpstr>
      <vt:lpstr>'14_Eko mleko'!Tiskanje_naslovov</vt:lpstr>
      <vt:lpstr>'15_Eko kruh'!Tiskanje_naslovov</vt:lpstr>
      <vt:lpstr>'16_Eko kaše'!Tiskanje_naslovov</vt:lpstr>
      <vt:lpstr>'17_Eko meso'!Tiskanje_naslovov</vt:lpstr>
      <vt:lpstr>'18_Eko sadje'!Tiskanje_naslovov</vt:lpstr>
      <vt:lpstr>'2_Perutninsko meso'!Tiskanje_naslovov</vt:lpstr>
      <vt:lpstr>'3_Ribe'!Tiskanje_naslovov</vt:lpstr>
      <vt:lpstr>'4_Mleko'!Tiskanje_naslovov</vt:lpstr>
      <vt:lpstr>'5_Kruh in pekovski'!Tiskanje_naslovov</vt:lpstr>
      <vt:lpstr>'6_Sadje in zelenjava'!Tiskanje_naslovov</vt:lpstr>
      <vt:lpstr>'7_Zamrznjeni izdelki iz testa'!Tiskanje_naslovov</vt:lpstr>
      <vt:lpstr>'8_Zamrznjena zelenjava in sadje'!Tiskanje_naslovov</vt:lpstr>
      <vt:lpstr>'9_Konzervirani izd'!Tiskanje_naslovov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2022-04-07T08:01:27Z</cp:lastPrinted>
  <dcterms:created xsi:type="dcterms:W3CDTF">2012-03-26T14:52:49Z</dcterms:created>
  <dcterms:modified xsi:type="dcterms:W3CDTF">2022-07-12T15:22:52Z</dcterms:modified>
</cp:coreProperties>
</file>