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2.2022-ZRSBR-Operativa-2021\2022_Odkup_pšenice\RD_sklopi_12072022\"/>
    </mc:Choice>
  </mc:AlternateContent>
  <xr:revisionPtr revIDLastSave="0" documentId="13_ncr:1_{A9BE805D-6750-4DC7-BA03-7EB2ECB53894}" xr6:coauthVersionLast="36" xr6:coauthVersionMax="36" xr10:uidLastSave="{00000000-0000-0000-0000-000000000000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28800" windowHeight="11805" xr2:uid="{00000000-000D-0000-FFFF-FFFF00000000}"/>
  </bookViews>
  <sheets>
    <sheet name="PREDRAČUN" sheetId="2" r:id="rId1"/>
  </sheets>
  <definedNames>
    <definedName name="_xlnm.Print_Area" localSheetId="0">PREDRAČUN!$A$1:$I$18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/>
  <c r="G15" i="2"/>
  <c r="E10" i="2"/>
  <c r="G10" i="2"/>
  <c r="D16" i="2" l="1"/>
  <c r="D17" i="2"/>
  <c r="E16" i="2" l="1"/>
  <c r="H16" i="2" l="1"/>
  <c r="I16" i="2" s="1"/>
  <c r="E17" i="2"/>
  <c r="H17" i="2" s="1"/>
  <c r="E15" i="2"/>
  <c r="I17" i="2" l="1"/>
  <c r="H10" i="2"/>
  <c r="I10" i="2" s="1"/>
  <c r="H15" i="2"/>
  <c r="I15" i="2" l="1"/>
  <c r="I18" i="2" s="1"/>
  <c r="H18" i="2"/>
</calcChain>
</file>

<file path=xl/sharedStrings.xml><?xml version="1.0" encoding="utf-8"?>
<sst xmlns="http://schemas.openxmlformats.org/spreadsheetml/2006/main" count="38" uniqueCount="23">
  <si>
    <t>PREDRAČUN</t>
  </si>
  <si>
    <t>VRSTA BLAGA</t>
  </si>
  <si>
    <t>EM</t>
  </si>
  <si>
    <t>1.</t>
  </si>
  <si>
    <t>Obr.-2.19</t>
  </si>
  <si>
    <t>ODPRTI POSTOPEK - BLAGO</t>
  </si>
  <si>
    <t xml:space="preserve">KOLIČINA </t>
  </si>
  <si>
    <t>ton</t>
  </si>
  <si>
    <t>Pšenica letine 2022 primerna za človeško prehrano</t>
  </si>
  <si>
    <t>SKLOP</t>
  </si>
  <si>
    <t>Sklop 1:</t>
  </si>
  <si>
    <t>Sklop 2:</t>
  </si>
  <si>
    <t>2.</t>
  </si>
  <si>
    <t xml:space="preserve">Pšenica letine 2022 primerna za človeško prehrano </t>
  </si>
  <si>
    <t>JN BR: 2022-251</t>
  </si>
  <si>
    <t>Številka: 4301-0011/2022</t>
  </si>
  <si>
    <t>CENA / EM                      brez DDV
(EUR)</t>
  </si>
  <si>
    <t>SKUPNA VREDNOST brez DDV
(EUR)</t>
  </si>
  <si>
    <t>SKUPNA VREDNOST z DDV
(EUR)</t>
  </si>
  <si>
    <t>Letni strošek skladiščenja (količina x cena na mesec / tona x 12 mesecev)</t>
  </si>
  <si>
    <t>3.</t>
  </si>
  <si>
    <t>Enkratni strošek odpreme pri izdaji pšenice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</si>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</sst>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0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 applyProtection="1">
      <alignment horizontal="right" vertical="top"/>
    </xf>
    <xf numFmtId="0" fontId="0" fillId="0" borderId="0" xfId="0" applyProtection="1"/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horizontal="justify" vertical="center"/>
    </xf>
    <xf numFmtId="1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right" vertical="center" wrapText="1"/>
    </xf>
    <xf numFmtId="1" fontId="0" fillId="0" borderId="0" xfId="0" applyNumberFormat="1" applyProtection="1"/>
    <xf numFmtId="0" fontId="5" fillId="0" borderId="0" xfId="0" applyFont="1" applyAlignment="1" applyProtection="1">
      <alignment horizontal="justify" vertical="center"/>
    </xf>
    <xf numFmtId="0" fontId="0" fillId="0" borderId="0" xfId="0" applyAlignment="1" applyProtection="1">
      <alignment horizontal="justify" vertical="center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0" fillId="0" borderId="0" xfId="0" applyBorder="1" applyProtection="1"/>
    <xf numFmtId="0" fontId="0" fillId="0" borderId="1" xfId="0" applyBorder="1" applyProtection="1"/>
    <xf numFmtId="0" fontId="1" fillId="0" borderId="0" xfId="0" applyFont="1" applyBorder="1" applyAlignment="1" applyProtection="1">
      <alignment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justify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showGridLines="0" tabSelected="1" zoomScaleNormal="100" zoomScaleSheetLayoutView="110" workbookViewId="0">
      <selection activeCell="F10" sqref="F10"/>
    </sheetView>
  </sheetViews>
  <sheetFormatPr defaultColWidth="8.42578125" defaultRowHeight="15" x14ac:dyDescent="0.25"/>
  <cols>
    <col min="1" max="1" width="9.7109375" style="15" customWidth="1"/>
    <col min="2" max="2" width="54.85546875" style="2" customWidth="1"/>
    <col min="3" max="3" width="10.85546875" style="2" customWidth="1"/>
    <col min="4" max="4" width="15.42578125" style="2" customWidth="1"/>
    <col min="5" max="5" width="15.42578125" style="2" hidden="1" customWidth="1"/>
    <col min="6" max="6" width="15.42578125" style="2" customWidth="1"/>
    <col min="7" max="7" width="15.42578125" style="2" hidden="1" customWidth="1"/>
    <col min="8" max="8" width="18.140625" style="2" customWidth="1"/>
    <col min="9" max="9" width="19.42578125" style="2" customWidth="1"/>
    <col min="10" max="16384" width="8.42578125" style="2"/>
  </cols>
  <sheetData>
    <row r="1" spans="1:9" s="22" customFormat="1" x14ac:dyDescent="0.25">
      <c r="A1" s="26" t="s">
        <v>5</v>
      </c>
      <c r="B1" s="27"/>
      <c r="C1" s="1"/>
      <c r="D1" s="1"/>
      <c r="E1" s="1"/>
      <c r="F1" s="1"/>
      <c r="G1" s="1"/>
      <c r="H1" s="23"/>
      <c r="I1" s="1" t="s">
        <v>4</v>
      </c>
    </row>
    <row r="2" spans="1:9" x14ac:dyDescent="0.25">
      <c r="A2" s="3"/>
      <c r="B2" s="4"/>
      <c r="C2" s="5"/>
      <c r="D2" s="5"/>
      <c r="E2" s="5"/>
      <c r="F2" s="5"/>
      <c r="G2" s="5"/>
      <c r="H2" s="22"/>
      <c r="I2" s="22"/>
    </row>
    <row r="3" spans="1:9" ht="17.25" customHeight="1" x14ac:dyDescent="0.25">
      <c r="A3" s="29" t="s">
        <v>15</v>
      </c>
      <c r="B3" s="29"/>
      <c r="C3" s="29"/>
      <c r="D3" s="29"/>
      <c r="E3" s="29"/>
      <c r="F3" s="29"/>
      <c r="G3" s="29"/>
      <c r="H3" s="22"/>
      <c r="I3" s="22"/>
    </row>
    <row r="4" spans="1:9" x14ac:dyDescent="0.25">
      <c r="A4" s="29" t="s">
        <v>14</v>
      </c>
      <c r="B4" s="29"/>
      <c r="C4" s="29"/>
      <c r="D4" s="29"/>
      <c r="E4" s="29"/>
      <c r="F4" s="29"/>
      <c r="G4" s="29"/>
      <c r="H4" s="22"/>
      <c r="I4" s="22"/>
    </row>
    <row r="5" spans="1:9" x14ac:dyDescent="0.25">
      <c r="A5" s="30"/>
      <c r="B5" s="30"/>
      <c r="C5" s="30"/>
      <c r="D5" s="30"/>
      <c r="E5" s="30"/>
      <c r="F5" s="30"/>
      <c r="G5" s="30"/>
      <c r="H5" s="22"/>
      <c r="I5" s="22"/>
    </row>
    <row r="6" spans="1:9" x14ac:dyDescent="0.25">
      <c r="A6" s="31" t="s">
        <v>0</v>
      </c>
      <c r="B6" s="31"/>
      <c r="C6" s="31"/>
      <c r="D6" s="31"/>
      <c r="E6" s="31"/>
      <c r="F6" s="31"/>
      <c r="G6" s="31"/>
      <c r="H6" s="22"/>
      <c r="I6" s="22"/>
    </row>
    <row r="7" spans="1:9" x14ac:dyDescent="0.25">
      <c r="A7" s="34"/>
      <c r="B7" s="34"/>
      <c r="C7" s="34"/>
      <c r="D7" s="34"/>
      <c r="E7" s="34"/>
      <c r="F7" s="34"/>
      <c r="G7" s="34"/>
      <c r="H7" s="22"/>
      <c r="I7" s="22"/>
    </row>
    <row r="8" spans="1:9" x14ac:dyDescent="0.25">
      <c r="A8" s="32" t="s">
        <v>10</v>
      </c>
      <c r="B8" s="33"/>
      <c r="C8" s="33"/>
      <c r="D8" s="33"/>
      <c r="E8" s="33"/>
      <c r="F8" s="33"/>
      <c r="G8" s="33"/>
      <c r="H8" s="22"/>
      <c r="I8" s="22"/>
    </row>
    <row r="9" spans="1:9" ht="60" x14ac:dyDescent="0.25">
      <c r="A9" s="7" t="s">
        <v>9</v>
      </c>
      <c r="B9" s="8" t="s">
        <v>1</v>
      </c>
      <c r="C9" s="9" t="s">
        <v>2</v>
      </c>
      <c r="D9" s="10" t="s">
        <v>6</v>
      </c>
      <c r="E9" s="10" t="s">
        <v>6</v>
      </c>
      <c r="F9" s="10" t="s">
        <v>16</v>
      </c>
      <c r="G9" s="10" t="s">
        <v>16</v>
      </c>
      <c r="H9" s="10" t="s">
        <v>17</v>
      </c>
      <c r="I9" s="10" t="s">
        <v>18</v>
      </c>
    </row>
    <row r="10" spans="1:9" ht="30" customHeight="1" x14ac:dyDescent="0.25">
      <c r="A10" s="11" t="s">
        <v>3</v>
      </c>
      <c r="B10" s="12" t="s">
        <v>8</v>
      </c>
      <c r="C10" s="13" t="s">
        <v>7</v>
      </c>
      <c r="D10" s="18"/>
      <c r="E10" s="25">
        <f>ROUND(D10,0)</f>
        <v>0</v>
      </c>
      <c r="F10" s="19"/>
      <c r="G10" s="14">
        <f>ROUND(F10,2)</f>
        <v>0</v>
      </c>
      <c r="H10" s="14">
        <f>E10*G10</f>
        <v>0</v>
      </c>
      <c r="I10" s="14">
        <f>H10*1.095</f>
        <v>0</v>
      </c>
    </row>
    <row r="11" spans="1:9" x14ac:dyDescent="0.25">
      <c r="A11" s="7"/>
      <c r="B11" s="8"/>
      <c r="C11" s="9"/>
      <c r="D11" s="10"/>
      <c r="E11" s="10"/>
      <c r="F11" s="10"/>
      <c r="G11" s="10"/>
      <c r="H11" s="10"/>
      <c r="I11" s="10"/>
    </row>
    <row r="12" spans="1:9" x14ac:dyDescent="0.25">
      <c r="A12" s="24"/>
      <c r="B12" s="24"/>
      <c r="C12" s="24"/>
      <c r="D12" s="24"/>
      <c r="E12" s="24"/>
      <c r="F12" s="24"/>
      <c r="G12" s="24"/>
      <c r="H12" s="22"/>
      <c r="I12" s="22"/>
    </row>
    <row r="13" spans="1:9" x14ac:dyDescent="0.25">
      <c r="A13" s="32" t="s">
        <v>11</v>
      </c>
      <c r="B13" s="33"/>
      <c r="C13" s="33"/>
      <c r="D13" s="33"/>
      <c r="E13" s="33"/>
      <c r="F13" s="33"/>
      <c r="G13" s="33"/>
      <c r="H13" s="22"/>
      <c r="I13" s="22"/>
    </row>
    <row r="14" spans="1:9" ht="60" x14ac:dyDescent="0.25">
      <c r="A14" s="7" t="s">
        <v>9</v>
      </c>
      <c r="B14" s="8" t="s">
        <v>1</v>
      </c>
      <c r="C14" s="9" t="s">
        <v>2</v>
      </c>
      <c r="D14" s="10" t="s">
        <v>6</v>
      </c>
      <c r="E14" s="10" t="s">
        <v>6</v>
      </c>
      <c r="F14" s="10" t="s">
        <v>16</v>
      </c>
      <c r="G14" s="10" t="s">
        <v>16</v>
      </c>
      <c r="H14" s="10" t="s">
        <v>17</v>
      </c>
      <c r="I14" s="10" t="s">
        <v>18</v>
      </c>
    </row>
    <row r="15" spans="1:9" ht="30" customHeight="1" x14ac:dyDescent="0.25">
      <c r="A15" s="11" t="s">
        <v>3</v>
      </c>
      <c r="B15" s="12" t="s">
        <v>13</v>
      </c>
      <c r="C15" s="13" t="s">
        <v>7</v>
      </c>
      <c r="D15" s="18"/>
      <c r="E15" s="25">
        <f>ROUND(D15,0)</f>
        <v>0</v>
      </c>
      <c r="F15" s="19"/>
      <c r="G15" s="14">
        <f>ROUND(F15,2)</f>
        <v>0</v>
      </c>
      <c r="H15" s="14">
        <f>E15*G15</f>
        <v>0</v>
      </c>
      <c r="I15" s="14">
        <f>H15*1.095</f>
        <v>0</v>
      </c>
    </row>
    <row r="16" spans="1:9" ht="30" customHeight="1" x14ac:dyDescent="0.25">
      <c r="A16" s="11" t="s">
        <v>12</v>
      </c>
      <c r="B16" s="12" t="s">
        <v>19</v>
      </c>
      <c r="C16" s="13" t="s">
        <v>7</v>
      </c>
      <c r="D16" s="25">
        <f>D15</f>
        <v>0</v>
      </c>
      <c r="E16" s="25">
        <f>ROUND(D16,0)</f>
        <v>0</v>
      </c>
      <c r="F16" s="14">
        <v>1.17</v>
      </c>
      <c r="G16" s="14">
        <f>ROUND(F16,2)</f>
        <v>1.17</v>
      </c>
      <c r="H16" s="14">
        <f>E16*G16*12</f>
        <v>0</v>
      </c>
      <c r="I16" s="14">
        <f>H16*1.22</f>
        <v>0</v>
      </c>
    </row>
    <row r="17" spans="1:9" ht="30" customHeight="1" x14ac:dyDescent="0.25">
      <c r="A17" s="11" t="s">
        <v>20</v>
      </c>
      <c r="B17" s="12" t="s">
        <v>21</v>
      </c>
      <c r="C17" s="13" t="s">
        <v>7</v>
      </c>
      <c r="D17" s="25">
        <f>D15</f>
        <v>0</v>
      </c>
      <c r="E17" s="25">
        <f>ROUND(D17,0)</f>
        <v>0</v>
      </c>
      <c r="F17" s="14">
        <v>1.48</v>
      </c>
      <c r="G17" s="14">
        <f t="shared" ref="G16:G17" si="0">ROUND(F17,2)</f>
        <v>1.48</v>
      </c>
      <c r="H17" s="14">
        <f>E17*G17</f>
        <v>0</v>
      </c>
      <c r="I17" s="14">
        <f>H17*1.22</f>
        <v>0</v>
      </c>
    </row>
    <row r="18" spans="1:9" x14ac:dyDescent="0.25">
      <c r="A18" s="7"/>
      <c r="B18" s="8"/>
      <c r="C18" s="9"/>
      <c r="D18" s="10"/>
      <c r="E18" s="10"/>
      <c r="F18" s="21" t="s">
        <v>22</v>
      </c>
      <c r="G18" s="10"/>
      <c r="H18" s="20">
        <f>H15+H17+H16</f>
        <v>0</v>
      </c>
      <c r="I18" s="20">
        <f>I15+I17+I16</f>
        <v>0</v>
      </c>
    </row>
    <row r="19" spans="1:9" ht="15" customHeight="1" x14ac:dyDescent="0.25">
      <c r="A19" s="2"/>
      <c r="E19" s="28"/>
      <c r="F19" s="28"/>
      <c r="G19" s="28"/>
    </row>
    <row r="20" spans="1:9" x14ac:dyDescent="0.25">
      <c r="A20" s="2"/>
    </row>
    <row r="21" spans="1:9" x14ac:dyDescent="0.25">
      <c r="B21" s="6"/>
    </row>
    <row r="22" spans="1:9" x14ac:dyDescent="0.25">
      <c r="B22" s="16"/>
    </row>
    <row r="23" spans="1:9" x14ac:dyDescent="0.25">
      <c r="B23" s="16"/>
    </row>
    <row r="24" spans="1:9" x14ac:dyDescent="0.25">
      <c r="B24" s="16"/>
    </row>
    <row r="25" spans="1:9" x14ac:dyDescent="0.25">
      <c r="B25" s="16"/>
    </row>
    <row r="26" spans="1:9" x14ac:dyDescent="0.25">
      <c r="B26" s="16"/>
    </row>
    <row r="27" spans="1:9" x14ac:dyDescent="0.25">
      <c r="B27" s="16"/>
    </row>
    <row r="28" spans="1:9" x14ac:dyDescent="0.25">
      <c r="B28" s="17"/>
    </row>
  </sheetData>
  <sheetProtection algorithmName="SHA-512" hashValue="/OccZi2e7WdKi4R3KOhT/6qn7nyVkON84Q+i2TivRLNiBFLD2pX4vOUD47QW8ptu54G4hVHQkNOCzEtNtbd2bw==" saltValue="YcCBlzpaXMW93rH3D/JsfQ==" spinCount="100000" sheet="1" selectLockedCells="1"/>
  <mergeCells count="9">
    <mergeCell ref="A1:B1"/>
    <mergeCell ref="E19:G19"/>
    <mergeCell ref="A3:G3"/>
    <mergeCell ref="A4:G4"/>
    <mergeCell ref="A5:G5"/>
    <mergeCell ref="A6:G6"/>
    <mergeCell ref="A8:G8"/>
    <mergeCell ref="A7:G7"/>
    <mergeCell ref="A13:G13"/>
  </mergeCells>
  <pageMargins left="0.98425196850393704" right="0.98425196850393704" top="1.4960629921259843" bottom="0.98425196850393704" header="0.51181102362204722" footer="0.51181102362204722"/>
  <pageSetup paperSize="9" scale="87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ignoredErrors>
    <ignoredError sqref="H15:H16" formula="1"/>
    <ignoredError sqref="D16:D17 E15:E17 E10" unlocked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a71b4f2-3489-430b-a582-ca3f60230a1a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7A2D0BE4A4AC4BA56DC329A6432E7F" ma:contentTypeVersion="12" ma:contentTypeDescription="Ustvari nov dokument." ma:contentTypeScope="" ma:versionID="461359e9e0d1eedaa3178041b53b8ab6">
  <xsd:schema xmlns:xsd="http://www.w3.org/2001/XMLSchema" xmlns:xs="http://www.w3.org/2001/XMLSchema" xmlns:p="http://schemas.microsoft.com/office/2006/metadata/properties" xmlns:ns2="ba71b4f2-3489-430b-a582-ca3f60230a1a" xmlns:ns3="6a4cc071-bd85-44c5-acc7-68a9b922d49c" targetNamespace="http://schemas.microsoft.com/office/2006/metadata/properties" ma:root="true" ma:fieldsID="dc1ab2a9badeed5eba9eff1dc3b6b24f" ns2:_="" ns3:_="">
    <xsd:import namespace="ba71b4f2-3489-430b-a582-ca3f60230a1a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MediaServiceMetadata" minOccurs="0"/>
                <xsd:element ref="ns2:MediaServiceFastMetadata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1b4f2-3489-430b-a582-ca3f60230a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openxmlformats.org/package/2006/metadata/core-properties"/>
    <ds:schemaRef ds:uri="ba71b4f2-3489-430b-a582-ca3f60230a1a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5803AB-4A9D-4845-A560-79438C2FB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1b4f2-3489-430b-a582-ca3f60230a1a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2022-07-15T07:53:03Z</cp:lastPrinted>
  <dcterms:created xsi:type="dcterms:W3CDTF">2018-06-26T11:34:26Z</dcterms:created>
  <dcterms:modified xsi:type="dcterms:W3CDTF">2022-07-15T07:59:14Z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0x0101004D7A2D0BE4A4AC4BA56DC329A6432E7F</vt:lpwstr>
  </property>
</Properties>
</file>