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mc:AlternateContent xmlns:mc="http://schemas.openxmlformats.org/markup-compatibility/2006">
    <mc:Choice Requires="x15">
      <x15ac:absPath xmlns:x15ac="http://schemas.microsoft.com/office/spreadsheetml/2010/11/ac" url="E:\2021\ODU-COVID-123-LEVO\"/>
    </mc:Choice>
  </mc:AlternateContent>
  <xr:revisionPtr revIDLastSave="0" documentId="13_ncr:1_{0C274F79-7946-456B-A9B6-26D25560F9AA}" xr6:coauthVersionLast="47" xr6:coauthVersionMax="47" xr10:uidLastSave="{00000000-0000-0000-0000-000000000000}"/>
  <bookViews>
    <workbookView xWindow="-120" yWindow="-120" windowWidth="29040" windowHeight="15840" tabRatio="678" activeTab="3" xr2:uid="{00000000-000D-0000-FFFF-FFFF00000000}"/>
  </bookViews>
  <sheets>
    <sheet name="Rekapitulacija oprema" sheetId="17" r:id="rId1"/>
    <sheet name="3.NAD" sheetId="21" r:id="rId2"/>
    <sheet name="2.NAD" sheetId="20" r:id="rId3"/>
    <sheet name="1.NAD " sheetId="19" r:id="rId4"/>
  </sheets>
  <definedNames>
    <definedName name="BETONSKA">#REF!</definedName>
    <definedName name="gd">#REF!</definedName>
    <definedName name="KROVSKA">#REF!</definedName>
    <definedName name="_xlnm.Print_Area" localSheetId="3">'1.NAD '!$A$1:$G$239</definedName>
    <definedName name="_xlnm.Print_Area" localSheetId="2">'2.NAD'!$A$1:$G$241</definedName>
    <definedName name="_xlnm.Print_Area" localSheetId="1">'3.NAD'!$A$1:$G$241</definedName>
    <definedName name="_xlnm.Print_Area" localSheetId="0">'Rekapitulacija oprema'!$A$1:$C$56</definedName>
    <definedName name="s">#REF!</definedName>
    <definedName name="_xlnm.Print_Titles" localSheetId="3">'1.NAD '!$1:$3</definedName>
    <definedName name="_xlnm.Print_Titles" localSheetId="2">'2.NAD'!$1:$3</definedName>
    <definedName name="_xlnm.Print_Titles" localSheetId="1">'3.NAD'!$1:$3</definedName>
    <definedName name="ZEMELJSKA">#REF!</definedName>
  </definedNames>
  <calcPr calcId="181029"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232" i="19" l="1"/>
  <c r="F237" i="20"/>
  <c r="G234" i="20"/>
  <c r="F237" i="21"/>
  <c r="G234" i="21"/>
  <c r="G227" i="19"/>
  <c r="G224" i="19"/>
  <c r="G216" i="19"/>
  <c r="G215" i="19"/>
  <c r="G195" i="19"/>
  <c r="G181" i="19"/>
  <c r="G166" i="19"/>
  <c r="G160" i="19"/>
  <c r="G153" i="19"/>
  <c r="G143" i="19"/>
  <c r="G135" i="19"/>
  <c r="G127" i="19"/>
  <c r="G229" i="19"/>
  <c r="G228" i="19"/>
  <c r="G226" i="19"/>
  <c r="G222" i="19"/>
  <c r="G220" i="19"/>
  <c r="G218" i="19"/>
  <c r="G217" i="19"/>
  <c r="G213" i="19"/>
  <c r="G212" i="19"/>
  <c r="G211" i="19"/>
  <c r="G210" i="19"/>
  <c r="G208" i="19"/>
  <c r="G207" i="19"/>
  <c r="G205" i="19"/>
  <c r="G199" i="19"/>
  <c r="G197" i="19"/>
  <c r="G187" i="19"/>
  <c r="G185" i="19"/>
  <c r="G183" i="19"/>
  <c r="G178" i="19"/>
  <c r="G176" i="19"/>
  <c r="G174" i="19"/>
  <c r="G172" i="19"/>
  <c r="G170" i="19"/>
  <c r="G162" i="19"/>
  <c r="G124" i="19"/>
  <c r="G119" i="19"/>
  <c r="G112" i="19"/>
  <c r="G108" i="19"/>
  <c r="G93" i="19"/>
  <c r="G88" i="19"/>
  <c r="G83" i="19"/>
  <c r="G81" i="19"/>
  <c r="G76" i="19"/>
  <c r="G73" i="19"/>
  <c r="G71" i="19"/>
  <c r="G68" i="19"/>
  <c r="G63" i="19"/>
  <c r="G61" i="19"/>
  <c r="G58" i="19"/>
  <c r="G54" i="19"/>
  <c r="G51" i="19"/>
  <c r="G49" i="19"/>
  <c r="G46" i="19"/>
  <c r="G41" i="19"/>
  <c r="G39" i="19"/>
  <c r="G36" i="19"/>
  <c r="G35" i="19"/>
  <c r="G28" i="19"/>
  <c r="G16" i="19"/>
  <c r="G14" i="19"/>
  <c r="G12" i="19"/>
  <c r="G10" i="19"/>
  <c r="G6" i="19"/>
  <c r="G226" i="20"/>
  <c r="G224" i="20"/>
  <c r="G217" i="20"/>
  <c r="G169" i="20"/>
  <c r="G231" i="20"/>
  <c r="G230" i="20"/>
  <c r="G229" i="20"/>
  <c r="G228" i="20"/>
  <c r="G221" i="20"/>
  <c r="G220" i="20"/>
  <c r="G219" i="20"/>
  <c r="G218" i="20"/>
  <c r="G215" i="20"/>
  <c r="G213" i="20"/>
  <c r="G212" i="20"/>
  <c r="G210" i="20"/>
  <c r="G209" i="20"/>
  <c r="G207" i="20"/>
  <c r="G201" i="20"/>
  <c r="G199" i="20"/>
  <c r="G197" i="20"/>
  <c r="G189" i="20"/>
  <c r="G187" i="20"/>
  <c r="G185" i="20"/>
  <c r="G183" i="20"/>
  <c r="G180" i="20"/>
  <c r="G178" i="20"/>
  <c r="G176" i="20"/>
  <c r="G174" i="20"/>
  <c r="G172" i="20"/>
  <c r="G164" i="20"/>
  <c r="G162" i="20"/>
  <c r="G155" i="20"/>
  <c r="G145" i="20"/>
  <c r="G137" i="20"/>
  <c r="G129" i="20"/>
  <c r="G124" i="20"/>
  <c r="G119" i="20"/>
  <c r="G112" i="20"/>
  <c r="G108" i="20"/>
  <c r="G93" i="20"/>
  <c r="G88" i="20"/>
  <c r="G83" i="20"/>
  <c r="G81" i="20"/>
  <c r="G76" i="20"/>
  <c r="G73" i="20"/>
  <c r="G71" i="20"/>
  <c r="G68" i="20"/>
  <c r="G63" i="20"/>
  <c r="G61" i="20"/>
  <c r="G58" i="20"/>
  <c r="G54" i="20"/>
  <c r="G51" i="20"/>
  <c r="G49" i="20"/>
  <c r="G46" i="20"/>
  <c r="G41" i="20"/>
  <c r="G39" i="20"/>
  <c r="G36" i="20"/>
  <c r="G35" i="20"/>
  <c r="G28" i="20"/>
  <c r="G16" i="20"/>
  <c r="G14" i="20"/>
  <c r="G12" i="20"/>
  <c r="G10" i="20"/>
  <c r="G6" i="20"/>
  <c r="G217" i="21"/>
  <c r="G201" i="21"/>
  <c r="G189" i="21"/>
  <c r="G185" i="21"/>
  <c r="G169" i="21"/>
  <c r="G155" i="21"/>
  <c r="G145" i="21"/>
  <c r="G137" i="21"/>
  <c r="G129" i="21"/>
  <c r="G124" i="21"/>
  <c r="G119" i="21"/>
  <c r="G93" i="21"/>
  <c r="G231" i="21"/>
  <c r="G230" i="21"/>
  <c r="G229" i="21"/>
  <c r="G228" i="21"/>
  <c r="G226" i="21"/>
  <c r="G224" i="21"/>
  <c r="G221" i="21"/>
  <c r="G220" i="21"/>
  <c r="G219" i="21"/>
  <c r="G218" i="21"/>
  <c r="G215" i="21"/>
  <c r="G213" i="21"/>
  <c r="G212" i="21"/>
  <c r="G210" i="21"/>
  <c r="G209" i="21"/>
  <c r="G207" i="21"/>
  <c r="G199" i="21"/>
  <c r="G197" i="21"/>
  <c r="G187" i="21"/>
  <c r="G183" i="21"/>
  <c r="G180" i="21"/>
  <c r="G178" i="21"/>
  <c r="G176" i="21"/>
  <c r="G174" i="21"/>
  <c r="G172" i="21"/>
  <c r="G164" i="21"/>
  <c r="G162" i="21"/>
  <c r="G112" i="21"/>
  <c r="G108" i="21"/>
  <c r="G88" i="21"/>
  <c r="G83" i="21"/>
  <c r="G81" i="21"/>
  <c r="G76" i="21"/>
  <c r="G73" i="21"/>
  <c r="G71" i="21"/>
  <c r="G68" i="21"/>
  <c r="G63" i="21"/>
  <c r="G61" i="21"/>
  <c r="G58" i="21"/>
  <c r="G54" i="21"/>
  <c r="G51" i="21"/>
  <c r="G49" i="21"/>
  <c r="G46" i="21"/>
  <c r="G41" i="21"/>
  <c r="G39" i="21"/>
  <c r="G36" i="21"/>
  <c r="G35" i="21"/>
  <c r="G28" i="21"/>
  <c r="G16" i="21"/>
  <c r="G14" i="21"/>
  <c r="G12" i="21"/>
  <c r="G10" i="21"/>
  <c r="G7" i="21"/>
  <c r="G237" i="21" l="1"/>
  <c r="G239" i="21" s="1"/>
  <c r="C52" i="17" s="1"/>
  <c r="F235" i="19"/>
  <c r="G237" i="20"/>
  <c r="G239" i="20" s="1"/>
  <c r="C51" i="17" s="1"/>
  <c r="G235" i="19" l="1"/>
  <c r="G239" i="19" l="1"/>
  <c r="C50" i="17" s="1"/>
  <c r="C53" i="17" s="1"/>
  <c r="C54" i="17" s="1"/>
  <c r="C56" i="17" s="1"/>
</calcChain>
</file>

<file path=xl/sharedStrings.xml><?xml version="1.0" encoding="utf-8"?>
<sst xmlns="http://schemas.openxmlformats.org/spreadsheetml/2006/main" count="869" uniqueCount="214">
  <si>
    <t>kom</t>
  </si>
  <si>
    <t>REKAPITULACIJA</t>
  </si>
  <si>
    <t>STRANIŠČNA ŠČETKA na konzolnem nosilcu, pritrjena na steno</t>
  </si>
  <si>
    <t>DRŽALO ZA TOALETNI PAPIR</t>
  </si>
  <si>
    <t>KOŠ za smeti, kovinski, okrogel</t>
  </si>
  <si>
    <t xml:space="preserve">STENSKI PODAJALNIK </t>
  </si>
  <si>
    <t>STENSKI DOZATOR za dezinficient</t>
  </si>
  <si>
    <t>STENSKI DOZATOR za tekoče milo</t>
  </si>
  <si>
    <t>oplemenitena iverica 18mm in ABS nalimki,  4 garderobne kljukice, kot npr RUJZ ON2033, od tega 2 na koti h=100cm, montirano na višino h=10</t>
  </si>
  <si>
    <t>OB_OBEŠALNIK dim. 40x200</t>
  </si>
  <si>
    <t>SKUPAJ Z DDV</t>
  </si>
  <si>
    <t>CENA BREZ DDV</t>
  </si>
  <si>
    <t>Barve stolov uskladiti s projektantom in naročnikom!</t>
  </si>
  <si>
    <t>Barve ultrapasa in folij, ter stenskih oblog, pomivalnih korit in umivalnikov uskladiti s projektantom, naročnikom in izvajalcem!</t>
  </si>
  <si>
    <t>PRED IZDELAVO OPREME MORATA NAROČNIK IN PROJEKTANT POTRDITI BARVE, SHEME IN DETAJLE!</t>
  </si>
  <si>
    <t>Pred izvedbo VSE MERE PREVERITI NA OBJEKTU!</t>
  </si>
  <si>
    <t>Vse omarice in predalniki zaklenjeni s centralno ključavnico</t>
  </si>
  <si>
    <t>Predali - sistem METABOX - prednji izvlek, dvojni okvir, h nosilnih stranic min. 86mm</t>
  </si>
  <si>
    <t>Vse omare imajo polno hrbtišče (oplemenitena iverka cca 10mm)!</t>
  </si>
  <si>
    <t>Delitev miz in pultov skladno s tehničnimi zahtevami. Pred izvedbo uskladiti z naročnikom in projektantom!</t>
  </si>
  <si>
    <t>Vsi robovi obdelani v ABS ROBNI FOLIJI 2mm (zaščiteno proti vlagi)</t>
  </si>
  <si>
    <t>Splošna in tipska serijska oprema, v kolikor ni zapisano v podrobnem popisu:</t>
  </si>
  <si>
    <t>KROŽNA CESTA 5, 6000 KOPER</t>
  </si>
  <si>
    <t xml:space="preserve">OBALNI DOM UPOKOJENCEV, KOPER </t>
  </si>
  <si>
    <t xml:space="preserve">OPREMA 1.NADSTROPJE </t>
  </si>
  <si>
    <t>POPIS OPREME 1.NADSTROPJE</t>
  </si>
  <si>
    <t>S3_ POČIVALNIK</t>
  </si>
  <si>
    <t>S1 – STOL</t>
  </si>
  <si>
    <t>1x omarica za vgradni pomivalni stroj s fronto in ročajem</t>
  </si>
  <si>
    <t>1x omarica za pomivalno korito s fronto, ročajem in sistemom košov za odpadke</t>
  </si>
  <si>
    <t>tipska SERIJSKA NOGA 1 kos</t>
  </si>
  <si>
    <t>O1_ OMARA VISOKA dim.75x60, h=230</t>
  </si>
  <si>
    <t xml:space="preserve">korpus in police so izdelani iz oplemenitene iverice 18mm z ABS nalimki na robovih, vratna krila so ultrapas na iverici 18mm z ABS nalimki, tipske serijske noge 10cm, tipski serijski ročaji, centralne ključavnice; 
</t>
  </si>
  <si>
    <t>5x pomična polica, 1x drog za obešanje oblačil</t>
  </si>
  <si>
    <t>O4_ VISEČA OMARICA dim. 150x30, h=70</t>
  </si>
  <si>
    <t xml:space="preserve">korpus in fronte so izdelani iz oplemenitene iverice 18mm z ABS nalimki na robovih, tipski serijski ročaji, centralna ključavnica; </t>
  </si>
  <si>
    <t>SOBA TIP B</t>
  </si>
  <si>
    <t>vmesni izrez hrbtišča za parapetni kanal</t>
  </si>
  <si>
    <t>NEGOVALNA KOPALNICA</t>
  </si>
  <si>
    <t>O10_ VISEČA OMARICA dim 150x20, h=30cm</t>
  </si>
  <si>
    <t xml:space="preserve">korpus in police so izdelani iz oplemenitene iverice 28mm z ABS nalimki na robovih, vratna krila so ultrapas na iverici 18mm z ABS nalimki, tipski serijski cokl 10cm, tipski serijski ročaji, centralna ključavnica       </t>
  </si>
  <si>
    <t>OSTALA OPREMA</t>
  </si>
  <si>
    <t>DRŽALO ZA ZAVESO V TUŠU</t>
  </si>
  <si>
    <t>vključno s PVC zaveso</t>
  </si>
  <si>
    <t>TV SPREJEMNIK</t>
  </si>
  <si>
    <t>OKRASNE LONČNICE</t>
  </si>
  <si>
    <t>NEPREDVIDENA DELA</t>
  </si>
  <si>
    <t>Navedena oprema upošteva izmere, dobavo, montažo in vgradnjo vseh elementov, vključno s prilagoditvami glede na dan prostor oz. inštalacije, priklopi električnih naprav in priklopi na vodovodno in kanalizacijsko napeljavo!</t>
  </si>
  <si>
    <t>tipski vgradni POMIVALNI STROJ, vključno s priklopom na vodovodno, elektro in kanalizacijsko inštalacijo, 1kos</t>
  </si>
  <si>
    <t>tipska obtočna NAPA, vključno s priklopom na elektro omrežje, 1kos</t>
  </si>
  <si>
    <t>tipsko POMIVALNO KORITO vključno s pipo, odtokom, sifonom in vsem drobnim pritrdilnim masterialom ter priklopom na vodovodno in kanalizacijsko inštalacijo in izrezom kuhinjskega pulta; 1kos</t>
  </si>
  <si>
    <t>tipsko KUHALIŠČE vključno s priklopom na elektro inštalacijo in izrezom kuhinjskega pulta; 1kos</t>
  </si>
  <si>
    <t>tipski vgradni HLADILNIK, vključno s priklopom na elektro omrežje, 1kos</t>
  </si>
  <si>
    <t>tipska vgradna PEČICA, vključno s priklopom na elektro omrežje, 1kos</t>
  </si>
  <si>
    <t>fronte omar v barvi FunderMax winterweiss 0851, korpusi omar v barvi FunderMax eiche hell 0180 oz. uskladiti s projektantom in naročnikom ter ostalo tipsko opremo</t>
  </si>
  <si>
    <t>kot npr. lirasti fikus, h=100cm v keramični okrasni posodi</t>
  </si>
  <si>
    <t>ZAVESE</t>
  </si>
  <si>
    <t>širina karnise po celotni širini prostora d=160cm, zavesa polprosojno blago v pastelnem odtenku 1x 160cm, h=240, Alu karnisa vodila pritrjena v strop, s skritim vodilom</t>
  </si>
  <si>
    <t>širina karnise po celotni širini prostora d=300cm, zavesa polprosojno blago v pastelnem odtenku 2x 150cm, h=240, Alu karnisa vodila pritrjena v strop, s skritim vodilom</t>
  </si>
  <si>
    <t>širina karnise po celotni širini prostora d=300cm, zavesa vodoodbojno blago v pastelnem odtenku s potiskom 2x 150cm, h=240, Alu karnisa vodila pritrjena v strop, s skritim vodilom - v negovalni kopalnici</t>
  </si>
  <si>
    <t>%</t>
  </si>
  <si>
    <t xml:space="preserve">V ponudbi je zajeto generalno čiščenje prostorov, čiščenje 
opreme pred predajo, navodila za obratovanje in vzdrževanje, tehnični listi, certifikati (dokumentacija za tehnični pregled) ter sanacija morebitnih poškodb, ki so posledica nepravilnega vnosa, izdelave in montaže. </t>
  </si>
  <si>
    <t>PO_ ELEKTRIČNA DVIŽNA  POSTELJA</t>
  </si>
  <si>
    <t>PO_ ELEKTRIČNA DVIŽNA POSTELJA</t>
  </si>
  <si>
    <t>KOŠ za smeti, PVC s pokrovom, najmanj 10l</t>
  </si>
  <si>
    <t>Krila, ličnice predalov ULTRAPAS NA IVERKI, police in obod pohištvene opreme - OPLEMENITENA IVERKA najmanj 18mm min 140g folija (zaščiteno proti vlagi)</t>
  </si>
  <si>
    <t>tipsko indukcijsko KUHALIŠČE: steklokeramično, širina 60cm, kot npr. BOSCH PXE675DE4E ali enakovredno</t>
  </si>
  <si>
    <t>tipski vgradni POMIVALNI STROJ, kot npr.: BOSCH SBV6ZDX49E ali enakovredno</t>
  </si>
  <si>
    <t>tipski ROČAJI serijski:  kot npr. RUJZ 219.08 ali enakovredno</t>
  </si>
  <si>
    <t>tipsko POMIVALNO KORITO, kot npr. BLANCO TIPO XL 6 S ali enakovredno</t>
  </si>
  <si>
    <t>tipska NEGOVALNA POSTELJA, kot. Npr. Casa Classic Light ali enakovredno</t>
  </si>
  <si>
    <t>tipska pečica, kot npr. BOSCH HMG6764B1 ali enakovredno</t>
  </si>
  <si>
    <t>tipska NAPA, kot npr. ELICA JUNO /F 50 ali enakovredno</t>
  </si>
  <si>
    <t>smart TV sprejemnik kot npr. SONY KDL43WF665B ali enakovredno</t>
  </si>
  <si>
    <t>podajalnik papirnatih brisač-zloženk, kot npr. TORK MATIC ELEVATION, iz ABS plastike, bele barve ali enakovredno</t>
  </si>
  <si>
    <t xml:space="preserve">milnik 11/11,5/29cm, kot npr. TORK 1L ELEVATION (ali enakovredno), iz ABS plastike, bele barve </t>
  </si>
  <si>
    <t>tipska vzmetnica, kot npr. Timo posteljni vložek enodelni z utori art. M-10/U ali enakovredno</t>
  </si>
  <si>
    <t>PROSTOR ČISTO PERILO</t>
  </si>
  <si>
    <t>nagibno ogledalo na plošči iz oplemenitene iverice s sistemom za prilagoditev nagiba in stekleno poličko za odlaganje v širini ogledala z zaobljenimi robovi</t>
  </si>
  <si>
    <t>KLJUKICA okrogla za obešanje brisač, samolepilna, kromirano</t>
  </si>
  <si>
    <t>3 kos / sanitarni prostor</t>
  </si>
  <si>
    <t>KOTNI STENSKI REGAL iz nerjavečega jekla</t>
  </si>
  <si>
    <t>3x polička z visokim robom in perforiranim odstranljivim plastičnim vstavkom</t>
  </si>
  <si>
    <t>Odmične spone in ostalo okovje mora biti trpežno oziroma visoke kvalitete kot npr. Blum ali enakovredno, odpiranje od 110-270 stopinj</t>
  </si>
  <si>
    <t>DDV 22%</t>
  </si>
  <si>
    <t xml:space="preserve">OPREMA 2.NADSTROPJE </t>
  </si>
  <si>
    <t xml:space="preserve">OPREMA 3.NADSTROPJE </t>
  </si>
  <si>
    <t>IZDELOVALEC OPREME JE ODGOVOREN ZA PRAVILNE IZMERE!</t>
  </si>
  <si>
    <t>SKUPNI BIVALNI PROSTOR 1</t>
  </si>
  <si>
    <t>M1_ MIZA  dim 60x60, h=75cm</t>
  </si>
  <si>
    <t>štiridelna letvena mreža s nastavitvijo trdote letev, integriran trapez, možnost postavitve levo ali desno, integrirane varnostne stranice, ki se spustijo pod nivo ležišča, štiri kolesa z zavorami, varnostna varovalka položajev ležišča, sistem za zlaganje in transport (TLSU) - zložljiva na sredini, ležalna površina električno nastavljiva med 40 cm in 80 cm, vključno z vzmetnico v PVC prevleki za preprečevanje RZP II.stopnje, kot npr. Casa Classic Light ali enakovredno</t>
  </si>
  <si>
    <t>štiridelna letvena mreža s nastavitvijo trdote letev, integriran trapez, možnost postavitve levo ali desno, integrirane varnostne stranice, ki se spustijo pod nivo ležišča, štiri kolesa z zavorami, varnostna varovalka položajev ležišča, sistem za zlaganje in transport (TLSU) - zložljiva na sredini, ležalna površina električno nastavljiva med 40 cm in 80 cm, vključno z vmzetnico v PVC prevleki za preprečevanje RZP II.stopnje, kot npr. Casa Classic Light ali enakovredno</t>
  </si>
  <si>
    <t>4x fronte z ročaji, 2x predal s počasnim zapiranjem</t>
  </si>
  <si>
    <t>tipski vgradni HLADILNIK: vgradni kot npr.: BOSCH KIR18NFF0 ali enakovredno</t>
  </si>
  <si>
    <t>tipske SERIJSKE NOGE MIZ: kot npr VOGA BOMA in VOGA ROMB ali enakovredno</t>
  </si>
  <si>
    <t>Vsi kovinski deli elementov so barvani v barvo po izboru projektanta</t>
  </si>
  <si>
    <t>oblazinjen dvignjen počivalnik primeren za starejše in gibalno ovirane osebe kot npr. Mopedia Timo Class PO325-x, s funkcijo počivalnika, pregibom za lažje vstajanje in dvižnim mehanizmom (12cm), oblaz. s poliuretansko peno, naslon glave, dimenzija počivalnika 72 x 85 x 110 cm,
oblazinjenje pralni antiseptični tekstil, počivalnik elektro (dva elektro motorja), barva po izbiri projektanta, 5 let garancije</t>
  </si>
  <si>
    <t>K1_ KUHINJA dim. 175x60, h=237</t>
  </si>
  <si>
    <t>NIZKI DEL s PULTOM dim.175x60, h=89</t>
  </si>
  <si>
    <t>VISEČI DEL S POLICAMI dim. 175x30, h=90</t>
  </si>
  <si>
    <t xml:space="preserve">OGLEDALO V KOPALNICAH </t>
  </si>
  <si>
    <t>nepredvidena dela v obsegu najmanj 10% vseh del, izključno samo ob izvedbi in potrditvi nadzora ter naročnika</t>
  </si>
  <si>
    <t xml:space="preserve">MIZNA PLOŠČA dim. 85x85, h=75, izvedba  ultrapas na iverici 28mm obojestransko z ABS nalimkom na robovih, zaokroženimi vogali       </t>
  </si>
  <si>
    <t>KAPELICA</t>
  </si>
  <si>
    <t>S1 STOL</t>
  </si>
  <si>
    <t>SKUPNI BIVALNI PROSTOR 2</t>
  </si>
  <si>
    <t>PREHOD NA VRT</t>
  </si>
  <si>
    <t>POPIS OPREME 2.NADSTROPJE</t>
  </si>
  <si>
    <t>POPIS OPREME 3.NADSTROPJE</t>
  </si>
  <si>
    <t>M3_ OKROGLA RAZTEGLJIVA MIZA  PREMERA 130cm, h=75cm</t>
  </si>
  <si>
    <t xml:space="preserve">MIZNA PLOŠČA premera 130cm, h=75, izvedba  ultrapas na iverici 38mm obojestransko z ABS nalimkom na robovih, raztegljiva 2x 40cm   </t>
  </si>
  <si>
    <t>4x masivna lesena okrogla noga</t>
  </si>
  <si>
    <t>lesen masiven stol kot npr. Cizeta FEDRA 172 PO ali enakovredno, ogrodje stola masiven les bukev, z rokonasloni, barva po izbiri projektanta, oblazinjenje iz umetnega usnja, kot.npr Clinic, vodoodbojen, 5let garancije</t>
  </si>
  <si>
    <t>police, vratna krila in fronte predalov so laminat ultrapas na oplemeniteni iverici 18mm z ABS nalimki na vseh robovih, ABS zaključki 2 mm, korpus iveral min 140g folija, obod, 38mm; pult z izrezom za umivalnik</t>
  </si>
  <si>
    <t xml:space="preserve"> omarice dim 175x60, 3x fronta, tipski ročaji, tipsko kovinsko podnožje 10cm in tipski cokl</t>
  </si>
  <si>
    <t>3x enokrilna fronta, 6x pomična polica</t>
  </si>
  <si>
    <t>2x fiksna polica dim 50x30</t>
  </si>
  <si>
    <t>K2_ KUHINJA dim. 230x75, h=90</t>
  </si>
  <si>
    <t xml:space="preserve">NIZKI DEL S PULTOM dim. 230x75, h=90 z izrezom za slop 140x20, kuhališče </t>
  </si>
  <si>
    <t>OMARA dim. 110x30, h=200, z 1x dvokrilnimi vratci (zgornji del) in 1x dvokrilnimi polnimi vratci (spodnji del), 4x pomična polica, s serijskim kovinskim podnožjem in tipskim coklom 10cm, tipski ročaji</t>
  </si>
  <si>
    <t>OMARICA NAD MIZO dim 125x35, h=90, police, vratna krila so laminat ultrapas na oplemeniteni iverici 18mm z ABS nalimki na vseh robovih, ABS zaključki 2 mm, korpus iveral min 140g folija, obod 38mm, s trojnimi enokrilnimi vrati in 3x pomično polico, tipski ročaji, pritrjena na MK steno</t>
  </si>
  <si>
    <t>police, vratna krila in fronte predalov so laminat ultrapas na oplemeniteni iverici 18mm z ABS nalimki na vseh robovih, ABS zaključki 2 mm, korpus iveral min 140g folija, obod 38mm; pult z izrezom za kuhališče, pritrjena na MK steno</t>
  </si>
  <si>
    <t>MIZICA M5 dim 60x60, h=48cm</t>
  </si>
  <si>
    <t xml:space="preserve">MIZNA PLOŠČA dim. 60x60, h=75, izvedba mizne plošče MDF z zaokroženimi vogali       </t>
  </si>
  <si>
    <t xml:space="preserve">MIZNA PLOŠČA dim. 60x60, h=48cm, z masivnim lesenim podnožjem in MDF mizno ploščo z zaokroženimi vogali, v barvi po izboru projektanta, kot npr. Pedrali Malmö </t>
  </si>
  <si>
    <t>O9_ NIZKA OMARICA dim. 60x50, h=60</t>
  </si>
  <si>
    <t xml:space="preserve">korpus in predali so izdelani iz oplemenitene iverice 18mm z ABS nalimki na robovih, fronte predalov so ultrapas na iverici 18mm z ABS nalimki, s skritimi kolesci 60mm, tipski serijski ročaji, centralna ključavnica; </t>
  </si>
  <si>
    <t>3x predal 60 x 50</t>
  </si>
  <si>
    <t>4x fronte, 3x premična polica</t>
  </si>
  <si>
    <t xml:space="preserve">korpus in police so izdelani iz oplemenitene iverice 18mm z ABS nalimki na robovih, vratna krila so ultrapas na iverici 18mm z ABS nalimki, tipske serijske noge 10cm, tipski serijski ročaji, centralne ključavnice; </t>
  </si>
  <si>
    <t>O8_ OMARA VISOKA dim.75x60, h=240</t>
  </si>
  <si>
    <t>SOBA TIP A in TIP C</t>
  </si>
  <si>
    <t>korpus izdelan iz oplemenitene iverice 18mm z ABS nalimki na robovih, obešena na h=75</t>
  </si>
  <si>
    <t>PERILO / BLATEKS</t>
  </si>
  <si>
    <t>P1_ PULT 1</t>
  </si>
  <si>
    <t xml:space="preserve">korpus in police so izdelani iz oplemenitene iverice 18mm z ABS nalimki na robovih, vratna krila so ultrapas na iverici 18mm z ABS nalimki, tipski serijski cokl 10cm, tipski serijski ročaji, centralna ključavnica, kerrock pult v barvi po izboru projektanta       </t>
  </si>
  <si>
    <t>NIZKI DEL s kerrock pultom d=300</t>
  </si>
  <si>
    <t>TIPSKI IZLIVNIK</t>
  </si>
  <si>
    <t>TIPSKI BLATEKS</t>
  </si>
  <si>
    <t>4x predal 30x60, s počasnim zapiranjem</t>
  </si>
  <si>
    <t>2x dvokrilna vratca</t>
  </si>
  <si>
    <t>2x pomična polica</t>
  </si>
  <si>
    <t>PULT dim. 300x60 z izrezom za blateks in izlivnik, z zaokrožnico na robovih 3cm</t>
  </si>
  <si>
    <t>VISOKI DEL dim 210x90</t>
  </si>
  <si>
    <t>4x pomična polica, 2x fiksna polica</t>
  </si>
  <si>
    <t xml:space="preserve">s 6x dvokrilnimi vrati spodaj, 18x pomične police, </t>
  </si>
  <si>
    <t>8x pomična polica zgoraj</t>
  </si>
  <si>
    <t xml:space="preserve">korpus in police so izdelani iz oplemenitene iverice 28mm z ABS nalimki na robovih, vratna krila so ultrapas na iverici 18mm z ABS nalimki, tipski serijski cokl 10cm, tipski serijski ročaji, centralna ključavnica, del omare dim 100x90    </t>
  </si>
  <si>
    <t>O11_ REGAL ZA ČISTO PERILO: dim 300x50, h=240</t>
  </si>
  <si>
    <t>O11a_ REGAL ZA ČISTO PERILO: dim 180x50, h=240</t>
  </si>
  <si>
    <t>s 4x dvokrilnimi vrati spodaj, 4x pomične police</t>
  </si>
  <si>
    <t>PROSTOR OVO</t>
  </si>
  <si>
    <t>g_ DVODELNA GARDEROBNA OMARICA: dim 32x56, h=197</t>
  </si>
  <si>
    <t>2x drog za obešanje</t>
  </si>
  <si>
    <t>korpus in police so izdelani iz oplemenitene iverice 28mm z ABS nalimki na robovih, vratna krila so ultrapas na iverici 18mm z ABS nalimki, tipski serijski cokl 10cm, tipski serijski ročaji, centralna ključavnica, odprtine za prezračevanje</t>
  </si>
  <si>
    <t>2x enorilna vratca 97x32</t>
  </si>
  <si>
    <t>GARDEROBA Ž</t>
  </si>
  <si>
    <t>GARDEROBA M</t>
  </si>
  <si>
    <t>SHRAMBA</t>
  </si>
  <si>
    <t>P2_ PULT 2</t>
  </si>
  <si>
    <t>NIZKI DEL s kerrock pultom d=117</t>
  </si>
  <si>
    <t>1x dvokrilna drsna vratca</t>
  </si>
  <si>
    <t>1x pomična polica</t>
  </si>
  <si>
    <t>4x pomična polica montirana na AB steno</t>
  </si>
  <si>
    <t>ČISTILA</t>
  </si>
  <si>
    <t>korpus in police so izdelani iz vodoodporne iverice 18mm z ABS nalimki na robovih, vratna krila so ultrapas na iverici 18mm z ABS nalimki, tipski serijski cokl 10cm, tipski serijski ročaji, centralna ključavnica</t>
  </si>
  <si>
    <t>OČ_ OMARA ČISTILA dim. 50x30, h=60</t>
  </si>
  <si>
    <t>1x dvokrilna  vratca</t>
  </si>
  <si>
    <t>oblazinjen dvignjen počivalnik primeren za starejše in gibalno ovirane osebe kot npr. Mopedia Timo Class PO325-x, s funkcijo počivalnika, pregibom za lažje vstajanje in dvižnim mehanizmom (12cm), oblaz. s poliuretansko peno, naslon glave, dimenzija počivalnika 72 x 85 x 110 cm, oblazinjenje pralni antiseptični tekstil, počivalnik elektro (dva elektro motorja), barva po izbiri projektanta, 5 let garancije</t>
  </si>
  <si>
    <t>M6_ POMOŽNA MIZICA  dim.fi 50cm</t>
  </si>
  <si>
    <t xml:space="preserve">MIZNA PLOŠČA in noge iz hrastovega furnirja, h=56cm, s štirimi nogami in spodnjo ploščo za odlaganje, kot npr. IKEA LISTERBY ali enakovredno   </t>
  </si>
  <si>
    <t>Otv_ NIZKA OMARICA dim. 180X45, h=60cm</t>
  </si>
  <si>
    <t xml:space="preserve">korpus oplemenitena iverka 18mm, fronte predalov v ultrapas izvedbi obrobljene z ABS nalimki, pokrivna plošča ultrapas na iverici 28mm obrobljea z ABS nalimki, centralna ključavnica, 2x dvokrilna vratca h?= 37, tipski ročaji, 1x fiksna polica </t>
  </si>
  <si>
    <t>S2 – DELOVNI STOL</t>
  </si>
  <si>
    <t>operativni pisarniški stol z visokim naslonom, naslonom za glavo, rokonasloni fiksni ali nastavljivi po višini, podnožje aluminijasto, vrtljivo, kot npr. Olivo&amp;Groppo: Kind ali enakovredno, 5let garancije</t>
  </si>
  <si>
    <t xml:space="preserve">korpus in police so izdelani iz oplemenitene iverice 18mm z ABS nalimki na robovih, vratna krila so ultrapas na iverici 18mm z ABS nalimki, tipski serijski cokl 10cm, 8x tipski serijski ročaji, 5 centralne ključavnice; O1k v sestavi:
</t>
  </si>
  <si>
    <t>OMARA dim 80x40, h=125</t>
  </si>
  <si>
    <t>z dvokrilnimi vrati dim. 40x115, 2x tipski ročaj, 2 pomični polici dim. 80x40, centralna ključavnica</t>
  </si>
  <si>
    <t>vertikalna predelba dim. 40x20, montirana centralno med zgornjim in spodnjim delom omare</t>
  </si>
  <si>
    <t>O12_ OMARA VISOKA dim. 120x40, h=200 + 80x40, h=115</t>
  </si>
  <si>
    <t>OMARA dim 120x40, h=210</t>
  </si>
  <si>
    <t>SPODNJI DEL: 3x enokrilnimi vrati dim. 40x115, 3x tipski ročaj, 7 pomični polici dim. 40x40 in 1 fiksno polico dim. 120x40 na h=125, centralna ključavnica</t>
  </si>
  <si>
    <t>ZGORNJI DEL: 3x enokrilnimi vrati dim. 40x55, 3x tipski ročaj, 2x pomična polica dim 40x40, 1x fiksna polica dim 120x40 na h=145, centralna ključavnica</t>
  </si>
  <si>
    <t>MR_ MIZA RAČUNALNIŠKA  dim.110X60, h=75cm</t>
  </si>
  <si>
    <t>MIZNA PLOŠČA dim. 110x60, h=75, izvedba  ultrapas na iverici 38mm obojestransko z ABS nalimkom na robovih, zaokroženimi vogali, s polnimi stranicami, blenda</t>
  </si>
  <si>
    <t xml:space="preserve">MIZNA PLOŠČA dim. 125x70, h=75, izvedba  ultrapas na iverici 38mm obojestransko z ABS nalimkom na robovih, zaokroženimi vogali, s polnimi stranicami in predalnikom dim 40x60cm s tremi predali, sistem metabox, blenda         </t>
  </si>
  <si>
    <t>M2_ MIZA  dim.125X70, h=75cm</t>
  </si>
  <si>
    <t xml:space="preserve">MIZNA PLOŠČA dim. 125x70, h=75, izvedba  ultrapas na iverici 38mm obojestransko z ABS nalimkom na robovih, zaokroženimi vogali, s polnimi stranicami in predalnikom dim 40x60cm s tremi predali, sistem metabox         </t>
  </si>
  <si>
    <t>K1_KAVČ DVOSED</t>
  </si>
  <si>
    <t>dvosed, narejen po meri, z rokonasloni 12cm, h=50cm od podnožja, moderni izgled, z visokim vzglavjem na 105cm, globina sedišča 50cm, višina sedišča 45cm, v kvalitetnem umetnem usnju kot npr. Clinic, ergonomsko oblikovan, na nogicah, dim. 175x90, barva po izbiri projektanta</t>
  </si>
  <si>
    <t>M4_ MIZA  dim 85x85, h=75cm</t>
  </si>
  <si>
    <t>LETVENIK</t>
  </si>
  <si>
    <t>dim 230X68X7cm, kot npr. ELAN WOODPECKER ali enakovredno</t>
  </si>
  <si>
    <t>konzol ni drog letvenika</t>
  </si>
  <si>
    <t>širina karnise po celotni širini prostora d=400cm, zavesa polprosojno blago v pastelnem odtenku 5x 150cm, h=240, Alu karnisa vodila pritrjena v strop, s skritim vodilom</t>
  </si>
  <si>
    <t>tipski BLATEKS, kot npr. BLATEX 5A ali enakovredno</t>
  </si>
  <si>
    <t>tipski IZLIVNIK, kot npr. IZLIVNIK IZ2 ali enakovredno</t>
  </si>
  <si>
    <t>STERILIZATOR</t>
  </si>
  <si>
    <t>PULT dim. 117x50 z zaokrožnico na robovih 3cm</t>
  </si>
  <si>
    <t>PULT dim. 117x50 z izrezom za umivalnik, kot npr. 134 Alya ali enakovredno, z zaokrožnico na robovih 3cm</t>
  </si>
  <si>
    <t>PŽ_ PULT ŽUPNIK, dim 60x80, h=90</t>
  </si>
  <si>
    <t>police, vratna krila i so laminat ultrapas na oplemeniteni iverici 18mm z ABS nalimki na vseh robovih, ABS zaključki 2 mm, korpus iveral min 140g folija, obod 38mm; z omarico pod pultom dim. 72x35, z dvokrilnimi vratci, centralno klučavnico in 1x pomično polico</t>
  </si>
  <si>
    <t>LESEN KRIŽ, montiran na AB steno, dim 100x48</t>
  </si>
  <si>
    <t>POGOVORI S SVOJCI</t>
  </si>
  <si>
    <t>KOS</t>
  </si>
  <si>
    <t>ŠTEVILO</t>
  </si>
  <si>
    <t>CENA / KOS</t>
  </si>
  <si>
    <t>CENA</t>
  </si>
  <si>
    <t>kl_ KLOP: dim 70x40, h=45</t>
  </si>
  <si>
    <t xml:space="preserve">korpus izdelan iz oplemenitene vodoodporne iverice 38mm z ABS nalimki na robovih, v barvi po izboru projektanta  </t>
  </si>
  <si>
    <t>kpl</t>
  </si>
  <si>
    <t>POPIS OPREME</t>
  </si>
  <si>
    <t>STEKLENA STENA dim. 60x200</t>
  </si>
  <si>
    <t>lepljeno kaljeno steklo ob prostoru tuša, pritrjeno v tla in steno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</si>
</sst>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quot;SIT&quot;_-;\-* #,##0.00\ &quot;SIT&quot;_-;_-* &quot;-&quot;??\ &quot;SIT&quot;_-;_-@_-"/>
    <numFmt numFmtId="166" formatCode="dd/mmm"/>
    <numFmt numFmtId="167" formatCode="#,##0.00\ &quot;€&quot;"/>
  </numFmts>
  <fonts count="27" x14ac:knownFonts="1">
    <font>
      <sz val="11"/>
      <name val="Times New Roman CE"/>
      <charset val="238"/>
    </font>
    <font>
      <sz val="11"/>
      <color theme="1"/>
      <name val="Calibri"/>
      <family val="2"/>
      <charset val="238"/>
      <scheme val="minor"/>
    </font>
    <font>
      <sz val="11"/>
      <color theme="1"/>
      <name val="Calibri"/>
      <family val="2"/>
      <charset val="238"/>
      <scheme val="minor"/>
    </font>
    <font>
      <sz val="11"/>
      <name val="Arial CE"/>
      <charset val="238"/>
    </font>
    <font>
      <sz val="10"/>
      <name val="Times New Roman CE"/>
      <family val="1"/>
      <charset val="238"/>
    </font>
    <font>
      <sz val="10"/>
      <color indexed="8"/>
      <name val="Arial"/>
      <family val="2"/>
      <charset val="238"/>
    </font>
    <font>
      <sz val="11"/>
      <color theme="1"/>
      <name val="Arial"/>
      <family val="2"/>
      <charset val="238"/>
    </font>
    <font>
      <sz val="10"/>
      <name val="Arial"/>
      <family val="2"/>
      <charset val="238"/>
    </font>
    <font>
      <sz val="10"/>
      <name val="Arial CE"/>
      <family val="2"/>
      <charset val="238"/>
    </font>
    <font>
      <sz val="11"/>
      <name val="Times New Roman CE"/>
      <charset val="238"/>
    </font>
    <font>
      <sz val="10"/>
      <name val="Arial CE"/>
    </font>
    <font>
      <sz val="10"/>
      <name val="Times New Roman"/>
      <family val="1"/>
      <charset val="238"/>
    </font>
    <font>
      <b/>
      <sz val="12"/>
      <color theme="1"/>
      <name val="Arial"/>
      <family val="2"/>
      <charset val="238"/>
    </font>
    <font>
      <sz val="12"/>
      <color theme="1"/>
      <name val="Arial"/>
      <family val="2"/>
      <charset val="238"/>
    </font>
    <font>
      <sz val="11"/>
      <name val="Tahoma"/>
      <family val="2"/>
    </font>
    <font>
      <sz val="8"/>
      <name val="Segoe UI"/>
      <family val="2"/>
      <charset val="238"/>
    </font>
    <font>
      <b/>
      <sz val="9"/>
      <name val="Segoe UI"/>
      <family val="2"/>
      <charset val="238"/>
    </font>
    <font>
      <b/>
      <u/>
      <sz val="9"/>
      <name val="Segoe UI"/>
      <family val="2"/>
      <charset val="238"/>
    </font>
    <font>
      <sz val="9"/>
      <name val="Segoe UI"/>
      <family val="2"/>
      <charset val="238"/>
    </font>
    <font>
      <sz val="10"/>
      <name val="Segoe UI"/>
      <family val="2"/>
      <charset val="238"/>
    </font>
    <font>
      <b/>
      <sz val="10"/>
      <name val="Segoe UI"/>
      <family val="2"/>
      <charset val="238"/>
    </font>
    <font>
      <b/>
      <i/>
      <sz val="9"/>
      <name val="Segoe UI"/>
      <family val="2"/>
      <charset val="238"/>
    </font>
    <font>
      <b/>
      <sz val="8"/>
      <name val="Segoe UI"/>
      <family val="2"/>
      <charset val="238"/>
    </font>
    <font>
      <sz val="9"/>
      <name val="Arial"/>
      <family val="2"/>
    </font>
    <font>
      <b/>
      <sz val="9"/>
      <name val="Arial"/>
      <family val="2"/>
      <charset val="238"/>
    </font>
    <font>
      <sz val="9"/>
      <name val="Arial"/>
      <family val="2"/>
      <charset val="238"/>
    </font>
    <font>
      <sz val="9"/>
      <name val="Arial CE"/>
      <family val="2"/>
      <charset val="238"/>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right/>
      <top style="thin">
        <color indexed="64"/>
      </top>
      <bottom/>
      <diagonal/>
    </border>
    <border>
      <left/>
      <right/>
      <top style="double">
        <color auto="1"/>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8">
    <xf numFmtId="0" fontId="0" fillId="0" borderId="0"/>
    <xf numFmtId="0" fontId="3" fillId="0" borderId="0"/>
    <xf numFmtId="0" fontId="4" fillId="0" borderId="0"/>
    <xf numFmtId="0" fontId="7" fillId="0" borderId="0"/>
    <xf numFmtId="0" fontId="5" fillId="0" borderId="0" applyNumberFormat="0" applyFill="0" applyBorder="0" applyProtection="0"/>
    <xf numFmtId="0" fontId="7" fillId="0" borderId="0"/>
    <xf numFmtId="165" fontId="7"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7" fillId="0" borderId="0"/>
    <xf numFmtId="0" fontId="10" fillId="0" borderId="0"/>
    <xf numFmtId="0" fontId="7" fillId="0" borderId="0"/>
    <xf numFmtId="0" fontId="1" fillId="0" borderId="0"/>
    <xf numFmtId="0" fontId="11" fillId="0" borderId="0"/>
    <xf numFmtId="0" fontId="8" fillId="0" borderId="0"/>
    <xf numFmtId="9" fontId="7" fillId="0" borderId="0" applyFont="0" applyFill="0" applyBorder="0" applyAlignment="0" applyProtection="0"/>
    <xf numFmtId="9" fontId="9" fillId="0" borderId="0" applyFont="0" applyFill="0" applyBorder="0" applyAlignment="0" applyProtection="0"/>
  </cellStyleXfs>
  <cellXfs count="112">
    <xf numFmtId="0" fontId="0" fillId="0" borderId="0" xfId="0" applyNumberFormat="1"/>
    <xf numFmtId="0" fontId="6" fillId="0" borderId="0" xfId="7" applyFont="1"/>
    <xf numFmtId="0" fontId="13" fillId="0" borderId="0" xfId="7" applyFont="1" applyBorder="1" applyAlignment="1">
      <alignment wrapText="1"/>
    </xf>
    <xf numFmtId="0" fontId="13" fillId="0" borderId="0" xfId="7" applyFont="1" applyBorder="1" applyAlignment="1">
      <alignment horizontal="center" vertical="center"/>
    </xf>
    <xf numFmtId="2" fontId="13" fillId="0" borderId="0" xfId="7" applyNumberFormat="1" applyFont="1" applyBorder="1" applyAlignment="1">
      <alignment horizontal="center"/>
    </xf>
    <xf numFmtId="0" fontId="13" fillId="0" borderId="0" xfId="7" applyFont="1" applyBorder="1"/>
    <xf numFmtId="0" fontId="13" fillId="0" borderId="0" xfId="7" applyFont="1"/>
    <xf numFmtId="0" fontId="14" fillId="0" borderId="0" xfId="7" applyFont="1" applyFill="1"/>
    <xf numFmtId="0" fontId="15" fillId="0" borderId="0" xfId="7" applyFont="1"/>
    <xf numFmtId="0" fontId="16" fillId="0" borderId="0" xfId="7" applyFont="1"/>
    <xf numFmtId="0" fontId="16" fillId="0" borderId="0" xfId="7" applyFont="1" applyAlignment="1">
      <alignment vertical="top" wrapText="1"/>
    </xf>
    <xf numFmtId="0" fontId="17" fillId="0" borderId="0" xfId="7" applyFont="1" applyAlignment="1">
      <alignment vertical="top" wrapText="1"/>
    </xf>
    <xf numFmtId="0" fontId="18" fillId="0" borderId="3" xfId="7" applyFont="1" applyBorder="1"/>
    <xf numFmtId="0" fontId="17" fillId="0" borderId="0" xfId="7" applyFont="1" applyBorder="1"/>
    <xf numFmtId="0" fontId="17" fillId="0" borderId="0" xfId="7" applyFont="1" applyBorder="1" applyAlignment="1">
      <alignment vertical="top" wrapText="1"/>
    </xf>
    <xf numFmtId="0" fontId="18" fillId="0" borderId="0" xfId="7" applyFont="1" applyAlignment="1">
      <alignment vertical="top" wrapText="1"/>
    </xf>
    <xf numFmtId="4" fontId="19" fillId="0" borderId="0" xfId="7" applyNumberFormat="1" applyFont="1"/>
    <xf numFmtId="0" fontId="18" fillId="0" borderId="0" xfId="7" applyFont="1"/>
    <xf numFmtId="0" fontId="19" fillId="0" borderId="0" xfId="7" applyFont="1"/>
    <xf numFmtId="0" fontId="15" fillId="0" borderId="1" xfId="7" applyFont="1" applyBorder="1"/>
    <xf numFmtId="0" fontId="16" fillId="0" borderId="1" xfId="7" applyFont="1" applyBorder="1"/>
    <xf numFmtId="4" fontId="20" fillId="0" borderId="1" xfId="7" applyNumberFormat="1" applyFont="1" applyBorder="1"/>
    <xf numFmtId="4" fontId="20" fillId="0" borderId="0" xfId="7" applyNumberFormat="1" applyFont="1" applyAlignment="1">
      <alignment vertical="top"/>
    </xf>
    <xf numFmtId="166" fontId="15" fillId="0" borderId="0" xfId="7" applyNumberFormat="1" applyFont="1"/>
    <xf numFmtId="0" fontId="20" fillId="0" borderId="0" xfId="7" applyFont="1"/>
    <xf numFmtId="49" fontId="15" fillId="0" borderId="2" xfId="7" applyNumberFormat="1" applyFont="1" applyBorder="1" applyAlignment="1">
      <alignment vertical="top"/>
    </xf>
    <xf numFmtId="0" fontId="16" fillId="0" borderId="2" xfId="7" applyFont="1" applyBorder="1" applyAlignment="1">
      <alignment vertical="top" wrapText="1"/>
    </xf>
    <xf numFmtId="4" fontId="20" fillId="0" borderId="2" xfId="7" applyNumberFormat="1" applyFont="1" applyBorder="1" applyAlignment="1">
      <alignment vertical="top"/>
    </xf>
    <xf numFmtId="49" fontId="15" fillId="0" borderId="0" xfId="7" applyNumberFormat="1" applyFont="1" applyAlignment="1">
      <alignment vertical="top"/>
    </xf>
    <xf numFmtId="0" fontId="15" fillId="0" borderId="0" xfId="7" applyFont="1" applyAlignment="1">
      <alignment vertical="top"/>
    </xf>
    <xf numFmtId="49" fontId="15" fillId="0" borderId="0" xfId="7" applyNumberFormat="1" applyFont="1" applyFill="1" applyAlignment="1">
      <alignment vertical="top"/>
    </xf>
    <xf numFmtId="0" fontId="18" fillId="0" borderId="0" xfId="7" applyFont="1" applyFill="1" applyAlignment="1">
      <alignment vertical="top" wrapText="1"/>
    </xf>
    <xf numFmtId="0" fontId="16" fillId="0" borderId="0" xfId="7" applyFont="1" applyFill="1" applyAlignment="1">
      <alignment vertical="top" wrapText="1"/>
    </xf>
    <xf numFmtId="4" fontId="15" fillId="0" borderId="0" xfId="7" applyNumberFormat="1" applyFont="1" applyAlignment="1">
      <alignment vertical="top"/>
    </xf>
    <xf numFmtId="0" fontId="15" fillId="0" borderId="0" xfId="7" applyFont="1" applyFill="1" applyAlignment="1">
      <alignment vertical="top"/>
    </xf>
    <xf numFmtId="0" fontId="16" fillId="0" borderId="0" xfId="7" applyFont="1" applyAlignment="1">
      <alignment horizontal="left" vertical="top" wrapText="1"/>
    </xf>
    <xf numFmtId="0" fontId="18" fillId="0" borderId="0" xfId="7" applyFont="1" applyFill="1"/>
    <xf numFmtId="0" fontId="15" fillId="0" borderId="0" xfId="7" applyFont="1" applyBorder="1"/>
    <xf numFmtId="0" fontId="18" fillId="0" borderId="0" xfId="7" applyFont="1" applyBorder="1"/>
    <xf numFmtId="0" fontId="15" fillId="0" borderId="0" xfId="7" applyFont="1" applyFill="1"/>
    <xf numFmtId="2" fontId="18" fillId="0" borderId="0" xfId="7" applyNumberFormat="1" applyFont="1" applyFill="1" applyAlignment="1">
      <alignment vertical="top"/>
    </xf>
    <xf numFmtId="0" fontId="18" fillId="0" borderId="0" xfId="7" applyFont="1" applyFill="1" applyAlignment="1" applyProtection="1">
      <alignment wrapText="1"/>
      <protection locked="0"/>
    </xf>
    <xf numFmtId="0" fontId="17" fillId="0" borderId="0" xfId="7" applyFont="1" applyFill="1" applyAlignment="1" applyProtection="1">
      <alignment wrapText="1"/>
      <protection locked="0"/>
    </xf>
    <xf numFmtId="4" fontId="18" fillId="0" borderId="0" xfId="7" applyNumberFormat="1" applyFont="1" applyFill="1" applyAlignment="1">
      <alignment vertical="top"/>
    </xf>
    <xf numFmtId="166" fontId="15" fillId="0" borderId="0" xfId="7" applyNumberFormat="1" applyFont="1" applyFill="1"/>
    <xf numFmtId="0" fontId="16" fillId="0" borderId="0" xfId="7" applyFont="1" applyFill="1"/>
    <xf numFmtId="0" fontId="18" fillId="0" borderId="0" xfId="7" applyFont="1" applyFill="1" applyAlignment="1">
      <alignment vertical="top"/>
    </xf>
    <xf numFmtId="0" fontId="18" fillId="0" borderId="0" xfId="7" applyFont="1" applyFill="1" applyAlignment="1">
      <alignment wrapText="1"/>
    </xf>
    <xf numFmtId="49" fontId="18" fillId="0" borderId="0" xfId="7" applyNumberFormat="1" applyFont="1" applyFill="1" applyAlignment="1">
      <alignment vertical="top"/>
    </xf>
    <xf numFmtId="0" fontId="19" fillId="0" borderId="0" xfId="7" applyFont="1" applyFill="1"/>
    <xf numFmtId="0" fontId="18" fillId="0" borderId="0" xfId="7" applyNumberFormat="1" applyFont="1" applyFill="1" applyAlignment="1">
      <alignment vertical="top" wrapText="1"/>
    </xf>
    <xf numFmtId="2" fontId="16" fillId="0" borderId="0" xfId="7" applyNumberFormat="1" applyFont="1" applyFill="1" applyAlignment="1">
      <alignment vertical="top"/>
    </xf>
    <xf numFmtId="0" fontId="22" fillId="0" borderId="0" xfId="7" applyFont="1" applyFill="1"/>
    <xf numFmtId="0" fontId="18" fillId="0" borderId="0" xfId="7" applyFont="1" applyFill="1" applyBorder="1" applyAlignment="1" applyProtection="1">
      <alignment wrapText="1"/>
      <protection locked="0"/>
    </xf>
    <xf numFmtId="0" fontId="15" fillId="0" borderId="0" xfId="7" applyFont="1" applyBorder="1" applyAlignment="1">
      <alignment vertical="top"/>
    </xf>
    <xf numFmtId="0" fontId="18" fillId="0" borderId="3" xfId="7" applyFont="1" applyBorder="1" applyAlignment="1">
      <alignment wrapText="1"/>
    </xf>
    <xf numFmtId="0" fontId="15" fillId="0" borderId="4" xfId="7" applyFont="1" applyBorder="1" applyAlignment="1">
      <alignment vertical="top"/>
    </xf>
    <xf numFmtId="0" fontId="15" fillId="0" borderId="6" xfId="7" applyFont="1" applyBorder="1" applyAlignment="1">
      <alignment vertical="top"/>
    </xf>
    <xf numFmtId="0" fontId="18" fillId="0" borderId="3" xfId="7" applyFont="1" applyBorder="1" applyAlignment="1">
      <alignment vertical="top" wrapText="1"/>
    </xf>
    <xf numFmtId="0" fontId="15" fillId="0" borderId="7" xfId="7" applyFont="1" applyBorder="1" applyAlignment="1">
      <alignment vertical="top"/>
    </xf>
    <xf numFmtId="0" fontId="18" fillId="0" borderId="5" xfId="7" applyFont="1" applyBorder="1" applyAlignment="1">
      <alignment vertical="top" wrapText="1"/>
    </xf>
    <xf numFmtId="0" fontId="18" fillId="0" borderId="0" xfId="7" applyNumberFormat="1" applyFont="1" applyFill="1" applyAlignment="1">
      <alignment horizontal="left" vertical="top" wrapText="1"/>
    </xf>
    <xf numFmtId="0" fontId="13" fillId="0" borderId="0" xfId="7" applyFont="1" applyAlignment="1">
      <alignment horizontal="center"/>
    </xf>
    <xf numFmtId="0" fontId="18" fillId="0" borderId="0" xfId="7" applyNumberFormat="1" applyFont="1" applyFill="1" applyAlignment="1">
      <alignment horizontal="left" vertical="top" wrapText="1"/>
    </xf>
    <xf numFmtId="0" fontId="23" fillId="0" borderId="0" xfId="7" applyFont="1"/>
    <xf numFmtId="0" fontId="24" fillId="0" borderId="0" xfId="7" applyFont="1"/>
    <xf numFmtId="0" fontId="25" fillId="0" borderId="0" xfId="7" applyFont="1"/>
    <xf numFmtId="0" fontId="26" fillId="0" borderId="0" xfId="0" applyFont="1" applyAlignment="1">
      <alignment vertical="top"/>
    </xf>
    <xf numFmtId="0" fontId="25" fillId="0" borderId="0" xfId="7" applyFont="1" applyAlignment="1">
      <alignment vertical="top"/>
    </xf>
    <xf numFmtId="2" fontId="25" fillId="0" borderId="0" xfId="7" applyNumberFormat="1" applyFont="1" applyAlignment="1">
      <alignment vertical="top"/>
    </xf>
    <xf numFmtId="0" fontId="14" fillId="0" borderId="0" xfId="7" applyFont="1"/>
    <xf numFmtId="0" fontId="23" fillId="0" borderId="0" xfId="0" applyFont="1"/>
    <xf numFmtId="0" fontId="23" fillId="0" borderId="0" xfId="0" applyFont="1" applyAlignment="1">
      <alignment wrapText="1"/>
    </xf>
    <xf numFmtId="49" fontId="26" fillId="0" borderId="0" xfId="7" applyNumberFormat="1" applyFont="1" applyAlignment="1">
      <alignment vertical="top"/>
    </xf>
    <xf numFmtId="4" fontId="25" fillId="0" borderId="0" xfId="7" applyNumberFormat="1" applyFont="1" applyAlignment="1">
      <alignment vertical="top"/>
    </xf>
    <xf numFmtId="0" fontId="25" fillId="0" borderId="0" xfId="7" applyFont="1" applyAlignment="1">
      <alignment wrapText="1"/>
    </xf>
    <xf numFmtId="0" fontId="18" fillId="0" borderId="0" xfId="7" applyFont="1" applyBorder="1" applyAlignment="1">
      <alignment wrapText="1"/>
    </xf>
    <xf numFmtId="0" fontId="14" fillId="0" borderId="0" xfId="7" applyFont="1" applyAlignment="1">
      <alignment vertical="top"/>
    </xf>
    <xf numFmtId="2" fontId="19" fillId="0" borderId="0" xfId="7" applyNumberFormat="1" applyFont="1" applyFill="1" applyAlignment="1">
      <alignment vertical="top"/>
    </xf>
    <xf numFmtId="2" fontId="18" fillId="0" borderId="0" xfId="17" applyNumberFormat="1" applyFont="1" applyFill="1" applyAlignment="1">
      <alignment vertical="top"/>
    </xf>
    <xf numFmtId="167" fontId="18" fillId="0" borderId="0" xfId="7" applyNumberFormat="1" applyFont="1" applyFill="1" applyAlignment="1">
      <alignment vertical="top"/>
    </xf>
    <xf numFmtId="167" fontId="25" fillId="0" borderId="0" xfId="7" applyNumberFormat="1" applyFont="1" applyAlignment="1">
      <alignment vertical="top"/>
    </xf>
    <xf numFmtId="167" fontId="14" fillId="0" borderId="0" xfId="7" applyNumberFormat="1" applyFont="1" applyAlignment="1">
      <alignment vertical="top"/>
    </xf>
    <xf numFmtId="167" fontId="14" fillId="0" borderId="0" xfId="7" applyNumberFormat="1" applyFont="1"/>
    <xf numFmtId="167" fontId="14" fillId="0" borderId="0" xfId="7" applyNumberFormat="1" applyFont="1" applyFill="1"/>
    <xf numFmtId="167" fontId="14" fillId="0" borderId="0" xfId="7" applyNumberFormat="1" applyFont="1" applyFill="1" applyAlignment="1">
      <alignment vertical="top"/>
    </xf>
    <xf numFmtId="167" fontId="19" fillId="0" borderId="0" xfId="7" applyNumberFormat="1" applyFont="1" applyFill="1" applyAlignment="1">
      <alignment vertical="top"/>
    </xf>
    <xf numFmtId="167" fontId="16" fillId="0" borderId="0" xfId="7" applyNumberFormat="1" applyFont="1" applyFill="1" applyAlignment="1">
      <alignment vertical="top"/>
    </xf>
    <xf numFmtId="167" fontId="18" fillId="0" borderId="0" xfId="17" applyNumberFormat="1" applyFont="1" applyFill="1" applyAlignment="1">
      <alignment vertical="top"/>
    </xf>
    <xf numFmtId="0" fontId="18" fillId="2" borderId="0" xfId="7" applyFont="1" applyFill="1" applyAlignment="1">
      <alignment horizontal="center" vertical="center"/>
    </xf>
    <xf numFmtId="167" fontId="18" fillId="2" borderId="0" xfId="7" applyNumberFormat="1" applyFont="1" applyFill="1" applyAlignment="1">
      <alignment horizontal="center" vertical="top"/>
    </xf>
    <xf numFmtId="167" fontId="18" fillId="2" borderId="0" xfId="7" applyNumberFormat="1" applyFont="1" applyFill="1" applyAlignment="1">
      <alignment horizontal="right" vertical="top"/>
    </xf>
    <xf numFmtId="0" fontId="21" fillId="2" borderId="0" xfId="7" applyFont="1" applyFill="1" applyAlignment="1" applyProtection="1">
      <alignment wrapText="1"/>
      <protection locked="0"/>
    </xf>
    <xf numFmtId="0" fontId="18" fillId="2" borderId="0" xfId="7" applyFont="1" applyFill="1"/>
    <xf numFmtId="167" fontId="18" fillId="2" borderId="0" xfId="7" applyNumberFormat="1" applyFont="1" applyFill="1" applyAlignment="1">
      <alignment vertical="top"/>
    </xf>
    <xf numFmtId="2" fontId="18" fillId="2" borderId="0" xfId="7" applyNumberFormat="1" applyFont="1" applyFill="1" applyAlignment="1">
      <alignment vertical="top"/>
    </xf>
    <xf numFmtId="2" fontId="18" fillId="2" borderId="0" xfId="7" applyNumberFormat="1" applyFont="1" applyFill="1" applyAlignment="1">
      <alignment horizontal="center" vertical="top"/>
    </xf>
    <xf numFmtId="2" fontId="18" fillId="2" borderId="0" xfId="7" applyNumberFormat="1" applyFont="1" applyFill="1" applyAlignment="1">
      <alignment horizontal="right" vertical="top"/>
    </xf>
    <xf numFmtId="0" fontId="18" fillId="0" borderId="0" xfId="7" applyFont="1" applyFill="1" applyBorder="1"/>
    <xf numFmtId="0" fontId="16" fillId="0" borderId="0" xfId="7" applyFont="1" applyFill="1" applyBorder="1"/>
    <xf numFmtId="0" fontId="18" fillId="0" borderId="0" xfId="7" applyFont="1" applyFill="1" applyBorder="1" applyAlignment="1">
      <alignment vertical="top"/>
    </xf>
    <xf numFmtId="167" fontId="18" fillId="0" borderId="0" xfId="7" applyNumberFormat="1" applyFont="1" applyFill="1" applyBorder="1" applyAlignment="1">
      <alignment vertical="top"/>
    </xf>
    <xf numFmtId="0" fontId="18" fillId="0" borderId="0" xfId="7" applyFont="1" applyFill="1" applyBorder="1" applyAlignment="1">
      <alignment vertical="top" wrapText="1"/>
    </xf>
    <xf numFmtId="0" fontId="18" fillId="0" borderId="0" xfId="7" applyNumberFormat="1" applyFont="1" applyFill="1" applyBorder="1" applyAlignment="1">
      <alignment horizontal="left" vertical="top" wrapText="1"/>
    </xf>
    <xf numFmtId="0" fontId="18" fillId="0" borderId="0" xfId="7" applyNumberFormat="1" applyFont="1" applyFill="1" applyBorder="1" applyAlignment="1">
      <alignment vertical="top" wrapText="1"/>
    </xf>
    <xf numFmtId="49" fontId="18" fillId="0" borderId="0" xfId="7" applyNumberFormat="1" applyFont="1" applyFill="1" applyBorder="1" applyAlignment="1">
      <alignment vertical="top"/>
    </xf>
    <xf numFmtId="0" fontId="18" fillId="0" borderId="0" xfId="7" applyFont="1" applyFill="1" applyBorder="1" applyAlignment="1">
      <alignment wrapText="1"/>
    </xf>
    <xf numFmtId="0" fontId="13" fillId="0" borderId="0" xfId="7" applyFont="1" applyBorder="1" applyAlignment="1">
      <alignment horizontal="center"/>
    </xf>
    <xf numFmtId="0" fontId="12" fillId="0" borderId="0" xfId="7" applyFont="1" applyAlignment="1">
      <alignment horizontal="center" vertical="center"/>
    </xf>
    <xf numFmtId="0" fontId="18" fillId="0" borderId="0" xfId="7" applyNumberFormat="1" applyFont="1" applyFill="1" applyAlignment="1">
      <alignment horizontal="left" vertical="top" wrapText="1"/>
    </xf>
    <xf numFmtId="0" fontId="18" fillId="0" borderId="0" xfId="7" applyNumberFormat="1" applyFont="1" applyFill="1" applyBorder="1" applyAlignment="1">
      <alignment horizontal="left" vertical="top" wrapText="1"/>
    </xf>
    <xf numFmtId="0" fontId="23" fillId="0" borderId="0" xfId="0" applyFont="1" applyAlignment="1">
      <alignment horizontal="left" vertical="top" wrapText="1"/>
    </xf>
  </cellXfs>
  <cellStyles count="18">
    <cellStyle name="Comma 2" xfId="8" xr:uid="{00000000-0005-0000-0000-000000000000}"/>
    <cellStyle name="Currency 2" xfId="6" xr:uid="{00000000-0005-0000-0000-000001000000}"/>
    <cellStyle name="Excel Built-in Normal" xfId="2" xr:uid="{00000000-0005-0000-0000-000002000000}"/>
    <cellStyle name="Navadno" xfId="0" builtinId="0"/>
    <cellStyle name="Navadno 2" xfId="12" xr:uid="{00000000-0005-0000-0000-000004000000}"/>
    <cellStyle name="Navadno 2 2" xfId="10" xr:uid="{00000000-0005-0000-0000-000005000000}"/>
    <cellStyle name="Navadno 2 2 2" xfId="11" xr:uid="{00000000-0005-0000-0000-000006000000}"/>
    <cellStyle name="Navadno 4" xfId="13" xr:uid="{00000000-0005-0000-0000-000007000000}"/>
    <cellStyle name="Normal 2" xfId="4" xr:uid="{00000000-0005-0000-0000-000008000000}"/>
    <cellStyle name="Normal 2 2" xfId="14" xr:uid="{00000000-0005-0000-0000-000009000000}"/>
    <cellStyle name="Normal 3" xfId="1" xr:uid="{00000000-0005-0000-0000-00000A000000}"/>
    <cellStyle name="Normal 4" xfId="5" xr:uid="{00000000-0005-0000-0000-00000B000000}"/>
    <cellStyle name="Normal 5" xfId="7" xr:uid="{00000000-0005-0000-0000-00000C000000}"/>
    <cellStyle name="Normal_Lavric_Sulman_predr.PZI_2faza" xfId="3" xr:uid="{00000000-0005-0000-0000-00000D000000}"/>
    <cellStyle name="Odstotek" xfId="17" builtinId="5"/>
    <cellStyle name="Odstotek 2" xfId="16" xr:uid="{00000000-0005-0000-0000-00000F000000}"/>
    <cellStyle name="Percent 2" xfId="9" xr:uid="{00000000-0005-0000-0000-000010000000}"/>
    <cellStyle name="Slog 1" xfId="15" xr:uid="{00000000-0005-0000-0000-00001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3424240</xdr:colOff>
      <xdr:row>37</xdr:row>
      <xdr:rowOff>57149</xdr:rowOff>
    </xdr:from>
    <xdr:to>
      <xdr:col>2</xdr:col>
      <xdr:colOff>1285877</xdr:colOff>
      <xdr:row>38</xdr:row>
      <xdr:rowOff>406931</xdr:rowOff>
    </xdr:to>
    <xdr:pic>
      <xdr:nvPicPr>
        <xdr:cNvPr id="5" name="Slika 4">
          <a:extLst>
            <a:ext uri="{FF2B5EF4-FFF2-40B4-BE49-F238E27FC236}">
              <a16:creationId xmlns:a16="http://schemas.microsoft.com/office/drawing/2014/main" id="{63D5B8B4-CFDF-1F87-86E9-C678B2BC770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857" t="20043" r="52697" b="62528"/>
        <a:stretch/>
      </xdr:blipFill>
      <xdr:spPr>
        <a:xfrm>
          <a:off x="3757615" y="9486899"/>
          <a:ext cx="1319212" cy="530757"/>
        </a:xfrm>
        <a:prstGeom prst="rect">
          <a:avLst/>
        </a:prstGeom>
      </xdr:spPr>
    </xdr:pic>
    <xdr:clientData/>
  </xdr:twoCellAnchor>
  <xdr:twoCellAnchor editAs="oneCell">
    <xdr:from>
      <xdr:col>1</xdr:col>
      <xdr:colOff>3017040</xdr:colOff>
      <xdr:row>0</xdr:row>
      <xdr:rowOff>190499</xdr:rowOff>
    </xdr:from>
    <xdr:to>
      <xdr:col>2</xdr:col>
      <xdr:colOff>981073</xdr:colOff>
      <xdr:row>3</xdr:row>
      <xdr:rowOff>190500</xdr:rowOff>
    </xdr:to>
    <xdr:pic>
      <xdr:nvPicPr>
        <xdr:cNvPr id="6" name="Slika 5">
          <a:extLst>
            <a:ext uri="{FF2B5EF4-FFF2-40B4-BE49-F238E27FC236}">
              <a16:creationId xmlns:a16="http://schemas.microsoft.com/office/drawing/2014/main" id="{30EEBB1E-1113-4DE8-A86C-921F88AB4B3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857" t="20043" r="52697" b="62528"/>
        <a:stretch/>
      </xdr:blipFill>
      <xdr:spPr>
        <a:xfrm>
          <a:off x="3350415" y="190499"/>
          <a:ext cx="1421608" cy="5715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3000375</xdr:colOff>
      <xdr:row>1</xdr:row>
      <xdr:rowOff>104775</xdr:rowOff>
    </xdr:from>
    <xdr:to>
      <xdr:col>2</xdr:col>
      <xdr:colOff>4148137</xdr:colOff>
      <xdr:row>3</xdr:row>
      <xdr:rowOff>64032</xdr:rowOff>
    </xdr:to>
    <xdr:pic>
      <xdr:nvPicPr>
        <xdr:cNvPr id="2" name="Slika 1">
          <a:extLst>
            <a:ext uri="{FF2B5EF4-FFF2-40B4-BE49-F238E27FC236}">
              <a16:creationId xmlns:a16="http://schemas.microsoft.com/office/drawing/2014/main" id="{AAA8FCC2-26B2-4CD7-B663-8F126655746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857" t="20043" r="52697" b="62528"/>
        <a:stretch/>
      </xdr:blipFill>
      <xdr:spPr>
        <a:xfrm>
          <a:off x="3667125" y="285750"/>
          <a:ext cx="1147762" cy="5307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2867025</xdr:colOff>
      <xdr:row>1</xdr:row>
      <xdr:rowOff>66675</xdr:rowOff>
    </xdr:from>
    <xdr:to>
      <xdr:col>2</xdr:col>
      <xdr:colOff>4014787</xdr:colOff>
      <xdr:row>3</xdr:row>
      <xdr:rowOff>25932</xdr:rowOff>
    </xdr:to>
    <xdr:pic>
      <xdr:nvPicPr>
        <xdr:cNvPr id="2" name="Slika 1">
          <a:extLst>
            <a:ext uri="{FF2B5EF4-FFF2-40B4-BE49-F238E27FC236}">
              <a16:creationId xmlns:a16="http://schemas.microsoft.com/office/drawing/2014/main" id="{FA8ABEA1-C5C7-482B-A2B5-220919AEAA0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857" t="20043" r="52697" b="62528"/>
        <a:stretch/>
      </xdr:blipFill>
      <xdr:spPr>
        <a:xfrm>
          <a:off x="3533775" y="247650"/>
          <a:ext cx="1147762" cy="5307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2809875</xdr:colOff>
      <xdr:row>1</xdr:row>
      <xdr:rowOff>90488</xdr:rowOff>
    </xdr:from>
    <xdr:to>
      <xdr:col>2</xdr:col>
      <xdr:colOff>3957637</xdr:colOff>
      <xdr:row>3</xdr:row>
      <xdr:rowOff>49745</xdr:rowOff>
    </xdr:to>
    <xdr:pic>
      <xdr:nvPicPr>
        <xdr:cNvPr id="2" name="Slika 1">
          <a:extLst>
            <a:ext uri="{FF2B5EF4-FFF2-40B4-BE49-F238E27FC236}">
              <a16:creationId xmlns:a16="http://schemas.microsoft.com/office/drawing/2014/main" id="{4210C8BF-48CD-4275-AE18-FCEF7C66EFE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857" t="20043" r="52697" b="62528"/>
        <a:stretch/>
      </xdr:blipFill>
      <xdr:spPr>
        <a:xfrm>
          <a:off x="3438525" y="271463"/>
          <a:ext cx="1147762" cy="530757"/>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D188"/>
  <sheetViews>
    <sheetView view="pageLayout" topLeftCell="A4" zoomScaleNormal="100" zoomScaleSheetLayoutView="200" workbookViewId="0">
      <selection activeCell="L6" sqref="L6"/>
    </sheetView>
  </sheetViews>
  <sheetFormatPr defaultColWidth="9.140625" defaultRowHeight="14.25" x14ac:dyDescent="0.2"/>
  <cols>
    <col min="1" max="1" width="4.7109375" style="8" customWidth="1"/>
    <col min="2" max="2" width="49.28515625" style="17" customWidth="1"/>
    <col min="3" max="3" width="19.42578125" style="8" customWidth="1"/>
    <col min="4" max="4" width="13.7109375" style="1" customWidth="1"/>
    <col min="5" max="16384" width="9.140625" style="1"/>
  </cols>
  <sheetData>
    <row r="1" spans="1:4" ht="15.75" x14ac:dyDescent="0.2">
      <c r="A1" s="108"/>
      <c r="B1" s="108"/>
      <c r="C1" s="108"/>
      <c r="D1" s="108"/>
    </row>
    <row r="2" spans="1:4" x14ac:dyDescent="0.2">
      <c r="B2" s="9" t="s">
        <v>211</v>
      </c>
    </row>
    <row r="3" spans="1:4" ht="15" x14ac:dyDescent="0.2">
      <c r="B3" s="107"/>
      <c r="C3" s="107"/>
      <c r="D3" s="107"/>
    </row>
    <row r="4" spans="1:4" ht="17.25" customHeight="1" x14ac:dyDescent="0.2">
      <c r="B4" s="10" t="s">
        <v>23</v>
      </c>
      <c r="D4" s="2"/>
    </row>
    <row r="5" spans="1:4" ht="15" x14ac:dyDescent="0.2">
      <c r="B5" s="10" t="s">
        <v>22</v>
      </c>
      <c r="D5" s="3"/>
    </row>
    <row r="6" spans="1:4" ht="15" x14ac:dyDescent="0.2">
      <c r="B6" s="10"/>
      <c r="D6" s="3"/>
    </row>
    <row r="7" spans="1:4" ht="15" x14ac:dyDescent="0.2">
      <c r="B7" s="10"/>
      <c r="D7" s="3"/>
    </row>
    <row r="8" spans="1:4" ht="36.75" customHeight="1" x14ac:dyDescent="0.2">
      <c r="B8" s="11" t="s">
        <v>21</v>
      </c>
      <c r="D8" s="4"/>
    </row>
    <row r="9" spans="1:4" ht="15" x14ac:dyDescent="0.2">
      <c r="B9" s="10"/>
      <c r="D9" s="5"/>
    </row>
    <row r="10" spans="1:4" ht="36" x14ac:dyDescent="0.2">
      <c r="A10" s="59">
        <v>1</v>
      </c>
      <c r="B10" s="60" t="s">
        <v>65</v>
      </c>
      <c r="D10" s="62"/>
    </row>
    <row r="11" spans="1:4" ht="24" x14ac:dyDescent="0.2">
      <c r="A11" s="57">
        <v>2</v>
      </c>
      <c r="B11" s="58" t="s">
        <v>20</v>
      </c>
    </row>
    <row r="12" spans="1:4" ht="24" x14ac:dyDescent="0.2">
      <c r="A12" s="57">
        <v>3</v>
      </c>
      <c r="B12" s="58" t="s">
        <v>19</v>
      </c>
    </row>
    <row r="13" spans="1:4" ht="24" x14ac:dyDescent="0.2">
      <c r="A13" s="57">
        <v>4</v>
      </c>
      <c r="B13" s="58" t="s">
        <v>18</v>
      </c>
    </row>
    <row r="14" spans="1:4" ht="24" x14ac:dyDescent="0.2">
      <c r="A14" s="57">
        <v>5</v>
      </c>
      <c r="B14" s="58" t="s">
        <v>17</v>
      </c>
    </row>
    <row r="15" spans="1:4" x14ac:dyDescent="0.2">
      <c r="A15" s="57">
        <v>6</v>
      </c>
      <c r="B15" s="58" t="s">
        <v>16</v>
      </c>
    </row>
    <row r="16" spans="1:4" ht="36" x14ac:dyDescent="0.2">
      <c r="A16" s="57">
        <v>7</v>
      </c>
      <c r="B16" s="58" t="s">
        <v>83</v>
      </c>
    </row>
    <row r="17" spans="1:3" ht="26.25" customHeight="1" x14ac:dyDescent="0.2">
      <c r="A17" s="57">
        <v>8</v>
      </c>
      <c r="B17" s="58" t="s">
        <v>93</v>
      </c>
    </row>
    <row r="18" spans="1:3" s="6" customFormat="1" ht="24" customHeight="1" x14ac:dyDescent="0.2">
      <c r="A18" s="57">
        <v>9</v>
      </c>
      <c r="B18" s="58" t="s">
        <v>66</v>
      </c>
      <c r="C18" s="8"/>
    </row>
    <row r="19" spans="1:3" ht="24" x14ac:dyDescent="0.2">
      <c r="A19" s="57">
        <v>11</v>
      </c>
      <c r="B19" s="58" t="s">
        <v>67</v>
      </c>
    </row>
    <row r="20" spans="1:3" ht="24" x14ac:dyDescent="0.2">
      <c r="A20" s="57">
        <v>12</v>
      </c>
      <c r="B20" s="58" t="s">
        <v>94</v>
      </c>
    </row>
    <row r="21" spans="1:3" ht="36" x14ac:dyDescent="0.2">
      <c r="A21" s="57">
        <v>13</v>
      </c>
      <c r="B21" s="58" t="s">
        <v>54</v>
      </c>
    </row>
    <row r="22" spans="1:3" x14ac:dyDescent="0.2">
      <c r="A22" s="57">
        <v>15</v>
      </c>
      <c r="B22" s="58" t="s">
        <v>68</v>
      </c>
    </row>
    <row r="23" spans="1:3" ht="24" x14ac:dyDescent="0.2">
      <c r="A23" s="57">
        <v>17</v>
      </c>
      <c r="B23" s="58" t="s">
        <v>69</v>
      </c>
    </row>
    <row r="24" spans="1:3" ht="24" x14ac:dyDescent="0.2">
      <c r="A24" s="57">
        <v>18</v>
      </c>
      <c r="B24" s="58" t="s">
        <v>70</v>
      </c>
    </row>
    <row r="25" spans="1:3" x14ac:dyDescent="0.2">
      <c r="A25" s="57">
        <v>19</v>
      </c>
      <c r="B25" s="58" t="s">
        <v>71</v>
      </c>
    </row>
    <row r="26" spans="1:3" ht="24" x14ac:dyDescent="0.2">
      <c r="A26" s="57">
        <v>20</v>
      </c>
      <c r="B26" s="58" t="s">
        <v>95</v>
      </c>
    </row>
    <row r="27" spans="1:3" x14ac:dyDescent="0.2">
      <c r="A27" s="57">
        <v>22</v>
      </c>
      <c r="B27" s="12" t="s">
        <v>72</v>
      </c>
    </row>
    <row r="28" spans="1:3" x14ac:dyDescent="0.2">
      <c r="A28" s="56">
        <v>23</v>
      </c>
      <c r="B28" s="12" t="s">
        <v>195</v>
      </c>
    </row>
    <row r="29" spans="1:3" x14ac:dyDescent="0.2">
      <c r="A29" s="56">
        <v>24</v>
      </c>
      <c r="B29" s="12" t="s">
        <v>196</v>
      </c>
    </row>
    <row r="30" spans="1:3" ht="24" x14ac:dyDescent="0.2">
      <c r="A30" s="56">
        <v>25</v>
      </c>
      <c r="B30" s="55" t="s">
        <v>76</v>
      </c>
    </row>
    <row r="31" spans="1:3" x14ac:dyDescent="0.2">
      <c r="A31" s="54"/>
      <c r="B31" s="76"/>
    </row>
    <row r="32" spans="1:3" x14ac:dyDescent="0.2">
      <c r="A32" s="54"/>
      <c r="B32" s="76"/>
    </row>
    <row r="33" spans="1:2" x14ac:dyDescent="0.2">
      <c r="A33" s="54"/>
      <c r="B33" s="76"/>
    </row>
    <row r="34" spans="1:2" x14ac:dyDescent="0.2">
      <c r="A34" s="54"/>
      <c r="B34" s="76"/>
    </row>
    <row r="35" spans="1:2" x14ac:dyDescent="0.2">
      <c r="A35" s="54"/>
      <c r="B35" s="76"/>
    </row>
    <row r="36" spans="1:2" x14ac:dyDescent="0.2">
      <c r="A36" s="54"/>
      <c r="B36" s="38"/>
    </row>
    <row r="37" spans="1:2" x14ac:dyDescent="0.2">
      <c r="B37" s="13" t="s">
        <v>15</v>
      </c>
    </row>
    <row r="38" spans="1:2" x14ac:dyDescent="0.2">
      <c r="B38" s="13" t="s">
        <v>87</v>
      </c>
    </row>
    <row r="39" spans="1:2" ht="36.75" customHeight="1" x14ac:dyDescent="0.2">
      <c r="B39" s="14" t="s">
        <v>14</v>
      </c>
    </row>
    <row r="40" spans="1:2" x14ac:dyDescent="0.2">
      <c r="B40" s="14"/>
    </row>
    <row r="41" spans="1:2" ht="48.75" customHeight="1" x14ac:dyDescent="0.2">
      <c r="B41" s="14" t="s">
        <v>13</v>
      </c>
    </row>
    <row r="42" spans="1:2" x14ac:dyDescent="0.2">
      <c r="B42" s="14" t="s">
        <v>12</v>
      </c>
    </row>
    <row r="43" spans="1:2" x14ac:dyDescent="0.2">
      <c r="B43" s="10"/>
    </row>
    <row r="44" spans="1:2" ht="64.5" customHeight="1" x14ac:dyDescent="0.2">
      <c r="B44" s="11" t="s">
        <v>47</v>
      </c>
    </row>
    <row r="45" spans="1:2" x14ac:dyDescent="0.2">
      <c r="B45" s="11"/>
    </row>
    <row r="46" spans="1:2" ht="74.25" customHeight="1" x14ac:dyDescent="0.2">
      <c r="B46" s="11" t="s">
        <v>61</v>
      </c>
    </row>
    <row r="47" spans="1:2" x14ac:dyDescent="0.2">
      <c r="B47" s="11"/>
    </row>
    <row r="48" spans="1:2" x14ac:dyDescent="0.2">
      <c r="B48" s="10" t="s">
        <v>1</v>
      </c>
    </row>
    <row r="49" spans="1:3" x14ac:dyDescent="0.2">
      <c r="B49" s="10"/>
    </row>
    <row r="50" spans="1:3" ht="15" x14ac:dyDescent="0.25">
      <c r="B50" s="15" t="s">
        <v>24</v>
      </c>
      <c r="C50" s="16">
        <f>'1.NAD '!G239</f>
        <v>0</v>
      </c>
    </row>
    <row r="51" spans="1:3" ht="15" x14ac:dyDescent="0.25">
      <c r="B51" s="15" t="s">
        <v>85</v>
      </c>
      <c r="C51" s="16">
        <f>'2.NAD'!G239</f>
        <v>0</v>
      </c>
    </row>
    <row r="52" spans="1:3" ht="15" x14ac:dyDescent="0.25">
      <c r="B52" s="17" t="s">
        <v>86</v>
      </c>
      <c r="C52" s="16">
        <f>'3.NAD'!G239</f>
        <v>0</v>
      </c>
    </row>
    <row r="53" spans="1:3" ht="15" x14ac:dyDescent="0.25">
      <c r="A53" s="19"/>
      <c r="B53" s="20" t="s">
        <v>11</v>
      </c>
      <c r="C53" s="21">
        <f>SUM(C50:C52)</f>
        <v>0</v>
      </c>
    </row>
    <row r="54" spans="1:3" x14ac:dyDescent="0.2">
      <c r="B54" s="9" t="s">
        <v>84</v>
      </c>
      <c r="C54" s="22">
        <f>C53*0.22</f>
        <v>0</v>
      </c>
    </row>
    <row r="55" spans="1:3" ht="15.75" thickBot="1" x14ac:dyDescent="0.3">
      <c r="A55" s="23"/>
      <c r="C55" s="24"/>
    </row>
    <row r="56" spans="1:3" ht="15" thickTop="1" x14ac:dyDescent="0.2">
      <c r="A56" s="25"/>
      <c r="B56" s="26" t="s">
        <v>10</v>
      </c>
      <c r="C56" s="27">
        <f>SUM(C53:C54)</f>
        <v>0</v>
      </c>
    </row>
    <row r="57" spans="1:3" x14ac:dyDescent="0.2">
      <c r="A57" s="28"/>
      <c r="B57" s="10"/>
      <c r="C57" s="29"/>
    </row>
    <row r="58" spans="1:3" x14ac:dyDescent="0.2">
      <c r="A58" s="28"/>
      <c r="B58" s="10"/>
      <c r="C58" s="29"/>
    </row>
    <row r="59" spans="1:3" x14ac:dyDescent="0.2">
      <c r="A59" s="28"/>
      <c r="B59" s="10"/>
      <c r="C59" s="29"/>
    </row>
    <row r="60" spans="1:3" x14ac:dyDescent="0.2">
      <c r="A60" s="28"/>
      <c r="C60" s="29"/>
    </row>
    <row r="61" spans="1:3" x14ac:dyDescent="0.2">
      <c r="A61" s="28"/>
      <c r="C61" s="29"/>
    </row>
    <row r="62" spans="1:3" x14ac:dyDescent="0.2">
      <c r="A62" s="28"/>
      <c r="C62" s="29"/>
    </row>
    <row r="63" spans="1:3" x14ac:dyDescent="0.2">
      <c r="A63" s="28"/>
      <c r="C63" s="29"/>
    </row>
    <row r="64" spans="1:3" x14ac:dyDescent="0.2">
      <c r="A64" s="28"/>
      <c r="C64" s="29"/>
    </row>
    <row r="65" spans="1:3" x14ac:dyDescent="0.2">
      <c r="A65" s="28"/>
      <c r="C65" s="29"/>
    </row>
    <row r="66" spans="1:3" x14ac:dyDescent="0.2">
      <c r="A66" s="28"/>
      <c r="C66" s="29"/>
    </row>
    <row r="67" spans="1:3" x14ac:dyDescent="0.2">
      <c r="A67" s="28"/>
      <c r="C67" s="29"/>
    </row>
    <row r="68" spans="1:3" x14ac:dyDescent="0.2">
      <c r="A68" s="28"/>
      <c r="C68" s="29"/>
    </row>
    <row r="69" spans="1:3" x14ac:dyDescent="0.2">
      <c r="A69" s="28"/>
      <c r="C69" s="29"/>
    </row>
    <row r="70" spans="1:3" x14ac:dyDescent="0.2">
      <c r="A70" s="28"/>
      <c r="C70" s="29"/>
    </row>
    <row r="71" spans="1:3" x14ac:dyDescent="0.2">
      <c r="A71" s="28"/>
      <c r="C71" s="29"/>
    </row>
    <row r="72" spans="1:3" x14ac:dyDescent="0.2">
      <c r="A72" s="30"/>
      <c r="C72" s="29"/>
    </row>
    <row r="73" spans="1:3" x14ac:dyDescent="0.2">
      <c r="A73" s="30"/>
      <c r="C73" s="29"/>
    </row>
    <row r="74" spans="1:3" x14ac:dyDescent="0.2">
      <c r="A74" s="30"/>
      <c r="C74" s="29"/>
    </row>
    <row r="75" spans="1:3" x14ac:dyDescent="0.2">
      <c r="A75" s="30"/>
      <c r="C75" s="29"/>
    </row>
    <row r="76" spans="1:3" x14ac:dyDescent="0.2">
      <c r="A76" s="30"/>
      <c r="B76" s="31"/>
      <c r="C76" s="29"/>
    </row>
    <row r="77" spans="1:3" x14ac:dyDescent="0.2">
      <c r="A77" s="30"/>
      <c r="B77" s="10"/>
      <c r="C77" s="29"/>
    </row>
    <row r="78" spans="1:3" ht="15" x14ac:dyDescent="0.25">
      <c r="A78" s="30"/>
      <c r="C78" s="18"/>
    </row>
    <row r="79" spans="1:3" ht="15" x14ac:dyDescent="0.25">
      <c r="A79" s="30"/>
      <c r="C79" s="18"/>
    </row>
    <row r="80" spans="1:3" ht="15" x14ac:dyDescent="0.25">
      <c r="A80" s="30"/>
      <c r="C80" s="18"/>
    </row>
    <row r="81" spans="1:3" x14ac:dyDescent="0.2">
      <c r="A81" s="30"/>
      <c r="B81" s="10"/>
      <c r="C81" s="29"/>
    </row>
    <row r="82" spans="1:3" x14ac:dyDescent="0.2">
      <c r="A82" s="30"/>
      <c r="C82" s="29"/>
    </row>
    <row r="83" spans="1:3" x14ac:dyDescent="0.2">
      <c r="A83" s="30"/>
      <c r="C83" s="29"/>
    </row>
    <row r="84" spans="1:3" x14ac:dyDescent="0.2">
      <c r="A84" s="30"/>
      <c r="B84" s="10"/>
      <c r="C84" s="29"/>
    </row>
    <row r="85" spans="1:3" x14ac:dyDescent="0.2">
      <c r="A85" s="30"/>
      <c r="B85" s="10"/>
      <c r="C85" s="29"/>
    </row>
    <row r="86" spans="1:3" x14ac:dyDescent="0.2">
      <c r="A86" s="30"/>
      <c r="B86" s="10"/>
      <c r="C86" s="29"/>
    </row>
    <row r="87" spans="1:3" x14ac:dyDescent="0.2">
      <c r="A87" s="30"/>
      <c r="B87" s="10"/>
      <c r="C87" s="29"/>
    </row>
    <row r="88" spans="1:3" x14ac:dyDescent="0.2">
      <c r="A88" s="30"/>
      <c r="B88" s="10"/>
      <c r="C88" s="29"/>
    </row>
    <row r="89" spans="1:3" x14ac:dyDescent="0.2">
      <c r="A89" s="30"/>
      <c r="B89" s="32"/>
      <c r="C89" s="29"/>
    </row>
    <row r="90" spans="1:3" x14ac:dyDescent="0.2">
      <c r="A90" s="23"/>
      <c r="B90" s="10"/>
      <c r="C90" s="29"/>
    </row>
    <row r="91" spans="1:3" x14ac:dyDescent="0.2">
      <c r="A91" s="23"/>
      <c r="B91" s="10"/>
      <c r="C91" s="29"/>
    </row>
    <row r="92" spans="1:3" x14ac:dyDescent="0.2">
      <c r="A92" s="23"/>
      <c r="B92" s="10"/>
      <c r="C92" s="29"/>
    </row>
    <row r="93" spans="1:3" x14ac:dyDescent="0.2">
      <c r="A93" s="28"/>
      <c r="C93" s="33"/>
    </row>
    <row r="94" spans="1:3" x14ac:dyDescent="0.2">
      <c r="A94" s="28"/>
    </row>
    <row r="95" spans="1:3" x14ac:dyDescent="0.2">
      <c r="A95" s="28"/>
      <c r="B95" s="10"/>
      <c r="C95" s="29"/>
    </row>
    <row r="96" spans="1:3" x14ac:dyDescent="0.2">
      <c r="A96" s="28"/>
      <c r="B96" s="10"/>
      <c r="C96" s="29"/>
    </row>
    <row r="97" spans="1:3" x14ac:dyDescent="0.2">
      <c r="A97" s="30"/>
      <c r="B97" s="10"/>
      <c r="C97" s="29"/>
    </row>
    <row r="98" spans="1:3" x14ac:dyDescent="0.2">
      <c r="A98" s="30"/>
      <c r="B98" s="10"/>
      <c r="C98" s="29"/>
    </row>
    <row r="99" spans="1:3" x14ac:dyDescent="0.2">
      <c r="A99" s="30"/>
      <c r="B99" s="10"/>
      <c r="C99" s="29"/>
    </row>
    <row r="100" spans="1:3" x14ac:dyDescent="0.2">
      <c r="A100" s="30"/>
      <c r="B100" s="10"/>
      <c r="C100" s="29"/>
    </row>
    <row r="101" spans="1:3" x14ac:dyDescent="0.2">
      <c r="A101" s="30"/>
      <c r="B101" s="32"/>
      <c r="C101" s="29"/>
    </row>
    <row r="102" spans="1:3" x14ac:dyDescent="0.2">
      <c r="A102" s="30"/>
      <c r="B102" s="10"/>
      <c r="C102" s="29"/>
    </row>
    <row r="103" spans="1:3" x14ac:dyDescent="0.2">
      <c r="A103" s="30"/>
      <c r="B103" s="10"/>
      <c r="C103" s="29"/>
    </row>
    <row r="104" spans="1:3" x14ac:dyDescent="0.2">
      <c r="A104" s="30"/>
      <c r="B104" s="10"/>
      <c r="C104" s="29"/>
    </row>
    <row r="105" spans="1:3" x14ac:dyDescent="0.2">
      <c r="A105" s="34"/>
      <c r="B105" s="10"/>
      <c r="C105" s="29"/>
    </row>
    <row r="106" spans="1:3" x14ac:dyDescent="0.2">
      <c r="C106" s="33"/>
    </row>
    <row r="107" spans="1:3" x14ac:dyDescent="0.2">
      <c r="A107" s="23"/>
    </row>
    <row r="108" spans="1:3" x14ac:dyDescent="0.2">
      <c r="A108" s="28"/>
      <c r="B108" s="10"/>
      <c r="C108" s="29"/>
    </row>
    <row r="109" spans="1:3" x14ac:dyDescent="0.2">
      <c r="A109" s="28"/>
      <c r="B109" s="10"/>
      <c r="C109" s="29"/>
    </row>
    <row r="110" spans="1:3" x14ac:dyDescent="0.2">
      <c r="A110" s="28"/>
      <c r="B110" s="10"/>
      <c r="C110" s="29"/>
    </row>
    <row r="111" spans="1:3" x14ac:dyDescent="0.2">
      <c r="A111" s="23"/>
      <c r="B111" s="10"/>
      <c r="C111" s="29"/>
    </row>
    <row r="112" spans="1:3" x14ac:dyDescent="0.2">
      <c r="A112" s="28"/>
      <c r="C112" s="33"/>
    </row>
    <row r="113" spans="1:3" x14ac:dyDescent="0.2">
      <c r="A113" s="28"/>
    </row>
    <row r="114" spans="1:3" x14ac:dyDescent="0.2">
      <c r="A114" s="28"/>
      <c r="B114" s="35"/>
      <c r="C114" s="29"/>
    </row>
    <row r="115" spans="1:3" x14ac:dyDescent="0.2">
      <c r="A115" s="28"/>
      <c r="B115" s="10"/>
      <c r="C115" s="29"/>
    </row>
    <row r="116" spans="1:3" x14ac:dyDescent="0.2">
      <c r="A116" s="28"/>
      <c r="B116" s="32"/>
      <c r="C116" s="29"/>
    </row>
    <row r="117" spans="1:3" x14ac:dyDescent="0.2">
      <c r="A117" s="30"/>
      <c r="B117" s="32"/>
      <c r="C117" s="29"/>
    </row>
    <row r="118" spans="1:3" x14ac:dyDescent="0.2">
      <c r="A118" s="30"/>
      <c r="B118" s="10"/>
      <c r="C118" s="29"/>
    </row>
    <row r="119" spans="1:3" x14ac:dyDescent="0.2">
      <c r="A119" s="28"/>
      <c r="B119" s="10"/>
      <c r="C119" s="29"/>
    </row>
    <row r="120" spans="1:3" x14ac:dyDescent="0.2">
      <c r="A120" s="28"/>
      <c r="B120" s="10"/>
      <c r="C120" s="29"/>
    </row>
    <row r="121" spans="1:3" x14ac:dyDescent="0.2">
      <c r="C121" s="33"/>
    </row>
    <row r="122" spans="1:3" x14ac:dyDescent="0.2">
      <c r="A122" s="23"/>
    </row>
    <row r="123" spans="1:3" x14ac:dyDescent="0.2">
      <c r="A123" s="28"/>
      <c r="B123" s="32"/>
      <c r="C123" s="29"/>
    </row>
    <row r="124" spans="1:3" x14ac:dyDescent="0.2">
      <c r="A124" s="28"/>
      <c r="B124" s="10"/>
      <c r="C124" s="29"/>
    </row>
    <row r="125" spans="1:3" x14ac:dyDescent="0.2">
      <c r="A125" s="23"/>
      <c r="B125" s="10"/>
      <c r="C125" s="29"/>
    </row>
    <row r="126" spans="1:3" x14ac:dyDescent="0.2">
      <c r="A126" s="23"/>
      <c r="B126" s="10"/>
      <c r="C126" s="29"/>
    </row>
    <row r="127" spans="1:3" x14ac:dyDescent="0.2">
      <c r="A127" s="28"/>
      <c r="C127" s="33"/>
    </row>
    <row r="128" spans="1:3" x14ac:dyDescent="0.2">
      <c r="A128" s="28"/>
    </row>
    <row r="129" spans="1:3" x14ac:dyDescent="0.2">
      <c r="A129" s="28"/>
      <c r="B129" s="10"/>
      <c r="C129" s="29"/>
    </row>
    <row r="130" spans="1:3" x14ac:dyDescent="0.2">
      <c r="A130" s="28"/>
      <c r="B130" s="31"/>
      <c r="C130" s="29"/>
    </row>
    <row r="131" spans="1:3" x14ac:dyDescent="0.2">
      <c r="A131" s="34"/>
      <c r="B131" s="10"/>
      <c r="C131" s="29"/>
    </row>
    <row r="132" spans="1:3" x14ac:dyDescent="0.2">
      <c r="A132" s="34"/>
      <c r="B132" s="10"/>
      <c r="C132" s="29"/>
    </row>
    <row r="133" spans="1:3" x14ac:dyDescent="0.2">
      <c r="C133" s="33"/>
    </row>
    <row r="134" spans="1:3" x14ac:dyDescent="0.2">
      <c r="A134" s="23"/>
    </row>
    <row r="135" spans="1:3" x14ac:dyDescent="0.2">
      <c r="A135" s="28"/>
      <c r="B135" s="10"/>
      <c r="C135" s="29"/>
    </row>
    <row r="136" spans="1:3" x14ac:dyDescent="0.2">
      <c r="A136" s="28"/>
      <c r="B136" s="10"/>
      <c r="C136" s="29"/>
    </row>
    <row r="137" spans="1:3" x14ac:dyDescent="0.2">
      <c r="A137" s="28"/>
      <c r="B137" s="10"/>
      <c r="C137" s="29"/>
    </row>
    <row r="138" spans="1:3" x14ac:dyDescent="0.2">
      <c r="A138" s="30"/>
      <c r="B138" s="10"/>
      <c r="C138" s="29"/>
    </row>
    <row r="139" spans="1:3" x14ac:dyDescent="0.2">
      <c r="A139" s="30"/>
      <c r="B139" s="10"/>
      <c r="C139" s="29"/>
    </row>
    <row r="140" spans="1:3" x14ac:dyDescent="0.2">
      <c r="A140" s="28"/>
      <c r="B140" s="10"/>
      <c r="C140" s="29"/>
    </row>
    <row r="141" spans="1:3" x14ac:dyDescent="0.2">
      <c r="A141" s="28"/>
      <c r="B141" s="10"/>
      <c r="C141" s="29"/>
    </row>
    <row r="142" spans="1:3" x14ac:dyDescent="0.2">
      <c r="A142" s="28"/>
      <c r="C142" s="33"/>
    </row>
    <row r="143" spans="1:3" x14ac:dyDescent="0.2">
      <c r="A143" s="28"/>
    </row>
    <row r="144" spans="1:3" x14ac:dyDescent="0.2">
      <c r="A144" s="28"/>
      <c r="B144" s="10"/>
      <c r="C144" s="29"/>
    </row>
    <row r="145" spans="1:3" x14ac:dyDescent="0.2">
      <c r="A145" s="28"/>
      <c r="B145" s="10"/>
      <c r="C145" s="29"/>
    </row>
    <row r="146" spans="1:3" x14ac:dyDescent="0.2">
      <c r="A146" s="28"/>
      <c r="B146" s="10"/>
      <c r="C146" s="29"/>
    </row>
    <row r="147" spans="1:3" x14ac:dyDescent="0.2">
      <c r="A147" s="28"/>
      <c r="B147" s="10"/>
      <c r="C147" s="29"/>
    </row>
    <row r="148" spans="1:3" x14ac:dyDescent="0.2">
      <c r="A148" s="30"/>
      <c r="B148" s="10"/>
      <c r="C148" s="29"/>
    </row>
    <row r="149" spans="1:3" x14ac:dyDescent="0.2">
      <c r="A149" s="28"/>
      <c r="B149" s="10"/>
      <c r="C149" s="29"/>
    </row>
    <row r="150" spans="1:3" x14ac:dyDescent="0.2">
      <c r="A150" s="28"/>
      <c r="B150" s="10"/>
      <c r="C150" s="29"/>
    </row>
    <row r="151" spans="1:3" x14ac:dyDescent="0.2">
      <c r="A151" s="28"/>
      <c r="C151" s="33"/>
    </row>
    <row r="152" spans="1:3" x14ac:dyDescent="0.2">
      <c r="A152" s="28"/>
    </row>
    <row r="153" spans="1:3" x14ac:dyDescent="0.2">
      <c r="A153" s="28"/>
      <c r="B153" s="10"/>
      <c r="C153" s="29"/>
    </row>
    <row r="154" spans="1:3" x14ac:dyDescent="0.2">
      <c r="A154" s="28"/>
      <c r="B154" s="10"/>
      <c r="C154" s="29"/>
    </row>
    <row r="155" spans="1:3" x14ac:dyDescent="0.2">
      <c r="A155" s="28"/>
      <c r="B155" s="10"/>
      <c r="C155" s="29"/>
    </row>
    <row r="156" spans="1:3" x14ac:dyDescent="0.2">
      <c r="A156" s="28"/>
      <c r="B156" s="10"/>
      <c r="C156" s="29"/>
    </row>
    <row r="157" spans="1:3" x14ac:dyDescent="0.2">
      <c r="A157" s="28"/>
      <c r="B157" s="10"/>
      <c r="C157" s="29"/>
    </row>
    <row r="158" spans="1:3" x14ac:dyDescent="0.2">
      <c r="A158" s="28"/>
      <c r="B158" s="10"/>
      <c r="C158" s="29"/>
    </row>
    <row r="159" spans="1:3" x14ac:dyDescent="0.2">
      <c r="B159" s="10"/>
      <c r="C159" s="29"/>
    </row>
    <row r="160" spans="1:3" x14ac:dyDescent="0.2">
      <c r="A160" s="28"/>
      <c r="B160" s="10"/>
      <c r="C160" s="29"/>
    </row>
    <row r="161" spans="1:3" x14ac:dyDescent="0.2">
      <c r="A161" s="28"/>
      <c r="C161" s="33"/>
    </row>
    <row r="162" spans="1:3" x14ac:dyDescent="0.2">
      <c r="A162" s="28"/>
    </row>
    <row r="163" spans="1:3" x14ac:dyDescent="0.2">
      <c r="A163" s="28"/>
      <c r="B163" s="10"/>
      <c r="C163" s="29"/>
    </row>
    <row r="164" spans="1:3" x14ac:dyDescent="0.2">
      <c r="A164" s="28"/>
      <c r="B164" s="10"/>
      <c r="C164" s="29"/>
    </row>
    <row r="165" spans="1:3" x14ac:dyDescent="0.2">
      <c r="A165" s="28"/>
      <c r="B165" s="10"/>
      <c r="C165" s="29"/>
    </row>
    <row r="166" spans="1:3" x14ac:dyDescent="0.2">
      <c r="A166" s="34"/>
      <c r="B166" s="10"/>
      <c r="C166" s="29"/>
    </row>
    <row r="167" spans="1:3" x14ac:dyDescent="0.2">
      <c r="A167" s="28"/>
      <c r="B167" s="10"/>
      <c r="C167" s="29"/>
    </row>
    <row r="168" spans="1:3" x14ac:dyDescent="0.2">
      <c r="A168" s="28"/>
      <c r="B168" s="36"/>
      <c r="C168" s="33"/>
    </row>
    <row r="169" spans="1:3" x14ac:dyDescent="0.2">
      <c r="A169" s="28"/>
    </row>
    <row r="170" spans="1:3" x14ac:dyDescent="0.2">
      <c r="A170" s="28"/>
      <c r="B170" s="10"/>
      <c r="C170" s="29"/>
    </row>
    <row r="171" spans="1:3" x14ac:dyDescent="0.2">
      <c r="A171" s="28"/>
      <c r="B171" s="10"/>
      <c r="C171" s="29"/>
    </row>
    <row r="172" spans="1:3" x14ac:dyDescent="0.2">
      <c r="A172" s="28"/>
      <c r="B172" s="10"/>
      <c r="C172" s="29"/>
    </row>
    <row r="173" spans="1:3" x14ac:dyDescent="0.2">
      <c r="A173" s="28"/>
      <c r="B173" s="10"/>
      <c r="C173" s="29"/>
    </row>
    <row r="174" spans="1:3" x14ac:dyDescent="0.2">
      <c r="A174" s="28"/>
      <c r="B174" s="32"/>
      <c r="C174" s="29"/>
    </row>
    <row r="175" spans="1:3" x14ac:dyDescent="0.2">
      <c r="A175" s="28"/>
      <c r="B175" s="32"/>
      <c r="C175" s="29"/>
    </row>
    <row r="176" spans="1:3" x14ac:dyDescent="0.2">
      <c r="A176" s="28"/>
      <c r="B176" s="10"/>
      <c r="C176" s="29"/>
    </row>
    <row r="177" spans="1:3" x14ac:dyDescent="0.2">
      <c r="A177" s="28"/>
      <c r="B177" s="10"/>
      <c r="C177" s="29"/>
    </row>
    <row r="178" spans="1:3" x14ac:dyDescent="0.2">
      <c r="A178" s="28"/>
      <c r="B178" s="32"/>
      <c r="C178" s="29"/>
    </row>
    <row r="179" spans="1:3" x14ac:dyDescent="0.2">
      <c r="C179" s="29"/>
    </row>
    <row r="180" spans="1:3" x14ac:dyDescent="0.2">
      <c r="B180" s="10"/>
      <c r="C180" s="29"/>
    </row>
    <row r="181" spans="1:3" x14ac:dyDescent="0.2">
      <c r="C181" s="29"/>
    </row>
    <row r="182" spans="1:3" ht="15" x14ac:dyDescent="0.25">
      <c r="A182" s="18"/>
      <c r="B182" s="10"/>
      <c r="C182" s="37"/>
    </row>
    <row r="183" spans="1:3" ht="15" x14ac:dyDescent="0.25">
      <c r="A183" s="18"/>
      <c r="B183" s="10"/>
      <c r="C183" s="37"/>
    </row>
    <row r="184" spans="1:3" ht="15" x14ac:dyDescent="0.25">
      <c r="A184" s="18"/>
      <c r="B184" s="10"/>
      <c r="C184" s="37"/>
    </row>
    <row r="185" spans="1:3" ht="15" x14ac:dyDescent="0.25">
      <c r="A185" s="18"/>
      <c r="B185" s="38"/>
      <c r="C185" s="37"/>
    </row>
    <row r="186" spans="1:3" ht="15" x14ac:dyDescent="0.25">
      <c r="A186" s="18"/>
      <c r="B186" s="38"/>
    </row>
    <row r="187" spans="1:3" ht="15" x14ac:dyDescent="0.25">
      <c r="A187" s="18"/>
      <c r="B187" s="38"/>
    </row>
    <row r="188" spans="1:3" ht="15" x14ac:dyDescent="0.25">
      <c r="A188" s="18"/>
      <c r="B188" s="38"/>
    </row>
  </sheetData>
  <mergeCells count="2">
    <mergeCell ref="B3:D3"/>
    <mergeCell ref="A1:D1"/>
  </mergeCells>
  <pageMargins left="0.7" right="0.7" top="1.34375" bottom="0.75" header="0.3" footer="0.3"/>
  <pageSetup paperSize="9" fitToHeight="0" orientation="portrait" r:id="rId1"/>
  <headerFooter>
    <oddHeader>&amp;R&amp;G&amp;"Tahoma,Navadno"&amp;7  
BIRO ZA ARHITEKTURO, URBANIZEM IN OBLIKOVANJE d.o.o., Kosijeva ulica 5, 1210 Ljubljana - Šentvid</oddHeader>
  </headerFooter>
  <rowBreaks count="1" manualBreakCount="1">
    <brk id="36"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G252"/>
  <sheetViews>
    <sheetView view="pageBreakPreview" topLeftCell="A229" zoomScale="200" zoomScaleNormal="100" zoomScaleSheetLayoutView="200" workbookViewId="0">
      <selection activeCell="A233" sqref="A233:XFD234"/>
    </sheetView>
  </sheetViews>
  <sheetFormatPr defaultColWidth="9.140625" defaultRowHeight="14.25" x14ac:dyDescent="0.2"/>
  <cols>
    <col min="1" max="2" width="4.7109375" style="39" customWidth="1"/>
    <col min="3" max="3" width="65.5703125" style="41" customWidth="1"/>
    <col min="4" max="4" width="5" style="36" customWidth="1"/>
    <col min="5" max="5" width="9.28515625" style="36" customWidth="1"/>
    <col min="6" max="6" width="10.5703125" style="80" customWidth="1"/>
    <col min="7" max="7" width="16.140625" style="80" customWidth="1"/>
    <col min="8" max="16384" width="9.140625" style="7"/>
  </cols>
  <sheetData>
    <row r="1" spans="1:7" x14ac:dyDescent="0.2">
      <c r="C1" s="92" t="s">
        <v>108</v>
      </c>
      <c r="D1" s="93"/>
      <c r="E1" s="93"/>
      <c r="F1" s="94"/>
      <c r="G1" s="94"/>
    </row>
    <row r="2" spans="1:7" x14ac:dyDescent="0.2">
      <c r="D2" s="89" t="s">
        <v>204</v>
      </c>
      <c r="E2" s="89" t="s">
        <v>205</v>
      </c>
      <c r="F2" s="90" t="s">
        <v>206</v>
      </c>
      <c r="G2" s="91" t="s">
        <v>207</v>
      </c>
    </row>
    <row r="3" spans="1:7" ht="30.75" customHeight="1" x14ac:dyDescent="0.2">
      <c r="C3" s="42"/>
      <c r="D3" s="43"/>
      <c r="E3" s="43"/>
    </row>
    <row r="4" spans="1:7" x14ac:dyDescent="0.2">
      <c r="A4" s="44"/>
      <c r="B4" s="44"/>
      <c r="C4" s="42" t="s">
        <v>88</v>
      </c>
      <c r="E4" s="43"/>
    </row>
    <row r="5" spans="1:7" x14ac:dyDescent="0.2">
      <c r="A5" s="44"/>
      <c r="B5" s="44"/>
      <c r="C5" s="42"/>
      <c r="E5" s="43"/>
    </row>
    <row r="6" spans="1:7" x14ac:dyDescent="0.2">
      <c r="A6" s="98"/>
      <c r="B6" s="99" t="s">
        <v>109</v>
      </c>
      <c r="C6" s="98"/>
      <c r="D6" s="98"/>
      <c r="E6" s="98"/>
      <c r="F6" s="101"/>
      <c r="G6" s="101"/>
    </row>
    <row r="7" spans="1:7" ht="39" customHeight="1" x14ac:dyDescent="0.2">
      <c r="A7" s="98"/>
      <c r="B7" s="98"/>
      <c r="C7" s="102" t="s">
        <v>110</v>
      </c>
      <c r="D7" s="100" t="s">
        <v>0</v>
      </c>
      <c r="E7" s="100">
        <v>1</v>
      </c>
      <c r="F7" s="101"/>
      <c r="G7" s="101">
        <f>E7*F7</f>
        <v>0</v>
      </c>
    </row>
    <row r="8" spans="1:7" x14ac:dyDescent="0.2">
      <c r="A8" s="98"/>
      <c r="B8" s="98"/>
      <c r="C8" s="98" t="s">
        <v>111</v>
      </c>
      <c r="D8" s="100"/>
      <c r="E8" s="100"/>
      <c r="F8" s="101"/>
      <c r="G8" s="101"/>
    </row>
    <row r="9" spans="1:7" x14ac:dyDescent="0.2">
      <c r="A9" s="36"/>
      <c r="B9" s="99" t="s">
        <v>26</v>
      </c>
      <c r="C9" s="103"/>
      <c r="D9" s="100"/>
      <c r="E9" s="100"/>
      <c r="F9" s="101"/>
      <c r="G9" s="101"/>
    </row>
    <row r="10" spans="1:7" ht="77.25" customHeight="1" x14ac:dyDescent="0.2">
      <c r="A10" s="36"/>
      <c r="B10" s="110" t="s">
        <v>96</v>
      </c>
      <c r="C10" s="110"/>
      <c r="D10" s="100" t="s">
        <v>0</v>
      </c>
      <c r="E10" s="100">
        <v>2</v>
      </c>
      <c r="F10" s="101"/>
      <c r="G10" s="101">
        <f t="shared" ref="G10" si="0">E10*F10</f>
        <v>0</v>
      </c>
    </row>
    <row r="11" spans="1:7" x14ac:dyDescent="0.2">
      <c r="A11" s="48"/>
      <c r="B11" s="99" t="s">
        <v>27</v>
      </c>
      <c r="C11" s="104"/>
      <c r="D11" s="100"/>
      <c r="E11" s="100"/>
      <c r="F11" s="101"/>
      <c r="G11" s="101"/>
    </row>
    <row r="12" spans="1:7" ht="48.75" customHeight="1" x14ac:dyDescent="0.25">
      <c r="A12" s="49"/>
      <c r="B12" s="105"/>
      <c r="C12" s="102" t="s">
        <v>112</v>
      </c>
      <c r="D12" s="100" t="s">
        <v>0</v>
      </c>
      <c r="E12" s="100">
        <v>6</v>
      </c>
      <c r="F12" s="101"/>
      <c r="G12" s="101">
        <f t="shared" ref="G12:G81" si="1">E12*F12</f>
        <v>0</v>
      </c>
    </row>
    <row r="13" spans="1:7" x14ac:dyDescent="0.2">
      <c r="A13" s="48"/>
      <c r="B13" s="99" t="s">
        <v>9</v>
      </c>
      <c r="C13" s="98"/>
      <c r="D13" s="100"/>
      <c r="E13" s="100"/>
      <c r="F13" s="101"/>
      <c r="G13" s="101"/>
    </row>
    <row r="14" spans="1:7" ht="24" x14ac:dyDescent="0.2">
      <c r="A14" s="48"/>
      <c r="B14" s="98"/>
      <c r="C14" s="106" t="s">
        <v>8</v>
      </c>
      <c r="D14" s="98" t="s">
        <v>0</v>
      </c>
      <c r="E14" s="98">
        <v>1</v>
      </c>
      <c r="F14" s="101"/>
      <c r="G14" s="101">
        <f t="shared" ref="G14:G28" si="2">E14*F14</f>
        <v>0</v>
      </c>
    </row>
    <row r="15" spans="1:7" x14ac:dyDescent="0.2">
      <c r="A15" s="48"/>
      <c r="B15" s="45" t="s">
        <v>97</v>
      </c>
      <c r="C15" s="32"/>
      <c r="D15" s="46"/>
      <c r="E15" s="46"/>
    </row>
    <row r="16" spans="1:7" ht="39.75" customHeight="1" x14ac:dyDescent="0.2">
      <c r="A16" s="36"/>
      <c r="B16" s="109" t="s">
        <v>113</v>
      </c>
      <c r="C16" s="109"/>
      <c r="D16" s="46" t="s">
        <v>210</v>
      </c>
      <c r="E16" s="46">
        <v>1</v>
      </c>
      <c r="G16" s="80">
        <f t="shared" si="2"/>
        <v>0</v>
      </c>
    </row>
    <row r="17" spans="1:7" x14ac:dyDescent="0.2">
      <c r="A17" s="36"/>
      <c r="B17" s="36"/>
      <c r="C17" s="36" t="s">
        <v>98</v>
      </c>
      <c r="D17" s="46"/>
      <c r="E17" s="46"/>
    </row>
    <row r="18" spans="1:7" ht="38.25" customHeight="1" x14ac:dyDescent="0.2">
      <c r="A18" s="36"/>
      <c r="B18" s="36"/>
      <c r="C18" s="31" t="s">
        <v>114</v>
      </c>
      <c r="D18" s="46"/>
      <c r="E18" s="46"/>
    </row>
    <row r="19" spans="1:7" x14ac:dyDescent="0.2">
      <c r="A19" s="36"/>
      <c r="B19" s="36"/>
      <c r="C19" s="47" t="s">
        <v>29</v>
      </c>
      <c r="D19" s="43"/>
      <c r="E19" s="43"/>
    </row>
    <row r="20" spans="1:7" x14ac:dyDescent="0.2">
      <c r="A20" s="36"/>
      <c r="B20" s="36"/>
      <c r="C20" s="47" t="s">
        <v>28</v>
      </c>
      <c r="D20" s="46"/>
      <c r="E20" s="46"/>
    </row>
    <row r="21" spans="1:7" ht="37.5" customHeight="1" x14ac:dyDescent="0.2">
      <c r="A21" s="36"/>
      <c r="B21" s="36"/>
      <c r="C21" s="47" t="s">
        <v>48</v>
      </c>
      <c r="D21" s="46"/>
      <c r="E21" s="46"/>
    </row>
    <row r="22" spans="1:7" ht="50.25" customHeight="1" x14ac:dyDescent="0.2">
      <c r="A22" s="36"/>
      <c r="B22" s="36"/>
      <c r="C22" s="47" t="s">
        <v>50</v>
      </c>
      <c r="D22" s="46"/>
      <c r="E22" s="46"/>
    </row>
    <row r="23" spans="1:7" x14ac:dyDescent="0.2">
      <c r="A23" s="36"/>
      <c r="B23" s="36"/>
      <c r="C23" s="47" t="s">
        <v>52</v>
      </c>
      <c r="D23" s="46"/>
      <c r="E23" s="46"/>
    </row>
    <row r="24" spans="1:7" x14ac:dyDescent="0.2">
      <c r="A24" s="36"/>
      <c r="B24" s="36"/>
      <c r="C24" s="36" t="s">
        <v>99</v>
      </c>
      <c r="D24" s="46"/>
      <c r="E24" s="46"/>
    </row>
    <row r="25" spans="1:7" x14ac:dyDescent="0.2">
      <c r="A25" s="36"/>
      <c r="B25" s="36"/>
      <c r="C25" s="47" t="s">
        <v>115</v>
      </c>
      <c r="D25" s="46"/>
      <c r="E25" s="46"/>
    </row>
    <row r="26" spans="1:7" x14ac:dyDescent="0.2">
      <c r="A26" s="36"/>
      <c r="B26" s="36"/>
      <c r="C26" s="36" t="s">
        <v>116</v>
      </c>
      <c r="D26" s="46"/>
      <c r="E26" s="46"/>
    </row>
    <row r="27" spans="1:7" x14ac:dyDescent="0.2">
      <c r="A27" s="48"/>
      <c r="B27" s="45" t="s">
        <v>117</v>
      </c>
      <c r="C27" s="32"/>
      <c r="D27" s="46"/>
      <c r="E27" s="46"/>
    </row>
    <row r="28" spans="1:7" ht="39.75" customHeight="1" x14ac:dyDescent="0.2">
      <c r="A28" s="36"/>
      <c r="B28" s="109" t="s">
        <v>121</v>
      </c>
      <c r="C28" s="109"/>
      <c r="D28" s="46" t="s">
        <v>210</v>
      </c>
      <c r="E28" s="46">
        <v>1</v>
      </c>
      <c r="G28" s="80">
        <f t="shared" si="2"/>
        <v>0</v>
      </c>
    </row>
    <row r="29" spans="1:7" x14ac:dyDescent="0.2">
      <c r="A29" s="36"/>
      <c r="B29" s="36"/>
      <c r="C29" s="36" t="s">
        <v>118</v>
      </c>
      <c r="D29" s="46"/>
      <c r="E29" s="46"/>
    </row>
    <row r="30" spans="1:7" ht="37.5" customHeight="1" x14ac:dyDescent="0.2">
      <c r="A30" s="36"/>
      <c r="B30" s="36"/>
      <c r="C30" s="31" t="s">
        <v>51</v>
      </c>
      <c r="D30" s="46"/>
      <c r="E30" s="46"/>
    </row>
    <row r="31" spans="1:7" x14ac:dyDescent="0.2">
      <c r="A31" s="36"/>
      <c r="B31" s="36"/>
      <c r="C31" s="36" t="s">
        <v>49</v>
      </c>
      <c r="D31" s="46"/>
      <c r="E31" s="46"/>
    </row>
    <row r="32" spans="1:7" x14ac:dyDescent="0.2">
      <c r="A32" s="36"/>
      <c r="B32" s="36"/>
      <c r="C32" s="36" t="s">
        <v>53</v>
      </c>
      <c r="D32" s="46"/>
      <c r="E32" s="46"/>
    </row>
    <row r="33" spans="1:7" ht="48.75" customHeight="1" x14ac:dyDescent="0.2">
      <c r="A33" s="36"/>
      <c r="B33" s="36"/>
      <c r="C33" s="31" t="s">
        <v>119</v>
      </c>
      <c r="D33" s="46"/>
      <c r="E33" s="46"/>
    </row>
    <row r="34" spans="1:7" x14ac:dyDescent="0.2">
      <c r="A34" s="44"/>
      <c r="B34" s="45" t="s">
        <v>186</v>
      </c>
      <c r="C34" s="36"/>
      <c r="D34" s="46"/>
      <c r="E34" s="46"/>
    </row>
    <row r="35" spans="1:7" ht="39" customHeight="1" x14ac:dyDescent="0.2">
      <c r="A35" s="36"/>
      <c r="B35" s="36"/>
      <c r="C35" s="31" t="s">
        <v>187</v>
      </c>
      <c r="D35" s="46" t="s">
        <v>0</v>
      </c>
      <c r="E35" s="46">
        <v>1</v>
      </c>
      <c r="G35" s="80">
        <f t="shared" ref="G35:G36" si="3">E35*F35</f>
        <v>0</v>
      </c>
    </row>
    <row r="36" spans="1:7" ht="54" customHeight="1" x14ac:dyDescent="0.2">
      <c r="A36" s="36"/>
      <c r="B36" s="36"/>
      <c r="C36" s="31" t="s">
        <v>120</v>
      </c>
      <c r="D36" s="46" t="s">
        <v>0</v>
      </c>
      <c r="E36" s="46">
        <v>1</v>
      </c>
      <c r="G36" s="80">
        <f t="shared" si="3"/>
        <v>0</v>
      </c>
    </row>
    <row r="37" spans="1:7" x14ac:dyDescent="0.2">
      <c r="A37" s="30"/>
      <c r="B37" s="30"/>
    </row>
    <row r="38" spans="1:7" x14ac:dyDescent="0.2">
      <c r="A38" s="30"/>
      <c r="B38" s="45" t="s">
        <v>122</v>
      </c>
      <c r="C38" s="36"/>
      <c r="D38" s="46"/>
      <c r="E38" s="46"/>
    </row>
    <row r="39" spans="1:7" ht="38.25" customHeight="1" x14ac:dyDescent="0.2">
      <c r="A39" s="36"/>
      <c r="B39" s="36"/>
      <c r="C39" s="31" t="s">
        <v>124</v>
      </c>
      <c r="D39" s="46" t="s">
        <v>0</v>
      </c>
      <c r="E39" s="46">
        <v>1</v>
      </c>
      <c r="G39" s="80">
        <f t="shared" si="1"/>
        <v>0</v>
      </c>
    </row>
    <row r="40" spans="1:7" x14ac:dyDescent="0.2">
      <c r="A40" s="48"/>
      <c r="B40" s="45" t="s">
        <v>173</v>
      </c>
      <c r="C40" s="50"/>
      <c r="D40" s="46"/>
      <c r="E40" s="46"/>
    </row>
    <row r="41" spans="1:7" ht="51.75" customHeight="1" x14ac:dyDescent="0.25">
      <c r="A41" s="49"/>
      <c r="B41" s="48"/>
      <c r="C41" s="31" t="s">
        <v>174</v>
      </c>
      <c r="D41" s="46" t="s">
        <v>0</v>
      </c>
      <c r="E41" s="46">
        <v>1</v>
      </c>
      <c r="G41" s="80">
        <f t="shared" si="1"/>
        <v>0</v>
      </c>
    </row>
    <row r="42" spans="1:7" x14ac:dyDescent="0.2">
      <c r="A42" s="36"/>
      <c r="B42" s="36"/>
      <c r="C42" s="36"/>
      <c r="D42" s="46"/>
      <c r="E42" s="46"/>
    </row>
    <row r="43" spans="1:7" x14ac:dyDescent="0.2">
      <c r="A43" s="48"/>
      <c r="B43" s="30"/>
      <c r="C43" s="42" t="s">
        <v>131</v>
      </c>
      <c r="D43" s="46"/>
      <c r="E43" s="46"/>
    </row>
    <row r="44" spans="1:7" x14ac:dyDescent="0.2">
      <c r="A44" s="48"/>
      <c r="B44" s="30"/>
      <c r="C44" s="42"/>
      <c r="D44" s="46"/>
      <c r="E44" s="46"/>
    </row>
    <row r="45" spans="1:7" x14ac:dyDescent="0.2">
      <c r="A45" s="30"/>
      <c r="B45" s="45" t="s">
        <v>89</v>
      </c>
      <c r="C45" s="36"/>
      <c r="D45" s="46"/>
      <c r="E45" s="46"/>
    </row>
    <row r="46" spans="1:7" ht="20.25" customHeight="1" x14ac:dyDescent="0.2">
      <c r="A46" s="36"/>
      <c r="B46" s="36"/>
      <c r="C46" s="31" t="s">
        <v>123</v>
      </c>
      <c r="D46" s="46" t="s">
        <v>0</v>
      </c>
      <c r="E46" s="46">
        <v>10</v>
      </c>
      <c r="G46" s="80">
        <f t="shared" ref="G46" si="4">E46*F46</f>
        <v>0</v>
      </c>
    </row>
    <row r="47" spans="1:7" x14ac:dyDescent="0.2">
      <c r="A47" s="36"/>
      <c r="B47" s="36"/>
      <c r="C47" s="36" t="s">
        <v>30</v>
      </c>
      <c r="D47" s="46"/>
      <c r="E47" s="46"/>
    </row>
    <row r="48" spans="1:7" x14ac:dyDescent="0.2">
      <c r="A48" s="36"/>
      <c r="B48" s="45" t="s">
        <v>63</v>
      </c>
      <c r="C48" s="36"/>
      <c r="D48" s="46"/>
      <c r="E48" s="46"/>
    </row>
    <row r="49" spans="1:7" ht="72" x14ac:dyDescent="0.2">
      <c r="A49" s="36"/>
      <c r="B49" s="36"/>
      <c r="C49" s="31" t="s">
        <v>91</v>
      </c>
      <c r="D49" s="46" t="s">
        <v>0</v>
      </c>
      <c r="E49" s="46">
        <v>10</v>
      </c>
      <c r="G49" s="80">
        <f t="shared" si="1"/>
        <v>0</v>
      </c>
    </row>
    <row r="50" spans="1:7" x14ac:dyDescent="0.2">
      <c r="A50" s="36"/>
      <c r="B50" s="45" t="s">
        <v>125</v>
      </c>
      <c r="C50" s="36"/>
      <c r="D50" s="46"/>
      <c r="E50" s="46"/>
    </row>
    <row r="51" spans="1:7" ht="50.25" customHeight="1" x14ac:dyDescent="0.2">
      <c r="A51" s="36"/>
      <c r="B51" s="109" t="s">
        <v>126</v>
      </c>
      <c r="C51" s="109"/>
      <c r="D51" s="46" t="s">
        <v>0</v>
      </c>
      <c r="E51" s="46">
        <v>10</v>
      </c>
      <c r="G51" s="80">
        <f t="shared" si="1"/>
        <v>0</v>
      </c>
    </row>
    <row r="52" spans="1:7" x14ac:dyDescent="0.2">
      <c r="A52" s="36"/>
      <c r="B52" s="36"/>
      <c r="C52" s="31" t="s">
        <v>127</v>
      </c>
      <c r="D52" s="46"/>
      <c r="E52" s="46"/>
    </row>
    <row r="53" spans="1:7" x14ac:dyDescent="0.2">
      <c r="A53" s="36"/>
      <c r="B53" s="45" t="s">
        <v>31</v>
      </c>
      <c r="C53" s="36"/>
      <c r="D53" s="46"/>
      <c r="E53" s="46"/>
    </row>
    <row r="54" spans="1:7" ht="43.5" customHeight="1" x14ac:dyDescent="0.2">
      <c r="A54" s="36"/>
      <c r="B54" s="109" t="s">
        <v>32</v>
      </c>
      <c r="C54" s="109"/>
      <c r="D54" s="46" t="s">
        <v>0</v>
      </c>
      <c r="E54" s="46">
        <v>10</v>
      </c>
      <c r="G54" s="80">
        <f t="shared" si="1"/>
        <v>0</v>
      </c>
    </row>
    <row r="55" spans="1:7" x14ac:dyDescent="0.2">
      <c r="A55" s="36"/>
      <c r="B55" s="36"/>
      <c r="C55" s="47" t="s">
        <v>92</v>
      </c>
      <c r="D55" s="46"/>
      <c r="E55" s="46"/>
    </row>
    <row r="56" spans="1:7" x14ac:dyDescent="0.2">
      <c r="A56" s="36"/>
      <c r="B56" s="36"/>
      <c r="C56" s="47" t="s">
        <v>33</v>
      </c>
      <c r="D56" s="46"/>
      <c r="E56" s="46"/>
    </row>
    <row r="57" spans="1:7" x14ac:dyDescent="0.2">
      <c r="A57" s="36"/>
      <c r="B57" s="45" t="s">
        <v>34</v>
      </c>
      <c r="C57" s="36"/>
      <c r="D57" s="46"/>
      <c r="E57" s="46"/>
    </row>
    <row r="58" spans="1:7" ht="33.75" customHeight="1" x14ac:dyDescent="0.2">
      <c r="A58" s="36"/>
      <c r="B58" s="109" t="s">
        <v>35</v>
      </c>
      <c r="C58" s="109"/>
      <c r="D58" s="46" t="s">
        <v>0</v>
      </c>
      <c r="E58" s="46">
        <v>10</v>
      </c>
      <c r="G58" s="80">
        <f t="shared" si="1"/>
        <v>0</v>
      </c>
    </row>
    <row r="59" spans="1:7" x14ac:dyDescent="0.2">
      <c r="A59" s="36"/>
      <c r="B59" s="36"/>
      <c r="C59" s="31" t="s">
        <v>128</v>
      </c>
      <c r="D59" s="46"/>
      <c r="E59" s="46"/>
    </row>
    <row r="60" spans="1:7" x14ac:dyDescent="0.2">
      <c r="A60" s="48"/>
      <c r="B60" s="45" t="s">
        <v>27</v>
      </c>
      <c r="C60" s="50"/>
      <c r="D60" s="46"/>
      <c r="E60" s="46"/>
    </row>
    <row r="61" spans="1:7" ht="51" customHeight="1" x14ac:dyDescent="0.25">
      <c r="A61" s="49"/>
      <c r="B61" s="48"/>
      <c r="C61" s="31" t="s">
        <v>112</v>
      </c>
      <c r="D61" s="46" t="s">
        <v>0</v>
      </c>
      <c r="E61" s="46">
        <v>20</v>
      </c>
      <c r="G61" s="80">
        <f t="shared" si="1"/>
        <v>0</v>
      </c>
    </row>
    <row r="62" spans="1:7" x14ac:dyDescent="0.2">
      <c r="A62" s="48"/>
      <c r="B62" s="45" t="s">
        <v>9</v>
      </c>
      <c r="C62" s="36"/>
      <c r="D62" s="46"/>
      <c r="E62" s="46"/>
    </row>
    <row r="63" spans="1:7" ht="33.75" customHeight="1" x14ac:dyDescent="0.2">
      <c r="A63" s="48"/>
      <c r="B63" s="36"/>
      <c r="C63" s="31" t="s">
        <v>8</v>
      </c>
      <c r="D63" s="46" t="s">
        <v>0</v>
      </c>
      <c r="E63" s="46">
        <v>2</v>
      </c>
      <c r="G63" s="80">
        <f t="shared" ref="G63" si="5">E63*F63</f>
        <v>0</v>
      </c>
    </row>
    <row r="64" spans="1:7" x14ac:dyDescent="0.2">
      <c r="A64" s="48"/>
      <c r="B64" s="45"/>
      <c r="C64" s="36"/>
      <c r="D64" s="46"/>
      <c r="E64" s="46"/>
    </row>
    <row r="65" spans="1:7" x14ac:dyDescent="0.2">
      <c r="A65" s="48"/>
      <c r="B65" s="30"/>
      <c r="C65" s="42" t="s">
        <v>36</v>
      </c>
      <c r="D65" s="46"/>
      <c r="E65" s="46"/>
    </row>
    <row r="66" spans="1:7" x14ac:dyDescent="0.2">
      <c r="A66" s="30"/>
      <c r="B66" s="30"/>
    </row>
    <row r="67" spans="1:7" x14ac:dyDescent="0.2">
      <c r="A67" s="30"/>
      <c r="B67" s="45" t="s">
        <v>89</v>
      </c>
      <c r="C67" s="36"/>
      <c r="D67" s="46"/>
      <c r="E67" s="46"/>
    </row>
    <row r="68" spans="1:7" ht="18.75" customHeight="1" x14ac:dyDescent="0.2">
      <c r="A68" s="36"/>
      <c r="B68" s="36"/>
      <c r="C68" s="31" t="s">
        <v>123</v>
      </c>
      <c r="D68" s="46" t="s">
        <v>0</v>
      </c>
      <c r="E68" s="46">
        <v>8</v>
      </c>
      <c r="G68" s="80">
        <f t="shared" si="1"/>
        <v>0</v>
      </c>
    </row>
    <row r="69" spans="1:7" x14ac:dyDescent="0.2">
      <c r="A69" s="36"/>
      <c r="B69" s="36"/>
      <c r="C69" s="36" t="s">
        <v>30</v>
      </c>
      <c r="D69" s="46"/>
      <c r="E69" s="46"/>
    </row>
    <row r="70" spans="1:7" ht="14.25" customHeight="1" x14ac:dyDescent="0.2">
      <c r="A70" s="36"/>
      <c r="B70" s="45" t="s">
        <v>62</v>
      </c>
      <c r="C70" s="36"/>
      <c r="D70" s="46"/>
      <c r="E70" s="46"/>
    </row>
    <row r="71" spans="1:7" ht="82.5" customHeight="1" x14ac:dyDescent="0.2">
      <c r="A71" s="36"/>
      <c r="B71" s="36"/>
      <c r="C71" s="31" t="s">
        <v>90</v>
      </c>
      <c r="D71" s="46" t="s">
        <v>0</v>
      </c>
      <c r="E71" s="46">
        <v>16</v>
      </c>
      <c r="G71" s="80">
        <f t="shared" si="1"/>
        <v>0</v>
      </c>
    </row>
    <row r="72" spans="1:7" x14ac:dyDescent="0.2">
      <c r="A72" s="36"/>
      <c r="B72" s="45" t="s">
        <v>125</v>
      </c>
      <c r="C72" s="36"/>
      <c r="D72" s="46"/>
      <c r="E72" s="46"/>
    </row>
    <row r="73" spans="1:7" ht="51" customHeight="1" x14ac:dyDescent="0.2">
      <c r="A73" s="36"/>
      <c r="B73" s="109" t="s">
        <v>126</v>
      </c>
      <c r="C73" s="109"/>
      <c r="D73" s="46" t="s">
        <v>0</v>
      </c>
      <c r="E73" s="46">
        <v>16</v>
      </c>
      <c r="G73" s="80">
        <f t="shared" si="1"/>
        <v>0</v>
      </c>
    </row>
    <row r="74" spans="1:7" x14ac:dyDescent="0.2">
      <c r="A74" s="36"/>
      <c r="B74" s="36"/>
      <c r="C74" s="31" t="s">
        <v>127</v>
      </c>
      <c r="D74" s="46"/>
      <c r="E74" s="46"/>
    </row>
    <row r="75" spans="1:7" x14ac:dyDescent="0.2">
      <c r="A75" s="36"/>
      <c r="B75" s="45" t="s">
        <v>130</v>
      </c>
      <c r="C75" s="36"/>
      <c r="D75" s="46"/>
      <c r="E75" s="46"/>
    </row>
    <row r="76" spans="1:7" ht="45" customHeight="1" x14ac:dyDescent="0.2">
      <c r="A76" s="36"/>
      <c r="B76" s="109" t="s">
        <v>129</v>
      </c>
      <c r="C76" s="109"/>
      <c r="D76" s="46" t="s">
        <v>0</v>
      </c>
      <c r="E76" s="46">
        <v>16</v>
      </c>
      <c r="G76" s="80">
        <f t="shared" si="1"/>
        <v>0</v>
      </c>
    </row>
    <row r="77" spans="1:7" x14ac:dyDescent="0.2">
      <c r="A77" s="36"/>
      <c r="B77" s="36"/>
      <c r="C77" s="47" t="s">
        <v>92</v>
      </c>
      <c r="D77" s="46"/>
      <c r="E77" s="46"/>
    </row>
    <row r="78" spans="1:7" x14ac:dyDescent="0.2">
      <c r="A78" s="36"/>
      <c r="B78" s="36"/>
      <c r="C78" s="47" t="s">
        <v>33</v>
      </c>
      <c r="D78" s="46"/>
      <c r="E78" s="46"/>
    </row>
    <row r="79" spans="1:7" x14ac:dyDescent="0.2">
      <c r="A79" s="36"/>
      <c r="B79" s="36"/>
      <c r="C79" s="47" t="s">
        <v>37</v>
      </c>
      <c r="D79" s="46"/>
      <c r="E79" s="46"/>
    </row>
    <row r="80" spans="1:7" x14ac:dyDescent="0.2">
      <c r="A80" s="48"/>
      <c r="B80" s="45" t="s">
        <v>27</v>
      </c>
      <c r="C80" s="50"/>
      <c r="D80" s="46"/>
      <c r="E80" s="46"/>
    </row>
    <row r="81" spans="1:7" ht="50.25" customHeight="1" x14ac:dyDescent="0.25">
      <c r="A81" s="49"/>
      <c r="B81" s="48"/>
      <c r="C81" s="31" t="s">
        <v>112</v>
      </c>
      <c r="D81" s="46" t="s">
        <v>0</v>
      </c>
      <c r="E81" s="46">
        <v>16</v>
      </c>
      <c r="G81" s="80">
        <f t="shared" si="1"/>
        <v>0</v>
      </c>
    </row>
    <row r="82" spans="1:7" x14ac:dyDescent="0.2">
      <c r="A82" s="48"/>
      <c r="B82" s="45" t="s">
        <v>9</v>
      </c>
      <c r="C82" s="36"/>
      <c r="D82" s="46"/>
      <c r="E82" s="46"/>
    </row>
    <row r="83" spans="1:7" ht="33.75" customHeight="1" x14ac:dyDescent="0.2">
      <c r="A83" s="48"/>
      <c r="B83" s="36"/>
      <c r="C83" s="31" t="s">
        <v>8</v>
      </c>
      <c r="D83" s="36" t="s">
        <v>0</v>
      </c>
      <c r="E83" s="36">
        <v>8</v>
      </c>
      <c r="G83" s="80">
        <f t="shared" ref="G83" si="6">E83*F83</f>
        <v>0</v>
      </c>
    </row>
    <row r="84" spans="1:7" ht="15" customHeight="1" x14ac:dyDescent="0.2">
      <c r="A84" s="48"/>
      <c r="B84" s="36"/>
      <c r="C84" s="47"/>
    </row>
    <row r="85" spans="1:7" x14ac:dyDescent="0.2">
      <c r="A85" s="44"/>
      <c r="B85" s="30"/>
      <c r="C85" s="42" t="s">
        <v>38</v>
      </c>
      <c r="D85" s="46"/>
      <c r="E85" s="46"/>
    </row>
    <row r="86" spans="1:7" x14ac:dyDescent="0.2">
      <c r="A86" s="30"/>
      <c r="B86" s="30"/>
    </row>
    <row r="87" spans="1:7" x14ac:dyDescent="0.2">
      <c r="A87" s="30"/>
      <c r="B87" s="45" t="s">
        <v>39</v>
      </c>
      <c r="C87" s="36"/>
      <c r="D87" s="46"/>
      <c r="E87" s="46"/>
    </row>
    <row r="88" spans="1:7" ht="15" customHeight="1" x14ac:dyDescent="0.2">
      <c r="A88" s="36"/>
      <c r="B88" s="109" t="s">
        <v>132</v>
      </c>
      <c r="C88" s="109"/>
      <c r="D88" s="46" t="s">
        <v>0</v>
      </c>
      <c r="E88" s="46">
        <v>1</v>
      </c>
      <c r="G88" s="80">
        <f t="shared" ref="G88" si="7">E88*F88</f>
        <v>0</v>
      </c>
    </row>
    <row r="89" spans="1:7" ht="15" customHeight="1" x14ac:dyDescent="0.2">
      <c r="A89" s="36"/>
      <c r="B89" s="63"/>
      <c r="C89" s="63"/>
      <c r="D89" s="46"/>
      <c r="E89" s="46"/>
    </row>
    <row r="90" spans="1:7" ht="15" customHeight="1" x14ac:dyDescent="0.2">
      <c r="A90" s="36"/>
      <c r="B90" s="63"/>
      <c r="C90" s="42" t="s">
        <v>133</v>
      </c>
      <c r="D90" s="46"/>
      <c r="E90" s="46"/>
    </row>
    <row r="91" spans="1:7" ht="15" customHeight="1" x14ac:dyDescent="0.2">
      <c r="A91" s="36"/>
      <c r="B91" s="63"/>
      <c r="C91" s="63"/>
      <c r="D91" s="46"/>
      <c r="E91" s="46"/>
    </row>
    <row r="92" spans="1:7" ht="15" customHeight="1" x14ac:dyDescent="0.2">
      <c r="A92" s="36"/>
      <c r="B92" s="45" t="s">
        <v>134</v>
      </c>
      <c r="C92" s="45"/>
      <c r="D92" s="46"/>
      <c r="E92" s="46"/>
    </row>
    <row r="93" spans="1:7" ht="42.75" customHeight="1" x14ac:dyDescent="0.2">
      <c r="A93" s="36"/>
      <c r="B93" s="31"/>
      <c r="C93" s="31" t="s">
        <v>135</v>
      </c>
      <c r="D93" s="46" t="s">
        <v>210</v>
      </c>
      <c r="E93" s="46">
        <v>1</v>
      </c>
      <c r="G93" s="80">
        <f>F93*E93</f>
        <v>0</v>
      </c>
    </row>
    <row r="94" spans="1:7" ht="15" customHeight="1" x14ac:dyDescent="0.2">
      <c r="A94" s="36"/>
      <c r="B94" s="63"/>
      <c r="C94" s="63" t="s">
        <v>136</v>
      </c>
      <c r="D94" s="46"/>
      <c r="E94" s="46"/>
    </row>
    <row r="95" spans="1:7" ht="15" customHeight="1" x14ac:dyDescent="0.2">
      <c r="A95" s="36"/>
      <c r="B95" s="63"/>
      <c r="C95" s="63" t="s">
        <v>142</v>
      </c>
      <c r="D95" s="46"/>
      <c r="E95" s="46"/>
    </row>
    <row r="96" spans="1:7" ht="15" customHeight="1" x14ac:dyDescent="0.2">
      <c r="A96" s="36"/>
      <c r="B96" s="63"/>
      <c r="C96" s="63" t="s">
        <v>137</v>
      </c>
      <c r="D96" s="46"/>
      <c r="E96" s="46"/>
    </row>
    <row r="97" spans="1:7" ht="15" customHeight="1" x14ac:dyDescent="0.2">
      <c r="A97" s="36"/>
      <c r="B97" s="63"/>
      <c r="C97" s="63" t="s">
        <v>138</v>
      </c>
      <c r="D97" s="46"/>
      <c r="E97" s="46"/>
    </row>
    <row r="98" spans="1:7" ht="15" customHeight="1" x14ac:dyDescent="0.2">
      <c r="A98" s="36"/>
      <c r="B98" s="63"/>
      <c r="C98" s="63" t="s">
        <v>139</v>
      </c>
      <c r="D98" s="46"/>
      <c r="E98" s="46"/>
    </row>
    <row r="99" spans="1:7" ht="15" customHeight="1" x14ac:dyDescent="0.2">
      <c r="A99" s="36"/>
      <c r="B99" s="63"/>
      <c r="C99" s="63" t="s">
        <v>140</v>
      </c>
      <c r="D99" s="46"/>
      <c r="E99" s="46"/>
    </row>
    <row r="100" spans="1:7" ht="15" customHeight="1" x14ac:dyDescent="0.2">
      <c r="A100" s="36"/>
      <c r="B100" s="63"/>
      <c r="C100" s="63" t="s">
        <v>141</v>
      </c>
      <c r="D100" s="46"/>
      <c r="E100" s="46"/>
    </row>
    <row r="101" spans="1:7" ht="15" customHeight="1" x14ac:dyDescent="0.2">
      <c r="A101" s="36"/>
      <c r="B101" s="63"/>
      <c r="C101" s="63" t="s">
        <v>143</v>
      </c>
      <c r="D101" s="46"/>
      <c r="E101" s="46"/>
    </row>
    <row r="102" spans="1:7" ht="15" customHeight="1" x14ac:dyDescent="0.2">
      <c r="A102" s="36"/>
      <c r="B102" s="63"/>
      <c r="C102" s="63" t="s">
        <v>140</v>
      </c>
      <c r="D102" s="46"/>
      <c r="E102" s="46"/>
    </row>
    <row r="103" spans="1:7" ht="15" customHeight="1" x14ac:dyDescent="0.2">
      <c r="A103" s="36"/>
      <c r="B103" s="63"/>
      <c r="C103" s="63" t="s">
        <v>144</v>
      </c>
      <c r="D103" s="46"/>
      <c r="E103" s="46"/>
    </row>
    <row r="104" spans="1:7" ht="15" customHeight="1" x14ac:dyDescent="0.2">
      <c r="A104" s="36"/>
      <c r="B104" s="63"/>
      <c r="C104" s="63"/>
      <c r="D104" s="46"/>
      <c r="E104" s="46"/>
    </row>
    <row r="105" spans="1:7" x14ac:dyDescent="0.2">
      <c r="A105" s="30"/>
      <c r="B105" s="30"/>
      <c r="C105" s="42" t="s">
        <v>77</v>
      </c>
      <c r="D105" s="46"/>
      <c r="E105" s="46"/>
    </row>
    <row r="106" spans="1:7" x14ac:dyDescent="0.2">
      <c r="A106" s="30"/>
      <c r="B106" s="30"/>
      <c r="D106" s="46"/>
      <c r="E106" s="46"/>
    </row>
    <row r="107" spans="1:7" x14ac:dyDescent="0.2">
      <c r="A107" s="30"/>
      <c r="B107" s="45" t="s">
        <v>148</v>
      </c>
      <c r="C107" s="36"/>
      <c r="E107" s="43"/>
    </row>
    <row r="108" spans="1:7" ht="51" customHeight="1" x14ac:dyDescent="0.2">
      <c r="A108" s="36"/>
      <c r="B108" s="36"/>
      <c r="C108" s="31" t="s">
        <v>147</v>
      </c>
      <c r="D108" s="46" t="s">
        <v>0</v>
      </c>
      <c r="E108" s="46">
        <v>1</v>
      </c>
      <c r="G108" s="80">
        <f t="shared" ref="G108:G112" si="8">E108*F108</f>
        <v>0</v>
      </c>
    </row>
    <row r="109" spans="1:7" x14ac:dyDescent="0.2">
      <c r="A109" s="36"/>
      <c r="B109" s="36"/>
      <c r="C109" s="36" t="s">
        <v>145</v>
      </c>
      <c r="D109" s="46"/>
      <c r="E109" s="46"/>
    </row>
    <row r="110" spans="1:7" x14ac:dyDescent="0.2">
      <c r="A110" s="36"/>
      <c r="B110" s="36"/>
      <c r="C110" s="36" t="s">
        <v>146</v>
      </c>
      <c r="D110" s="46"/>
      <c r="E110" s="46"/>
    </row>
    <row r="111" spans="1:7" x14ac:dyDescent="0.2">
      <c r="A111" s="30"/>
      <c r="B111" s="45" t="s">
        <v>149</v>
      </c>
      <c r="C111" s="36"/>
      <c r="E111" s="43"/>
    </row>
    <row r="112" spans="1:7" ht="49.5" customHeight="1" x14ac:dyDescent="0.2">
      <c r="A112" s="36"/>
      <c r="B112" s="36"/>
      <c r="C112" s="31" t="s">
        <v>40</v>
      </c>
      <c r="D112" s="46" t="s">
        <v>0</v>
      </c>
      <c r="E112" s="46">
        <v>1</v>
      </c>
      <c r="G112" s="80">
        <f t="shared" si="8"/>
        <v>0</v>
      </c>
    </row>
    <row r="113" spans="1:7" x14ac:dyDescent="0.2">
      <c r="A113" s="36"/>
      <c r="B113" s="36"/>
      <c r="C113" s="36" t="s">
        <v>150</v>
      </c>
      <c r="D113" s="46"/>
      <c r="E113" s="46"/>
    </row>
    <row r="114" spans="1:7" x14ac:dyDescent="0.2">
      <c r="A114" s="48"/>
      <c r="B114" s="45"/>
      <c r="C114" s="36" t="s">
        <v>146</v>
      </c>
      <c r="D114" s="46"/>
      <c r="E114" s="46"/>
    </row>
    <row r="115" spans="1:7" x14ac:dyDescent="0.2">
      <c r="A115" s="48"/>
      <c r="B115" s="45"/>
      <c r="C115" s="36"/>
      <c r="D115" s="46"/>
      <c r="E115" s="46"/>
    </row>
    <row r="116" spans="1:7" x14ac:dyDescent="0.2">
      <c r="A116" s="48"/>
      <c r="B116" s="7"/>
      <c r="C116" s="42" t="s">
        <v>151</v>
      </c>
      <c r="D116" s="46"/>
      <c r="E116" s="46"/>
    </row>
    <row r="117" spans="1:7" x14ac:dyDescent="0.2">
      <c r="A117" s="48"/>
      <c r="B117" s="7"/>
      <c r="C117" s="42"/>
      <c r="D117" s="46"/>
      <c r="E117" s="46"/>
    </row>
    <row r="118" spans="1:7" x14ac:dyDescent="0.2">
      <c r="A118" s="48"/>
      <c r="B118" s="45" t="s">
        <v>152</v>
      </c>
      <c r="C118" s="36"/>
      <c r="D118" s="46"/>
      <c r="E118" s="46"/>
    </row>
    <row r="119" spans="1:7" ht="36" x14ac:dyDescent="0.2">
      <c r="A119" s="48"/>
      <c r="B119" s="45"/>
      <c r="C119" s="47" t="s">
        <v>154</v>
      </c>
      <c r="D119" s="46" t="s">
        <v>0</v>
      </c>
      <c r="E119" s="46">
        <v>3</v>
      </c>
      <c r="G119" s="80">
        <f>F119*E119</f>
        <v>0</v>
      </c>
    </row>
    <row r="120" spans="1:7" x14ac:dyDescent="0.2">
      <c r="A120" s="48"/>
      <c r="B120" s="45"/>
      <c r="C120" s="36" t="s">
        <v>141</v>
      </c>
      <c r="D120" s="46"/>
      <c r="E120" s="46"/>
    </row>
    <row r="121" spans="1:7" x14ac:dyDescent="0.2">
      <c r="A121" s="48"/>
      <c r="B121" s="45"/>
      <c r="C121" s="36" t="s">
        <v>153</v>
      </c>
      <c r="D121" s="46"/>
      <c r="E121" s="46"/>
    </row>
    <row r="122" spans="1:7" x14ac:dyDescent="0.2">
      <c r="A122" s="48"/>
      <c r="B122" s="45"/>
      <c r="C122" s="36" t="s">
        <v>155</v>
      </c>
      <c r="D122" s="46"/>
      <c r="E122" s="46"/>
    </row>
    <row r="123" spans="1:7" x14ac:dyDescent="0.2">
      <c r="A123" s="48"/>
      <c r="B123" s="45" t="s">
        <v>208</v>
      </c>
      <c r="C123" s="36"/>
      <c r="D123" s="46"/>
      <c r="E123" s="46"/>
    </row>
    <row r="124" spans="1:7" ht="24" x14ac:dyDescent="0.2">
      <c r="A124" s="48"/>
      <c r="B124" s="45"/>
      <c r="C124" s="31" t="s">
        <v>209</v>
      </c>
      <c r="D124" s="46" t="s">
        <v>0</v>
      </c>
      <c r="E124" s="46">
        <v>2</v>
      </c>
      <c r="G124" s="80">
        <f>F124*E124</f>
        <v>0</v>
      </c>
    </row>
    <row r="125" spans="1:7" x14ac:dyDescent="0.2">
      <c r="A125" s="48"/>
      <c r="B125" s="45"/>
      <c r="C125" s="36"/>
      <c r="D125" s="46"/>
      <c r="E125" s="46"/>
    </row>
    <row r="126" spans="1:7" x14ac:dyDescent="0.2">
      <c r="A126" s="48"/>
      <c r="B126" s="7"/>
      <c r="C126" s="42" t="s">
        <v>156</v>
      </c>
      <c r="D126" s="46"/>
      <c r="E126" s="46"/>
    </row>
    <row r="127" spans="1:7" x14ac:dyDescent="0.2">
      <c r="A127" s="48"/>
      <c r="B127" s="7"/>
      <c r="C127" s="42"/>
      <c r="D127" s="46"/>
      <c r="E127" s="46"/>
    </row>
    <row r="128" spans="1:7" x14ac:dyDescent="0.2">
      <c r="A128" s="48"/>
      <c r="B128" s="45" t="s">
        <v>152</v>
      </c>
      <c r="C128" s="36"/>
      <c r="D128" s="46"/>
      <c r="E128" s="46"/>
    </row>
    <row r="129" spans="1:7" ht="36" x14ac:dyDescent="0.2">
      <c r="A129" s="48"/>
      <c r="B129" s="45"/>
      <c r="C129" s="47" t="s">
        <v>154</v>
      </c>
      <c r="D129" s="46" t="s">
        <v>0</v>
      </c>
      <c r="E129" s="46">
        <v>4</v>
      </c>
      <c r="G129" s="80">
        <f>F129*E129</f>
        <v>0</v>
      </c>
    </row>
    <row r="130" spans="1:7" x14ac:dyDescent="0.2">
      <c r="A130" s="48"/>
      <c r="B130" s="45"/>
      <c r="C130" s="36" t="s">
        <v>141</v>
      </c>
      <c r="D130" s="46"/>
      <c r="E130" s="46"/>
    </row>
    <row r="131" spans="1:7" x14ac:dyDescent="0.2">
      <c r="A131" s="48"/>
      <c r="B131" s="45"/>
      <c r="C131" s="36" t="s">
        <v>153</v>
      </c>
      <c r="D131" s="46"/>
      <c r="E131" s="46"/>
    </row>
    <row r="132" spans="1:7" x14ac:dyDescent="0.2">
      <c r="A132" s="48"/>
      <c r="B132" s="45"/>
      <c r="C132" s="36" t="s">
        <v>155</v>
      </c>
      <c r="D132" s="46"/>
      <c r="E132" s="46"/>
    </row>
    <row r="133" spans="1:7" x14ac:dyDescent="0.2">
      <c r="A133" s="48"/>
      <c r="B133" s="45"/>
      <c r="C133" s="36"/>
      <c r="D133" s="46"/>
      <c r="E133" s="46"/>
    </row>
    <row r="134" spans="1:7" x14ac:dyDescent="0.2">
      <c r="A134" s="48"/>
      <c r="B134" s="7"/>
      <c r="C134" s="42" t="s">
        <v>157</v>
      </c>
      <c r="D134" s="46"/>
      <c r="E134" s="46"/>
    </row>
    <row r="135" spans="1:7" x14ac:dyDescent="0.2">
      <c r="A135" s="48"/>
      <c r="B135" s="7"/>
      <c r="C135" s="42"/>
      <c r="D135" s="46"/>
      <c r="E135" s="46"/>
    </row>
    <row r="136" spans="1:7" x14ac:dyDescent="0.2">
      <c r="A136" s="48"/>
      <c r="B136" s="45" t="s">
        <v>152</v>
      </c>
      <c r="C136" s="36"/>
      <c r="D136" s="46"/>
      <c r="E136" s="46"/>
    </row>
    <row r="137" spans="1:7" ht="36" x14ac:dyDescent="0.2">
      <c r="A137" s="48"/>
      <c r="B137" s="45"/>
      <c r="C137" s="47" t="s">
        <v>154</v>
      </c>
      <c r="D137" s="46" t="s">
        <v>0</v>
      </c>
      <c r="E137" s="46">
        <v>2</v>
      </c>
      <c r="G137" s="80">
        <f>F137*E137</f>
        <v>0</v>
      </c>
    </row>
    <row r="138" spans="1:7" x14ac:dyDescent="0.2">
      <c r="A138" s="48"/>
      <c r="B138" s="45"/>
      <c r="C138" s="36" t="s">
        <v>141</v>
      </c>
      <c r="D138" s="46"/>
      <c r="E138" s="46"/>
    </row>
    <row r="139" spans="1:7" x14ac:dyDescent="0.2">
      <c r="A139" s="48"/>
      <c r="B139" s="45"/>
      <c r="C139" s="36" t="s">
        <v>153</v>
      </c>
      <c r="D139" s="46"/>
      <c r="E139" s="46"/>
    </row>
    <row r="140" spans="1:7" x14ac:dyDescent="0.2">
      <c r="A140" s="48"/>
      <c r="B140" s="45"/>
      <c r="C140" s="36" t="s">
        <v>155</v>
      </c>
      <c r="D140" s="46"/>
      <c r="E140" s="46"/>
    </row>
    <row r="141" spans="1:7" x14ac:dyDescent="0.2">
      <c r="A141" s="48"/>
      <c r="B141" s="45"/>
      <c r="C141" s="36"/>
      <c r="D141" s="46"/>
      <c r="E141" s="46"/>
    </row>
    <row r="142" spans="1:7" ht="15" customHeight="1" x14ac:dyDescent="0.2">
      <c r="A142" s="36"/>
      <c r="B142" s="63"/>
      <c r="C142" s="42" t="s">
        <v>158</v>
      </c>
      <c r="D142" s="46"/>
      <c r="E142" s="46"/>
    </row>
    <row r="143" spans="1:7" ht="15" customHeight="1" x14ac:dyDescent="0.2">
      <c r="A143" s="36"/>
      <c r="B143" s="63"/>
      <c r="C143" s="63"/>
      <c r="D143" s="46"/>
      <c r="E143" s="46"/>
    </row>
    <row r="144" spans="1:7" ht="15" customHeight="1" x14ac:dyDescent="0.2">
      <c r="A144" s="36"/>
      <c r="B144" s="45" t="s">
        <v>159</v>
      </c>
      <c r="C144" s="45"/>
      <c r="D144" s="46"/>
      <c r="E144" s="46"/>
    </row>
    <row r="145" spans="1:7" ht="42.75" customHeight="1" x14ac:dyDescent="0.2">
      <c r="A145" s="36"/>
      <c r="B145" s="31"/>
      <c r="C145" s="31" t="s">
        <v>135</v>
      </c>
      <c r="D145" s="46" t="s">
        <v>0</v>
      </c>
      <c r="E145" s="46">
        <v>1</v>
      </c>
      <c r="G145" s="80">
        <f>F145*E145</f>
        <v>0</v>
      </c>
    </row>
    <row r="146" spans="1:7" ht="15" customHeight="1" x14ac:dyDescent="0.2">
      <c r="A146" s="36"/>
      <c r="B146" s="63"/>
      <c r="C146" s="63" t="s">
        <v>160</v>
      </c>
      <c r="D146" s="46"/>
      <c r="E146" s="46"/>
    </row>
    <row r="147" spans="1:7" ht="15" customHeight="1" x14ac:dyDescent="0.2">
      <c r="A147" s="36"/>
      <c r="B147" s="63"/>
      <c r="C147" s="63" t="s">
        <v>198</v>
      </c>
      <c r="D147" s="46"/>
      <c r="E147" s="46"/>
    </row>
    <row r="148" spans="1:7" ht="15" customHeight="1" x14ac:dyDescent="0.2">
      <c r="A148" s="36"/>
      <c r="B148" s="63"/>
      <c r="C148" s="63" t="s">
        <v>161</v>
      </c>
      <c r="D148" s="46"/>
      <c r="E148" s="46"/>
    </row>
    <row r="149" spans="1:7" ht="15" customHeight="1" x14ac:dyDescent="0.2">
      <c r="A149" s="36"/>
      <c r="B149" s="63"/>
      <c r="C149" s="63" t="s">
        <v>162</v>
      </c>
      <c r="D149" s="46"/>
      <c r="E149" s="46"/>
    </row>
    <row r="150" spans="1:7" ht="15" customHeight="1" x14ac:dyDescent="0.2">
      <c r="A150" s="36"/>
      <c r="B150" s="63"/>
      <c r="C150" s="63" t="s">
        <v>163</v>
      </c>
      <c r="D150" s="46"/>
      <c r="E150" s="46"/>
    </row>
    <row r="151" spans="1:7" x14ac:dyDescent="0.2">
      <c r="A151" s="48"/>
      <c r="B151" s="45"/>
      <c r="C151" s="36"/>
      <c r="D151" s="46"/>
      <c r="E151" s="46"/>
    </row>
    <row r="152" spans="1:7" ht="15" customHeight="1" x14ac:dyDescent="0.2">
      <c r="A152" s="36"/>
      <c r="B152" s="63"/>
      <c r="C152" s="42" t="s">
        <v>164</v>
      </c>
      <c r="D152" s="46"/>
      <c r="E152" s="46"/>
    </row>
    <row r="153" spans="1:7" ht="15" customHeight="1" x14ac:dyDescent="0.2">
      <c r="A153" s="36"/>
      <c r="B153" s="63"/>
      <c r="C153" s="63"/>
      <c r="D153" s="46"/>
      <c r="E153" s="46"/>
    </row>
    <row r="154" spans="1:7" ht="15" customHeight="1" x14ac:dyDescent="0.2">
      <c r="A154" s="36"/>
      <c r="B154" s="45" t="s">
        <v>166</v>
      </c>
      <c r="C154" s="45"/>
      <c r="D154" s="46"/>
      <c r="E154" s="46"/>
    </row>
    <row r="155" spans="1:7" ht="42.75" customHeight="1" x14ac:dyDescent="0.2">
      <c r="A155" s="36"/>
      <c r="B155" s="31"/>
      <c r="C155" s="31" t="s">
        <v>165</v>
      </c>
      <c r="D155" s="46" t="s">
        <v>0</v>
      </c>
      <c r="E155" s="46">
        <v>1</v>
      </c>
      <c r="G155" s="80">
        <f>F155*E155</f>
        <v>0</v>
      </c>
    </row>
    <row r="156" spans="1:7" ht="15" customHeight="1" x14ac:dyDescent="0.2">
      <c r="A156" s="36"/>
      <c r="B156" s="63"/>
      <c r="C156" s="63" t="s">
        <v>167</v>
      </c>
      <c r="D156" s="46"/>
      <c r="E156" s="46"/>
    </row>
    <row r="157" spans="1:7" ht="15" customHeight="1" x14ac:dyDescent="0.2">
      <c r="A157" s="36"/>
      <c r="B157" s="63"/>
      <c r="C157" s="63" t="s">
        <v>162</v>
      </c>
      <c r="D157" s="46"/>
      <c r="E157" s="46"/>
    </row>
    <row r="158" spans="1:7" x14ac:dyDescent="0.2">
      <c r="A158" s="48"/>
      <c r="B158" s="45"/>
      <c r="C158" s="36"/>
      <c r="D158" s="46"/>
      <c r="E158" s="46"/>
    </row>
    <row r="159" spans="1:7" x14ac:dyDescent="0.2">
      <c r="A159" s="48"/>
      <c r="B159" s="30"/>
      <c r="C159" s="42" t="s">
        <v>203</v>
      </c>
      <c r="D159" s="46"/>
      <c r="E159" s="46"/>
    </row>
    <row r="160" spans="1:7" x14ac:dyDescent="0.2">
      <c r="A160" s="48"/>
      <c r="B160" s="30"/>
      <c r="C160" s="42"/>
      <c r="D160" s="46"/>
      <c r="E160" s="46"/>
    </row>
    <row r="161" spans="1:7" x14ac:dyDescent="0.2">
      <c r="A161" s="36"/>
      <c r="B161" s="45" t="s">
        <v>104</v>
      </c>
      <c r="C161" s="63"/>
      <c r="D161" s="46"/>
      <c r="E161" s="46"/>
    </row>
    <row r="162" spans="1:7" ht="39" customHeight="1" x14ac:dyDescent="0.2">
      <c r="A162" s="36"/>
      <c r="B162" s="109" t="s">
        <v>112</v>
      </c>
      <c r="C162" s="109"/>
      <c r="D162" s="46" t="s">
        <v>0</v>
      </c>
      <c r="E162" s="46">
        <v>6</v>
      </c>
      <c r="G162" s="80">
        <f t="shared" ref="G162:G164" si="9">E162*F162</f>
        <v>0</v>
      </c>
    </row>
    <row r="163" spans="1:7" x14ac:dyDescent="0.2">
      <c r="A163" s="30"/>
      <c r="B163" s="45" t="s">
        <v>122</v>
      </c>
      <c r="C163" s="36"/>
      <c r="D163" s="46"/>
      <c r="E163" s="46"/>
    </row>
    <row r="164" spans="1:7" ht="38.25" customHeight="1" x14ac:dyDescent="0.2">
      <c r="A164" s="36"/>
      <c r="B164" s="36"/>
      <c r="C164" s="31" t="s">
        <v>124</v>
      </c>
      <c r="D164" s="46" t="s">
        <v>0</v>
      </c>
      <c r="E164" s="46">
        <v>2</v>
      </c>
      <c r="G164" s="80">
        <f t="shared" si="9"/>
        <v>0</v>
      </c>
    </row>
    <row r="165" spans="1:7" ht="12.75" customHeight="1" x14ac:dyDescent="0.2">
      <c r="A165" s="36"/>
      <c r="B165" s="63"/>
      <c r="C165" s="63"/>
      <c r="D165" s="46"/>
      <c r="E165" s="46"/>
    </row>
    <row r="166" spans="1:7" ht="30.75" customHeight="1" x14ac:dyDescent="0.2">
      <c r="C166" s="42" t="s">
        <v>105</v>
      </c>
      <c r="D166" s="43"/>
      <c r="E166" s="43"/>
    </row>
    <row r="167" spans="1:7" x14ac:dyDescent="0.2">
      <c r="A167" s="44"/>
      <c r="B167" s="44"/>
      <c r="E167" s="43"/>
    </row>
    <row r="168" spans="1:7" x14ac:dyDescent="0.2">
      <c r="A168" s="36"/>
      <c r="B168" s="45" t="s">
        <v>109</v>
      </c>
      <c r="C168" s="36"/>
      <c r="D168" s="7"/>
      <c r="E168" s="7"/>
    </row>
    <row r="169" spans="1:7" ht="39" customHeight="1" x14ac:dyDescent="0.2">
      <c r="A169" s="36"/>
      <c r="B169" s="36"/>
      <c r="C169" s="31" t="s">
        <v>110</v>
      </c>
      <c r="D169" s="46" t="s">
        <v>0</v>
      </c>
      <c r="E169" s="46">
        <v>2</v>
      </c>
      <c r="G169" s="80">
        <f>F169*E169</f>
        <v>0</v>
      </c>
    </row>
    <row r="170" spans="1:7" x14ac:dyDescent="0.2">
      <c r="A170" s="36"/>
      <c r="B170" s="36"/>
      <c r="C170" s="36" t="s">
        <v>111</v>
      </c>
      <c r="D170" s="46"/>
      <c r="E170" s="46"/>
    </row>
    <row r="171" spans="1:7" x14ac:dyDescent="0.2">
      <c r="A171" s="36"/>
      <c r="B171" s="45" t="s">
        <v>26</v>
      </c>
      <c r="C171" s="63"/>
      <c r="D171" s="46"/>
      <c r="E171" s="46"/>
    </row>
    <row r="172" spans="1:7" ht="69.75" customHeight="1" x14ac:dyDescent="0.2">
      <c r="A172" s="36"/>
      <c r="B172" s="109" t="s">
        <v>168</v>
      </c>
      <c r="C172" s="109"/>
      <c r="D172" s="46" t="s">
        <v>0</v>
      </c>
      <c r="E172" s="46">
        <v>4</v>
      </c>
      <c r="G172" s="80">
        <f t="shared" ref="G172:G174" si="10">E172*F172</f>
        <v>0</v>
      </c>
    </row>
    <row r="173" spans="1:7" x14ac:dyDescent="0.2">
      <c r="A173" s="48"/>
      <c r="B173" s="45" t="s">
        <v>27</v>
      </c>
      <c r="C173" s="50"/>
      <c r="D173" s="46"/>
      <c r="E173" s="46"/>
    </row>
    <row r="174" spans="1:7" ht="48.75" customHeight="1" x14ac:dyDescent="0.25">
      <c r="A174" s="49"/>
      <c r="B174" s="48"/>
      <c r="C174" s="31" t="s">
        <v>112</v>
      </c>
      <c r="D174" s="46" t="s">
        <v>0</v>
      </c>
      <c r="E174" s="46">
        <v>25</v>
      </c>
      <c r="G174" s="80">
        <f t="shared" si="10"/>
        <v>0</v>
      </c>
    </row>
    <row r="175" spans="1:7" x14ac:dyDescent="0.2">
      <c r="A175" s="48"/>
      <c r="B175" s="45" t="s">
        <v>9</v>
      </c>
      <c r="C175" s="36"/>
      <c r="D175" s="46"/>
      <c r="E175" s="46"/>
    </row>
    <row r="176" spans="1:7" ht="24" x14ac:dyDescent="0.2">
      <c r="A176" s="48"/>
      <c r="B176" s="36"/>
      <c r="C176" s="47" t="s">
        <v>8</v>
      </c>
      <c r="D176" s="46" t="s">
        <v>0</v>
      </c>
      <c r="E176" s="46">
        <v>2</v>
      </c>
      <c r="G176" s="80">
        <f t="shared" ref="G176:G183" si="11">E176*F176</f>
        <v>0</v>
      </c>
    </row>
    <row r="177" spans="1:7" x14ac:dyDescent="0.2">
      <c r="A177" s="44"/>
      <c r="B177" s="45" t="s">
        <v>169</v>
      </c>
      <c r="C177" s="36"/>
      <c r="D177" s="46"/>
      <c r="E177" s="46"/>
    </row>
    <row r="178" spans="1:7" ht="39" customHeight="1" x14ac:dyDescent="0.2">
      <c r="A178" s="36"/>
      <c r="B178" s="36"/>
      <c r="C178" s="31" t="s">
        <v>170</v>
      </c>
      <c r="D178" s="46" t="s">
        <v>0</v>
      </c>
      <c r="E178" s="46">
        <v>4</v>
      </c>
      <c r="G178" s="80">
        <f t="shared" si="11"/>
        <v>0</v>
      </c>
    </row>
    <row r="179" spans="1:7" x14ac:dyDescent="0.2">
      <c r="A179" s="30"/>
      <c r="B179" s="45" t="s">
        <v>190</v>
      </c>
      <c r="C179" s="36"/>
      <c r="D179" s="46"/>
      <c r="E179" s="46"/>
    </row>
    <row r="180" spans="1:7" ht="38.25" customHeight="1" x14ac:dyDescent="0.2">
      <c r="A180" s="36"/>
      <c r="B180" s="36"/>
      <c r="C180" s="31" t="s">
        <v>102</v>
      </c>
      <c r="D180" s="46" t="s">
        <v>0</v>
      </c>
      <c r="E180" s="46">
        <v>4</v>
      </c>
      <c r="G180" s="80">
        <f t="shared" si="11"/>
        <v>0</v>
      </c>
    </row>
    <row r="181" spans="1:7" x14ac:dyDescent="0.2">
      <c r="A181" s="36"/>
      <c r="B181" s="36"/>
      <c r="C181" s="36" t="s">
        <v>30</v>
      </c>
      <c r="D181" s="46"/>
      <c r="E181" s="46"/>
    </row>
    <row r="182" spans="1:7" x14ac:dyDescent="0.2">
      <c r="A182" s="44"/>
      <c r="B182" s="45" t="s">
        <v>186</v>
      </c>
      <c r="C182" s="36"/>
      <c r="D182" s="46"/>
      <c r="E182" s="46"/>
    </row>
    <row r="183" spans="1:7" ht="39" customHeight="1" x14ac:dyDescent="0.2">
      <c r="A183" s="36"/>
      <c r="B183" s="36"/>
      <c r="C183" s="31" t="s">
        <v>185</v>
      </c>
      <c r="D183" s="46" t="s">
        <v>0</v>
      </c>
      <c r="E183" s="46">
        <v>1</v>
      </c>
      <c r="G183" s="80">
        <f t="shared" si="11"/>
        <v>0</v>
      </c>
    </row>
    <row r="184" spans="1:7" ht="15.75" customHeight="1" x14ac:dyDescent="0.2">
      <c r="A184" s="36"/>
      <c r="B184" s="45" t="s">
        <v>171</v>
      </c>
      <c r="C184" s="36"/>
      <c r="D184" s="7"/>
      <c r="E184" s="7"/>
    </row>
    <row r="185" spans="1:7" ht="52.5" customHeight="1" x14ac:dyDescent="0.2">
      <c r="A185" s="36"/>
      <c r="B185" s="36"/>
      <c r="C185" s="31" t="s">
        <v>172</v>
      </c>
      <c r="D185" s="46" t="s">
        <v>0</v>
      </c>
      <c r="E185" s="46">
        <v>1</v>
      </c>
      <c r="G185" s="80">
        <f>F185*E185</f>
        <v>0</v>
      </c>
    </row>
    <row r="186" spans="1:7" x14ac:dyDescent="0.2">
      <c r="A186" s="48"/>
      <c r="B186" s="45" t="s">
        <v>173</v>
      </c>
      <c r="C186" s="50"/>
      <c r="D186" s="46"/>
      <c r="E186" s="46"/>
    </row>
    <row r="187" spans="1:7" ht="51.75" customHeight="1" x14ac:dyDescent="0.25">
      <c r="A187" s="49"/>
      <c r="B187" s="48"/>
      <c r="C187" s="31" t="s">
        <v>174</v>
      </c>
      <c r="D187" s="46" t="s">
        <v>0</v>
      </c>
      <c r="E187" s="46">
        <v>1</v>
      </c>
      <c r="G187" s="80">
        <f t="shared" ref="G187" si="12">E187*F187</f>
        <v>0</v>
      </c>
    </row>
    <row r="188" spans="1:7" s="70" customFormat="1" x14ac:dyDescent="0.2">
      <c r="A188" s="64"/>
      <c r="B188" s="65" t="s">
        <v>179</v>
      </c>
      <c r="C188" s="66"/>
      <c r="F188" s="81"/>
      <c r="G188" s="81"/>
    </row>
    <row r="189" spans="1:7" s="70" customFormat="1" x14ac:dyDescent="0.2">
      <c r="A189" s="64"/>
      <c r="B189" s="111" t="s">
        <v>175</v>
      </c>
      <c r="C189" s="111"/>
      <c r="D189" s="67" t="s">
        <v>210</v>
      </c>
      <c r="E189" s="68">
        <v>1</v>
      </c>
      <c r="F189" s="81"/>
      <c r="G189" s="81">
        <f>F189*E189</f>
        <v>0</v>
      </c>
    </row>
    <row r="190" spans="1:7" s="70" customFormat="1" x14ac:dyDescent="0.2">
      <c r="A190" s="64"/>
      <c r="B190" s="71"/>
      <c r="C190" s="72" t="s">
        <v>176</v>
      </c>
      <c r="D190" s="67"/>
      <c r="E190" s="68"/>
      <c r="F190" s="81"/>
      <c r="G190" s="81"/>
    </row>
    <row r="191" spans="1:7" s="70" customFormat="1" ht="24" x14ac:dyDescent="0.2">
      <c r="A191" s="64"/>
      <c r="B191" s="71"/>
      <c r="C191" s="72" t="s">
        <v>177</v>
      </c>
      <c r="D191" s="67"/>
      <c r="E191" s="68"/>
      <c r="F191" s="81"/>
      <c r="G191" s="81"/>
    </row>
    <row r="192" spans="1:7" s="70" customFormat="1" x14ac:dyDescent="0.2">
      <c r="A192" s="64"/>
      <c r="B192" s="71"/>
      <c r="C192" s="72" t="s">
        <v>180</v>
      </c>
      <c r="D192" s="67"/>
      <c r="E192" s="68"/>
      <c r="F192" s="81"/>
      <c r="G192" s="81"/>
    </row>
    <row r="193" spans="1:7" s="70" customFormat="1" ht="24" x14ac:dyDescent="0.2">
      <c r="A193" s="64"/>
      <c r="B193" s="71"/>
      <c r="C193" s="72" t="s">
        <v>181</v>
      </c>
      <c r="D193" s="67"/>
      <c r="E193" s="68"/>
      <c r="F193" s="81"/>
      <c r="G193" s="81"/>
    </row>
    <row r="194" spans="1:7" s="70" customFormat="1" ht="24" x14ac:dyDescent="0.2">
      <c r="A194" s="64"/>
      <c r="B194" s="71"/>
      <c r="C194" s="72" t="s">
        <v>182</v>
      </c>
      <c r="D194" s="67"/>
      <c r="E194" s="68"/>
      <c r="F194" s="81"/>
      <c r="G194" s="81"/>
    </row>
    <row r="195" spans="1:7" s="70" customFormat="1" ht="24" x14ac:dyDescent="0.2">
      <c r="A195" s="64"/>
      <c r="B195" s="71"/>
      <c r="C195" s="72" t="s">
        <v>178</v>
      </c>
      <c r="D195" s="67"/>
      <c r="E195" s="68"/>
      <c r="F195" s="81"/>
      <c r="G195" s="81"/>
    </row>
    <row r="196" spans="1:7" x14ac:dyDescent="0.2">
      <c r="A196" s="44"/>
      <c r="B196" s="45" t="s">
        <v>183</v>
      </c>
      <c r="C196" s="36"/>
      <c r="D196" s="46"/>
      <c r="E196" s="46"/>
    </row>
    <row r="197" spans="1:7" ht="39" customHeight="1" x14ac:dyDescent="0.2">
      <c r="A197" s="36"/>
      <c r="B197" s="36"/>
      <c r="C197" s="31" t="s">
        <v>184</v>
      </c>
      <c r="D197" s="46" t="s">
        <v>0</v>
      </c>
      <c r="E197" s="46">
        <v>1</v>
      </c>
      <c r="G197" s="80">
        <f t="shared" ref="G197" si="13">E197*F197</f>
        <v>0</v>
      </c>
    </row>
    <row r="198" spans="1:7" s="70" customFormat="1" x14ac:dyDescent="0.2">
      <c r="A198" s="73"/>
      <c r="B198" s="65" t="s">
        <v>188</v>
      </c>
      <c r="C198" s="66"/>
      <c r="F198" s="82"/>
      <c r="G198" s="83"/>
    </row>
    <row r="199" spans="1:7" s="70" customFormat="1" ht="48" x14ac:dyDescent="0.2">
      <c r="A199" s="73"/>
      <c r="B199" s="66"/>
      <c r="C199" s="75" t="s">
        <v>189</v>
      </c>
      <c r="D199" s="74" t="s">
        <v>0</v>
      </c>
      <c r="E199" s="68">
        <v>2</v>
      </c>
      <c r="F199" s="81"/>
      <c r="G199" s="81">
        <f>E199*F199</f>
        <v>0</v>
      </c>
    </row>
    <row r="200" spans="1:7" s="70" customFormat="1" x14ac:dyDescent="0.2">
      <c r="A200" s="73"/>
      <c r="B200" s="65" t="s">
        <v>191</v>
      </c>
      <c r="C200" s="75"/>
      <c r="D200" s="74"/>
      <c r="E200" s="68"/>
      <c r="F200" s="81"/>
      <c r="G200" s="81"/>
    </row>
    <row r="201" spans="1:7" s="70" customFormat="1" x14ac:dyDescent="0.2">
      <c r="A201" s="73"/>
      <c r="B201" s="66"/>
      <c r="C201" s="75" t="s">
        <v>192</v>
      </c>
      <c r="D201" s="74" t="s">
        <v>0</v>
      </c>
      <c r="E201" s="68">
        <v>2</v>
      </c>
      <c r="F201" s="81"/>
      <c r="G201" s="81">
        <f>F201*E201</f>
        <v>0</v>
      </c>
    </row>
    <row r="202" spans="1:7" s="70" customFormat="1" x14ac:dyDescent="0.2">
      <c r="A202" s="73"/>
      <c r="B202" s="66"/>
      <c r="C202" s="75" t="s">
        <v>193</v>
      </c>
      <c r="D202" s="74"/>
      <c r="E202" s="68"/>
      <c r="F202" s="81"/>
      <c r="G202" s="81"/>
    </row>
    <row r="203" spans="1:7" ht="15" x14ac:dyDescent="0.25">
      <c r="A203" s="49"/>
      <c r="B203" s="48"/>
      <c r="C203" s="31"/>
      <c r="D203" s="46"/>
      <c r="E203" s="46"/>
    </row>
    <row r="204" spans="1:7" x14ac:dyDescent="0.2">
      <c r="A204" s="48"/>
      <c r="B204" s="63"/>
      <c r="C204" s="42" t="s">
        <v>41</v>
      </c>
      <c r="D204" s="46"/>
      <c r="E204" s="46"/>
    </row>
    <row r="205" spans="1:7" x14ac:dyDescent="0.2">
      <c r="A205" s="48"/>
      <c r="B205" s="63"/>
      <c r="C205" s="42"/>
      <c r="D205" s="46"/>
      <c r="E205" s="46"/>
    </row>
    <row r="206" spans="1:7" x14ac:dyDescent="0.2">
      <c r="A206" s="48"/>
      <c r="B206" s="45" t="s">
        <v>100</v>
      </c>
      <c r="C206" s="32"/>
      <c r="D206" s="46"/>
      <c r="E206" s="46"/>
    </row>
    <row r="207" spans="1:7" ht="39" customHeight="1" x14ac:dyDescent="0.2">
      <c r="A207" s="36"/>
      <c r="B207" s="109" t="s">
        <v>78</v>
      </c>
      <c r="C207" s="109"/>
      <c r="D207" s="46" t="s">
        <v>0</v>
      </c>
      <c r="E207" s="46">
        <v>16</v>
      </c>
      <c r="G207" s="80">
        <f t="shared" ref="G207:G221" si="14">E207*F207</f>
        <v>0</v>
      </c>
    </row>
    <row r="208" spans="1:7" x14ac:dyDescent="0.2">
      <c r="A208" s="36"/>
      <c r="B208" s="45" t="s">
        <v>7</v>
      </c>
      <c r="C208" s="47"/>
      <c r="D208" s="46"/>
      <c r="E208" s="46"/>
    </row>
    <row r="209" spans="1:7" ht="38.25" customHeight="1" x14ac:dyDescent="0.2">
      <c r="A209" s="36"/>
      <c r="B209" s="48"/>
      <c r="C209" s="31" t="s">
        <v>75</v>
      </c>
      <c r="D209" s="46" t="s">
        <v>0</v>
      </c>
      <c r="E209" s="46">
        <v>22</v>
      </c>
      <c r="G209" s="80">
        <f t="shared" si="14"/>
        <v>0</v>
      </c>
    </row>
    <row r="210" spans="1:7" x14ac:dyDescent="0.2">
      <c r="A210" s="36"/>
      <c r="B210" s="45" t="s">
        <v>6</v>
      </c>
      <c r="C210" s="36"/>
      <c r="D210" s="46" t="s">
        <v>0</v>
      </c>
      <c r="E210" s="46">
        <v>11</v>
      </c>
      <c r="G210" s="80">
        <f t="shared" si="14"/>
        <v>0</v>
      </c>
    </row>
    <row r="211" spans="1:7" x14ac:dyDescent="0.2">
      <c r="A211" s="36"/>
      <c r="B211" s="45" t="s">
        <v>5</v>
      </c>
      <c r="C211" s="36"/>
      <c r="D211" s="46"/>
      <c r="E211" s="46"/>
    </row>
    <row r="212" spans="1:7" ht="39" customHeight="1" x14ac:dyDescent="0.2">
      <c r="A212" s="36"/>
      <c r="B212" s="48"/>
      <c r="C212" s="31" t="s">
        <v>74</v>
      </c>
      <c r="D212" s="46" t="s">
        <v>0</v>
      </c>
      <c r="E212" s="46">
        <v>11</v>
      </c>
      <c r="G212" s="80">
        <f t="shared" si="14"/>
        <v>0</v>
      </c>
    </row>
    <row r="213" spans="1:7" x14ac:dyDescent="0.2">
      <c r="A213" s="36"/>
      <c r="B213" s="45" t="s">
        <v>64</v>
      </c>
      <c r="C213" s="36"/>
      <c r="D213" s="46" t="s">
        <v>0</v>
      </c>
      <c r="E213" s="46">
        <v>11</v>
      </c>
      <c r="G213" s="80">
        <f t="shared" si="14"/>
        <v>0</v>
      </c>
    </row>
    <row r="214" spans="1:7" x14ac:dyDescent="0.2">
      <c r="A214" s="36"/>
      <c r="B214" s="45" t="s">
        <v>79</v>
      </c>
      <c r="C214" s="36"/>
      <c r="D214" s="46"/>
      <c r="E214" s="46"/>
    </row>
    <row r="215" spans="1:7" x14ac:dyDescent="0.2">
      <c r="A215" s="36"/>
      <c r="B215" s="45"/>
      <c r="C215" s="36" t="s">
        <v>80</v>
      </c>
      <c r="D215" s="46" t="s">
        <v>0</v>
      </c>
      <c r="E215" s="46">
        <v>54</v>
      </c>
      <c r="G215" s="80">
        <f t="shared" si="14"/>
        <v>0</v>
      </c>
    </row>
    <row r="216" spans="1:7" x14ac:dyDescent="0.2">
      <c r="A216" s="36"/>
      <c r="B216" s="45" t="s">
        <v>81</v>
      </c>
      <c r="C216" s="36"/>
      <c r="D216" s="7"/>
      <c r="E216" s="7"/>
    </row>
    <row r="217" spans="1:7" x14ac:dyDescent="0.2">
      <c r="A217" s="36"/>
      <c r="B217" s="45"/>
      <c r="C217" s="36" t="s">
        <v>82</v>
      </c>
      <c r="D217" s="46" t="s">
        <v>0</v>
      </c>
      <c r="E217" s="46">
        <v>18</v>
      </c>
      <c r="G217" s="80">
        <f>F217*E217</f>
        <v>0</v>
      </c>
    </row>
    <row r="218" spans="1:7" x14ac:dyDescent="0.2">
      <c r="A218" s="48"/>
      <c r="B218" s="45" t="s">
        <v>4</v>
      </c>
      <c r="C218" s="36"/>
      <c r="D218" s="46" t="s">
        <v>0</v>
      </c>
      <c r="E218" s="46">
        <v>19</v>
      </c>
      <c r="G218" s="80">
        <f t="shared" si="14"/>
        <v>0</v>
      </c>
    </row>
    <row r="219" spans="1:7" x14ac:dyDescent="0.2">
      <c r="A219" s="48"/>
      <c r="B219" s="45" t="s">
        <v>3</v>
      </c>
      <c r="C219" s="36"/>
      <c r="D219" s="46" t="s">
        <v>0</v>
      </c>
      <c r="E219" s="46">
        <v>11</v>
      </c>
      <c r="G219" s="80">
        <f t="shared" si="14"/>
        <v>0</v>
      </c>
    </row>
    <row r="220" spans="1:7" x14ac:dyDescent="0.2">
      <c r="A220" s="30"/>
      <c r="B220" s="45" t="s">
        <v>2</v>
      </c>
      <c r="C220" s="36"/>
      <c r="D220" s="46" t="s">
        <v>0</v>
      </c>
      <c r="E220" s="46">
        <v>11</v>
      </c>
      <c r="G220" s="80">
        <f t="shared" si="14"/>
        <v>0</v>
      </c>
    </row>
    <row r="221" spans="1:7" x14ac:dyDescent="0.2">
      <c r="A221" s="30"/>
      <c r="B221" s="45" t="s">
        <v>42</v>
      </c>
      <c r="C221" s="36"/>
      <c r="D221" s="46" t="s">
        <v>0</v>
      </c>
      <c r="E221" s="46">
        <v>11</v>
      </c>
      <c r="G221" s="80">
        <f t="shared" si="14"/>
        <v>0</v>
      </c>
    </row>
    <row r="222" spans="1:7" x14ac:dyDescent="0.2">
      <c r="A222" s="30"/>
      <c r="B222" s="45"/>
      <c r="C222" s="36" t="s">
        <v>43</v>
      </c>
      <c r="D222" s="46"/>
      <c r="E222" s="46"/>
    </row>
    <row r="223" spans="1:7" x14ac:dyDescent="0.2">
      <c r="A223" s="30"/>
      <c r="B223" s="45" t="s">
        <v>44</v>
      </c>
      <c r="C223" s="36"/>
      <c r="D223" s="7"/>
      <c r="E223" s="7"/>
      <c r="F223" s="84"/>
      <c r="G223" s="84"/>
    </row>
    <row r="224" spans="1:7" x14ac:dyDescent="0.2">
      <c r="A224" s="30"/>
      <c r="B224" s="45"/>
      <c r="C224" s="36" t="s">
        <v>73</v>
      </c>
      <c r="D224" s="46" t="s">
        <v>0</v>
      </c>
      <c r="E224" s="46">
        <v>2</v>
      </c>
      <c r="G224" s="80">
        <f t="shared" ref="G224" si="15">E224*F224</f>
        <v>0</v>
      </c>
    </row>
    <row r="225" spans="1:7" x14ac:dyDescent="0.2">
      <c r="A225" s="30"/>
      <c r="B225" s="45" t="s">
        <v>45</v>
      </c>
      <c r="C225" s="36"/>
      <c r="D225" s="7"/>
      <c r="E225" s="7"/>
      <c r="F225" s="84"/>
      <c r="G225" s="84"/>
    </row>
    <row r="226" spans="1:7" x14ac:dyDescent="0.2">
      <c r="A226" s="30"/>
      <c r="B226" s="45"/>
      <c r="C226" s="36" t="s">
        <v>55</v>
      </c>
      <c r="D226" s="46" t="s">
        <v>0</v>
      </c>
      <c r="E226" s="46">
        <v>7</v>
      </c>
      <c r="G226" s="80">
        <f t="shared" ref="G226" si="16">E226*F226</f>
        <v>0</v>
      </c>
    </row>
    <row r="227" spans="1:7" x14ac:dyDescent="0.2">
      <c r="A227" s="30"/>
      <c r="B227" s="45" t="s">
        <v>56</v>
      </c>
      <c r="C227" s="36"/>
      <c r="D227" s="7"/>
      <c r="E227" s="7"/>
      <c r="F227" s="85"/>
      <c r="G227" s="85"/>
    </row>
    <row r="228" spans="1:7" ht="47.25" customHeight="1" x14ac:dyDescent="0.2">
      <c r="A228" s="30"/>
      <c r="B228" s="45"/>
      <c r="C228" s="47" t="s">
        <v>58</v>
      </c>
      <c r="D228" s="46" t="s">
        <v>0</v>
      </c>
      <c r="E228" s="46">
        <v>19</v>
      </c>
      <c r="G228" s="80">
        <f t="shared" ref="G228:G231" si="17">E228*F228</f>
        <v>0</v>
      </c>
    </row>
    <row r="229" spans="1:7" ht="48" customHeight="1" x14ac:dyDescent="0.2">
      <c r="A229" s="30"/>
      <c r="B229" s="45"/>
      <c r="C229" s="47" t="s">
        <v>57</v>
      </c>
      <c r="D229" s="46" t="s">
        <v>0</v>
      </c>
      <c r="E229" s="46">
        <v>2</v>
      </c>
      <c r="G229" s="80">
        <f t="shared" si="17"/>
        <v>0</v>
      </c>
    </row>
    <row r="230" spans="1:7" ht="48.75" customHeight="1" x14ac:dyDescent="0.2">
      <c r="A230" s="30"/>
      <c r="B230" s="45"/>
      <c r="C230" s="47" t="s">
        <v>194</v>
      </c>
      <c r="D230" s="46" t="s">
        <v>0</v>
      </c>
      <c r="E230" s="46">
        <v>3</v>
      </c>
      <c r="G230" s="80">
        <f t="shared" si="17"/>
        <v>0</v>
      </c>
    </row>
    <row r="231" spans="1:7" ht="48.75" customHeight="1" x14ac:dyDescent="0.2">
      <c r="A231" s="30"/>
      <c r="B231" s="45"/>
      <c r="C231" s="47" t="s">
        <v>59</v>
      </c>
      <c r="D231" s="46" t="s">
        <v>0</v>
      </c>
      <c r="E231" s="46">
        <v>1</v>
      </c>
      <c r="G231" s="80">
        <f t="shared" si="17"/>
        <v>0</v>
      </c>
    </row>
    <row r="232" spans="1:7" ht="14.25" customHeight="1" x14ac:dyDescent="0.2">
      <c r="A232" s="30"/>
      <c r="B232" s="45"/>
      <c r="C232" s="47"/>
      <c r="D232" s="46"/>
      <c r="E232" s="46"/>
    </row>
    <row r="233" spans="1:7" ht="14.25" customHeight="1" x14ac:dyDescent="0.2">
      <c r="A233" s="30"/>
      <c r="B233" s="45" t="s">
        <v>212</v>
      </c>
      <c r="C233" s="47"/>
      <c r="D233" s="46"/>
      <c r="E233" s="46"/>
    </row>
    <row r="234" spans="1:7" x14ac:dyDescent="0.2">
      <c r="A234" s="30"/>
      <c r="B234" s="45"/>
      <c r="C234" s="31" t="s">
        <v>213</v>
      </c>
      <c r="D234" s="46" t="s">
        <v>0</v>
      </c>
      <c r="E234" s="46">
        <v>1</v>
      </c>
      <c r="G234" s="80">
        <f>F234*E234</f>
        <v>0</v>
      </c>
    </row>
    <row r="235" spans="1:7" x14ac:dyDescent="0.2">
      <c r="A235" s="30"/>
      <c r="B235" s="45"/>
      <c r="C235" s="31"/>
      <c r="D235" s="46"/>
      <c r="E235" s="46"/>
    </row>
    <row r="236" spans="1:7" x14ac:dyDescent="0.2">
      <c r="A236" s="48"/>
      <c r="B236" s="45"/>
      <c r="C236" s="42" t="s">
        <v>46</v>
      </c>
      <c r="D236" s="46"/>
      <c r="E236" s="46"/>
    </row>
    <row r="237" spans="1:7" ht="35.25" customHeight="1" x14ac:dyDescent="0.2">
      <c r="A237" s="36"/>
      <c r="B237" s="63"/>
      <c r="C237" s="31" t="s">
        <v>101</v>
      </c>
      <c r="D237" s="31" t="s">
        <v>60</v>
      </c>
      <c r="E237" s="40">
        <v>0.1</v>
      </c>
      <c r="F237" s="80">
        <f>SUM(G7:G234)</f>
        <v>0</v>
      </c>
      <c r="G237" s="80">
        <f>F237*E237</f>
        <v>0</v>
      </c>
    </row>
    <row r="238" spans="1:7" x14ac:dyDescent="0.2">
      <c r="A238" s="48"/>
      <c r="B238" s="48"/>
      <c r="C238" s="42"/>
      <c r="D238" s="46"/>
      <c r="E238" s="46"/>
    </row>
    <row r="239" spans="1:7" x14ac:dyDescent="0.2">
      <c r="A239" s="30"/>
      <c r="B239" s="63"/>
      <c r="C239" s="36"/>
      <c r="D239" s="46"/>
      <c r="E239" s="46"/>
      <c r="G239" s="80">
        <f>SUM(G7:G237)</f>
        <v>0</v>
      </c>
    </row>
    <row r="240" spans="1:7" x14ac:dyDescent="0.2">
      <c r="A240" s="30"/>
      <c r="B240" s="45"/>
      <c r="C240" s="36"/>
      <c r="D240" s="46"/>
      <c r="E240" s="46"/>
    </row>
    <row r="241" spans="1:7" ht="15" x14ac:dyDescent="0.25">
      <c r="A241" s="48"/>
      <c r="B241" s="45"/>
      <c r="C241" s="53"/>
      <c r="D241" s="49"/>
      <c r="E241" s="49"/>
      <c r="F241" s="86"/>
      <c r="G241" s="86"/>
    </row>
    <row r="242" spans="1:7" ht="15" x14ac:dyDescent="0.25">
      <c r="A242" s="48"/>
      <c r="C242" s="53"/>
      <c r="D242" s="49"/>
      <c r="E242" s="49"/>
      <c r="F242" s="86"/>
      <c r="G242" s="86"/>
    </row>
    <row r="243" spans="1:7" ht="15" x14ac:dyDescent="0.25">
      <c r="A243" s="49"/>
      <c r="D243" s="45"/>
      <c r="E243" s="45"/>
      <c r="F243" s="87"/>
      <c r="G243" s="87"/>
    </row>
    <row r="244" spans="1:7" x14ac:dyDescent="0.2">
      <c r="A244" s="48"/>
      <c r="D244" s="45"/>
      <c r="E244" s="45"/>
      <c r="F244" s="87"/>
      <c r="G244" s="87"/>
    </row>
    <row r="245" spans="1:7" x14ac:dyDescent="0.2">
      <c r="A245" s="48"/>
    </row>
    <row r="246" spans="1:7" x14ac:dyDescent="0.2">
      <c r="A246" s="48"/>
      <c r="G246" s="88"/>
    </row>
    <row r="247" spans="1:7" s="39" customFormat="1" ht="12" x14ac:dyDescent="0.2">
      <c r="A247" s="48"/>
      <c r="C247" s="41"/>
      <c r="D247" s="36"/>
      <c r="E247" s="36"/>
      <c r="F247" s="80"/>
      <c r="G247" s="80"/>
    </row>
    <row r="248" spans="1:7" s="39" customFormat="1" ht="12" x14ac:dyDescent="0.2">
      <c r="A248" s="52"/>
      <c r="C248" s="41"/>
      <c r="D248" s="36"/>
      <c r="E248" s="36"/>
      <c r="F248" s="80"/>
      <c r="G248" s="80"/>
    </row>
    <row r="249" spans="1:7" s="39" customFormat="1" ht="12" x14ac:dyDescent="0.2">
      <c r="A249" s="52"/>
      <c r="C249" s="41"/>
      <c r="D249" s="36"/>
      <c r="E249" s="36"/>
      <c r="F249" s="80"/>
      <c r="G249" s="80"/>
    </row>
    <row r="250" spans="1:7" s="39" customFormat="1" ht="12" x14ac:dyDescent="0.2">
      <c r="A250" s="52"/>
      <c r="C250" s="41"/>
      <c r="D250" s="36"/>
      <c r="E250" s="36"/>
      <c r="F250" s="80"/>
      <c r="G250" s="80"/>
    </row>
    <row r="251" spans="1:7" s="39" customFormat="1" ht="12" x14ac:dyDescent="0.2">
      <c r="A251" s="52"/>
      <c r="C251" s="41"/>
      <c r="D251" s="36"/>
      <c r="E251" s="36"/>
      <c r="F251" s="80"/>
      <c r="G251" s="80"/>
    </row>
    <row r="252" spans="1:7" s="39" customFormat="1" ht="12" x14ac:dyDescent="0.2">
      <c r="A252" s="52"/>
      <c r="C252" s="41"/>
      <c r="D252" s="36"/>
      <c r="E252" s="36"/>
      <c r="F252" s="80"/>
      <c r="G252" s="80"/>
    </row>
  </sheetData>
  <mergeCells count="13">
    <mergeCell ref="B207:C207"/>
    <mergeCell ref="B73:C73"/>
    <mergeCell ref="B76:C76"/>
    <mergeCell ref="B88:C88"/>
    <mergeCell ref="B162:C162"/>
    <mergeCell ref="B172:C172"/>
    <mergeCell ref="B189:C189"/>
    <mergeCell ref="B58:C58"/>
    <mergeCell ref="B10:C10"/>
    <mergeCell ref="B16:C16"/>
    <mergeCell ref="B28:C28"/>
    <mergeCell ref="B51:C51"/>
    <mergeCell ref="B54:C54"/>
  </mergeCells>
  <pageMargins left="0.70866141732283472" right="0.27559055118110237" top="1.3779527559055118" bottom="0.74803149606299213" header="0.31496062992125984" footer="0.31496062992125984"/>
  <pageSetup paperSize="9" scale="81" fitToHeight="0" orientation="portrait" r:id="rId1"/>
  <headerFooter>
    <oddHeader>&amp;R&amp;G
&amp;"Tahoma,Navadno"&amp;7BIRO ZA ARHITEKTURO, URBANIZEM IN OBLIKOVANJE d.o.o., Kosijeva ulica 5, SI-1210 Ljubljana - Šentvid</oddHeader>
  </headerFooter>
  <rowBreaks count="5" manualBreakCount="5">
    <brk id="33" max="6" man="1"/>
    <brk id="64" max="6" man="1"/>
    <brk id="104" max="6" man="1"/>
    <brk id="185" max="6" man="1"/>
    <brk id="222" max="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G252"/>
  <sheetViews>
    <sheetView view="pageBreakPreview" topLeftCell="A231" zoomScale="200" zoomScaleNormal="100" zoomScaleSheetLayoutView="200" workbookViewId="0">
      <selection activeCell="A233" sqref="A233:XFD234"/>
    </sheetView>
  </sheetViews>
  <sheetFormatPr defaultColWidth="9.140625" defaultRowHeight="14.25" x14ac:dyDescent="0.2"/>
  <cols>
    <col min="1" max="2" width="4.7109375" style="39" customWidth="1"/>
    <col min="3" max="3" width="65.5703125" style="41" customWidth="1"/>
    <col min="4" max="4" width="5" style="36" customWidth="1"/>
    <col min="5" max="5" width="9.5703125" style="36" customWidth="1"/>
    <col min="6" max="6" width="10.5703125" style="80" customWidth="1"/>
    <col min="7" max="7" width="16.140625" style="80" customWidth="1"/>
    <col min="8" max="8" width="10" style="7" bestFit="1" customWidth="1"/>
    <col min="9" max="16384" width="9.140625" style="7"/>
  </cols>
  <sheetData>
    <row r="1" spans="1:7" x14ac:dyDescent="0.2">
      <c r="C1" s="92" t="s">
        <v>107</v>
      </c>
      <c r="D1" s="93"/>
      <c r="E1" s="93"/>
      <c r="F1" s="94"/>
      <c r="G1" s="94"/>
    </row>
    <row r="2" spans="1:7" x14ac:dyDescent="0.2">
      <c r="D2" s="89" t="s">
        <v>204</v>
      </c>
      <c r="E2" s="89" t="s">
        <v>205</v>
      </c>
      <c r="F2" s="90" t="s">
        <v>206</v>
      </c>
      <c r="G2" s="91" t="s">
        <v>207</v>
      </c>
    </row>
    <row r="3" spans="1:7" ht="30.75" customHeight="1" x14ac:dyDescent="0.2">
      <c r="C3" s="42"/>
      <c r="D3" s="43"/>
      <c r="E3" s="43"/>
    </row>
    <row r="4" spans="1:7" x14ac:dyDescent="0.2">
      <c r="A4" s="44"/>
      <c r="B4" s="44"/>
      <c r="C4" s="42" t="s">
        <v>88</v>
      </c>
      <c r="E4" s="43"/>
    </row>
    <row r="5" spans="1:7" x14ac:dyDescent="0.2">
      <c r="A5" s="44"/>
      <c r="B5" s="44"/>
      <c r="C5" s="42"/>
      <c r="E5" s="43"/>
    </row>
    <row r="6" spans="1:7" x14ac:dyDescent="0.2">
      <c r="A6" s="36"/>
      <c r="B6" s="45" t="s">
        <v>109</v>
      </c>
      <c r="C6" s="36"/>
      <c r="D6" s="46" t="s">
        <v>0</v>
      </c>
      <c r="E6" s="46">
        <v>1</v>
      </c>
      <c r="G6" s="80">
        <f t="shared" ref="G6:G81" si="0">E6*F6</f>
        <v>0</v>
      </c>
    </row>
    <row r="7" spans="1:7" ht="39" customHeight="1" x14ac:dyDescent="0.2">
      <c r="A7" s="36"/>
      <c r="B7" s="36"/>
      <c r="C7" s="31" t="s">
        <v>110</v>
      </c>
      <c r="D7" s="46"/>
      <c r="E7" s="46"/>
    </row>
    <row r="8" spans="1:7" x14ac:dyDescent="0.2">
      <c r="A8" s="36"/>
      <c r="B8" s="36"/>
      <c r="C8" s="36" t="s">
        <v>111</v>
      </c>
      <c r="D8" s="46"/>
      <c r="E8" s="46"/>
    </row>
    <row r="9" spans="1:7" x14ac:dyDescent="0.2">
      <c r="A9" s="36"/>
      <c r="B9" s="45" t="s">
        <v>26</v>
      </c>
      <c r="C9" s="63"/>
      <c r="D9" s="46"/>
      <c r="E9" s="46"/>
    </row>
    <row r="10" spans="1:7" ht="77.25" customHeight="1" x14ac:dyDescent="0.2">
      <c r="A10" s="36"/>
      <c r="B10" s="109" t="s">
        <v>96</v>
      </c>
      <c r="C10" s="109"/>
      <c r="D10" s="46" t="s">
        <v>0</v>
      </c>
      <c r="E10" s="46">
        <v>2</v>
      </c>
      <c r="G10" s="80">
        <f t="shared" ref="G10" si="1">E10*F10</f>
        <v>0</v>
      </c>
    </row>
    <row r="11" spans="1:7" x14ac:dyDescent="0.2">
      <c r="A11" s="48"/>
      <c r="B11" s="45" t="s">
        <v>27</v>
      </c>
      <c r="C11" s="50"/>
      <c r="D11" s="46"/>
      <c r="E11" s="46"/>
    </row>
    <row r="12" spans="1:7" ht="48.75" customHeight="1" x14ac:dyDescent="0.25">
      <c r="A12" s="49"/>
      <c r="B12" s="48"/>
      <c r="C12" s="31" t="s">
        <v>112</v>
      </c>
      <c r="D12" s="46" t="s">
        <v>0</v>
      </c>
      <c r="E12" s="46">
        <v>6</v>
      </c>
      <c r="G12" s="80">
        <f t="shared" si="0"/>
        <v>0</v>
      </c>
    </row>
    <row r="13" spans="1:7" x14ac:dyDescent="0.2">
      <c r="A13" s="48"/>
      <c r="B13" s="45" t="s">
        <v>9</v>
      </c>
      <c r="C13" s="36"/>
      <c r="D13" s="46"/>
      <c r="E13" s="46"/>
    </row>
    <row r="14" spans="1:7" ht="24" x14ac:dyDescent="0.2">
      <c r="A14" s="48"/>
      <c r="B14" s="36"/>
      <c r="C14" s="47" t="s">
        <v>8</v>
      </c>
      <c r="D14" s="36" t="s">
        <v>0</v>
      </c>
      <c r="E14" s="36">
        <v>1</v>
      </c>
      <c r="G14" s="80">
        <f t="shared" ref="G14:G28" si="2">E14*F14</f>
        <v>0</v>
      </c>
    </row>
    <row r="15" spans="1:7" x14ac:dyDescent="0.2">
      <c r="A15" s="48"/>
      <c r="B15" s="45" t="s">
        <v>97</v>
      </c>
      <c r="C15" s="32"/>
      <c r="D15" s="46"/>
      <c r="E15" s="46"/>
    </row>
    <row r="16" spans="1:7" ht="39.75" customHeight="1" x14ac:dyDescent="0.2">
      <c r="A16" s="36"/>
      <c r="B16" s="109" t="s">
        <v>113</v>
      </c>
      <c r="C16" s="109"/>
      <c r="D16" s="46" t="s">
        <v>210</v>
      </c>
      <c r="E16" s="46">
        <v>1</v>
      </c>
      <c r="G16" s="80">
        <f t="shared" si="2"/>
        <v>0</v>
      </c>
    </row>
    <row r="17" spans="1:7" x14ac:dyDescent="0.2">
      <c r="A17" s="36"/>
      <c r="B17" s="36"/>
      <c r="C17" s="36" t="s">
        <v>98</v>
      </c>
      <c r="D17" s="46"/>
      <c r="E17" s="46"/>
    </row>
    <row r="18" spans="1:7" ht="38.25" customHeight="1" x14ac:dyDescent="0.2">
      <c r="A18" s="36"/>
      <c r="B18" s="36"/>
      <c r="C18" s="31" t="s">
        <v>114</v>
      </c>
      <c r="D18" s="46"/>
      <c r="E18" s="46"/>
    </row>
    <row r="19" spans="1:7" x14ac:dyDescent="0.2">
      <c r="A19" s="36"/>
      <c r="B19" s="36"/>
      <c r="C19" s="47" t="s">
        <v>29</v>
      </c>
      <c r="D19" s="43"/>
      <c r="E19" s="43"/>
    </row>
    <row r="20" spans="1:7" x14ac:dyDescent="0.2">
      <c r="A20" s="36"/>
      <c r="B20" s="36"/>
      <c r="C20" s="47" t="s">
        <v>28</v>
      </c>
      <c r="D20" s="46"/>
      <c r="E20" s="46"/>
    </row>
    <row r="21" spans="1:7" ht="37.5" customHeight="1" x14ac:dyDescent="0.2">
      <c r="A21" s="36"/>
      <c r="B21" s="36"/>
      <c r="C21" s="47" t="s">
        <v>48</v>
      </c>
      <c r="D21" s="46"/>
      <c r="E21" s="46"/>
    </row>
    <row r="22" spans="1:7" ht="50.25" customHeight="1" x14ac:dyDescent="0.2">
      <c r="A22" s="36"/>
      <c r="B22" s="36"/>
      <c r="C22" s="47" t="s">
        <v>50</v>
      </c>
      <c r="D22" s="46"/>
      <c r="E22" s="46"/>
    </row>
    <row r="23" spans="1:7" x14ac:dyDescent="0.2">
      <c r="A23" s="36"/>
      <c r="B23" s="36"/>
      <c r="C23" s="47" t="s">
        <v>52</v>
      </c>
      <c r="D23" s="46"/>
      <c r="E23" s="46"/>
    </row>
    <row r="24" spans="1:7" x14ac:dyDescent="0.2">
      <c r="A24" s="36"/>
      <c r="B24" s="36"/>
      <c r="C24" s="36" t="s">
        <v>99</v>
      </c>
      <c r="D24" s="46"/>
      <c r="E24" s="46"/>
    </row>
    <row r="25" spans="1:7" x14ac:dyDescent="0.2">
      <c r="A25" s="36"/>
      <c r="B25" s="36"/>
      <c r="C25" s="47" t="s">
        <v>115</v>
      </c>
      <c r="D25" s="46"/>
      <c r="E25" s="46"/>
    </row>
    <row r="26" spans="1:7" x14ac:dyDescent="0.2">
      <c r="A26" s="36"/>
      <c r="B26" s="36"/>
      <c r="C26" s="36" t="s">
        <v>116</v>
      </c>
      <c r="D26" s="46"/>
      <c r="E26" s="46"/>
    </row>
    <row r="27" spans="1:7" x14ac:dyDescent="0.2">
      <c r="A27" s="48"/>
      <c r="B27" s="45" t="s">
        <v>117</v>
      </c>
      <c r="C27" s="32"/>
      <c r="D27" s="46"/>
      <c r="E27" s="46"/>
    </row>
    <row r="28" spans="1:7" ht="39.75" customHeight="1" x14ac:dyDescent="0.2">
      <c r="A28" s="36"/>
      <c r="B28" s="109" t="s">
        <v>121</v>
      </c>
      <c r="C28" s="109"/>
      <c r="D28" s="46" t="s">
        <v>210</v>
      </c>
      <c r="E28" s="46">
        <v>1</v>
      </c>
      <c r="G28" s="80">
        <f t="shared" si="2"/>
        <v>0</v>
      </c>
    </row>
    <row r="29" spans="1:7" x14ac:dyDescent="0.2">
      <c r="A29" s="36"/>
      <c r="B29" s="36"/>
      <c r="C29" s="36" t="s">
        <v>118</v>
      </c>
      <c r="D29" s="46"/>
      <c r="E29" s="46"/>
    </row>
    <row r="30" spans="1:7" ht="37.5" customHeight="1" x14ac:dyDescent="0.2">
      <c r="A30" s="36"/>
      <c r="B30" s="36"/>
      <c r="C30" s="31" t="s">
        <v>51</v>
      </c>
      <c r="D30" s="46"/>
      <c r="E30" s="46"/>
    </row>
    <row r="31" spans="1:7" x14ac:dyDescent="0.2">
      <c r="A31" s="36"/>
      <c r="B31" s="36"/>
      <c r="C31" s="36" t="s">
        <v>49</v>
      </c>
      <c r="D31" s="46"/>
      <c r="E31" s="46"/>
    </row>
    <row r="32" spans="1:7" x14ac:dyDescent="0.2">
      <c r="A32" s="36"/>
      <c r="B32" s="36"/>
      <c r="C32" s="36" t="s">
        <v>53</v>
      </c>
      <c r="D32" s="46"/>
      <c r="E32" s="46"/>
    </row>
    <row r="33" spans="1:7" ht="48.75" customHeight="1" x14ac:dyDescent="0.2">
      <c r="A33" s="36"/>
      <c r="B33" s="36"/>
      <c r="C33" s="31" t="s">
        <v>119</v>
      </c>
      <c r="D33" s="46"/>
      <c r="E33" s="46"/>
    </row>
    <row r="34" spans="1:7" x14ac:dyDescent="0.2">
      <c r="A34" s="44"/>
      <c r="B34" s="45" t="s">
        <v>186</v>
      </c>
      <c r="C34" s="36"/>
      <c r="D34" s="46"/>
      <c r="E34" s="46"/>
    </row>
    <row r="35" spans="1:7" ht="39" customHeight="1" x14ac:dyDescent="0.2">
      <c r="A35" s="36"/>
      <c r="B35" s="36"/>
      <c r="C35" s="31" t="s">
        <v>187</v>
      </c>
      <c r="D35" s="46" t="s">
        <v>0</v>
      </c>
      <c r="E35" s="46">
        <v>1</v>
      </c>
      <c r="G35" s="80">
        <f t="shared" ref="G35:G36" si="3">E35*F35</f>
        <v>0</v>
      </c>
    </row>
    <row r="36" spans="1:7" ht="54" customHeight="1" x14ac:dyDescent="0.2">
      <c r="A36" s="36"/>
      <c r="B36" s="36"/>
      <c r="C36" s="31" t="s">
        <v>120</v>
      </c>
      <c r="D36" s="46" t="s">
        <v>0</v>
      </c>
      <c r="E36" s="46">
        <v>1</v>
      </c>
      <c r="G36" s="80">
        <f t="shared" si="3"/>
        <v>0</v>
      </c>
    </row>
    <row r="37" spans="1:7" x14ac:dyDescent="0.2">
      <c r="A37" s="30"/>
      <c r="B37" s="30"/>
    </row>
    <row r="38" spans="1:7" x14ac:dyDescent="0.2">
      <c r="A38" s="30"/>
      <c r="B38" s="45" t="s">
        <v>122</v>
      </c>
      <c r="C38" s="36"/>
      <c r="D38" s="46"/>
      <c r="E38" s="46"/>
    </row>
    <row r="39" spans="1:7" ht="38.25" customHeight="1" x14ac:dyDescent="0.2">
      <c r="A39" s="36"/>
      <c r="B39" s="36"/>
      <c r="C39" s="31" t="s">
        <v>124</v>
      </c>
      <c r="D39" s="46" t="s">
        <v>0</v>
      </c>
      <c r="E39" s="46">
        <v>1</v>
      </c>
      <c r="G39" s="80">
        <f t="shared" si="0"/>
        <v>0</v>
      </c>
    </row>
    <row r="40" spans="1:7" x14ac:dyDescent="0.2">
      <c r="A40" s="48"/>
      <c r="B40" s="45" t="s">
        <v>173</v>
      </c>
      <c r="C40" s="50"/>
      <c r="D40" s="46"/>
      <c r="E40" s="46"/>
    </row>
    <row r="41" spans="1:7" ht="51.75" customHeight="1" x14ac:dyDescent="0.25">
      <c r="A41" s="49"/>
      <c r="B41" s="48"/>
      <c r="C41" s="31" t="s">
        <v>174</v>
      </c>
      <c r="D41" s="46" t="s">
        <v>0</v>
      </c>
      <c r="E41" s="46">
        <v>1</v>
      </c>
      <c r="G41" s="80">
        <f t="shared" si="0"/>
        <v>0</v>
      </c>
    </row>
    <row r="42" spans="1:7" x14ac:dyDescent="0.2">
      <c r="A42" s="36"/>
      <c r="B42" s="36"/>
      <c r="C42" s="36"/>
      <c r="D42" s="46"/>
      <c r="E42" s="46"/>
    </row>
    <row r="43" spans="1:7" x14ac:dyDescent="0.2">
      <c r="A43" s="48"/>
      <c r="B43" s="30"/>
      <c r="C43" s="42" t="s">
        <v>131</v>
      </c>
      <c r="D43" s="46"/>
      <c r="E43" s="46"/>
    </row>
    <row r="44" spans="1:7" x14ac:dyDescent="0.2">
      <c r="A44" s="48"/>
      <c r="B44" s="30"/>
      <c r="C44" s="42"/>
      <c r="D44" s="46"/>
      <c r="E44" s="46"/>
    </row>
    <row r="45" spans="1:7" x14ac:dyDescent="0.2">
      <c r="A45" s="30"/>
      <c r="B45" s="45" t="s">
        <v>89</v>
      </c>
      <c r="C45" s="36"/>
      <c r="D45" s="46"/>
      <c r="E45" s="46"/>
    </row>
    <row r="46" spans="1:7" ht="20.25" customHeight="1" x14ac:dyDescent="0.2">
      <c r="A46" s="36"/>
      <c r="B46" s="36"/>
      <c r="C46" s="31" t="s">
        <v>123</v>
      </c>
      <c r="D46" s="46" t="s">
        <v>0</v>
      </c>
      <c r="E46" s="46">
        <v>10</v>
      </c>
      <c r="G46" s="80">
        <f t="shared" ref="G46" si="4">E46*F46</f>
        <v>0</v>
      </c>
    </row>
    <row r="47" spans="1:7" x14ac:dyDescent="0.2">
      <c r="A47" s="36"/>
      <c r="B47" s="36"/>
      <c r="C47" s="36" t="s">
        <v>30</v>
      </c>
      <c r="D47" s="46"/>
      <c r="E47" s="46"/>
    </row>
    <row r="48" spans="1:7" x14ac:dyDescent="0.2">
      <c r="A48" s="36"/>
      <c r="B48" s="45" t="s">
        <v>63</v>
      </c>
      <c r="C48" s="36"/>
      <c r="D48" s="46"/>
      <c r="E48" s="46"/>
    </row>
    <row r="49" spans="1:7" ht="72" x14ac:dyDescent="0.2">
      <c r="A49" s="36"/>
      <c r="B49" s="36"/>
      <c r="C49" s="31" t="s">
        <v>91</v>
      </c>
      <c r="D49" s="46" t="s">
        <v>0</v>
      </c>
      <c r="E49" s="46">
        <v>10</v>
      </c>
      <c r="G49" s="80">
        <f t="shared" si="0"/>
        <v>0</v>
      </c>
    </row>
    <row r="50" spans="1:7" x14ac:dyDescent="0.2">
      <c r="A50" s="36"/>
      <c r="B50" s="45" t="s">
        <v>125</v>
      </c>
      <c r="C50" s="36"/>
      <c r="D50" s="46"/>
      <c r="E50" s="46"/>
    </row>
    <row r="51" spans="1:7" ht="50.25" customHeight="1" x14ac:dyDescent="0.2">
      <c r="A51" s="36"/>
      <c r="B51" s="109" t="s">
        <v>126</v>
      </c>
      <c r="C51" s="109"/>
      <c r="D51" s="46" t="s">
        <v>0</v>
      </c>
      <c r="E51" s="46">
        <v>10</v>
      </c>
      <c r="G51" s="80">
        <f t="shared" si="0"/>
        <v>0</v>
      </c>
    </row>
    <row r="52" spans="1:7" x14ac:dyDescent="0.2">
      <c r="A52" s="36"/>
      <c r="B52" s="36"/>
      <c r="C52" s="31" t="s">
        <v>127</v>
      </c>
      <c r="D52" s="46"/>
      <c r="E52" s="46"/>
    </row>
    <row r="53" spans="1:7" x14ac:dyDescent="0.2">
      <c r="A53" s="36"/>
      <c r="B53" s="45" t="s">
        <v>31</v>
      </c>
      <c r="C53" s="36"/>
      <c r="D53" s="46"/>
      <c r="E53" s="46"/>
    </row>
    <row r="54" spans="1:7" ht="43.5" customHeight="1" x14ac:dyDescent="0.2">
      <c r="A54" s="36"/>
      <c r="B54" s="109" t="s">
        <v>32</v>
      </c>
      <c r="C54" s="109"/>
      <c r="D54" s="46" t="s">
        <v>0</v>
      </c>
      <c r="E54" s="46">
        <v>10</v>
      </c>
      <c r="G54" s="80">
        <f t="shared" si="0"/>
        <v>0</v>
      </c>
    </row>
    <row r="55" spans="1:7" x14ac:dyDescent="0.2">
      <c r="A55" s="36"/>
      <c r="B55" s="36"/>
      <c r="C55" s="47" t="s">
        <v>92</v>
      </c>
      <c r="D55" s="46"/>
      <c r="E55" s="46"/>
    </row>
    <row r="56" spans="1:7" x14ac:dyDescent="0.2">
      <c r="A56" s="36"/>
      <c r="B56" s="36"/>
      <c r="C56" s="47" t="s">
        <v>33</v>
      </c>
      <c r="D56" s="46"/>
      <c r="E56" s="46"/>
    </row>
    <row r="57" spans="1:7" x14ac:dyDescent="0.2">
      <c r="A57" s="36"/>
      <c r="B57" s="45" t="s">
        <v>34</v>
      </c>
      <c r="C57" s="36"/>
      <c r="D57" s="46"/>
      <c r="E57" s="46"/>
    </row>
    <row r="58" spans="1:7" ht="33.75" customHeight="1" x14ac:dyDescent="0.2">
      <c r="A58" s="36"/>
      <c r="B58" s="109" t="s">
        <v>35</v>
      </c>
      <c r="C58" s="109"/>
      <c r="D58" s="46" t="s">
        <v>0</v>
      </c>
      <c r="E58" s="46">
        <v>10</v>
      </c>
      <c r="G58" s="80">
        <f t="shared" si="0"/>
        <v>0</v>
      </c>
    </row>
    <row r="59" spans="1:7" x14ac:dyDescent="0.2">
      <c r="A59" s="36"/>
      <c r="B59" s="36"/>
      <c r="C59" s="31" t="s">
        <v>128</v>
      </c>
      <c r="D59" s="46"/>
      <c r="E59" s="46"/>
    </row>
    <row r="60" spans="1:7" x14ac:dyDescent="0.2">
      <c r="A60" s="48"/>
      <c r="B60" s="45" t="s">
        <v>27</v>
      </c>
      <c r="C60" s="50"/>
      <c r="D60" s="46"/>
      <c r="E60" s="46"/>
    </row>
    <row r="61" spans="1:7" ht="51" customHeight="1" x14ac:dyDescent="0.25">
      <c r="A61" s="49"/>
      <c r="B61" s="48"/>
      <c r="C61" s="31" t="s">
        <v>112</v>
      </c>
      <c r="D61" s="46" t="s">
        <v>0</v>
      </c>
      <c r="E61" s="46">
        <v>20</v>
      </c>
      <c r="G61" s="80">
        <f t="shared" si="0"/>
        <v>0</v>
      </c>
    </row>
    <row r="62" spans="1:7" x14ac:dyDescent="0.2">
      <c r="A62" s="48"/>
      <c r="B62" s="45" t="s">
        <v>9</v>
      </c>
      <c r="C62" s="36"/>
      <c r="D62" s="46"/>
      <c r="E62" s="46"/>
    </row>
    <row r="63" spans="1:7" ht="33.75" customHeight="1" x14ac:dyDescent="0.2">
      <c r="A63" s="48"/>
      <c r="B63" s="36"/>
      <c r="C63" s="31" t="s">
        <v>8</v>
      </c>
      <c r="D63" s="46" t="s">
        <v>0</v>
      </c>
      <c r="E63" s="46">
        <v>2</v>
      </c>
      <c r="G63" s="80">
        <f t="shared" ref="G63" si="5">E63*F63</f>
        <v>0</v>
      </c>
    </row>
    <row r="64" spans="1:7" x14ac:dyDescent="0.2">
      <c r="A64" s="48"/>
      <c r="B64" s="45"/>
      <c r="C64" s="36"/>
      <c r="D64" s="46"/>
      <c r="E64" s="46"/>
    </row>
    <row r="65" spans="1:7" x14ac:dyDescent="0.2">
      <c r="A65" s="48"/>
      <c r="B65" s="30"/>
      <c r="C65" s="42" t="s">
        <v>36</v>
      </c>
      <c r="D65" s="46"/>
      <c r="E65" s="46"/>
    </row>
    <row r="66" spans="1:7" x14ac:dyDescent="0.2">
      <c r="A66" s="30"/>
      <c r="B66" s="30"/>
    </row>
    <row r="67" spans="1:7" x14ac:dyDescent="0.2">
      <c r="A67" s="30"/>
      <c r="B67" s="45" t="s">
        <v>89</v>
      </c>
      <c r="C67" s="36"/>
      <c r="D67" s="46"/>
      <c r="E67" s="46"/>
    </row>
    <row r="68" spans="1:7" ht="18.75" customHeight="1" x14ac:dyDescent="0.2">
      <c r="A68" s="36"/>
      <c r="B68" s="36"/>
      <c r="C68" s="31" t="s">
        <v>123</v>
      </c>
      <c r="D68" s="46" t="s">
        <v>0</v>
      </c>
      <c r="E68" s="46">
        <v>8</v>
      </c>
      <c r="G68" s="80">
        <f t="shared" si="0"/>
        <v>0</v>
      </c>
    </row>
    <row r="69" spans="1:7" x14ac:dyDescent="0.2">
      <c r="A69" s="36"/>
      <c r="B69" s="36"/>
      <c r="C69" s="36" t="s">
        <v>30</v>
      </c>
      <c r="D69" s="46"/>
      <c r="E69" s="46"/>
    </row>
    <row r="70" spans="1:7" ht="14.25" customHeight="1" x14ac:dyDescent="0.2">
      <c r="A70" s="36"/>
      <c r="B70" s="45" t="s">
        <v>62</v>
      </c>
      <c r="C70" s="36"/>
      <c r="D70" s="46"/>
      <c r="E70" s="46"/>
    </row>
    <row r="71" spans="1:7" ht="82.5" customHeight="1" x14ac:dyDescent="0.2">
      <c r="A71" s="36"/>
      <c r="B71" s="36"/>
      <c r="C71" s="31" t="s">
        <v>90</v>
      </c>
      <c r="D71" s="46" t="s">
        <v>0</v>
      </c>
      <c r="E71" s="46">
        <v>16</v>
      </c>
      <c r="G71" s="80">
        <f t="shared" si="0"/>
        <v>0</v>
      </c>
    </row>
    <row r="72" spans="1:7" x14ac:dyDescent="0.2">
      <c r="A72" s="36"/>
      <c r="B72" s="45" t="s">
        <v>125</v>
      </c>
      <c r="C72" s="36"/>
      <c r="D72" s="46"/>
      <c r="E72" s="46"/>
    </row>
    <row r="73" spans="1:7" ht="51" customHeight="1" x14ac:dyDescent="0.2">
      <c r="A73" s="36"/>
      <c r="B73" s="109" t="s">
        <v>126</v>
      </c>
      <c r="C73" s="109"/>
      <c r="D73" s="46" t="s">
        <v>0</v>
      </c>
      <c r="E73" s="46">
        <v>16</v>
      </c>
      <c r="G73" s="80">
        <f t="shared" si="0"/>
        <v>0</v>
      </c>
    </row>
    <row r="74" spans="1:7" x14ac:dyDescent="0.2">
      <c r="A74" s="36"/>
      <c r="B74" s="36"/>
      <c r="C74" s="31" t="s">
        <v>127</v>
      </c>
      <c r="D74" s="46"/>
      <c r="E74" s="46"/>
    </row>
    <row r="75" spans="1:7" x14ac:dyDescent="0.2">
      <c r="A75" s="36"/>
      <c r="B75" s="45" t="s">
        <v>130</v>
      </c>
      <c r="C75" s="36"/>
      <c r="D75" s="46"/>
      <c r="E75" s="46"/>
    </row>
    <row r="76" spans="1:7" ht="45" customHeight="1" x14ac:dyDescent="0.2">
      <c r="A76" s="36"/>
      <c r="B76" s="109" t="s">
        <v>129</v>
      </c>
      <c r="C76" s="109"/>
      <c r="D76" s="46" t="s">
        <v>0</v>
      </c>
      <c r="E76" s="46">
        <v>16</v>
      </c>
      <c r="G76" s="80">
        <f t="shared" si="0"/>
        <v>0</v>
      </c>
    </row>
    <row r="77" spans="1:7" x14ac:dyDescent="0.2">
      <c r="A77" s="36"/>
      <c r="B77" s="36"/>
      <c r="C77" s="47" t="s">
        <v>92</v>
      </c>
      <c r="D77" s="46"/>
      <c r="E77" s="46"/>
    </row>
    <row r="78" spans="1:7" x14ac:dyDescent="0.2">
      <c r="A78" s="36"/>
      <c r="B78" s="36"/>
      <c r="C78" s="47" t="s">
        <v>33</v>
      </c>
      <c r="D78" s="46"/>
      <c r="E78" s="46"/>
    </row>
    <row r="79" spans="1:7" x14ac:dyDescent="0.2">
      <c r="A79" s="36"/>
      <c r="B79" s="36"/>
      <c r="C79" s="47" t="s">
        <v>37</v>
      </c>
      <c r="D79" s="46"/>
      <c r="E79" s="46"/>
    </row>
    <row r="80" spans="1:7" x14ac:dyDescent="0.2">
      <c r="A80" s="48"/>
      <c r="B80" s="45" t="s">
        <v>27</v>
      </c>
      <c r="C80" s="50"/>
      <c r="D80" s="46"/>
      <c r="E80" s="46"/>
    </row>
    <row r="81" spans="1:7" ht="50.25" customHeight="1" x14ac:dyDescent="0.25">
      <c r="A81" s="49"/>
      <c r="B81" s="48"/>
      <c r="C81" s="31" t="s">
        <v>112</v>
      </c>
      <c r="D81" s="46" t="s">
        <v>0</v>
      </c>
      <c r="E81" s="46">
        <v>16</v>
      </c>
      <c r="G81" s="80">
        <f t="shared" si="0"/>
        <v>0</v>
      </c>
    </row>
    <row r="82" spans="1:7" x14ac:dyDescent="0.2">
      <c r="A82" s="48"/>
      <c r="B82" s="45" t="s">
        <v>9</v>
      </c>
      <c r="C82" s="36"/>
      <c r="D82" s="46"/>
      <c r="E82" s="46"/>
    </row>
    <row r="83" spans="1:7" ht="33.75" customHeight="1" x14ac:dyDescent="0.2">
      <c r="A83" s="48"/>
      <c r="B83" s="36"/>
      <c r="C83" s="31" t="s">
        <v>8</v>
      </c>
      <c r="D83" s="36" t="s">
        <v>0</v>
      </c>
      <c r="E83" s="36">
        <v>8</v>
      </c>
      <c r="G83" s="80">
        <f t="shared" ref="G83" si="6">E83*F83</f>
        <v>0</v>
      </c>
    </row>
    <row r="84" spans="1:7" ht="15" customHeight="1" x14ac:dyDescent="0.2">
      <c r="A84" s="48"/>
      <c r="B84" s="36"/>
      <c r="C84" s="47"/>
    </row>
    <row r="85" spans="1:7" x14ac:dyDescent="0.2">
      <c r="A85" s="44"/>
      <c r="B85" s="30"/>
      <c r="C85" s="42" t="s">
        <v>38</v>
      </c>
      <c r="D85" s="46"/>
      <c r="E85" s="46"/>
    </row>
    <row r="86" spans="1:7" x14ac:dyDescent="0.2">
      <c r="A86" s="30"/>
      <c r="B86" s="30"/>
    </row>
    <row r="87" spans="1:7" x14ac:dyDescent="0.2">
      <c r="A87" s="30"/>
      <c r="B87" s="45" t="s">
        <v>39</v>
      </c>
      <c r="C87" s="36"/>
      <c r="D87" s="46"/>
      <c r="E87" s="46"/>
    </row>
    <row r="88" spans="1:7" ht="15" customHeight="1" x14ac:dyDescent="0.2">
      <c r="A88" s="36"/>
      <c r="B88" s="109" t="s">
        <v>132</v>
      </c>
      <c r="C88" s="109"/>
      <c r="D88" s="46" t="s">
        <v>0</v>
      </c>
      <c r="E88" s="46">
        <v>1</v>
      </c>
      <c r="G88" s="80">
        <f t="shared" ref="G88" si="7">E88*F88</f>
        <v>0</v>
      </c>
    </row>
    <row r="89" spans="1:7" ht="15" customHeight="1" x14ac:dyDescent="0.2">
      <c r="A89" s="36"/>
      <c r="B89" s="63"/>
      <c r="C89" s="63"/>
      <c r="D89" s="46"/>
      <c r="E89" s="46"/>
    </row>
    <row r="90" spans="1:7" ht="15" customHeight="1" x14ac:dyDescent="0.2">
      <c r="A90" s="36"/>
      <c r="B90" s="63"/>
      <c r="C90" s="42" t="s">
        <v>133</v>
      </c>
      <c r="D90" s="46"/>
      <c r="E90" s="46"/>
    </row>
    <row r="91" spans="1:7" ht="15" customHeight="1" x14ac:dyDescent="0.2">
      <c r="A91" s="36"/>
      <c r="B91" s="63"/>
      <c r="C91" s="63"/>
      <c r="D91" s="46"/>
      <c r="E91" s="46"/>
    </row>
    <row r="92" spans="1:7" ht="15" customHeight="1" x14ac:dyDescent="0.2">
      <c r="A92" s="36"/>
      <c r="B92" s="45" t="s">
        <v>134</v>
      </c>
      <c r="C92" s="45"/>
      <c r="D92" s="46"/>
      <c r="E92" s="46"/>
    </row>
    <row r="93" spans="1:7" ht="42.75" customHeight="1" x14ac:dyDescent="0.2">
      <c r="A93" s="36"/>
      <c r="B93" s="31"/>
      <c r="C93" s="31" t="s">
        <v>135</v>
      </c>
      <c r="D93" s="46" t="s">
        <v>210</v>
      </c>
      <c r="E93" s="46">
        <v>1</v>
      </c>
      <c r="G93" s="80">
        <f>F93*E93</f>
        <v>0</v>
      </c>
    </row>
    <row r="94" spans="1:7" ht="15" customHeight="1" x14ac:dyDescent="0.2">
      <c r="A94" s="36"/>
      <c r="B94" s="63"/>
      <c r="C94" s="63" t="s">
        <v>136</v>
      </c>
      <c r="D94" s="46"/>
      <c r="E94" s="46"/>
    </row>
    <row r="95" spans="1:7" ht="15" customHeight="1" x14ac:dyDescent="0.2">
      <c r="A95" s="36"/>
      <c r="B95" s="63"/>
      <c r="C95" s="63" t="s">
        <v>142</v>
      </c>
      <c r="D95" s="46"/>
      <c r="E95" s="46"/>
    </row>
    <row r="96" spans="1:7" ht="15" customHeight="1" x14ac:dyDescent="0.2">
      <c r="A96" s="36"/>
      <c r="B96" s="63"/>
      <c r="C96" s="63" t="s">
        <v>137</v>
      </c>
      <c r="D96" s="46"/>
      <c r="E96" s="46"/>
    </row>
    <row r="97" spans="1:7" ht="15" customHeight="1" x14ac:dyDescent="0.2">
      <c r="A97" s="36"/>
      <c r="B97" s="63"/>
      <c r="C97" s="63" t="s">
        <v>138</v>
      </c>
      <c r="D97" s="46"/>
      <c r="E97" s="46"/>
    </row>
    <row r="98" spans="1:7" ht="15" customHeight="1" x14ac:dyDescent="0.2">
      <c r="A98" s="36"/>
      <c r="B98" s="63"/>
      <c r="C98" s="63" t="s">
        <v>139</v>
      </c>
      <c r="D98" s="46"/>
      <c r="E98" s="46"/>
    </row>
    <row r="99" spans="1:7" ht="15" customHeight="1" x14ac:dyDescent="0.2">
      <c r="A99" s="36"/>
      <c r="B99" s="63"/>
      <c r="C99" s="63" t="s">
        <v>140</v>
      </c>
      <c r="D99" s="46"/>
      <c r="E99" s="46"/>
    </row>
    <row r="100" spans="1:7" ht="15" customHeight="1" x14ac:dyDescent="0.2">
      <c r="A100" s="36"/>
      <c r="B100" s="63"/>
      <c r="C100" s="63" t="s">
        <v>141</v>
      </c>
      <c r="D100" s="46"/>
      <c r="E100" s="46"/>
    </row>
    <row r="101" spans="1:7" ht="15" customHeight="1" x14ac:dyDescent="0.2">
      <c r="A101" s="36"/>
      <c r="B101" s="63"/>
      <c r="C101" s="63" t="s">
        <v>143</v>
      </c>
      <c r="D101" s="46"/>
      <c r="E101" s="46"/>
    </row>
    <row r="102" spans="1:7" ht="15" customHeight="1" x14ac:dyDescent="0.2">
      <c r="A102" s="36"/>
      <c r="B102" s="63"/>
      <c r="C102" s="63" t="s">
        <v>140</v>
      </c>
      <c r="D102" s="46"/>
      <c r="E102" s="46"/>
    </row>
    <row r="103" spans="1:7" ht="15" customHeight="1" x14ac:dyDescent="0.2">
      <c r="A103" s="36"/>
      <c r="B103" s="63"/>
      <c r="C103" s="63" t="s">
        <v>144</v>
      </c>
      <c r="D103" s="46"/>
      <c r="E103" s="46"/>
    </row>
    <row r="104" spans="1:7" ht="15" customHeight="1" x14ac:dyDescent="0.2">
      <c r="A104" s="36"/>
      <c r="B104" s="63"/>
      <c r="C104" s="63"/>
      <c r="D104" s="46"/>
      <c r="E104" s="46"/>
    </row>
    <row r="105" spans="1:7" x14ac:dyDescent="0.2">
      <c r="A105" s="30"/>
      <c r="B105" s="30"/>
      <c r="C105" s="42" t="s">
        <v>77</v>
      </c>
      <c r="D105" s="46"/>
      <c r="E105" s="46"/>
    </row>
    <row r="106" spans="1:7" x14ac:dyDescent="0.2">
      <c r="A106" s="30"/>
      <c r="B106" s="30"/>
      <c r="D106" s="46"/>
      <c r="E106" s="46"/>
    </row>
    <row r="107" spans="1:7" x14ac:dyDescent="0.2">
      <c r="A107" s="30"/>
      <c r="B107" s="45" t="s">
        <v>148</v>
      </c>
      <c r="C107" s="36"/>
      <c r="E107" s="43"/>
    </row>
    <row r="108" spans="1:7" ht="51" customHeight="1" x14ac:dyDescent="0.2">
      <c r="A108" s="36"/>
      <c r="B108" s="36"/>
      <c r="C108" s="31" t="s">
        <v>147</v>
      </c>
      <c r="D108" s="46" t="s">
        <v>0</v>
      </c>
      <c r="E108" s="46">
        <v>1</v>
      </c>
      <c r="G108" s="80">
        <f t="shared" ref="G108:G112" si="8">E108*F108</f>
        <v>0</v>
      </c>
    </row>
    <row r="109" spans="1:7" x14ac:dyDescent="0.2">
      <c r="A109" s="36"/>
      <c r="B109" s="36"/>
      <c r="C109" s="36" t="s">
        <v>145</v>
      </c>
      <c r="D109" s="46"/>
      <c r="E109" s="46"/>
    </row>
    <row r="110" spans="1:7" x14ac:dyDescent="0.2">
      <c r="A110" s="36"/>
      <c r="B110" s="36"/>
      <c r="C110" s="36" t="s">
        <v>146</v>
      </c>
      <c r="D110" s="46"/>
      <c r="E110" s="46"/>
    </row>
    <row r="111" spans="1:7" x14ac:dyDescent="0.2">
      <c r="A111" s="30"/>
      <c r="B111" s="45" t="s">
        <v>149</v>
      </c>
      <c r="C111" s="36"/>
      <c r="E111" s="43"/>
    </row>
    <row r="112" spans="1:7" ht="49.5" customHeight="1" x14ac:dyDescent="0.2">
      <c r="A112" s="36"/>
      <c r="B112" s="36"/>
      <c r="C112" s="31" t="s">
        <v>40</v>
      </c>
      <c r="D112" s="46" t="s">
        <v>0</v>
      </c>
      <c r="E112" s="46">
        <v>1</v>
      </c>
      <c r="G112" s="80">
        <f t="shared" si="8"/>
        <v>0</v>
      </c>
    </row>
    <row r="113" spans="1:7" x14ac:dyDescent="0.2">
      <c r="A113" s="36"/>
      <c r="B113" s="36"/>
      <c r="C113" s="36" t="s">
        <v>150</v>
      </c>
      <c r="D113" s="46"/>
      <c r="E113" s="46"/>
    </row>
    <row r="114" spans="1:7" x14ac:dyDescent="0.2">
      <c r="A114" s="48"/>
      <c r="B114" s="45"/>
      <c r="C114" s="36" t="s">
        <v>146</v>
      </c>
      <c r="D114" s="46"/>
      <c r="E114" s="46"/>
    </row>
    <row r="115" spans="1:7" x14ac:dyDescent="0.2">
      <c r="A115" s="48"/>
      <c r="B115" s="45"/>
      <c r="C115" s="36"/>
      <c r="D115" s="46"/>
      <c r="E115" s="46"/>
    </row>
    <row r="116" spans="1:7" x14ac:dyDescent="0.2">
      <c r="A116" s="48"/>
      <c r="B116" s="7"/>
      <c r="C116" s="42" t="s">
        <v>151</v>
      </c>
      <c r="D116" s="46"/>
      <c r="E116" s="46"/>
    </row>
    <row r="117" spans="1:7" x14ac:dyDescent="0.2">
      <c r="A117" s="48"/>
      <c r="B117" s="7"/>
      <c r="C117" s="42"/>
      <c r="D117" s="46"/>
      <c r="E117" s="46"/>
    </row>
    <row r="118" spans="1:7" x14ac:dyDescent="0.2">
      <c r="A118" s="48"/>
      <c r="B118" s="45" t="s">
        <v>152</v>
      </c>
      <c r="C118" s="36"/>
      <c r="D118" s="46"/>
      <c r="E118" s="46"/>
    </row>
    <row r="119" spans="1:7" ht="36" x14ac:dyDescent="0.2">
      <c r="A119" s="48"/>
      <c r="B119" s="45"/>
      <c r="C119" s="47" t="s">
        <v>154</v>
      </c>
      <c r="D119" s="46" t="s">
        <v>0</v>
      </c>
      <c r="E119" s="46">
        <v>3</v>
      </c>
      <c r="G119" s="80">
        <f>F119*E119</f>
        <v>0</v>
      </c>
    </row>
    <row r="120" spans="1:7" x14ac:dyDescent="0.2">
      <c r="A120" s="48"/>
      <c r="B120" s="45"/>
      <c r="C120" s="36" t="s">
        <v>141</v>
      </c>
      <c r="D120" s="46"/>
      <c r="E120" s="46"/>
    </row>
    <row r="121" spans="1:7" x14ac:dyDescent="0.2">
      <c r="A121" s="48"/>
      <c r="B121" s="45"/>
      <c r="C121" s="36" t="s">
        <v>153</v>
      </c>
      <c r="D121" s="46"/>
      <c r="E121" s="46"/>
    </row>
    <row r="122" spans="1:7" x14ac:dyDescent="0.2">
      <c r="A122" s="48"/>
      <c r="B122" s="45"/>
      <c r="C122" s="36" t="s">
        <v>155</v>
      </c>
      <c r="D122" s="46"/>
      <c r="E122" s="46"/>
    </row>
    <row r="123" spans="1:7" x14ac:dyDescent="0.2">
      <c r="A123" s="48"/>
      <c r="B123" s="45" t="s">
        <v>208</v>
      </c>
      <c r="C123" s="36"/>
      <c r="D123" s="46"/>
      <c r="E123" s="46"/>
    </row>
    <row r="124" spans="1:7" ht="24" x14ac:dyDescent="0.2">
      <c r="A124" s="48"/>
      <c r="B124" s="45"/>
      <c r="C124" s="31" t="s">
        <v>209</v>
      </c>
      <c r="D124" s="46" t="s">
        <v>0</v>
      </c>
      <c r="E124" s="46">
        <v>2</v>
      </c>
      <c r="G124" s="80">
        <f>F124*E124</f>
        <v>0</v>
      </c>
    </row>
    <row r="125" spans="1:7" x14ac:dyDescent="0.2">
      <c r="A125" s="48"/>
      <c r="B125" s="45"/>
      <c r="C125" s="36"/>
      <c r="D125" s="46"/>
      <c r="E125" s="46"/>
    </row>
    <row r="126" spans="1:7" x14ac:dyDescent="0.2">
      <c r="A126" s="48"/>
      <c r="B126" s="7"/>
      <c r="C126" s="42" t="s">
        <v>156</v>
      </c>
      <c r="D126" s="46"/>
      <c r="E126" s="46"/>
    </row>
    <row r="127" spans="1:7" x14ac:dyDescent="0.2">
      <c r="A127" s="48"/>
      <c r="B127" s="7"/>
      <c r="C127" s="42"/>
      <c r="D127" s="46"/>
      <c r="E127" s="46"/>
    </row>
    <row r="128" spans="1:7" x14ac:dyDescent="0.2">
      <c r="A128" s="48"/>
      <c r="B128" s="45" t="s">
        <v>152</v>
      </c>
      <c r="C128" s="36"/>
      <c r="D128" s="46"/>
      <c r="E128" s="46"/>
    </row>
    <row r="129" spans="1:7" ht="36" x14ac:dyDescent="0.2">
      <c r="A129" s="48"/>
      <c r="B129" s="45"/>
      <c r="C129" s="47" t="s">
        <v>154</v>
      </c>
      <c r="D129" s="46" t="s">
        <v>0</v>
      </c>
      <c r="E129" s="46">
        <v>4</v>
      </c>
      <c r="G129" s="80">
        <f>F129*E129</f>
        <v>0</v>
      </c>
    </row>
    <row r="130" spans="1:7" x14ac:dyDescent="0.2">
      <c r="A130" s="48"/>
      <c r="B130" s="45"/>
      <c r="C130" s="36" t="s">
        <v>141</v>
      </c>
      <c r="D130" s="46"/>
      <c r="E130" s="46"/>
    </row>
    <row r="131" spans="1:7" x14ac:dyDescent="0.2">
      <c r="A131" s="48"/>
      <c r="B131" s="45"/>
      <c r="C131" s="36" t="s">
        <v>153</v>
      </c>
      <c r="D131" s="46"/>
      <c r="E131" s="46"/>
    </row>
    <row r="132" spans="1:7" x14ac:dyDescent="0.2">
      <c r="A132" s="48"/>
      <c r="B132" s="45"/>
      <c r="C132" s="36" t="s">
        <v>155</v>
      </c>
      <c r="D132" s="46"/>
      <c r="E132" s="46"/>
    </row>
    <row r="133" spans="1:7" x14ac:dyDescent="0.2">
      <c r="A133" s="48"/>
      <c r="B133" s="45"/>
      <c r="C133" s="36"/>
      <c r="D133" s="46"/>
      <c r="E133" s="46"/>
    </row>
    <row r="134" spans="1:7" x14ac:dyDescent="0.2">
      <c r="A134" s="48"/>
      <c r="B134" s="7"/>
      <c r="C134" s="42" t="s">
        <v>157</v>
      </c>
      <c r="D134" s="46"/>
      <c r="E134" s="46"/>
    </row>
    <row r="135" spans="1:7" x14ac:dyDescent="0.2">
      <c r="A135" s="48"/>
      <c r="B135" s="7"/>
      <c r="C135" s="42"/>
      <c r="D135" s="46"/>
      <c r="E135" s="46"/>
    </row>
    <row r="136" spans="1:7" x14ac:dyDescent="0.2">
      <c r="A136" s="48"/>
      <c r="B136" s="45" t="s">
        <v>152</v>
      </c>
      <c r="C136" s="36"/>
      <c r="D136" s="46"/>
      <c r="E136" s="46"/>
    </row>
    <row r="137" spans="1:7" ht="36" x14ac:dyDescent="0.2">
      <c r="A137" s="48"/>
      <c r="B137" s="45"/>
      <c r="C137" s="47" t="s">
        <v>154</v>
      </c>
      <c r="D137" s="46" t="s">
        <v>0</v>
      </c>
      <c r="E137" s="46">
        <v>2</v>
      </c>
      <c r="G137" s="80">
        <f>F137*E137</f>
        <v>0</v>
      </c>
    </row>
    <row r="138" spans="1:7" x14ac:dyDescent="0.2">
      <c r="A138" s="48"/>
      <c r="B138" s="45"/>
      <c r="C138" s="36" t="s">
        <v>141</v>
      </c>
      <c r="D138" s="46"/>
      <c r="E138" s="46"/>
    </row>
    <row r="139" spans="1:7" x14ac:dyDescent="0.2">
      <c r="A139" s="48"/>
      <c r="B139" s="45"/>
      <c r="C139" s="36" t="s">
        <v>153</v>
      </c>
      <c r="D139" s="46"/>
      <c r="E139" s="46"/>
    </row>
    <row r="140" spans="1:7" x14ac:dyDescent="0.2">
      <c r="A140" s="48"/>
      <c r="B140" s="45"/>
      <c r="C140" s="36" t="s">
        <v>155</v>
      </c>
      <c r="D140" s="46"/>
      <c r="E140" s="46"/>
    </row>
    <row r="141" spans="1:7" x14ac:dyDescent="0.2">
      <c r="A141" s="48"/>
      <c r="B141" s="45"/>
      <c r="C141" s="36"/>
      <c r="D141" s="46"/>
      <c r="E141" s="46"/>
    </row>
    <row r="142" spans="1:7" ht="15" customHeight="1" x14ac:dyDescent="0.2">
      <c r="A142" s="36"/>
      <c r="B142" s="63"/>
      <c r="C142" s="42" t="s">
        <v>197</v>
      </c>
      <c r="D142" s="46"/>
      <c r="E142" s="46"/>
    </row>
    <row r="143" spans="1:7" ht="15" customHeight="1" x14ac:dyDescent="0.2">
      <c r="A143" s="36"/>
      <c r="B143" s="63"/>
      <c r="C143" s="63"/>
      <c r="D143" s="46"/>
      <c r="E143" s="46"/>
    </row>
    <row r="144" spans="1:7" ht="15" customHeight="1" x14ac:dyDescent="0.2">
      <c r="A144" s="36"/>
      <c r="B144" s="45" t="s">
        <v>159</v>
      </c>
      <c r="C144" s="45"/>
      <c r="D144" s="46"/>
      <c r="E144" s="46"/>
    </row>
    <row r="145" spans="1:7" ht="42.75" customHeight="1" x14ac:dyDescent="0.2">
      <c r="A145" s="36"/>
      <c r="B145" s="31"/>
      <c r="C145" s="31" t="s">
        <v>135</v>
      </c>
      <c r="D145" s="46" t="s">
        <v>0</v>
      </c>
      <c r="E145" s="46">
        <v>1</v>
      </c>
      <c r="G145" s="80">
        <f>F145*E145</f>
        <v>0</v>
      </c>
    </row>
    <row r="146" spans="1:7" ht="15" customHeight="1" x14ac:dyDescent="0.2">
      <c r="A146" s="36"/>
      <c r="B146" s="63"/>
      <c r="C146" s="63" t="s">
        <v>160</v>
      </c>
      <c r="D146" s="46"/>
      <c r="E146" s="46"/>
    </row>
    <row r="147" spans="1:7" ht="28.5" customHeight="1" x14ac:dyDescent="0.2">
      <c r="A147" s="36"/>
      <c r="B147" s="63"/>
      <c r="C147" s="63" t="s">
        <v>199</v>
      </c>
      <c r="D147" s="46"/>
      <c r="E147" s="46"/>
    </row>
    <row r="148" spans="1:7" ht="15" customHeight="1" x14ac:dyDescent="0.2">
      <c r="A148" s="36"/>
      <c r="B148" s="63"/>
      <c r="C148" s="63" t="s">
        <v>161</v>
      </c>
      <c r="D148" s="46"/>
      <c r="E148" s="46"/>
    </row>
    <row r="149" spans="1:7" ht="15" customHeight="1" x14ac:dyDescent="0.2">
      <c r="A149" s="36"/>
      <c r="B149" s="63"/>
      <c r="C149" s="63" t="s">
        <v>162</v>
      </c>
      <c r="D149" s="46"/>
      <c r="E149" s="46"/>
    </row>
    <row r="150" spans="1:7" ht="15" customHeight="1" x14ac:dyDescent="0.2">
      <c r="A150" s="36"/>
      <c r="B150" s="63"/>
      <c r="C150" s="63" t="s">
        <v>163</v>
      </c>
      <c r="D150" s="46"/>
      <c r="E150" s="46"/>
    </row>
    <row r="151" spans="1:7" x14ac:dyDescent="0.2">
      <c r="A151" s="48"/>
      <c r="B151" s="45"/>
      <c r="C151" s="36"/>
      <c r="D151" s="46"/>
      <c r="E151" s="46"/>
    </row>
    <row r="152" spans="1:7" ht="15" customHeight="1" x14ac:dyDescent="0.2">
      <c r="A152" s="36"/>
      <c r="B152" s="63"/>
      <c r="C152" s="42" t="s">
        <v>164</v>
      </c>
      <c r="D152" s="46"/>
      <c r="E152" s="46"/>
    </row>
    <row r="153" spans="1:7" ht="15" customHeight="1" x14ac:dyDescent="0.2">
      <c r="A153" s="36"/>
      <c r="B153" s="63"/>
      <c r="C153" s="63"/>
      <c r="D153" s="46"/>
      <c r="E153" s="46"/>
    </row>
    <row r="154" spans="1:7" ht="15" customHeight="1" x14ac:dyDescent="0.2">
      <c r="A154" s="36"/>
      <c r="B154" s="45" t="s">
        <v>166</v>
      </c>
      <c r="C154" s="45"/>
      <c r="D154" s="46"/>
      <c r="E154" s="46"/>
    </row>
    <row r="155" spans="1:7" ht="42.75" customHeight="1" x14ac:dyDescent="0.2">
      <c r="A155" s="36"/>
      <c r="B155" s="31"/>
      <c r="C155" s="31" t="s">
        <v>165</v>
      </c>
      <c r="D155" s="46" t="s">
        <v>0</v>
      </c>
      <c r="E155" s="46">
        <v>1</v>
      </c>
      <c r="G155" s="80">
        <f>F155*E155</f>
        <v>0</v>
      </c>
    </row>
    <row r="156" spans="1:7" ht="15" customHeight="1" x14ac:dyDescent="0.2">
      <c r="A156" s="36"/>
      <c r="B156" s="63"/>
      <c r="C156" s="63" t="s">
        <v>167</v>
      </c>
      <c r="D156" s="46"/>
      <c r="E156" s="46"/>
    </row>
    <row r="157" spans="1:7" ht="15" customHeight="1" x14ac:dyDescent="0.2">
      <c r="A157" s="36"/>
      <c r="B157" s="63"/>
      <c r="C157" s="63" t="s">
        <v>162</v>
      </c>
      <c r="D157" s="46"/>
      <c r="E157" s="46"/>
    </row>
    <row r="158" spans="1:7" x14ac:dyDescent="0.2">
      <c r="A158" s="48"/>
      <c r="B158" s="45"/>
      <c r="C158" s="36"/>
      <c r="D158" s="46"/>
      <c r="E158" s="46"/>
    </row>
    <row r="159" spans="1:7" x14ac:dyDescent="0.2">
      <c r="A159" s="48"/>
      <c r="B159" s="30"/>
      <c r="C159" s="42" t="s">
        <v>103</v>
      </c>
      <c r="D159" s="46"/>
      <c r="E159" s="46"/>
    </row>
    <row r="160" spans="1:7" x14ac:dyDescent="0.2">
      <c r="A160" s="48"/>
      <c r="B160" s="30"/>
      <c r="C160" s="42"/>
      <c r="D160" s="46"/>
      <c r="E160" s="46"/>
    </row>
    <row r="161" spans="1:7" x14ac:dyDescent="0.2">
      <c r="A161" s="36"/>
      <c r="B161" s="45" t="s">
        <v>104</v>
      </c>
      <c r="C161" s="63"/>
      <c r="D161" s="46"/>
      <c r="E161" s="46"/>
    </row>
    <row r="162" spans="1:7" ht="39" customHeight="1" x14ac:dyDescent="0.2">
      <c r="A162" s="36"/>
      <c r="B162" s="109" t="s">
        <v>112</v>
      </c>
      <c r="C162" s="109"/>
      <c r="D162" s="46" t="s">
        <v>0</v>
      </c>
      <c r="E162" s="46">
        <v>12</v>
      </c>
      <c r="G162" s="80">
        <f t="shared" ref="G162:G164" si="9">E162*F162</f>
        <v>0</v>
      </c>
    </row>
    <row r="163" spans="1:7" x14ac:dyDescent="0.2">
      <c r="A163" s="30"/>
      <c r="B163" s="45" t="s">
        <v>200</v>
      </c>
      <c r="C163" s="36"/>
      <c r="D163" s="46"/>
      <c r="E163" s="46"/>
    </row>
    <row r="164" spans="1:7" ht="50.25" customHeight="1" x14ac:dyDescent="0.2">
      <c r="A164" s="36"/>
      <c r="B164" s="36"/>
      <c r="C164" s="31" t="s">
        <v>201</v>
      </c>
      <c r="D164" s="46" t="s">
        <v>0</v>
      </c>
      <c r="E164" s="46">
        <v>1</v>
      </c>
      <c r="G164" s="80">
        <f t="shared" si="9"/>
        <v>0</v>
      </c>
    </row>
    <row r="165" spans="1:7" ht="12.75" customHeight="1" x14ac:dyDescent="0.2">
      <c r="A165" s="36"/>
      <c r="B165" s="63"/>
      <c r="C165" s="63" t="s">
        <v>202</v>
      </c>
      <c r="D165" s="46"/>
      <c r="E165" s="46"/>
    </row>
    <row r="166" spans="1:7" ht="30.75" customHeight="1" x14ac:dyDescent="0.2">
      <c r="C166" s="42" t="s">
        <v>105</v>
      </c>
      <c r="D166" s="43"/>
      <c r="E166" s="43"/>
    </row>
    <row r="167" spans="1:7" x14ac:dyDescent="0.2">
      <c r="A167" s="44"/>
      <c r="B167" s="44"/>
      <c r="E167" s="43"/>
    </row>
    <row r="168" spans="1:7" x14ac:dyDescent="0.2">
      <c r="A168" s="36"/>
      <c r="B168" s="45" t="s">
        <v>109</v>
      </c>
      <c r="C168" s="36"/>
      <c r="D168" s="7"/>
      <c r="E168" s="7"/>
    </row>
    <row r="169" spans="1:7" ht="39" customHeight="1" x14ac:dyDescent="0.2">
      <c r="A169" s="36"/>
      <c r="B169" s="36"/>
      <c r="C169" s="31" t="s">
        <v>110</v>
      </c>
      <c r="D169" s="46" t="s">
        <v>0</v>
      </c>
      <c r="E169" s="46">
        <v>2</v>
      </c>
      <c r="G169" s="80">
        <f>F169*E169</f>
        <v>0</v>
      </c>
    </row>
    <row r="170" spans="1:7" x14ac:dyDescent="0.2">
      <c r="A170" s="36"/>
      <c r="B170" s="36"/>
      <c r="C170" s="36" t="s">
        <v>111</v>
      </c>
      <c r="D170" s="46"/>
      <c r="E170" s="46"/>
    </row>
    <row r="171" spans="1:7" x14ac:dyDescent="0.2">
      <c r="A171" s="36"/>
      <c r="B171" s="45" t="s">
        <v>26</v>
      </c>
      <c r="C171" s="63"/>
      <c r="D171" s="46"/>
      <c r="E171" s="46"/>
    </row>
    <row r="172" spans="1:7" ht="69.75" customHeight="1" x14ac:dyDescent="0.2">
      <c r="A172" s="36"/>
      <c r="B172" s="109" t="s">
        <v>168</v>
      </c>
      <c r="C172" s="109"/>
      <c r="D172" s="46" t="s">
        <v>0</v>
      </c>
      <c r="E172" s="46">
        <v>4</v>
      </c>
      <c r="G172" s="80">
        <f t="shared" ref="G172:G174" si="10">E172*F172</f>
        <v>0</v>
      </c>
    </row>
    <row r="173" spans="1:7" x14ac:dyDescent="0.2">
      <c r="A173" s="48"/>
      <c r="B173" s="45" t="s">
        <v>27</v>
      </c>
      <c r="C173" s="50"/>
      <c r="D173" s="46"/>
      <c r="E173" s="46"/>
    </row>
    <row r="174" spans="1:7" ht="48.75" customHeight="1" x14ac:dyDescent="0.25">
      <c r="A174" s="49"/>
      <c r="B174" s="48"/>
      <c r="C174" s="31" t="s">
        <v>112</v>
      </c>
      <c r="D174" s="46" t="s">
        <v>0</v>
      </c>
      <c r="E174" s="46">
        <v>25</v>
      </c>
      <c r="G174" s="80">
        <f t="shared" si="10"/>
        <v>0</v>
      </c>
    </row>
    <row r="175" spans="1:7" x14ac:dyDescent="0.2">
      <c r="A175" s="48"/>
      <c r="B175" s="45" t="s">
        <v>9</v>
      </c>
      <c r="C175" s="36"/>
      <c r="D175" s="46"/>
      <c r="E175" s="46"/>
    </row>
    <row r="176" spans="1:7" ht="24" x14ac:dyDescent="0.2">
      <c r="A176" s="48"/>
      <c r="B176" s="36"/>
      <c r="C176" s="47" t="s">
        <v>8</v>
      </c>
      <c r="D176" s="46" t="s">
        <v>0</v>
      </c>
      <c r="E176" s="46">
        <v>2</v>
      </c>
      <c r="G176" s="80">
        <f t="shared" ref="G176:G183" si="11">E176*F176</f>
        <v>0</v>
      </c>
    </row>
    <row r="177" spans="1:7" x14ac:dyDescent="0.2">
      <c r="A177" s="44"/>
      <c r="B177" s="45" t="s">
        <v>169</v>
      </c>
      <c r="C177" s="36"/>
      <c r="D177" s="46"/>
      <c r="E177" s="46"/>
    </row>
    <row r="178" spans="1:7" ht="39" customHeight="1" x14ac:dyDescent="0.2">
      <c r="A178" s="36"/>
      <c r="B178" s="36"/>
      <c r="C178" s="31" t="s">
        <v>170</v>
      </c>
      <c r="D178" s="46" t="s">
        <v>0</v>
      </c>
      <c r="E178" s="46">
        <v>4</v>
      </c>
      <c r="G178" s="80">
        <f t="shared" si="11"/>
        <v>0</v>
      </c>
    </row>
    <row r="179" spans="1:7" x14ac:dyDescent="0.2">
      <c r="A179" s="30"/>
      <c r="B179" s="45" t="s">
        <v>190</v>
      </c>
      <c r="C179" s="36"/>
      <c r="D179" s="46"/>
      <c r="E179" s="46"/>
    </row>
    <row r="180" spans="1:7" ht="38.25" customHeight="1" x14ac:dyDescent="0.2">
      <c r="A180" s="36"/>
      <c r="B180" s="36"/>
      <c r="C180" s="31" t="s">
        <v>102</v>
      </c>
      <c r="D180" s="46" t="s">
        <v>0</v>
      </c>
      <c r="E180" s="46">
        <v>4</v>
      </c>
      <c r="G180" s="80">
        <f t="shared" si="11"/>
        <v>0</v>
      </c>
    </row>
    <row r="181" spans="1:7" x14ac:dyDescent="0.2">
      <c r="A181" s="36"/>
      <c r="B181" s="36"/>
      <c r="C181" s="36" t="s">
        <v>30</v>
      </c>
      <c r="D181" s="46"/>
      <c r="E181" s="46"/>
    </row>
    <row r="182" spans="1:7" x14ac:dyDescent="0.2">
      <c r="A182" s="44"/>
      <c r="B182" s="45" t="s">
        <v>186</v>
      </c>
      <c r="C182" s="36"/>
      <c r="D182" s="46"/>
      <c r="E182" s="46"/>
    </row>
    <row r="183" spans="1:7" ht="39" customHeight="1" x14ac:dyDescent="0.2">
      <c r="A183" s="36"/>
      <c r="B183" s="36"/>
      <c r="C183" s="31" t="s">
        <v>185</v>
      </c>
      <c r="D183" s="46" t="s">
        <v>0</v>
      </c>
      <c r="E183" s="46">
        <v>1</v>
      </c>
      <c r="G183" s="80">
        <f t="shared" si="11"/>
        <v>0</v>
      </c>
    </row>
    <row r="184" spans="1:7" ht="15.75" customHeight="1" x14ac:dyDescent="0.2">
      <c r="A184" s="36"/>
      <c r="B184" s="45" t="s">
        <v>171</v>
      </c>
      <c r="C184" s="36"/>
      <c r="D184" s="7"/>
      <c r="E184" s="7"/>
    </row>
    <row r="185" spans="1:7" ht="52.5" customHeight="1" x14ac:dyDescent="0.2">
      <c r="A185" s="36"/>
      <c r="B185" s="36"/>
      <c r="C185" s="31" t="s">
        <v>172</v>
      </c>
      <c r="D185" s="46" t="s">
        <v>0</v>
      </c>
      <c r="E185" s="46">
        <v>1</v>
      </c>
      <c r="G185" s="80">
        <f>F185*E185</f>
        <v>0</v>
      </c>
    </row>
    <row r="186" spans="1:7" x14ac:dyDescent="0.2">
      <c r="A186" s="48"/>
      <c r="B186" s="45" t="s">
        <v>173</v>
      </c>
      <c r="C186" s="50"/>
      <c r="D186" s="46"/>
      <c r="E186" s="46"/>
    </row>
    <row r="187" spans="1:7" ht="51.75" customHeight="1" x14ac:dyDescent="0.25">
      <c r="A187" s="49"/>
      <c r="B187" s="48"/>
      <c r="C187" s="31" t="s">
        <v>174</v>
      </c>
      <c r="D187" s="46" t="s">
        <v>0</v>
      </c>
      <c r="E187" s="46">
        <v>1</v>
      </c>
      <c r="G187" s="80">
        <f t="shared" ref="G187" si="12">E187*F187</f>
        <v>0</v>
      </c>
    </row>
    <row r="188" spans="1:7" s="70" customFormat="1" x14ac:dyDescent="0.2">
      <c r="A188" s="64"/>
      <c r="B188" s="65" t="s">
        <v>179</v>
      </c>
      <c r="C188" s="66"/>
      <c r="F188" s="81"/>
      <c r="G188" s="81"/>
    </row>
    <row r="189" spans="1:7" s="70" customFormat="1" x14ac:dyDescent="0.2">
      <c r="A189" s="64"/>
      <c r="B189" s="111" t="s">
        <v>175</v>
      </c>
      <c r="C189" s="111"/>
      <c r="D189" s="67" t="s">
        <v>210</v>
      </c>
      <c r="E189" s="68">
        <v>1</v>
      </c>
      <c r="F189" s="81"/>
      <c r="G189" s="81">
        <f>F189*E189</f>
        <v>0</v>
      </c>
    </row>
    <row r="190" spans="1:7" s="70" customFormat="1" x14ac:dyDescent="0.2">
      <c r="A190" s="64"/>
      <c r="B190" s="71"/>
      <c r="C190" s="72" t="s">
        <v>176</v>
      </c>
      <c r="D190" s="67"/>
      <c r="E190" s="68"/>
      <c r="F190" s="81"/>
      <c r="G190" s="81"/>
    </row>
    <row r="191" spans="1:7" s="70" customFormat="1" ht="24" x14ac:dyDescent="0.2">
      <c r="A191" s="64"/>
      <c r="B191" s="71"/>
      <c r="C191" s="72" t="s">
        <v>177</v>
      </c>
      <c r="D191" s="67"/>
      <c r="E191" s="68"/>
      <c r="F191" s="81"/>
      <c r="G191" s="81"/>
    </row>
    <row r="192" spans="1:7" s="70" customFormat="1" x14ac:dyDescent="0.2">
      <c r="A192" s="64"/>
      <c r="B192" s="71"/>
      <c r="C192" s="72" t="s">
        <v>180</v>
      </c>
      <c r="D192" s="67"/>
      <c r="E192" s="68"/>
      <c r="F192" s="81"/>
      <c r="G192" s="81"/>
    </row>
    <row r="193" spans="1:7" s="70" customFormat="1" ht="24" x14ac:dyDescent="0.2">
      <c r="A193" s="64"/>
      <c r="B193" s="71"/>
      <c r="C193" s="72" t="s">
        <v>181</v>
      </c>
      <c r="D193" s="67"/>
      <c r="E193" s="68"/>
      <c r="F193" s="81"/>
      <c r="G193" s="81"/>
    </row>
    <row r="194" spans="1:7" s="70" customFormat="1" ht="24" x14ac:dyDescent="0.2">
      <c r="A194" s="64"/>
      <c r="B194" s="71"/>
      <c r="C194" s="72" t="s">
        <v>182</v>
      </c>
      <c r="D194" s="67"/>
      <c r="E194" s="68"/>
      <c r="F194" s="81"/>
      <c r="G194" s="81"/>
    </row>
    <row r="195" spans="1:7" s="70" customFormat="1" ht="24" x14ac:dyDescent="0.2">
      <c r="A195" s="64"/>
      <c r="B195" s="71"/>
      <c r="C195" s="72" t="s">
        <v>178</v>
      </c>
      <c r="D195" s="67"/>
      <c r="E195" s="68"/>
      <c r="F195" s="81"/>
      <c r="G195" s="81"/>
    </row>
    <row r="196" spans="1:7" x14ac:dyDescent="0.2">
      <c r="A196" s="44"/>
      <c r="B196" s="45" t="s">
        <v>183</v>
      </c>
      <c r="C196" s="36"/>
      <c r="D196" s="46"/>
      <c r="E196" s="46"/>
    </row>
    <row r="197" spans="1:7" ht="39" customHeight="1" x14ac:dyDescent="0.2">
      <c r="A197" s="36"/>
      <c r="B197" s="36"/>
      <c r="C197" s="31" t="s">
        <v>184</v>
      </c>
      <c r="D197" s="46" t="s">
        <v>0</v>
      </c>
      <c r="E197" s="46">
        <v>1</v>
      </c>
      <c r="G197" s="80">
        <f t="shared" ref="G197" si="13">E197*F197</f>
        <v>0</v>
      </c>
    </row>
    <row r="198" spans="1:7" s="70" customFormat="1" x14ac:dyDescent="0.2">
      <c r="A198" s="73"/>
      <c r="B198" s="65" t="s">
        <v>188</v>
      </c>
      <c r="C198" s="66"/>
      <c r="F198" s="82"/>
      <c r="G198" s="83"/>
    </row>
    <row r="199" spans="1:7" s="70" customFormat="1" ht="48" x14ac:dyDescent="0.2">
      <c r="A199" s="73"/>
      <c r="B199" s="66"/>
      <c r="C199" s="75" t="s">
        <v>189</v>
      </c>
      <c r="D199" s="74" t="s">
        <v>0</v>
      </c>
      <c r="E199" s="68">
        <v>2</v>
      </c>
      <c r="F199" s="81"/>
      <c r="G199" s="81">
        <f>E199*F199</f>
        <v>0</v>
      </c>
    </row>
    <row r="200" spans="1:7" s="70" customFormat="1" x14ac:dyDescent="0.2">
      <c r="A200" s="73"/>
      <c r="B200" s="65" t="s">
        <v>191</v>
      </c>
      <c r="C200" s="75"/>
      <c r="D200" s="74"/>
      <c r="E200" s="68"/>
      <c r="F200" s="81"/>
      <c r="G200" s="81"/>
    </row>
    <row r="201" spans="1:7" s="70" customFormat="1" x14ac:dyDescent="0.2">
      <c r="A201" s="73"/>
      <c r="B201" s="66"/>
      <c r="C201" s="75" t="s">
        <v>192</v>
      </c>
      <c r="D201" s="74" t="s">
        <v>0</v>
      </c>
      <c r="E201" s="68">
        <v>2</v>
      </c>
      <c r="F201" s="81"/>
      <c r="G201" s="81">
        <f>F201*E201</f>
        <v>0</v>
      </c>
    </row>
    <row r="202" spans="1:7" s="70" customFormat="1" x14ac:dyDescent="0.2">
      <c r="A202" s="73"/>
      <c r="B202" s="66"/>
      <c r="C202" s="75" t="s">
        <v>193</v>
      </c>
      <c r="D202" s="74"/>
      <c r="E202" s="68"/>
      <c r="F202" s="81"/>
      <c r="G202" s="81"/>
    </row>
    <row r="203" spans="1:7" ht="15" x14ac:dyDescent="0.25">
      <c r="A203" s="49"/>
      <c r="B203" s="48"/>
      <c r="C203" s="31"/>
      <c r="D203" s="46"/>
      <c r="E203" s="46"/>
    </row>
    <row r="204" spans="1:7" x14ac:dyDescent="0.2">
      <c r="A204" s="48"/>
      <c r="B204" s="63"/>
      <c r="C204" s="42" t="s">
        <v>41</v>
      </c>
      <c r="D204" s="46"/>
      <c r="E204" s="46"/>
    </row>
    <row r="205" spans="1:7" x14ac:dyDescent="0.2">
      <c r="A205" s="48"/>
      <c r="B205" s="63"/>
      <c r="C205" s="42"/>
      <c r="D205" s="46"/>
      <c r="E205" s="46"/>
    </row>
    <row r="206" spans="1:7" x14ac:dyDescent="0.2">
      <c r="A206" s="48"/>
      <c r="B206" s="45" t="s">
        <v>100</v>
      </c>
      <c r="C206" s="32"/>
      <c r="D206" s="46"/>
      <c r="E206" s="46"/>
    </row>
    <row r="207" spans="1:7" ht="39" customHeight="1" x14ac:dyDescent="0.2">
      <c r="A207" s="36"/>
      <c r="B207" s="109" t="s">
        <v>78</v>
      </c>
      <c r="C207" s="109"/>
      <c r="D207" s="46" t="s">
        <v>0</v>
      </c>
      <c r="E207" s="46">
        <v>16</v>
      </c>
      <c r="G207" s="80">
        <f t="shared" ref="G207:G221" si="14">E207*F207</f>
        <v>0</v>
      </c>
    </row>
    <row r="208" spans="1:7" x14ac:dyDescent="0.2">
      <c r="A208" s="36"/>
      <c r="B208" s="45" t="s">
        <v>7</v>
      </c>
      <c r="C208" s="47"/>
      <c r="D208" s="46"/>
      <c r="E208" s="46"/>
    </row>
    <row r="209" spans="1:7" ht="38.25" customHeight="1" x14ac:dyDescent="0.2">
      <c r="A209" s="36"/>
      <c r="B209" s="48"/>
      <c r="C209" s="31" t="s">
        <v>75</v>
      </c>
      <c r="D209" s="46" t="s">
        <v>0</v>
      </c>
      <c r="E209" s="46">
        <v>22</v>
      </c>
      <c r="G209" s="80">
        <f t="shared" si="14"/>
        <v>0</v>
      </c>
    </row>
    <row r="210" spans="1:7" x14ac:dyDescent="0.2">
      <c r="A210" s="36"/>
      <c r="B210" s="45" t="s">
        <v>6</v>
      </c>
      <c r="C210" s="36"/>
      <c r="D210" s="46" t="s">
        <v>0</v>
      </c>
      <c r="E210" s="46">
        <v>11</v>
      </c>
      <c r="G210" s="80">
        <f t="shared" si="14"/>
        <v>0</v>
      </c>
    </row>
    <row r="211" spans="1:7" x14ac:dyDescent="0.2">
      <c r="A211" s="36"/>
      <c r="B211" s="45" t="s">
        <v>5</v>
      </c>
      <c r="C211" s="36"/>
      <c r="D211" s="46"/>
      <c r="E211" s="46"/>
    </row>
    <row r="212" spans="1:7" ht="39" customHeight="1" x14ac:dyDescent="0.2">
      <c r="A212" s="36"/>
      <c r="B212" s="48"/>
      <c r="C212" s="31" t="s">
        <v>74</v>
      </c>
      <c r="D212" s="46" t="s">
        <v>0</v>
      </c>
      <c r="E212" s="46">
        <v>11</v>
      </c>
      <c r="G212" s="80">
        <f t="shared" si="14"/>
        <v>0</v>
      </c>
    </row>
    <row r="213" spans="1:7" x14ac:dyDescent="0.2">
      <c r="A213" s="36"/>
      <c r="B213" s="45" t="s">
        <v>64</v>
      </c>
      <c r="C213" s="36"/>
      <c r="D213" s="46" t="s">
        <v>0</v>
      </c>
      <c r="E213" s="46">
        <v>11</v>
      </c>
      <c r="G213" s="80">
        <f t="shared" si="14"/>
        <v>0</v>
      </c>
    </row>
    <row r="214" spans="1:7" x14ac:dyDescent="0.2">
      <c r="A214" s="36"/>
      <c r="B214" s="45" t="s">
        <v>79</v>
      </c>
      <c r="C214" s="36"/>
      <c r="D214" s="46" t="s">
        <v>0</v>
      </c>
      <c r="E214" s="46">
        <v>11</v>
      </c>
    </row>
    <row r="215" spans="1:7" x14ac:dyDescent="0.2">
      <c r="A215" s="36"/>
      <c r="B215" s="45"/>
      <c r="C215" s="36" t="s">
        <v>80</v>
      </c>
      <c r="D215" s="46" t="s">
        <v>0</v>
      </c>
      <c r="E215" s="46">
        <v>54</v>
      </c>
      <c r="G215" s="80">
        <f t="shared" si="14"/>
        <v>0</v>
      </c>
    </row>
    <row r="216" spans="1:7" x14ac:dyDescent="0.2">
      <c r="A216" s="36"/>
      <c r="B216" s="45" t="s">
        <v>81</v>
      </c>
      <c r="C216" s="36"/>
      <c r="D216" s="7"/>
      <c r="E216" s="7"/>
    </row>
    <row r="217" spans="1:7" x14ac:dyDescent="0.2">
      <c r="A217" s="36"/>
      <c r="B217" s="45"/>
      <c r="C217" s="36" t="s">
        <v>82</v>
      </c>
      <c r="D217" s="46" t="s">
        <v>0</v>
      </c>
      <c r="E217" s="46">
        <v>18</v>
      </c>
      <c r="G217" s="80">
        <f>F217*E217</f>
        <v>0</v>
      </c>
    </row>
    <row r="218" spans="1:7" x14ac:dyDescent="0.2">
      <c r="A218" s="48"/>
      <c r="B218" s="45" t="s">
        <v>4</v>
      </c>
      <c r="C218" s="36"/>
      <c r="D218" s="46" t="s">
        <v>0</v>
      </c>
      <c r="E218" s="46">
        <v>19</v>
      </c>
      <c r="G218" s="80">
        <f t="shared" si="14"/>
        <v>0</v>
      </c>
    </row>
    <row r="219" spans="1:7" x14ac:dyDescent="0.2">
      <c r="A219" s="48"/>
      <c r="B219" s="45" t="s">
        <v>3</v>
      </c>
      <c r="C219" s="36"/>
      <c r="D219" s="46" t="s">
        <v>0</v>
      </c>
      <c r="E219" s="46">
        <v>11</v>
      </c>
      <c r="G219" s="80">
        <f t="shared" si="14"/>
        <v>0</v>
      </c>
    </row>
    <row r="220" spans="1:7" x14ac:dyDescent="0.2">
      <c r="A220" s="30"/>
      <c r="B220" s="45" t="s">
        <v>2</v>
      </c>
      <c r="C220" s="36"/>
      <c r="D220" s="46" t="s">
        <v>0</v>
      </c>
      <c r="E220" s="46">
        <v>11</v>
      </c>
      <c r="G220" s="80">
        <f t="shared" si="14"/>
        <v>0</v>
      </c>
    </row>
    <row r="221" spans="1:7" x14ac:dyDescent="0.2">
      <c r="A221" s="30"/>
      <c r="B221" s="45" t="s">
        <v>42</v>
      </c>
      <c r="C221" s="36"/>
      <c r="D221" s="46" t="s">
        <v>0</v>
      </c>
      <c r="E221" s="46">
        <v>11</v>
      </c>
      <c r="G221" s="80">
        <f t="shared" si="14"/>
        <v>0</v>
      </c>
    </row>
    <row r="222" spans="1:7" x14ac:dyDescent="0.2">
      <c r="A222" s="30"/>
      <c r="B222" s="45"/>
      <c r="C222" s="36" t="s">
        <v>43</v>
      </c>
      <c r="D222" s="46"/>
      <c r="E222" s="46"/>
    </row>
    <row r="223" spans="1:7" x14ac:dyDescent="0.2">
      <c r="A223" s="30"/>
      <c r="B223" s="45" t="s">
        <v>44</v>
      </c>
      <c r="C223" s="36"/>
      <c r="D223" s="7"/>
      <c r="E223" s="7"/>
      <c r="F223" s="84"/>
      <c r="G223" s="84"/>
    </row>
    <row r="224" spans="1:7" x14ac:dyDescent="0.2">
      <c r="A224" s="30"/>
      <c r="B224" s="45"/>
      <c r="C224" s="36" t="s">
        <v>73</v>
      </c>
      <c r="D224" s="46" t="s">
        <v>0</v>
      </c>
      <c r="E224" s="46">
        <v>2</v>
      </c>
      <c r="G224" s="80">
        <f>F224*E224</f>
        <v>0</v>
      </c>
    </row>
    <row r="225" spans="1:7" x14ac:dyDescent="0.2">
      <c r="A225" s="30"/>
      <c r="B225" s="45" t="s">
        <v>45</v>
      </c>
      <c r="C225" s="36"/>
      <c r="D225" s="7"/>
      <c r="E225" s="7"/>
      <c r="F225" s="84"/>
      <c r="G225" s="84"/>
    </row>
    <row r="226" spans="1:7" x14ac:dyDescent="0.2">
      <c r="A226" s="30"/>
      <c r="B226" s="45"/>
      <c r="C226" s="36" t="s">
        <v>55</v>
      </c>
      <c r="D226" s="46" t="s">
        <v>0</v>
      </c>
      <c r="E226" s="46">
        <v>7</v>
      </c>
      <c r="G226" s="80">
        <f>F226*E226</f>
        <v>0</v>
      </c>
    </row>
    <row r="227" spans="1:7" x14ac:dyDescent="0.2">
      <c r="A227" s="30"/>
      <c r="B227" s="45" t="s">
        <v>56</v>
      </c>
      <c r="C227" s="36"/>
      <c r="D227" s="7"/>
      <c r="E227" s="7"/>
      <c r="F227" s="85"/>
      <c r="G227" s="85"/>
    </row>
    <row r="228" spans="1:7" ht="47.25" customHeight="1" x14ac:dyDescent="0.2">
      <c r="A228" s="30"/>
      <c r="B228" s="45"/>
      <c r="C228" s="47" t="s">
        <v>58</v>
      </c>
      <c r="D228" s="46" t="s">
        <v>0</v>
      </c>
      <c r="E228" s="46">
        <v>19</v>
      </c>
      <c r="G228" s="80">
        <f t="shared" ref="G228:G231" si="15">E228*F228</f>
        <v>0</v>
      </c>
    </row>
    <row r="229" spans="1:7" ht="48" customHeight="1" x14ac:dyDescent="0.2">
      <c r="A229" s="30"/>
      <c r="B229" s="45"/>
      <c r="C229" s="47" t="s">
        <v>57</v>
      </c>
      <c r="D229" s="46" t="s">
        <v>0</v>
      </c>
      <c r="E229" s="46">
        <v>2</v>
      </c>
      <c r="G229" s="80">
        <f t="shared" si="15"/>
        <v>0</v>
      </c>
    </row>
    <row r="230" spans="1:7" ht="48.75" customHeight="1" x14ac:dyDescent="0.2">
      <c r="A230" s="30"/>
      <c r="B230" s="45"/>
      <c r="C230" s="47" t="s">
        <v>194</v>
      </c>
      <c r="D230" s="46" t="s">
        <v>0</v>
      </c>
      <c r="E230" s="46">
        <v>3</v>
      </c>
      <c r="G230" s="80">
        <f t="shared" si="15"/>
        <v>0</v>
      </c>
    </row>
    <row r="231" spans="1:7" ht="48.75" customHeight="1" x14ac:dyDescent="0.2">
      <c r="A231" s="30"/>
      <c r="B231" s="45"/>
      <c r="C231" s="47" t="s">
        <v>59</v>
      </c>
      <c r="D231" s="46" t="s">
        <v>0</v>
      </c>
      <c r="E231" s="46">
        <v>1</v>
      </c>
      <c r="G231" s="80">
        <f t="shared" si="15"/>
        <v>0</v>
      </c>
    </row>
    <row r="232" spans="1:7" ht="13.5" customHeight="1" x14ac:dyDescent="0.2">
      <c r="A232" s="30"/>
      <c r="B232" s="45"/>
      <c r="C232" s="47"/>
      <c r="D232" s="46"/>
      <c r="E232" s="46"/>
    </row>
    <row r="233" spans="1:7" ht="14.25" customHeight="1" x14ac:dyDescent="0.2">
      <c r="A233" s="30"/>
      <c r="B233" s="45" t="s">
        <v>212</v>
      </c>
      <c r="C233" s="47"/>
      <c r="D233" s="46"/>
      <c r="E233" s="46"/>
    </row>
    <row r="234" spans="1:7" x14ac:dyDescent="0.2">
      <c r="A234" s="30"/>
      <c r="B234" s="45"/>
      <c r="C234" s="31" t="s">
        <v>213</v>
      </c>
      <c r="D234" s="46" t="s">
        <v>0</v>
      </c>
      <c r="E234" s="46">
        <v>1</v>
      </c>
      <c r="G234" s="80">
        <f>F234*E234</f>
        <v>0</v>
      </c>
    </row>
    <row r="235" spans="1:7" x14ac:dyDescent="0.2">
      <c r="A235" s="30"/>
      <c r="B235" s="45"/>
      <c r="C235" s="47"/>
      <c r="D235" s="46"/>
      <c r="E235" s="46"/>
    </row>
    <row r="236" spans="1:7" x14ac:dyDescent="0.2">
      <c r="A236" s="48"/>
      <c r="B236" s="63"/>
      <c r="C236" s="42" t="s">
        <v>46</v>
      </c>
      <c r="D236" s="46"/>
      <c r="E236" s="46"/>
    </row>
    <row r="237" spans="1:7" ht="35.25" customHeight="1" x14ac:dyDescent="0.2">
      <c r="A237" s="36"/>
      <c r="B237" s="48"/>
      <c r="C237" s="31" t="s">
        <v>101</v>
      </c>
      <c r="D237" s="31" t="s">
        <v>60</v>
      </c>
      <c r="E237" s="40">
        <v>0.1</v>
      </c>
      <c r="F237" s="80">
        <f>SUM(G6:G234)</f>
        <v>0</v>
      </c>
      <c r="G237" s="80">
        <f>F237*E237</f>
        <v>0</v>
      </c>
    </row>
    <row r="238" spans="1:7" x14ac:dyDescent="0.2">
      <c r="A238" s="48"/>
      <c r="B238" s="63"/>
      <c r="C238" s="42"/>
      <c r="D238" s="46"/>
      <c r="E238" s="46"/>
    </row>
    <row r="239" spans="1:7" x14ac:dyDescent="0.2">
      <c r="A239" s="30"/>
      <c r="B239" s="45"/>
      <c r="C239" s="36"/>
      <c r="D239" s="46"/>
      <c r="E239" s="46"/>
      <c r="G239" s="80">
        <f>SUM(G6:G237)</f>
        <v>0</v>
      </c>
    </row>
    <row r="240" spans="1:7" x14ac:dyDescent="0.2">
      <c r="A240" s="30"/>
      <c r="B240" s="45"/>
      <c r="C240" s="36"/>
      <c r="D240" s="46"/>
      <c r="E240" s="46"/>
    </row>
    <row r="241" spans="1:7" ht="15" x14ac:dyDescent="0.25">
      <c r="A241" s="48"/>
      <c r="C241" s="53"/>
      <c r="D241" s="49"/>
      <c r="E241" s="49"/>
      <c r="F241" s="86"/>
      <c r="G241" s="86"/>
    </row>
    <row r="242" spans="1:7" ht="15" x14ac:dyDescent="0.25">
      <c r="A242" s="48"/>
      <c r="C242" s="53"/>
      <c r="D242" s="49"/>
      <c r="E242" s="49"/>
      <c r="F242" s="86"/>
      <c r="G242" s="86"/>
    </row>
    <row r="243" spans="1:7" ht="15" x14ac:dyDescent="0.25">
      <c r="A243" s="49"/>
      <c r="D243" s="45"/>
      <c r="E243" s="45"/>
      <c r="F243" s="87"/>
      <c r="G243" s="87"/>
    </row>
    <row r="244" spans="1:7" x14ac:dyDescent="0.2">
      <c r="A244" s="48"/>
      <c r="D244" s="45"/>
      <c r="E244" s="45"/>
      <c r="F244" s="87"/>
      <c r="G244" s="87"/>
    </row>
    <row r="245" spans="1:7" x14ac:dyDescent="0.2">
      <c r="A245" s="48"/>
    </row>
    <row r="246" spans="1:7" x14ac:dyDescent="0.2">
      <c r="A246" s="48"/>
      <c r="G246" s="88"/>
    </row>
    <row r="247" spans="1:7" s="39" customFormat="1" ht="12" x14ac:dyDescent="0.2">
      <c r="A247" s="48"/>
      <c r="C247" s="41"/>
      <c r="D247" s="36"/>
      <c r="E247" s="36"/>
      <c r="F247" s="80"/>
      <c r="G247" s="80"/>
    </row>
    <row r="248" spans="1:7" s="39" customFormat="1" ht="12" x14ac:dyDescent="0.2">
      <c r="A248" s="52"/>
      <c r="C248" s="41"/>
      <c r="D248" s="36"/>
      <c r="E248" s="36"/>
      <c r="F248" s="80"/>
      <c r="G248" s="80"/>
    </row>
    <row r="249" spans="1:7" s="39" customFormat="1" ht="12" x14ac:dyDescent="0.2">
      <c r="A249" s="52"/>
      <c r="C249" s="41"/>
      <c r="D249" s="36"/>
      <c r="E249" s="36"/>
      <c r="F249" s="80"/>
      <c r="G249" s="80"/>
    </row>
    <row r="250" spans="1:7" s="39" customFormat="1" ht="12" x14ac:dyDescent="0.2">
      <c r="A250" s="52"/>
      <c r="C250" s="41"/>
      <c r="D250" s="36"/>
      <c r="E250" s="36"/>
      <c r="F250" s="80"/>
      <c r="G250" s="80"/>
    </row>
    <row r="251" spans="1:7" s="39" customFormat="1" ht="12" x14ac:dyDescent="0.2">
      <c r="A251" s="52"/>
      <c r="C251" s="41"/>
      <c r="D251" s="36"/>
      <c r="E251" s="36"/>
      <c r="F251" s="80"/>
      <c r="G251" s="80"/>
    </row>
    <row r="252" spans="1:7" s="39" customFormat="1" ht="12" x14ac:dyDescent="0.2">
      <c r="A252" s="52"/>
      <c r="C252" s="41"/>
      <c r="D252" s="36"/>
      <c r="E252" s="36"/>
      <c r="F252" s="80"/>
      <c r="G252" s="80"/>
    </row>
  </sheetData>
  <mergeCells count="13">
    <mergeCell ref="B207:C207"/>
    <mergeCell ref="B73:C73"/>
    <mergeCell ref="B76:C76"/>
    <mergeCell ref="B88:C88"/>
    <mergeCell ref="B162:C162"/>
    <mergeCell ref="B172:C172"/>
    <mergeCell ref="B189:C189"/>
    <mergeCell ref="B58:C58"/>
    <mergeCell ref="B10:C10"/>
    <mergeCell ref="B16:C16"/>
    <mergeCell ref="B28:C28"/>
    <mergeCell ref="B51:C51"/>
    <mergeCell ref="B54:C54"/>
  </mergeCells>
  <pageMargins left="0.70866141732283472" right="0.27559055118110237" top="1.3779527559055118" bottom="0.74803149606299213" header="0.31496062992125984" footer="0.31496062992125984"/>
  <pageSetup paperSize="9" scale="81" fitToHeight="0" orientation="portrait" r:id="rId1"/>
  <headerFooter>
    <oddHeader>&amp;R&amp;G
&amp;"Tahoma,Navadno"&amp;7BIRO ZA ARHITEKTURO, URBANIZEM IN OBLIKOVANJE d.o.o., Kosijeva ulica 5, SI-1210 Ljubljana - Šentvid</oddHeader>
  </headerFooter>
  <rowBreaks count="4" manualBreakCount="4">
    <brk id="33" max="6" man="1"/>
    <brk id="64" max="6" man="1"/>
    <brk id="104" max="6" man="1"/>
    <brk id="222"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G250"/>
  <sheetViews>
    <sheetView tabSelected="1" view="pageBreakPreview" topLeftCell="A230" zoomScale="200" zoomScaleNormal="100" zoomScaleSheetLayoutView="200" workbookViewId="0">
      <selection activeCell="D237" sqref="D237"/>
    </sheetView>
  </sheetViews>
  <sheetFormatPr defaultColWidth="9.140625" defaultRowHeight="14.25" x14ac:dyDescent="0.2"/>
  <cols>
    <col min="1" max="2" width="4.7109375" style="39" customWidth="1"/>
    <col min="3" max="3" width="65.5703125" style="41" customWidth="1"/>
    <col min="4" max="4" width="5" style="36" customWidth="1"/>
    <col min="5" max="5" width="8.42578125" style="36" customWidth="1"/>
    <col min="6" max="6" width="10.5703125" style="40" customWidth="1"/>
    <col min="7" max="7" width="16.140625" style="40" customWidth="1"/>
    <col min="8" max="8" width="10" style="7" bestFit="1" customWidth="1"/>
    <col min="9" max="16384" width="9.140625" style="7"/>
  </cols>
  <sheetData>
    <row r="1" spans="1:7" x14ac:dyDescent="0.2">
      <c r="C1" s="92" t="s">
        <v>25</v>
      </c>
      <c r="D1" s="93"/>
      <c r="E1" s="93"/>
      <c r="F1" s="95"/>
      <c r="G1" s="95"/>
    </row>
    <row r="2" spans="1:7" x14ac:dyDescent="0.2">
      <c r="D2" s="89" t="s">
        <v>204</v>
      </c>
      <c r="E2" s="89" t="s">
        <v>205</v>
      </c>
      <c r="F2" s="96" t="s">
        <v>206</v>
      </c>
      <c r="G2" s="97" t="s">
        <v>207</v>
      </c>
    </row>
    <row r="3" spans="1:7" ht="30.75" customHeight="1" x14ac:dyDescent="0.2">
      <c r="C3" s="42"/>
      <c r="D3" s="43"/>
      <c r="E3" s="43"/>
    </row>
    <row r="4" spans="1:7" x14ac:dyDescent="0.2">
      <c r="A4" s="44"/>
      <c r="B4" s="44"/>
      <c r="C4" s="42" t="s">
        <v>88</v>
      </c>
      <c r="E4" s="43"/>
    </row>
    <row r="5" spans="1:7" x14ac:dyDescent="0.2">
      <c r="A5" s="44"/>
      <c r="B5" s="44"/>
      <c r="C5" s="42"/>
      <c r="E5" s="43"/>
    </row>
    <row r="6" spans="1:7" x14ac:dyDescent="0.2">
      <c r="A6" s="36"/>
      <c r="B6" s="45" t="s">
        <v>109</v>
      </c>
      <c r="C6" s="36"/>
      <c r="D6" s="46" t="s">
        <v>0</v>
      </c>
      <c r="E6" s="46">
        <v>1</v>
      </c>
      <c r="G6" s="40">
        <f t="shared" ref="G6:G81" si="0">E6*F6</f>
        <v>0</v>
      </c>
    </row>
    <row r="7" spans="1:7" ht="39" customHeight="1" x14ac:dyDescent="0.2">
      <c r="A7" s="36"/>
      <c r="B7" s="36"/>
      <c r="C7" s="31" t="s">
        <v>110</v>
      </c>
      <c r="D7" s="46"/>
      <c r="E7" s="46"/>
    </row>
    <row r="8" spans="1:7" x14ac:dyDescent="0.2">
      <c r="A8" s="36"/>
      <c r="B8" s="36"/>
      <c r="C8" s="36" t="s">
        <v>111</v>
      </c>
      <c r="D8" s="46"/>
      <c r="E8" s="46"/>
    </row>
    <row r="9" spans="1:7" x14ac:dyDescent="0.2">
      <c r="A9" s="36"/>
      <c r="B9" s="45" t="s">
        <v>26</v>
      </c>
      <c r="C9" s="61"/>
      <c r="D9" s="46"/>
      <c r="E9" s="46"/>
    </row>
    <row r="10" spans="1:7" ht="77.25" customHeight="1" x14ac:dyDescent="0.2">
      <c r="A10" s="36"/>
      <c r="B10" s="109" t="s">
        <v>96</v>
      </c>
      <c r="C10" s="109"/>
      <c r="D10" s="46" t="s">
        <v>0</v>
      </c>
      <c r="E10" s="46">
        <v>2</v>
      </c>
      <c r="G10" s="40">
        <f t="shared" ref="G10" si="1">E10*F10</f>
        <v>0</v>
      </c>
    </row>
    <row r="11" spans="1:7" x14ac:dyDescent="0.2">
      <c r="A11" s="48"/>
      <c r="B11" s="45" t="s">
        <v>27</v>
      </c>
      <c r="C11" s="50"/>
      <c r="D11" s="46"/>
      <c r="E11" s="46"/>
    </row>
    <row r="12" spans="1:7" ht="48.75" customHeight="1" x14ac:dyDescent="0.25">
      <c r="A12" s="49"/>
      <c r="B12" s="48"/>
      <c r="C12" s="31" t="s">
        <v>112</v>
      </c>
      <c r="D12" s="46" t="s">
        <v>0</v>
      </c>
      <c r="E12" s="46">
        <v>6</v>
      </c>
      <c r="G12" s="40">
        <f t="shared" si="0"/>
        <v>0</v>
      </c>
    </row>
    <row r="13" spans="1:7" x14ac:dyDescent="0.2">
      <c r="A13" s="48"/>
      <c r="B13" s="45" t="s">
        <v>9</v>
      </c>
      <c r="C13" s="36"/>
      <c r="D13" s="46"/>
      <c r="E13" s="46"/>
    </row>
    <row r="14" spans="1:7" ht="24" x14ac:dyDescent="0.2">
      <c r="A14" s="48"/>
      <c r="B14" s="36"/>
      <c r="C14" s="47" t="s">
        <v>8</v>
      </c>
      <c r="D14" s="36" t="s">
        <v>0</v>
      </c>
      <c r="E14" s="36">
        <v>1</v>
      </c>
      <c r="G14" s="40">
        <f t="shared" ref="G14:G28" si="2">E14*F14</f>
        <v>0</v>
      </c>
    </row>
    <row r="15" spans="1:7" x14ac:dyDescent="0.2">
      <c r="A15" s="48"/>
      <c r="B15" s="45" t="s">
        <v>97</v>
      </c>
      <c r="C15" s="32"/>
      <c r="D15" s="46"/>
      <c r="E15" s="46"/>
    </row>
    <row r="16" spans="1:7" ht="39.75" customHeight="1" x14ac:dyDescent="0.2">
      <c r="A16" s="36"/>
      <c r="B16" s="109" t="s">
        <v>113</v>
      </c>
      <c r="C16" s="109"/>
      <c r="D16" s="46" t="s">
        <v>210</v>
      </c>
      <c r="E16" s="46">
        <v>1</v>
      </c>
      <c r="F16" s="43"/>
      <c r="G16" s="40">
        <f t="shared" si="2"/>
        <v>0</v>
      </c>
    </row>
    <row r="17" spans="1:7" x14ac:dyDescent="0.2">
      <c r="A17" s="36"/>
      <c r="B17" s="36"/>
      <c r="C17" s="36" t="s">
        <v>98</v>
      </c>
      <c r="D17" s="46"/>
      <c r="E17" s="46"/>
      <c r="F17" s="43"/>
    </row>
    <row r="18" spans="1:7" ht="38.25" customHeight="1" x14ac:dyDescent="0.2">
      <c r="A18" s="36"/>
      <c r="B18" s="36"/>
      <c r="C18" s="31" t="s">
        <v>114</v>
      </c>
      <c r="D18" s="46"/>
      <c r="E18" s="46"/>
      <c r="F18" s="43"/>
    </row>
    <row r="19" spans="1:7" x14ac:dyDescent="0.2">
      <c r="A19" s="36"/>
      <c r="B19" s="36"/>
      <c r="C19" s="47" t="s">
        <v>29</v>
      </c>
      <c r="D19" s="43"/>
      <c r="E19" s="43"/>
      <c r="F19" s="43"/>
    </row>
    <row r="20" spans="1:7" x14ac:dyDescent="0.2">
      <c r="A20" s="36"/>
      <c r="B20" s="36"/>
      <c r="C20" s="47" t="s">
        <v>28</v>
      </c>
      <c r="D20" s="46"/>
      <c r="E20" s="46"/>
      <c r="F20" s="43"/>
    </row>
    <row r="21" spans="1:7" ht="37.5" customHeight="1" x14ac:dyDescent="0.2">
      <c r="A21" s="36"/>
      <c r="B21" s="36"/>
      <c r="C21" s="47" t="s">
        <v>48</v>
      </c>
      <c r="D21" s="46"/>
      <c r="E21" s="46"/>
      <c r="F21" s="43"/>
    </row>
    <row r="22" spans="1:7" ht="50.25" customHeight="1" x14ac:dyDescent="0.2">
      <c r="A22" s="36"/>
      <c r="B22" s="36"/>
      <c r="C22" s="47" t="s">
        <v>50</v>
      </c>
      <c r="D22" s="46"/>
      <c r="E22" s="46"/>
      <c r="F22" s="43"/>
    </row>
    <row r="23" spans="1:7" x14ac:dyDescent="0.2">
      <c r="A23" s="36"/>
      <c r="B23" s="36"/>
      <c r="C23" s="47" t="s">
        <v>52</v>
      </c>
      <c r="D23" s="46"/>
      <c r="E23" s="46"/>
      <c r="F23" s="43"/>
    </row>
    <row r="24" spans="1:7" x14ac:dyDescent="0.2">
      <c r="A24" s="36"/>
      <c r="B24" s="36"/>
      <c r="C24" s="36" t="s">
        <v>99</v>
      </c>
      <c r="D24" s="46"/>
      <c r="E24" s="46"/>
      <c r="F24" s="43"/>
    </row>
    <row r="25" spans="1:7" x14ac:dyDescent="0.2">
      <c r="A25" s="36"/>
      <c r="B25" s="36"/>
      <c r="C25" s="47" t="s">
        <v>115</v>
      </c>
      <c r="D25" s="46"/>
      <c r="E25" s="46"/>
      <c r="F25" s="43"/>
    </row>
    <row r="26" spans="1:7" x14ac:dyDescent="0.2">
      <c r="A26" s="36"/>
      <c r="B26" s="36"/>
      <c r="C26" s="36" t="s">
        <v>116</v>
      </c>
      <c r="D26" s="46"/>
      <c r="E26" s="46"/>
      <c r="F26" s="43"/>
    </row>
    <row r="27" spans="1:7" x14ac:dyDescent="0.2">
      <c r="A27" s="48"/>
      <c r="B27" s="45" t="s">
        <v>117</v>
      </c>
      <c r="C27" s="32"/>
      <c r="D27" s="46"/>
      <c r="E27" s="46"/>
    </row>
    <row r="28" spans="1:7" ht="39.75" customHeight="1" x14ac:dyDescent="0.2">
      <c r="A28" s="36"/>
      <c r="B28" s="109" t="s">
        <v>121</v>
      </c>
      <c r="C28" s="109"/>
      <c r="D28" s="46" t="s">
        <v>210</v>
      </c>
      <c r="E28" s="46">
        <v>1</v>
      </c>
      <c r="F28" s="43"/>
      <c r="G28" s="40">
        <f t="shared" si="2"/>
        <v>0</v>
      </c>
    </row>
    <row r="29" spans="1:7" x14ac:dyDescent="0.2">
      <c r="A29" s="36"/>
      <c r="B29" s="36"/>
      <c r="C29" s="36" t="s">
        <v>118</v>
      </c>
      <c r="D29" s="46"/>
      <c r="E29" s="46"/>
      <c r="F29" s="43"/>
    </row>
    <row r="30" spans="1:7" ht="37.5" customHeight="1" x14ac:dyDescent="0.2">
      <c r="A30" s="36"/>
      <c r="B30" s="36"/>
      <c r="C30" s="31" t="s">
        <v>51</v>
      </c>
      <c r="D30" s="46"/>
      <c r="E30" s="46"/>
      <c r="F30" s="43"/>
    </row>
    <row r="31" spans="1:7" x14ac:dyDescent="0.2">
      <c r="A31" s="36"/>
      <c r="B31" s="36"/>
      <c r="C31" s="36" t="s">
        <v>49</v>
      </c>
      <c r="D31" s="46"/>
      <c r="E31" s="46"/>
      <c r="F31" s="43"/>
    </row>
    <row r="32" spans="1:7" x14ac:dyDescent="0.2">
      <c r="A32" s="36"/>
      <c r="B32" s="36"/>
      <c r="C32" s="36" t="s">
        <v>53</v>
      </c>
      <c r="D32" s="46"/>
      <c r="E32" s="46"/>
      <c r="F32" s="43"/>
    </row>
    <row r="33" spans="1:7" ht="48.75" customHeight="1" x14ac:dyDescent="0.2">
      <c r="A33" s="36"/>
      <c r="B33" s="36"/>
      <c r="C33" s="31" t="s">
        <v>119</v>
      </c>
      <c r="D33" s="46"/>
      <c r="E33" s="46"/>
      <c r="F33" s="43"/>
    </row>
    <row r="34" spans="1:7" x14ac:dyDescent="0.2">
      <c r="A34" s="44"/>
      <c r="B34" s="45" t="s">
        <v>186</v>
      </c>
      <c r="C34" s="36"/>
      <c r="D34" s="46"/>
      <c r="E34" s="46"/>
    </row>
    <row r="35" spans="1:7" ht="39" customHeight="1" x14ac:dyDescent="0.2">
      <c r="A35" s="36"/>
      <c r="B35" s="36"/>
      <c r="C35" s="31" t="s">
        <v>187</v>
      </c>
      <c r="D35" s="46" t="s">
        <v>0</v>
      </c>
      <c r="E35" s="46">
        <v>1</v>
      </c>
      <c r="G35" s="40">
        <f t="shared" ref="G35:G36" si="3">E35*F35</f>
        <v>0</v>
      </c>
    </row>
    <row r="36" spans="1:7" ht="54" customHeight="1" x14ac:dyDescent="0.2">
      <c r="A36" s="36"/>
      <c r="B36" s="36"/>
      <c r="C36" s="31" t="s">
        <v>120</v>
      </c>
      <c r="D36" s="46" t="s">
        <v>0</v>
      </c>
      <c r="E36" s="46">
        <v>1</v>
      </c>
      <c r="G36" s="40">
        <f t="shared" si="3"/>
        <v>0</v>
      </c>
    </row>
    <row r="37" spans="1:7" x14ac:dyDescent="0.2">
      <c r="A37" s="30"/>
      <c r="B37" s="30"/>
    </row>
    <row r="38" spans="1:7" x14ac:dyDescent="0.2">
      <c r="A38" s="30"/>
      <c r="B38" s="45" t="s">
        <v>122</v>
      </c>
      <c r="C38" s="36"/>
      <c r="D38" s="46"/>
      <c r="E38" s="46"/>
    </row>
    <row r="39" spans="1:7" ht="38.25" customHeight="1" x14ac:dyDescent="0.2">
      <c r="A39" s="36"/>
      <c r="B39" s="36"/>
      <c r="C39" s="31" t="s">
        <v>124</v>
      </c>
      <c r="D39" s="46" t="s">
        <v>0</v>
      </c>
      <c r="E39" s="46">
        <v>1</v>
      </c>
      <c r="G39" s="40">
        <f t="shared" si="0"/>
        <v>0</v>
      </c>
    </row>
    <row r="40" spans="1:7" x14ac:dyDescent="0.2">
      <c r="A40" s="48"/>
      <c r="B40" s="45" t="s">
        <v>173</v>
      </c>
      <c r="C40" s="50"/>
      <c r="D40" s="46"/>
      <c r="E40" s="46"/>
    </row>
    <row r="41" spans="1:7" ht="51.75" customHeight="1" x14ac:dyDescent="0.25">
      <c r="A41" s="49"/>
      <c r="B41" s="48"/>
      <c r="C41" s="31" t="s">
        <v>174</v>
      </c>
      <c r="D41" s="46" t="s">
        <v>0</v>
      </c>
      <c r="E41" s="46">
        <v>1</v>
      </c>
      <c r="G41" s="40">
        <f t="shared" si="0"/>
        <v>0</v>
      </c>
    </row>
    <row r="42" spans="1:7" x14ac:dyDescent="0.2">
      <c r="A42" s="36"/>
      <c r="B42" s="36"/>
      <c r="C42" s="36"/>
      <c r="D42" s="46"/>
      <c r="E42" s="46"/>
    </row>
    <row r="43" spans="1:7" x14ac:dyDescent="0.2">
      <c r="A43" s="48"/>
      <c r="B43" s="30"/>
      <c r="C43" s="42" t="s">
        <v>131</v>
      </c>
      <c r="D43" s="46"/>
      <c r="E43" s="46"/>
    </row>
    <row r="44" spans="1:7" x14ac:dyDescent="0.2">
      <c r="A44" s="48"/>
      <c r="B44" s="30"/>
      <c r="C44" s="42"/>
      <c r="D44" s="46"/>
      <c r="E44" s="46"/>
    </row>
    <row r="45" spans="1:7" x14ac:dyDescent="0.2">
      <c r="A45" s="30"/>
      <c r="B45" s="45" t="s">
        <v>89</v>
      </c>
      <c r="C45" s="36"/>
      <c r="D45" s="46"/>
      <c r="E45" s="46"/>
    </row>
    <row r="46" spans="1:7" ht="20.25" customHeight="1" x14ac:dyDescent="0.2">
      <c r="A46" s="36"/>
      <c r="B46" s="36"/>
      <c r="C46" s="31" t="s">
        <v>123</v>
      </c>
      <c r="D46" s="46" t="s">
        <v>0</v>
      </c>
      <c r="E46" s="46">
        <v>10</v>
      </c>
      <c r="G46" s="40">
        <f t="shared" ref="G46" si="4">E46*F46</f>
        <v>0</v>
      </c>
    </row>
    <row r="47" spans="1:7" x14ac:dyDescent="0.2">
      <c r="A47" s="36"/>
      <c r="B47" s="36"/>
      <c r="C47" s="36" t="s">
        <v>30</v>
      </c>
      <c r="D47" s="46"/>
      <c r="E47" s="46"/>
    </row>
    <row r="48" spans="1:7" x14ac:dyDescent="0.2">
      <c r="A48" s="36"/>
      <c r="B48" s="45" t="s">
        <v>63</v>
      </c>
      <c r="C48" s="36"/>
      <c r="D48" s="46"/>
      <c r="E48" s="46"/>
    </row>
    <row r="49" spans="1:7" ht="72" x14ac:dyDescent="0.2">
      <c r="A49" s="36"/>
      <c r="B49" s="36"/>
      <c r="C49" s="31" t="s">
        <v>91</v>
      </c>
      <c r="D49" s="46" t="s">
        <v>0</v>
      </c>
      <c r="E49" s="46">
        <v>10</v>
      </c>
      <c r="G49" s="40">
        <f t="shared" si="0"/>
        <v>0</v>
      </c>
    </row>
    <row r="50" spans="1:7" x14ac:dyDescent="0.2">
      <c r="A50" s="36"/>
      <c r="B50" s="45" t="s">
        <v>125</v>
      </c>
      <c r="C50" s="36"/>
      <c r="D50" s="46"/>
      <c r="E50" s="46"/>
    </row>
    <row r="51" spans="1:7" ht="50.25" customHeight="1" x14ac:dyDescent="0.2">
      <c r="A51" s="36"/>
      <c r="B51" s="109" t="s">
        <v>126</v>
      </c>
      <c r="C51" s="109"/>
      <c r="D51" s="46" t="s">
        <v>0</v>
      </c>
      <c r="E51" s="46">
        <v>10</v>
      </c>
      <c r="G51" s="40">
        <f t="shared" si="0"/>
        <v>0</v>
      </c>
    </row>
    <row r="52" spans="1:7" x14ac:dyDescent="0.2">
      <c r="A52" s="36"/>
      <c r="B52" s="36"/>
      <c r="C52" s="31" t="s">
        <v>127</v>
      </c>
      <c r="D52" s="46"/>
      <c r="E52" s="46"/>
    </row>
    <row r="53" spans="1:7" x14ac:dyDescent="0.2">
      <c r="A53" s="36"/>
      <c r="B53" s="45" t="s">
        <v>31</v>
      </c>
      <c r="C53" s="36"/>
      <c r="D53" s="46"/>
      <c r="E53" s="46"/>
    </row>
    <row r="54" spans="1:7" ht="43.5" customHeight="1" x14ac:dyDescent="0.2">
      <c r="A54" s="36"/>
      <c r="B54" s="109" t="s">
        <v>32</v>
      </c>
      <c r="C54" s="109"/>
      <c r="D54" s="46" t="s">
        <v>0</v>
      </c>
      <c r="E54" s="46">
        <v>10</v>
      </c>
      <c r="G54" s="40">
        <f t="shared" si="0"/>
        <v>0</v>
      </c>
    </row>
    <row r="55" spans="1:7" x14ac:dyDescent="0.2">
      <c r="A55" s="36"/>
      <c r="B55" s="36"/>
      <c r="C55" s="47" t="s">
        <v>92</v>
      </c>
      <c r="D55" s="46"/>
      <c r="E55" s="46"/>
    </row>
    <row r="56" spans="1:7" x14ac:dyDescent="0.2">
      <c r="A56" s="36"/>
      <c r="B56" s="36"/>
      <c r="C56" s="47" t="s">
        <v>33</v>
      </c>
      <c r="D56" s="46"/>
      <c r="E56" s="46"/>
    </row>
    <row r="57" spans="1:7" x14ac:dyDescent="0.2">
      <c r="A57" s="36"/>
      <c r="B57" s="45" t="s">
        <v>34</v>
      </c>
      <c r="C57" s="36"/>
      <c r="D57" s="46"/>
      <c r="E57" s="46"/>
    </row>
    <row r="58" spans="1:7" ht="33.75" customHeight="1" x14ac:dyDescent="0.2">
      <c r="A58" s="36"/>
      <c r="B58" s="109" t="s">
        <v>35</v>
      </c>
      <c r="C58" s="109"/>
      <c r="D58" s="46" t="s">
        <v>0</v>
      </c>
      <c r="E58" s="46">
        <v>10</v>
      </c>
      <c r="G58" s="40">
        <f t="shared" si="0"/>
        <v>0</v>
      </c>
    </row>
    <row r="59" spans="1:7" x14ac:dyDescent="0.2">
      <c r="A59" s="36"/>
      <c r="B59" s="36"/>
      <c r="C59" s="31" t="s">
        <v>128</v>
      </c>
      <c r="D59" s="46"/>
      <c r="E59" s="46"/>
    </row>
    <row r="60" spans="1:7" x14ac:dyDescent="0.2">
      <c r="A60" s="48"/>
      <c r="B60" s="45" t="s">
        <v>27</v>
      </c>
      <c r="C60" s="50"/>
      <c r="D60" s="46"/>
      <c r="E60" s="46"/>
    </row>
    <row r="61" spans="1:7" ht="51" customHeight="1" x14ac:dyDescent="0.25">
      <c r="A61" s="49"/>
      <c r="B61" s="48"/>
      <c r="C61" s="31" t="s">
        <v>112</v>
      </c>
      <c r="D61" s="46" t="s">
        <v>0</v>
      </c>
      <c r="E61" s="46">
        <v>20</v>
      </c>
      <c r="G61" s="40">
        <f t="shared" si="0"/>
        <v>0</v>
      </c>
    </row>
    <row r="62" spans="1:7" x14ac:dyDescent="0.2">
      <c r="A62" s="48"/>
      <c r="B62" s="45" t="s">
        <v>9</v>
      </c>
      <c r="C62" s="36"/>
      <c r="D62" s="46"/>
      <c r="E62" s="46"/>
    </row>
    <row r="63" spans="1:7" ht="33.75" customHeight="1" x14ac:dyDescent="0.2">
      <c r="A63" s="48"/>
      <c r="B63" s="36"/>
      <c r="C63" s="31" t="s">
        <v>8</v>
      </c>
      <c r="D63" s="46" t="s">
        <v>0</v>
      </c>
      <c r="E63" s="46">
        <v>2</v>
      </c>
      <c r="G63" s="40">
        <f t="shared" ref="G63" si="5">E63*F63</f>
        <v>0</v>
      </c>
    </row>
    <row r="64" spans="1:7" x14ac:dyDescent="0.2">
      <c r="A64" s="48"/>
      <c r="B64" s="45"/>
      <c r="C64" s="36"/>
      <c r="D64" s="46"/>
      <c r="E64" s="46"/>
    </row>
    <row r="65" spans="1:7" x14ac:dyDescent="0.2">
      <c r="A65" s="48"/>
      <c r="B65" s="30"/>
      <c r="C65" s="42" t="s">
        <v>36</v>
      </c>
      <c r="D65" s="46"/>
      <c r="E65" s="46"/>
    </row>
    <row r="66" spans="1:7" x14ac:dyDescent="0.2">
      <c r="A66" s="30"/>
      <c r="B66" s="30"/>
    </row>
    <row r="67" spans="1:7" x14ac:dyDescent="0.2">
      <c r="A67" s="30"/>
      <c r="B67" s="45" t="s">
        <v>89</v>
      </c>
      <c r="C67" s="36"/>
      <c r="D67" s="46"/>
      <c r="E67" s="46"/>
    </row>
    <row r="68" spans="1:7" ht="18.75" customHeight="1" x14ac:dyDescent="0.2">
      <c r="A68" s="36"/>
      <c r="B68" s="36"/>
      <c r="C68" s="31" t="s">
        <v>123</v>
      </c>
      <c r="D68" s="46" t="s">
        <v>0</v>
      </c>
      <c r="E68" s="46">
        <v>8</v>
      </c>
      <c r="G68" s="40">
        <f t="shared" si="0"/>
        <v>0</v>
      </c>
    </row>
    <row r="69" spans="1:7" x14ac:dyDescent="0.2">
      <c r="A69" s="36"/>
      <c r="B69" s="36"/>
      <c r="C69" s="36" t="s">
        <v>30</v>
      </c>
      <c r="D69" s="46"/>
      <c r="E69" s="46"/>
    </row>
    <row r="70" spans="1:7" ht="14.25" customHeight="1" x14ac:dyDescent="0.2">
      <c r="A70" s="36"/>
      <c r="B70" s="45" t="s">
        <v>62</v>
      </c>
      <c r="C70" s="36"/>
      <c r="D70" s="46"/>
      <c r="E70" s="46"/>
    </row>
    <row r="71" spans="1:7" ht="82.5" customHeight="1" x14ac:dyDescent="0.2">
      <c r="A71" s="36"/>
      <c r="B71" s="36"/>
      <c r="C71" s="31" t="s">
        <v>90</v>
      </c>
      <c r="D71" s="46" t="s">
        <v>0</v>
      </c>
      <c r="E71" s="46">
        <v>16</v>
      </c>
      <c r="G71" s="40">
        <f t="shared" si="0"/>
        <v>0</v>
      </c>
    </row>
    <row r="72" spans="1:7" x14ac:dyDescent="0.2">
      <c r="A72" s="36"/>
      <c r="B72" s="45" t="s">
        <v>125</v>
      </c>
      <c r="C72" s="36"/>
      <c r="D72" s="46"/>
      <c r="E72" s="46"/>
    </row>
    <row r="73" spans="1:7" ht="51" customHeight="1" x14ac:dyDescent="0.2">
      <c r="A73" s="36"/>
      <c r="B73" s="109" t="s">
        <v>126</v>
      </c>
      <c r="C73" s="109"/>
      <c r="D73" s="46" t="s">
        <v>0</v>
      </c>
      <c r="E73" s="46">
        <v>16</v>
      </c>
      <c r="G73" s="40">
        <f t="shared" si="0"/>
        <v>0</v>
      </c>
    </row>
    <row r="74" spans="1:7" x14ac:dyDescent="0.2">
      <c r="A74" s="36"/>
      <c r="B74" s="36"/>
      <c r="C74" s="31" t="s">
        <v>127</v>
      </c>
      <c r="D74" s="46"/>
      <c r="E74" s="46"/>
    </row>
    <row r="75" spans="1:7" x14ac:dyDescent="0.2">
      <c r="A75" s="36"/>
      <c r="B75" s="45" t="s">
        <v>130</v>
      </c>
      <c r="C75" s="36"/>
      <c r="D75" s="46"/>
      <c r="E75" s="46"/>
    </row>
    <row r="76" spans="1:7" ht="45" customHeight="1" x14ac:dyDescent="0.2">
      <c r="A76" s="36"/>
      <c r="B76" s="109" t="s">
        <v>129</v>
      </c>
      <c r="C76" s="109"/>
      <c r="D76" s="46" t="s">
        <v>0</v>
      </c>
      <c r="E76" s="46">
        <v>16</v>
      </c>
      <c r="G76" s="40">
        <f t="shared" si="0"/>
        <v>0</v>
      </c>
    </row>
    <row r="77" spans="1:7" x14ac:dyDescent="0.2">
      <c r="A77" s="36"/>
      <c r="B77" s="36"/>
      <c r="C77" s="47" t="s">
        <v>92</v>
      </c>
      <c r="D77" s="46"/>
      <c r="E77" s="46"/>
    </row>
    <row r="78" spans="1:7" x14ac:dyDescent="0.2">
      <c r="A78" s="36"/>
      <c r="B78" s="36"/>
      <c r="C78" s="47" t="s">
        <v>33</v>
      </c>
      <c r="D78" s="46"/>
      <c r="E78" s="46"/>
    </row>
    <row r="79" spans="1:7" x14ac:dyDescent="0.2">
      <c r="A79" s="36"/>
      <c r="B79" s="36"/>
      <c r="C79" s="47" t="s">
        <v>37</v>
      </c>
      <c r="D79" s="46"/>
      <c r="E79" s="46"/>
    </row>
    <row r="80" spans="1:7" x14ac:dyDescent="0.2">
      <c r="A80" s="48"/>
      <c r="B80" s="45" t="s">
        <v>27</v>
      </c>
      <c r="C80" s="50"/>
      <c r="D80" s="46"/>
      <c r="E80" s="46"/>
    </row>
    <row r="81" spans="1:7" ht="50.25" customHeight="1" x14ac:dyDescent="0.25">
      <c r="A81" s="49"/>
      <c r="B81" s="48"/>
      <c r="C81" s="31" t="s">
        <v>112</v>
      </c>
      <c r="D81" s="46" t="s">
        <v>0</v>
      </c>
      <c r="E81" s="46">
        <v>16</v>
      </c>
      <c r="G81" s="40">
        <f t="shared" si="0"/>
        <v>0</v>
      </c>
    </row>
    <row r="82" spans="1:7" x14ac:dyDescent="0.2">
      <c r="A82" s="48"/>
      <c r="B82" s="45" t="s">
        <v>9</v>
      </c>
      <c r="C82" s="36"/>
      <c r="D82" s="46"/>
      <c r="E82" s="46"/>
    </row>
    <row r="83" spans="1:7" ht="33.75" customHeight="1" x14ac:dyDescent="0.2">
      <c r="A83" s="48"/>
      <c r="B83" s="36"/>
      <c r="C83" s="31" t="s">
        <v>8</v>
      </c>
      <c r="D83" s="46" t="s">
        <v>0</v>
      </c>
      <c r="E83" s="46">
        <v>8</v>
      </c>
      <c r="G83" s="40">
        <f t="shared" ref="G83" si="6">E83*F83</f>
        <v>0</v>
      </c>
    </row>
    <row r="84" spans="1:7" ht="15" customHeight="1" x14ac:dyDescent="0.2">
      <c r="A84" s="48"/>
      <c r="B84" s="36"/>
      <c r="C84" s="47"/>
    </row>
    <row r="85" spans="1:7" x14ac:dyDescent="0.2">
      <c r="A85" s="44"/>
      <c r="B85" s="30"/>
      <c r="C85" s="42" t="s">
        <v>38</v>
      </c>
      <c r="D85" s="46"/>
      <c r="E85" s="46"/>
    </row>
    <row r="86" spans="1:7" x14ac:dyDescent="0.2">
      <c r="A86" s="30"/>
      <c r="B86" s="30"/>
    </row>
    <row r="87" spans="1:7" x14ac:dyDescent="0.2">
      <c r="A87" s="30"/>
      <c r="B87" s="45" t="s">
        <v>39</v>
      </c>
      <c r="C87" s="36"/>
      <c r="D87" s="46"/>
      <c r="E87" s="46"/>
    </row>
    <row r="88" spans="1:7" ht="15" customHeight="1" x14ac:dyDescent="0.2">
      <c r="A88" s="36"/>
      <c r="B88" s="109" t="s">
        <v>132</v>
      </c>
      <c r="C88" s="109"/>
      <c r="D88" s="46" t="s">
        <v>0</v>
      </c>
      <c r="E88" s="46">
        <v>1</v>
      </c>
      <c r="G88" s="40">
        <f t="shared" ref="G88" si="7">E88*F88</f>
        <v>0</v>
      </c>
    </row>
    <row r="89" spans="1:7" ht="15" customHeight="1" x14ac:dyDescent="0.2">
      <c r="A89" s="36"/>
      <c r="B89" s="63"/>
      <c r="C89" s="63"/>
      <c r="D89" s="46"/>
      <c r="E89" s="46"/>
    </row>
    <row r="90" spans="1:7" ht="15" customHeight="1" x14ac:dyDescent="0.2">
      <c r="A90" s="36"/>
      <c r="B90" s="63"/>
      <c r="C90" s="42" t="s">
        <v>133</v>
      </c>
      <c r="D90" s="46"/>
      <c r="E90" s="46"/>
    </row>
    <row r="91" spans="1:7" ht="15" customHeight="1" x14ac:dyDescent="0.2">
      <c r="A91" s="36"/>
      <c r="B91" s="63"/>
      <c r="C91" s="63"/>
      <c r="D91" s="46"/>
      <c r="E91" s="46"/>
    </row>
    <row r="92" spans="1:7" ht="15" customHeight="1" x14ac:dyDescent="0.2">
      <c r="A92" s="36"/>
      <c r="B92" s="45" t="s">
        <v>134</v>
      </c>
      <c r="C92" s="45"/>
      <c r="D92" s="46"/>
      <c r="E92" s="46"/>
    </row>
    <row r="93" spans="1:7" ht="42.75" customHeight="1" x14ac:dyDescent="0.2">
      <c r="A93" s="36"/>
      <c r="B93" s="31"/>
      <c r="C93" s="31" t="s">
        <v>135</v>
      </c>
      <c r="D93" s="46" t="s">
        <v>210</v>
      </c>
      <c r="E93" s="46">
        <v>1</v>
      </c>
      <c r="G93" s="40">
        <f>F93*E93</f>
        <v>0</v>
      </c>
    </row>
    <row r="94" spans="1:7" ht="15" customHeight="1" x14ac:dyDescent="0.2">
      <c r="A94" s="36"/>
      <c r="B94" s="63"/>
      <c r="C94" s="63" t="s">
        <v>136</v>
      </c>
      <c r="D94" s="46"/>
      <c r="E94" s="46"/>
    </row>
    <row r="95" spans="1:7" ht="15" customHeight="1" x14ac:dyDescent="0.2">
      <c r="A95" s="36"/>
      <c r="B95" s="63"/>
      <c r="C95" s="63" t="s">
        <v>142</v>
      </c>
      <c r="D95" s="46"/>
      <c r="E95" s="46"/>
    </row>
    <row r="96" spans="1:7" ht="15" customHeight="1" x14ac:dyDescent="0.2">
      <c r="A96" s="36"/>
      <c r="B96" s="63"/>
      <c r="C96" s="63" t="s">
        <v>137</v>
      </c>
      <c r="D96" s="46"/>
      <c r="E96" s="46"/>
    </row>
    <row r="97" spans="1:7" ht="15" customHeight="1" x14ac:dyDescent="0.2">
      <c r="A97" s="36"/>
      <c r="B97" s="63"/>
      <c r="C97" s="63" t="s">
        <v>138</v>
      </c>
      <c r="D97" s="46"/>
      <c r="E97" s="46"/>
    </row>
    <row r="98" spans="1:7" ht="15" customHeight="1" x14ac:dyDescent="0.2">
      <c r="A98" s="36"/>
      <c r="B98" s="63"/>
      <c r="C98" s="63" t="s">
        <v>139</v>
      </c>
      <c r="D98" s="46"/>
      <c r="E98" s="46"/>
    </row>
    <row r="99" spans="1:7" ht="15" customHeight="1" x14ac:dyDescent="0.2">
      <c r="A99" s="36"/>
      <c r="B99" s="63"/>
      <c r="C99" s="63" t="s">
        <v>140</v>
      </c>
      <c r="D99" s="46"/>
      <c r="E99" s="46"/>
    </row>
    <row r="100" spans="1:7" ht="15" customHeight="1" x14ac:dyDescent="0.2">
      <c r="A100" s="36"/>
      <c r="B100" s="63"/>
      <c r="C100" s="63" t="s">
        <v>141</v>
      </c>
      <c r="D100" s="46"/>
      <c r="E100" s="46"/>
    </row>
    <row r="101" spans="1:7" ht="15" customHeight="1" x14ac:dyDescent="0.2">
      <c r="A101" s="36"/>
      <c r="B101" s="63"/>
      <c r="C101" s="63" t="s">
        <v>143</v>
      </c>
      <c r="D101" s="46"/>
      <c r="E101" s="46"/>
    </row>
    <row r="102" spans="1:7" ht="15" customHeight="1" x14ac:dyDescent="0.2">
      <c r="A102" s="36"/>
      <c r="B102" s="63"/>
      <c r="C102" s="63" t="s">
        <v>140</v>
      </c>
      <c r="D102" s="46"/>
      <c r="E102" s="46"/>
    </row>
    <row r="103" spans="1:7" ht="15" customHeight="1" x14ac:dyDescent="0.2">
      <c r="A103" s="36"/>
      <c r="B103" s="63"/>
      <c r="C103" s="63" t="s">
        <v>144</v>
      </c>
      <c r="D103" s="46"/>
      <c r="E103" s="46"/>
    </row>
    <row r="104" spans="1:7" ht="15" customHeight="1" x14ac:dyDescent="0.2">
      <c r="A104" s="36"/>
      <c r="B104" s="63"/>
      <c r="C104" s="63"/>
      <c r="D104" s="46"/>
      <c r="E104" s="46"/>
    </row>
    <row r="105" spans="1:7" x14ac:dyDescent="0.2">
      <c r="A105" s="30"/>
      <c r="B105" s="30"/>
      <c r="C105" s="42" t="s">
        <v>77</v>
      </c>
      <c r="D105" s="46"/>
      <c r="E105" s="46"/>
    </row>
    <row r="106" spans="1:7" x14ac:dyDescent="0.2">
      <c r="A106" s="30"/>
      <c r="B106" s="30"/>
      <c r="D106" s="46"/>
      <c r="E106" s="46"/>
    </row>
    <row r="107" spans="1:7" x14ac:dyDescent="0.2">
      <c r="A107" s="30"/>
      <c r="B107" s="45" t="s">
        <v>148</v>
      </c>
      <c r="C107" s="36"/>
      <c r="E107" s="43"/>
    </row>
    <row r="108" spans="1:7" ht="51" customHeight="1" x14ac:dyDescent="0.2">
      <c r="A108" s="36"/>
      <c r="B108" s="36"/>
      <c r="C108" s="31" t="s">
        <v>147</v>
      </c>
      <c r="D108" s="46" t="s">
        <v>0</v>
      </c>
      <c r="E108" s="46">
        <v>1</v>
      </c>
      <c r="G108" s="40">
        <f t="shared" ref="G108:G112" si="8">E108*F108</f>
        <v>0</v>
      </c>
    </row>
    <row r="109" spans="1:7" x14ac:dyDescent="0.2">
      <c r="A109" s="36"/>
      <c r="B109" s="36"/>
      <c r="C109" s="36" t="s">
        <v>145</v>
      </c>
      <c r="D109" s="46"/>
      <c r="E109" s="46"/>
    </row>
    <row r="110" spans="1:7" x14ac:dyDescent="0.2">
      <c r="A110" s="36"/>
      <c r="B110" s="36"/>
      <c r="C110" s="36" t="s">
        <v>146</v>
      </c>
      <c r="D110" s="46"/>
      <c r="E110" s="46"/>
    </row>
    <row r="111" spans="1:7" x14ac:dyDescent="0.2">
      <c r="A111" s="30"/>
      <c r="B111" s="45" t="s">
        <v>149</v>
      </c>
      <c r="C111" s="36"/>
      <c r="E111" s="43"/>
    </row>
    <row r="112" spans="1:7" ht="49.5" customHeight="1" x14ac:dyDescent="0.2">
      <c r="A112" s="36"/>
      <c r="B112" s="36"/>
      <c r="C112" s="31" t="s">
        <v>40</v>
      </c>
      <c r="D112" s="46" t="s">
        <v>0</v>
      </c>
      <c r="E112" s="46">
        <v>1</v>
      </c>
      <c r="G112" s="40">
        <f t="shared" si="8"/>
        <v>0</v>
      </c>
    </row>
    <row r="113" spans="1:7" x14ac:dyDescent="0.2">
      <c r="A113" s="36"/>
      <c r="B113" s="36"/>
      <c r="C113" s="36" t="s">
        <v>150</v>
      </c>
      <c r="D113" s="46"/>
      <c r="E113" s="46"/>
    </row>
    <row r="114" spans="1:7" x14ac:dyDescent="0.2">
      <c r="A114" s="48"/>
      <c r="B114" s="45"/>
      <c r="C114" s="36" t="s">
        <v>146</v>
      </c>
      <c r="D114" s="46"/>
      <c r="E114" s="46"/>
    </row>
    <row r="115" spans="1:7" x14ac:dyDescent="0.2">
      <c r="A115" s="48"/>
      <c r="B115" s="45"/>
      <c r="C115" s="36"/>
      <c r="D115" s="46"/>
      <c r="E115" s="46"/>
    </row>
    <row r="116" spans="1:7" x14ac:dyDescent="0.2">
      <c r="A116" s="48"/>
      <c r="B116" s="7"/>
      <c r="C116" s="42" t="s">
        <v>151</v>
      </c>
      <c r="D116" s="46"/>
      <c r="E116" s="46"/>
    </row>
    <row r="117" spans="1:7" x14ac:dyDescent="0.2">
      <c r="A117" s="48"/>
      <c r="B117" s="7"/>
      <c r="C117" s="42"/>
      <c r="D117" s="46"/>
      <c r="E117" s="46"/>
    </row>
    <row r="118" spans="1:7" x14ac:dyDescent="0.2">
      <c r="A118" s="48"/>
      <c r="B118" s="45" t="s">
        <v>152</v>
      </c>
      <c r="C118" s="36"/>
      <c r="D118" s="46"/>
      <c r="E118" s="46"/>
    </row>
    <row r="119" spans="1:7" ht="36" x14ac:dyDescent="0.2">
      <c r="A119" s="48"/>
      <c r="B119" s="45"/>
      <c r="C119" s="47" t="s">
        <v>154</v>
      </c>
      <c r="D119" s="46" t="s">
        <v>0</v>
      </c>
      <c r="E119" s="46">
        <v>3</v>
      </c>
      <c r="G119" s="40">
        <f>F119*E119</f>
        <v>0</v>
      </c>
    </row>
    <row r="120" spans="1:7" x14ac:dyDescent="0.2">
      <c r="A120" s="48"/>
      <c r="B120" s="45"/>
      <c r="C120" s="36" t="s">
        <v>141</v>
      </c>
      <c r="D120" s="46"/>
      <c r="E120" s="46"/>
    </row>
    <row r="121" spans="1:7" x14ac:dyDescent="0.2">
      <c r="A121" s="48"/>
      <c r="B121" s="45"/>
      <c r="C121" s="36" t="s">
        <v>153</v>
      </c>
      <c r="D121" s="46"/>
      <c r="E121" s="46"/>
    </row>
    <row r="122" spans="1:7" x14ac:dyDescent="0.2">
      <c r="A122" s="48"/>
      <c r="B122" s="45"/>
      <c r="C122" s="36" t="s">
        <v>155</v>
      </c>
      <c r="D122" s="46"/>
      <c r="E122" s="46"/>
    </row>
    <row r="123" spans="1:7" x14ac:dyDescent="0.2">
      <c r="A123" s="48"/>
      <c r="B123" s="45" t="s">
        <v>208</v>
      </c>
      <c r="C123" s="36"/>
      <c r="D123" s="46"/>
      <c r="E123" s="46"/>
    </row>
    <row r="124" spans="1:7" ht="24" x14ac:dyDescent="0.2">
      <c r="A124" s="48"/>
      <c r="B124" s="45"/>
      <c r="C124" s="31" t="s">
        <v>209</v>
      </c>
      <c r="D124" s="46" t="s">
        <v>0</v>
      </c>
      <c r="E124" s="46">
        <v>2</v>
      </c>
      <c r="G124" s="40">
        <f>F124*E124</f>
        <v>0</v>
      </c>
    </row>
    <row r="125" spans="1:7" x14ac:dyDescent="0.2">
      <c r="A125" s="48"/>
      <c r="B125" s="7"/>
      <c r="C125" s="42"/>
      <c r="D125" s="46"/>
      <c r="E125" s="46"/>
    </row>
    <row r="126" spans="1:7" x14ac:dyDescent="0.2">
      <c r="A126" s="48"/>
      <c r="B126" s="45" t="s">
        <v>152</v>
      </c>
      <c r="C126" s="36"/>
      <c r="D126" s="46"/>
      <c r="E126" s="46"/>
    </row>
    <row r="127" spans="1:7" ht="36" x14ac:dyDescent="0.2">
      <c r="A127" s="48"/>
      <c r="B127" s="45"/>
      <c r="C127" s="47" t="s">
        <v>154</v>
      </c>
      <c r="D127" s="46" t="s">
        <v>0</v>
      </c>
      <c r="E127" s="46">
        <v>4</v>
      </c>
      <c r="G127" s="40">
        <f>F127*E127</f>
        <v>0</v>
      </c>
    </row>
    <row r="128" spans="1:7" x14ac:dyDescent="0.2">
      <c r="A128" s="48"/>
      <c r="B128" s="45"/>
      <c r="C128" s="36" t="s">
        <v>141</v>
      </c>
      <c r="D128" s="46"/>
      <c r="E128" s="46"/>
    </row>
    <row r="129" spans="1:7" x14ac:dyDescent="0.2">
      <c r="A129" s="48"/>
      <c r="B129" s="45"/>
      <c r="C129" s="36" t="s">
        <v>153</v>
      </c>
      <c r="D129" s="46"/>
      <c r="E129" s="46"/>
    </row>
    <row r="130" spans="1:7" x14ac:dyDescent="0.2">
      <c r="A130" s="48"/>
      <c r="B130" s="45"/>
      <c r="C130" s="36" t="s">
        <v>155</v>
      </c>
      <c r="D130" s="46"/>
      <c r="E130" s="46"/>
    </row>
    <row r="131" spans="1:7" x14ac:dyDescent="0.2">
      <c r="A131" s="48"/>
      <c r="B131" s="45"/>
      <c r="C131" s="36"/>
      <c r="D131" s="46"/>
      <c r="E131" s="46"/>
    </row>
    <row r="132" spans="1:7" x14ac:dyDescent="0.2">
      <c r="A132" s="48"/>
      <c r="B132" s="7"/>
      <c r="C132" s="42" t="s">
        <v>157</v>
      </c>
      <c r="D132" s="46"/>
      <c r="E132" s="46"/>
    </row>
    <row r="133" spans="1:7" x14ac:dyDescent="0.2">
      <c r="A133" s="48"/>
      <c r="B133" s="7"/>
      <c r="C133" s="42"/>
      <c r="D133" s="46"/>
      <c r="E133" s="46"/>
    </row>
    <row r="134" spans="1:7" x14ac:dyDescent="0.2">
      <c r="A134" s="48"/>
      <c r="B134" s="45" t="s">
        <v>152</v>
      </c>
      <c r="C134" s="36"/>
      <c r="D134" s="46"/>
      <c r="E134" s="46"/>
    </row>
    <row r="135" spans="1:7" ht="36" x14ac:dyDescent="0.2">
      <c r="A135" s="48"/>
      <c r="B135" s="45"/>
      <c r="C135" s="47" t="s">
        <v>154</v>
      </c>
      <c r="D135" s="46" t="s">
        <v>0</v>
      </c>
      <c r="E135" s="46">
        <v>2</v>
      </c>
      <c r="G135" s="40">
        <f>F135*E135</f>
        <v>0</v>
      </c>
    </row>
    <row r="136" spans="1:7" x14ac:dyDescent="0.2">
      <c r="A136" s="48"/>
      <c r="B136" s="45"/>
      <c r="C136" s="36" t="s">
        <v>141</v>
      </c>
      <c r="D136" s="46"/>
      <c r="E136" s="46"/>
    </row>
    <row r="137" spans="1:7" x14ac:dyDescent="0.2">
      <c r="A137" s="48"/>
      <c r="B137" s="45"/>
      <c r="C137" s="36" t="s">
        <v>153</v>
      </c>
      <c r="D137" s="46"/>
      <c r="E137" s="46"/>
    </row>
    <row r="138" spans="1:7" x14ac:dyDescent="0.2">
      <c r="A138" s="48"/>
      <c r="B138" s="45"/>
      <c r="C138" s="36" t="s">
        <v>155</v>
      </c>
      <c r="D138" s="46"/>
      <c r="E138" s="46"/>
    </row>
    <row r="139" spans="1:7" x14ac:dyDescent="0.2">
      <c r="A139" s="48"/>
      <c r="B139" s="45"/>
      <c r="C139" s="36"/>
      <c r="D139" s="46"/>
      <c r="E139" s="46"/>
    </row>
    <row r="140" spans="1:7" ht="15" customHeight="1" x14ac:dyDescent="0.2">
      <c r="A140" s="36"/>
      <c r="B140" s="63"/>
      <c r="C140" s="42" t="s">
        <v>158</v>
      </c>
      <c r="D140" s="46"/>
      <c r="E140" s="46"/>
    </row>
    <row r="141" spans="1:7" ht="15" customHeight="1" x14ac:dyDescent="0.2">
      <c r="A141" s="36"/>
      <c r="B141" s="63"/>
      <c r="C141" s="63"/>
      <c r="D141" s="46"/>
      <c r="E141" s="46"/>
    </row>
    <row r="142" spans="1:7" ht="15" customHeight="1" x14ac:dyDescent="0.2">
      <c r="A142" s="36"/>
      <c r="B142" s="45" t="s">
        <v>159</v>
      </c>
      <c r="C142" s="45"/>
      <c r="D142" s="46"/>
      <c r="E142" s="46"/>
    </row>
    <row r="143" spans="1:7" ht="42.75" customHeight="1" x14ac:dyDescent="0.2">
      <c r="A143" s="36"/>
      <c r="B143" s="31"/>
      <c r="C143" s="31" t="s">
        <v>135</v>
      </c>
      <c r="D143" s="46" t="s">
        <v>210</v>
      </c>
      <c r="E143" s="46">
        <v>1</v>
      </c>
      <c r="G143" s="40">
        <f>F143*E143</f>
        <v>0</v>
      </c>
    </row>
    <row r="144" spans="1:7" ht="15" customHeight="1" x14ac:dyDescent="0.2">
      <c r="A144" s="36"/>
      <c r="B144" s="63"/>
      <c r="C144" s="63" t="s">
        <v>160</v>
      </c>
      <c r="D144" s="46"/>
      <c r="E144" s="46"/>
    </row>
    <row r="145" spans="1:7" ht="15" customHeight="1" x14ac:dyDescent="0.2">
      <c r="A145" s="36"/>
      <c r="B145" s="63"/>
      <c r="C145" s="63" t="s">
        <v>198</v>
      </c>
      <c r="D145" s="46"/>
      <c r="E145" s="46"/>
    </row>
    <row r="146" spans="1:7" ht="15" customHeight="1" x14ac:dyDescent="0.2">
      <c r="A146" s="36"/>
      <c r="B146" s="63"/>
      <c r="C146" s="63" t="s">
        <v>161</v>
      </c>
      <c r="D146" s="46"/>
      <c r="E146" s="46"/>
    </row>
    <row r="147" spans="1:7" ht="15" customHeight="1" x14ac:dyDescent="0.2">
      <c r="A147" s="36"/>
      <c r="B147" s="63"/>
      <c r="C147" s="63" t="s">
        <v>162</v>
      </c>
      <c r="D147" s="46"/>
      <c r="E147" s="46"/>
    </row>
    <row r="148" spans="1:7" ht="15" customHeight="1" x14ac:dyDescent="0.2">
      <c r="A148" s="36"/>
      <c r="B148" s="63"/>
      <c r="C148" s="63" t="s">
        <v>163</v>
      </c>
      <c r="D148" s="46"/>
      <c r="E148" s="46"/>
    </row>
    <row r="149" spans="1:7" x14ac:dyDescent="0.2">
      <c r="A149" s="48"/>
      <c r="B149" s="45"/>
      <c r="C149" s="36"/>
      <c r="D149" s="46"/>
      <c r="E149" s="46"/>
    </row>
    <row r="150" spans="1:7" ht="15" customHeight="1" x14ac:dyDescent="0.2">
      <c r="A150" s="36"/>
      <c r="B150" s="63"/>
      <c r="C150" s="42" t="s">
        <v>164</v>
      </c>
      <c r="D150" s="46"/>
      <c r="E150" s="46"/>
    </row>
    <row r="151" spans="1:7" ht="15" customHeight="1" x14ac:dyDescent="0.2">
      <c r="A151" s="36"/>
      <c r="B151" s="63"/>
      <c r="C151" s="63"/>
      <c r="D151" s="46"/>
      <c r="E151" s="46"/>
    </row>
    <row r="152" spans="1:7" ht="15" customHeight="1" x14ac:dyDescent="0.2">
      <c r="A152" s="36"/>
      <c r="B152" s="45" t="s">
        <v>166</v>
      </c>
      <c r="C152" s="45"/>
      <c r="D152" s="46"/>
      <c r="E152" s="46"/>
    </row>
    <row r="153" spans="1:7" ht="42.75" customHeight="1" x14ac:dyDescent="0.2">
      <c r="A153" s="36"/>
      <c r="B153" s="31"/>
      <c r="C153" s="31" t="s">
        <v>165</v>
      </c>
      <c r="D153" s="46" t="s">
        <v>0</v>
      </c>
      <c r="E153" s="46">
        <v>1</v>
      </c>
      <c r="G153" s="40">
        <f>F153*E153</f>
        <v>0</v>
      </c>
    </row>
    <row r="154" spans="1:7" ht="15" customHeight="1" x14ac:dyDescent="0.2">
      <c r="A154" s="36"/>
      <c r="B154" s="63"/>
      <c r="C154" s="63" t="s">
        <v>167</v>
      </c>
      <c r="D154" s="46"/>
      <c r="E154" s="46"/>
    </row>
    <row r="155" spans="1:7" ht="15" customHeight="1" x14ac:dyDescent="0.2">
      <c r="A155" s="36"/>
      <c r="B155" s="63"/>
      <c r="C155" s="63" t="s">
        <v>162</v>
      </c>
      <c r="D155" s="46"/>
      <c r="E155" s="46"/>
    </row>
    <row r="156" spans="1:7" x14ac:dyDescent="0.2">
      <c r="A156" s="48"/>
      <c r="B156" s="45"/>
      <c r="C156" s="36"/>
      <c r="D156" s="46"/>
      <c r="E156" s="46"/>
    </row>
    <row r="157" spans="1:7" x14ac:dyDescent="0.2">
      <c r="A157" s="48"/>
      <c r="B157" s="30"/>
      <c r="C157" s="42" t="s">
        <v>106</v>
      </c>
      <c r="D157" s="46"/>
      <c r="E157" s="46"/>
    </row>
    <row r="158" spans="1:7" x14ac:dyDescent="0.2">
      <c r="A158" s="48"/>
      <c r="B158" s="30"/>
      <c r="C158" s="42"/>
      <c r="D158" s="46"/>
      <c r="E158" s="46"/>
    </row>
    <row r="159" spans="1:7" x14ac:dyDescent="0.2">
      <c r="A159" s="36"/>
      <c r="B159" s="45" t="s">
        <v>104</v>
      </c>
      <c r="C159" s="61"/>
      <c r="D159" s="46"/>
      <c r="E159" s="46"/>
    </row>
    <row r="160" spans="1:7" ht="39" customHeight="1" x14ac:dyDescent="0.2">
      <c r="A160" s="36"/>
      <c r="B160" s="109" t="s">
        <v>112</v>
      </c>
      <c r="C160" s="109"/>
      <c r="D160" s="46" t="s">
        <v>0</v>
      </c>
      <c r="E160" s="46">
        <v>4</v>
      </c>
      <c r="G160" s="40">
        <f>F160*E160</f>
        <v>0</v>
      </c>
    </row>
    <row r="161" spans="1:7" x14ac:dyDescent="0.2">
      <c r="A161" s="30"/>
      <c r="B161" s="45" t="s">
        <v>122</v>
      </c>
      <c r="C161" s="36"/>
      <c r="D161" s="46"/>
      <c r="E161" s="46"/>
    </row>
    <row r="162" spans="1:7" ht="38.25" customHeight="1" x14ac:dyDescent="0.2">
      <c r="A162" s="36"/>
      <c r="B162" s="36"/>
      <c r="C162" s="31" t="s">
        <v>124</v>
      </c>
      <c r="D162" s="46" t="s">
        <v>0</v>
      </c>
      <c r="E162" s="46">
        <v>2</v>
      </c>
      <c r="G162" s="40">
        <f t="shared" ref="G162" si="9">E162*F162</f>
        <v>0</v>
      </c>
    </row>
    <row r="163" spans="1:7" ht="12.75" customHeight="1" x14ac:dyDescent="0.2">
      <c r="A163" s="36"/>
      <c r="B163" s="61"/>
      <c r="C163" s="61"/>
      <c r="D163" s="46"/>
      <c r="E163" s="46"/>
    </row>
    <row r="164" spans="1:7" ht="30.75" customHeight="1" x14ac:dyDescent="0.2">
      <c r="C164" s="42" t="s">
        <v>105</v>
      </c>
      <c r="D164" s="43"/>
      <c r="E164" s="43"/>
    </row>
    <row r="165" spans="1:7" x14ac:dyDescent="0.2">
      <c r="A165" s="44"/>
      <c r="B165" s="44"/>
      <c r="E165" s="43"/>
    </row>
    <row r="166" spans="1:7" x14ac:dyDescent="0.2">
      <c r="A166" s="36"/>
      <c r="B166" s="45" t="s">
        <v>109</v>
      </c>
      <c r="C166" s="36"/>
      <c r="D166" s="46" t="s">
        <v>0</v>
      </c>
      <c r="E166" s="46">
        <v>2</v>
      </c>
      <c r="G166" s="40">
        <f>F166*E166</f>
        <v>0</v>
      </c>
    </row>
    <row r="167" spans="1:7" ht="39" customHeight="1" x14ac:dyDescent="0.2">
      <c r="A167" s="36"/>
      <c r="B167" s="36"/>
      <c r="C167" s="31" t="s">
        <v>110</v>
      </c>
      <c r="D167" s="46"/>
      <c r="E167" s="46"/>
    </row>
    <row r="168" spans="1:7" x14ac:dyDescent="0.2">
      <c r="A168" s="36"/>
      <c r="B168" s="36"/>
      <c r="C168" s="36" t="s">
        <v>111</v>
      </c>
      <c r="D168" s="46"/>
      <c r="E168" s="46"/>
    </row>
    <row r="169" spans="1:7" x14ac:dyDescent="0.2">
      <c r="A169" s="36"/>
      <c r="B169" s="45" t="s">
        <v>26</v>
      </c>
      <c r="C169" s="61"/>
      <c r="D169" s="46"/>
      <c r="E169" s="46"/>
    </row>
    <row r="170" spans="1:7" ht="69.75" customHeight="1" x14ac:dyDescent="0.2">
      <c r="A170" s="36"/>
      <c r="B170" s="109" t="s">
        <v>168</v>
      </c>
      <c r="C170" s="109"/>
      <c r="D170" s="46" t="s">
        <v>0</v>
      </c>
      <c r="E170" s="46">
        <v>4</v>
      </c>
      <c r="G170" s="40">
        <f t="shared" ref="G170" si="10">E170*F170</f>
        <v>0</v>
      </c>
    </row>
    <row r="171" spans="1:7" x14ac:dyDescent="0.2">
      <c r="A171" s="48"/>
      <c r="B171" s="45" t="s">
        <v>27</v>
      </c>
      <c r="C171" s="50"/>
      <c r="D171" s="46"/>
      <c r="E171" s="46"/>
    </row>
    <row r="172" spans="1:7" ht="48.75" customHeight="1" x14ac:dyDescent="0.25">
      <c r="A172" s="49"/>
      <c r="B172" s="48"/>
      <c r="C172" s="31" t="s">
        <v>112</v>
      </c>
      <c r="D172" s="46" t="s">
        <v>0</v>
      </c>
      <c r="E172" s="46">
        <v>25</v>
      </c>
      <c r="G172" s="40">
        <f t="shared" ref="G172:G174" si="11">E172*F172</f>
        <v>0</v>
      </c>
    </row>
    <row r="173" spans="1:7" x14ac:dyDescent="0.2">
      <c r="A173" s="48"/>
      <c r="B173" s="45" t="s">
        <v>9</v>
      </c>
      <c r="C173" s="36"/>
      <c r="D173" s="46"/>
      <c r="E173" s="46"/>
    </row>
    <row r="174" spans="1:7" ht="24" x14ac:dyDescent="0.2">
      <c r="A174" s="48"/>
      <c r="B174" s="36"/>
      <c r="C174" s="47" t="s">
        <v>8</v>
      </c>
      <c r="D174" s="46" t="s">
        <v>0</v>
      </c>
      <c r="E174" s="46">
        <v>2</v>
      </c>
      <c r="G174" s="40">
        <f t="shared" si="11"/>
        <v>0</v>
      </c>
    </row>
    <row r="175" spans="1:7" x14ac:dyDescent="0.2">
      <c r="A175" s="44"/>
      <c r="B175" s="45" t="s">
        <v>169</v>
      </c>
      <c r="C175" s="36"/>
      <c r="D175" s="46"/>
      <c r="E175" s="46"/>
    </row>
    <row r="176" spans="1:7" ht="39" customHeight="1" x14ac:dyDescent="0.2">
      <c r="A176" s="36"/>
      <c r="B176" s="36"/>
      <c r="C176" s="31" t="s">
        <v>170</v>
      </c>
      <c r="D176" s="46" t="s">
        <v>0</v>
      </c>
      <c r="E176" s="46">
        <v>4</v>
      </c>
      <c r="G176" s="40">
        <f t="shared" ref="G176:G183" si="12">E176*F176</f>
        <v>0</v>
      </c>
    </row>
    <row r="177" spans="1:7" x14ac:dyDescent="0.2">
      <c r="A177" s="30"/>
      <c r="B177" s="45" t="s">
        <v>190</v>
      </c>
      <c r="C177" s="36"/>
      <c r="D177" s="46"/>
      <c r="E177" s="46"/>
    </row>
    <row r="178" spans="1:7" ht="38.25" customHeight="1" x14ac:dyDescent="0.2">
      <c r="A178" s="36"/>
      <c r="B178" s="36"/>
      <c r="C178" s="31" t="s">
        <v>102</v>
      </c>
      <c r="D178" s="46" t="s">
        <v>0</v>
      </c>
      <c r="E178" s="46">
        <v>4</v>
      </c>
      <c r="G178" s="40">
        <f t="shared" si="12"/>
        <v>0</v>
      </c>
    </row>
    <row r="179" spans="1:7" x14ac:dyDescent="0.2">
      <c r="A179" s="36"/>
      <c r="B179" s="36"/>
      <c r="C179" s="36" t="s">
        <v>30</v>
      </c>
      <c r="D179" s="46"/>
      <c r="E179" s="46"/>
    </row>
    <row r="180" spans="1:7" x14ac:dyDescent="0.2">
      <c r="A180" s="44"/>
      <c r="B180" s="45" t="s">
        <v>186</v>
      </c>
      <c r="C180" s="36"/>
      <c r="D180" s="46"/>
      <c r="E180" s="46"/>
    </row>
    <row r="181" spans="1:7" ht="39" customHeight="1" x14ac:dyDescent="0.2">
      <c r="A181" s="36"/>
      <c r="B181" s="36"/>
      <c r="C181" s="31" t="s">
        <v>185</v>
      </c>
      <c r="D181" s="46" t="s">
        <v>0</v>
      </c>
      <c r="E181" s="46">
        <v>1</v>
      </c>
      <c r="G181" s="40">
        <f>F181*E181</f>
        <v>0</v>
      </c>
    </row>
    <row r="182" spans="1:7" ht="15.75" customHeight="1" x14ac:dyDescent="0.2">
      <c r="A182" s="36"/>
      <c r="B182" s="45" t="s">
        <v>171</v>
      </c>
      <c r="C182" s="36"/>
      <c r="D182" s="7"/>
      <c r="E182" s="7"/>
    </row>
    <row r="183" spans="1:7" ht="52.5" customHeight="1" x14ac:dyDescent="0.2">
      <c r="A183" s="36"/>
      <c r="B183" s="36"/>
      <c r="C183" s="31" t="s">
        <v>172</v>
      </c>
      <c r="D183" s="46" t="s">
        <v>0</v>
      </c>
      <c r="E183" s="46">
        <v>1</v>
      </c>
      <c r="G183" s="40">
        <f t="shared" si="12"/>
        <v>0</v>
      </c>
    </row>
    <row r="184" spans="1:7" x14ac:dyDescent="0.2">
      <c r="A184" s="48"/>
      <c r="B184" s="45" t="s">
        <v>173</v>
      </c>
      <c r="C184" s="50"/>
      <c r="D184" s="46"/>
      <c r="E184" s="46"/>
    </row>
    <row r="185" spans="1:7" ht="51.75" customHeight="1" x14ac:dyDescent="0.25">
      <c r="A185" s="49"/>
      <c r="B185" s="48"/>
      <c r="C185" s="31" t="s">
        <v>174</v>
      </c>
      <c r="D185" s="46" t="s">
        <v>0</v>
      </c>
      <c r="E185" s="46">
        <v>1</v>
      </c>
      <c r="G185" s="40">
        <f>F185*E185</f>
        <v>0</v>
      </c>
    </row>
    <row r="186" spans="1:7" s="70" customFormat="1" x14ac:dyDescent="0.2">
      <c r="A186" s="64"/>
      <c r="B186" s="65" t="s">
        <v>179</v>
      </c>
      <c r="C186" s="66"/>
      <c r="F186" s="40"/>
      <c r="G186" s="40"/>
    </row>
    <row r="187" spans="1:7" s="70" customFormat="1" x14ac:dyDescent="0.2">
      <c r="A187" s="64"/>
      <c r="B187" s="111" t="s">
        <v>175</v>
      </c>
      <c r="C187" s="111"/>
      <c r="D187" s="67" t="s">
        <v>210</v>
      </c>
      <c r="E187" s="68">
        <v>1</v>
      </c>
      <c r="F187" s="40"/>
      <c r="G187" s="40">
        <f t="shared" ref="G187" si="13">E187*F187</f>
        <v>0</v>
      </c>
    </row>
    <row r="188" spans="1:7" s="70" customFormat="1" x14ac:dyDescent="0.2">
      <c r="A188" s="64"/>
      <c r="B188" s="71"/>
      <c r="C188" s="72" t="s">
        <v>176</v>
      </c>
      <c r="D188" s="67"/>
      <c r="E188" s="68"/>
      <c r="F188" s="69"/>
      <c r="G188" s="69"/>
    </row>
    <row r="189" spans="1:7" s="70" customFormat="1" ht="24" x14ac:dyDescent="0.2">
      <c r="A189" s="64"/>
      <c r="B189" s="71"/>
      <c r="C189" s="72" t="s">
        <v>177</v>
      </c>
      <c r="D189" s="67"/>
      <c r="E189" s="68"/>
      <c r="F189" s="69"/>
      <c r="G189" s="69"/>
    </row>
    <row r="190" spans="1:7" s="70" customFormat="1" x14ac:dyDescent="0.2">
      <c r="A190" s="64"/>
      <c r="B190" s="71"/>
      <c r="C190" s="72" t="s">
        <v>180</v>
      </c>
      <c r="D190" s="67"/>
      <c r="E190" s="68"/>
      <c r="F190" s="69"/>
      <c r="G190" s="69"/>
    </row>
    <row r="191" spans="1:7" s="70" customFormat="1" ht="24" x14ac:dyDescent="0.2">
      <c r="A191" s="64"/>
      <c r="B191" s="71"/>
      <c r="C191" s="72" t="s">
        <v>181</v>
      </c>
      <c r="D191" s="67"/>
      <c r="E191" s="68"/>
      <c r="F191" s="69"/>
      <c r="G191" s="69"/>
    </row>
    <row r="192" spans="1:7" s="70" customFormat="1" ht="24" x14ac:dyDescent="0.2">
      <c r="A192" s="64"/>
      <c r="B192" s="71"/>
      <c r="C192" s="72" t="s">
        <v>182</v>
      </c>
      <c r="D192" s="67"/>
      <c r="E192" s="68"/>
      <c r="F192" s="69"/>
      <c r="G192" s="69"/>
    </row>
    <row r="193" spans="1:7" s="70" customFormat="1" ht="24" x14ac:dyDescent="0.2">
      <c r="A193" s="64"/>
      <c r="B193" s="71"/>
      <c r="C193" s="72" t="s">
        <v>178</v>
      </c>
      <c r="D193" s="67"/>
      <c r="E193" s="68"/>
      <c r="F193" s="69"/>
      <c r="G193" s="69"/>
    </row>
    <row r="194" spans="1:7" x14ac:dyDescent="0.2">
      <c r="A194" s="44"/>
      <c r="B194" s="45" t="s">
        <v>183</v>
      </c>
      <c r="C194" s="36"/>
      <c r="D194" s="46"/>
      <c r="E194" s="46"/>
      <c r="F194" s="69"/>
      <c r="G194" s="69"/>
    </row>
    <row r="195" spans="1:7" ht="39" customHeight="1" x14ac:dyDescent="0.2">
      <c r="A195" s="36"/>
      <c r="B195" s="36"/>
      <c r="C195" s="31" t="s">
        <v>184</v>
      </c>
      <c r="D195" s="46" t="s">
        <v>0</v>
      </c>
      <c r="E195" s="46">
        <v>1</v>
      </c>
      <c r="F195" s="69"/>
      <c r="G195" s="69">
        <f>F195*E195</f>
        <v>0</v>
      </c>
    </row>
    <row r="196" spans="1:7" s="70" customFormat="1" x14ac:dyDescent="0.2">
      <c r="A196" s="73"/>
      <c r="B196" s="65" t="s">
        <v>188</v>
      </c>
      <c r="C196" s="66"/>
      <c r="F196" s="40"/>
      <c r="G196" s="40"/>
    </row>
    <row r="197" spans="1:7" s="70" customFormat="1" ht="48" x14ac:dyDescent="0.2">
      <c r="A197" s="73"/>
      <c r="B197" s="66"/>
      <c r="C197" s="75" t="s">
        <v>189</v>
      </c>
      <c r="D197" s="74" t="s">
        <v>0</v>
      </c>
      <c r="E197" s="68">
        <v>2</v>
      </c>
      <c r="F197" s="40"/>
      <c r="G197" s="40">
        <f t="shared" ref="G197" si="14">E197*F197</f>
        <v>0</v>
      </c>
    </row>
    <row r="198" spans="1:7" s="70" customFormat="1" x14ac:dyDescent="0.2">
      <c r="A198" s="73"/>
      <c r="B198" s="65" t="s">
        <v>191</v>
      </c>
      <c r="C198" s="75"/>
      <c r="D198" s="74"/>
      <c r="E198" s="68"/>
      <c r="F198" s="77"/>
    </row>
    <row r="199" spans="1:7" s="70" customFormat="1" x14ac:dyDescent="0.2">
      <c r="A199" s="73"/>
      <c r="B199" s="66"/>
      <c r="C199" s="75" t="s">
        <v>192</v>
      </c>
      <c r="D199" s="74" t="s">
        <v>0</v>
      </c>
      <c r="E199" s="68">
        <v>2</v>
      </c>
      <c r="F199" s="69"/>
      <c r="G199" s="69">
        <f>E199*F199</f>
        <v>0</v>
      </c>
    </row>
    <row r="200" spans="1:7" s="70" customFormat="1" x14ac:dyDescent="0.2">
      <c r="A200" s="73"/>
      <c r="B200" s="66"/>
      <c r="C200" s="75" t="s">
        <v>193</v>
      </c>
      <c r="D200" s="74"/>
      <c r="E200" s="68"/>
      <c r="F200" s="69"/>
      <c r="G200" s="69"/>
    </row>
    <row r="201" spans="1:7" ht="15" x14ac:dyDescent="0.25">
      <c r="A201" s="49"/>
      <c r="B201" s="48"/>
      <c r="C201" s="31"/>
      <c r="D201" s="46"/>
      <c r="E201" s="46"/>
      <c r="F201" s="69"/>
      <c r="G201" s="69"/>
    </row>
    <row r="202" spans="1:7" x14ac:dyDescent="0.2">
      <c r="A202" s="48"/>
      <c r="B202" s="61"/>
      <c r="C202" s="42" t="s">
        <v>41</v>
      </c>
      <c r="D202" s="46"/>
      <c r="E202" s="46"/>
      <c r="F202" s="69"/>
      <c r="G202" s="69"/>
    </row>
    <row r="203" spans="1:7" x14ac:dyDescent="0.2">
      <c r="A203" s="48"/>
      <c r="B203" s="61"/>
      <c r="C203" s="42"/>
      <c r="D203" s="46"/>
      <c r="E203" s="46"/>
    </row>
    <row r="204" spans="1:7" x14ac:dyDescent="0.2">
      <c r="A204" s="48"/>
      <c r="B204" s="45" t="s">
        <v>100</v>
      </c>
      <c r="C204" s="32"/>
      <c r="D204" s="46"/>
      <c r="E204" s="46"/>
    </row>
    <row r="205" spans="1:7" ht="39" customHeight="1" x14ac:dyDescent="0.2">
      <c r="A205" s="36"/>
      <c r="B205" s="109" t="s">
        <v>78</v>
      </c>
      <c r="C205" s="109"/>
      <c r="D205" s="46" t="s">
        <v>0</v>
      </c>
      <c r="E205" s="46">
        <v>16</v>
      </c>
      <c r="G205" s="40">
        <f t="shared" ref="G205:G218" si="15">E205*F205</f>
        <v>0</v>
      </c>
    </row>
    <row r="206" spans="1:7" x14ac:dyDescent="0.2">
      <c r="A206" s="36"/>
      <c r="B206" s="45" t="s">
        <v>7</v>
      </c>
      <c r="C206" s="47"/>
      <c r="D206" s="46"/>
      <c r="E206" s="46"/>
    </row>
    <row r="207" spans="1:7" ht="38.25" customHeight="1" x14ac:dyDescent="0.2">
      <c r="A207" s="36"/>
      <c r="B207" s="48"/>
      <c r="C207" s="31" t="s">
        <v>75</v>
      </c>
      <c r="D207" s="46" t="s">
        <v>0</v>
      </c>
      <c r="E207" s="46">
        <v>22</v>
      </c>
      <c r="G207" s="40">
        <f t="shared" si="15"/>
        <v>0</v>
      </c>
    </row>
    <row r="208" spans="1:7" x14ac:dyDescent="0.2">
      <c r="A208" s="36"/>
      <c r="B208" s="45" t="s">
        <v>6</v>
      </c>
      <c r="C208" s="36"/>
      <c r="D208" s="46" t="s">
        <v>0</v>
      </c>
      <c r="E208" s="46">
        <v>11</v>
      </c>
      <c r="G208" s="40">
        <f t="shared" si="15"/>
        <v>0</v>
      </c>
    </row>
    <row r="209" spans="1:7" x14ac:dyDescent="0.2">
      <c r="A209" s="36"/>
      <c r="B209" s="45" t="s">
        <v>5</v>
      </c>
      <c r="C209" s="36"/>
      <c r="D209" s="46"/>
      <c r="E209" s="46"/>
    </row>
    <row r="210" spans="1:7" ht="39" customHeight="1" x14ac:dyDescent="0.2">
      <c r="A210" s="36"/>
      <c r="B210" s="48"/>
      <c r="C210" s="31" t="s">
        <v>74</v>
      </c>
      <c r="D210" s="46" t="s">
        <v>0</v>
      </c>
      <c r="E210" s="46">
        <v>11</v>
      </c>
      <c r="G210" s="40">
        <f t="shared" si="15"/>
        <v>0</v>
      </c>
    </row>
    <row r="211" spans="1:7" x14ac:dyDescent="0.2">
      <c r="A211" s="36"/>
      <c r="B211" s="45" t="s">
        <v>64</v>
      </c>
      <c r="C211" s="36"/>
      <c r="D211" s="46" t="s">
        <v>0</v>
      </c>
      <c r="E211" s="46">
        <v>11</v>
      </c>
      <c r="G211" s="40">
        <f t="shared" si="15"/>
        <v>0</v>
      </c>
    </row>
    <row r="212" spans="1:7" x14ac:dyDescent="0.2">
      <c r="A212" s="36"/>
      <c r="B212" s="45" t="s">
        <v>79</v>
      </c>
      <c r="C212" s="36"/>
      <c r="D212" s="46" t="s">
        <v>0</v>
      </c>
      <c r="E212" s="46">
        <v>11</v>
      </c>
      <c r="G212" s="40">
        <f t="shared" si="15"/>
        <v>0</v>
      </c>
    </row>
    <row r="213" spans="1:7" x14ac:dyDescent="0.2">
      <c r="A213" s="36"/>
      <c r="B213" s="45"/>
      <c r="C213" s="36" t="s">
        <v>80</v>
      </c>
      <c r="D213" s="46" t="s">
        <v>0</v>
      </c>
      <c r="E213" s="46">
        <v>54</v>
      </c>
      <c r="G213" s="40">
        <f t="shared" si="15"/>
        <v>0</v>
      </c>
    </row>
    <row r="214" spans="1:7" x14ac:dyDescent="0.2">
      <c r="A214" s="36"/>
      <c r="B214" s="45" t="s">
        <v>81</v>
      </c>
      <c r="C214" s="36"/>
    </row>
    <row r="215" spans="1:7" x14ac:dyDescent="0.2">
      <c r="A215" s="36"/>
      <c r="B215" s="45"/>
      <c r="C215" s="36" t="s">
        <v>82</v>
      </c>
      <c r="D215" s="46" t="s">
        <v>0</v>
      </c>
      <c r="E215" s="46">
        <v>18</v>
      </c>
      <c r="G215" s="40">
        <f>E215*F215</f>
        <v>0</v>
      </c>
    </row>
    <row r="216" spans="1:7" x14ac:dyDescent="0.2">
      <c r="A216" s="48"/>
      <c r="B216" s="45" t="s">
        <v>4</v>
      </c>
      <c r="C216" s="36"/>
      <c r="D216" s="46" t="s">
        <v>0</v>
      </c>
      <c r="E216" s="46">
        <v>19</v>
      </c>
      <c r="G216" s="40">
        <f>E216*F216</f>
        <v>0</v>
      </c>
    </row>
    <row r="217" spans="1:7" x14ac:dyDescent="0.2">
      <c r="A217" s="48"/>
      <c r="B217" s="45" t="s">
        <v>3</v>
      </c>
      <c r="C217" s="36"/>
      <c r="D217" s="46" t="s">
        <v>0</v>
      </c>
      <c r="E217" s="46">
        <v>11</v>
      </c>
      <c r="G217" s="40">
        <f>F217*E217</f>
        <v>0</v>
      </c>
    </row>
    <row r="218" spans="1:7" x14ac:dyDescent="0.2">
      <c r="A218" s="30"/>
      <c r="B218" s="45" t="s">
        <v>2</v>
      </c>
      <c r="C218" s="36"/>
      <c r="D218" s="46" t="s">
        <v>0</v>
      </c>
      <c r="E218" s="46">
        <v>11</v>
      </c>
      <c r="G218" s="40">
        <f t="shared" si="15"/>
        <v>0</v>
      </c>
    </row>
    <row r="219" spans="1:7" x14ac:dyDescent="0.2">
      <c r="A219" s="30"/>
      <c r="B219" s="45" t="s">
        <v>42</v>
      </c>
      <c r="C219" s="36"/>
    </row>
    <row r="220" spans="1:7" x14ac:dyDescent="0.2">
      <c r="A220" s="30"/>
      <c r="B220" s="45"/>
      <c r="C220" s="36" t="s">
        <v>43</v>
      </c>
      <c r="D220" s="46" t="s">
        <v>0</v>
      </c>
      <c r="E220" s="46">
        <v>11</v>
      </c>
      <c r="G220" s="40">
        <f>E220*F220</f>
        <v>0</v>
      </c>
    </row>
    <row r="221" spans="1:7" x14ac:dyDescent="0.2">
      <c r="A221" s="30"/>
      <c r="B221" s="45" t="s">
        <v>44</v>
      </c>
      <c r="C221" s="36"/>
    </row>
    <row r="222" spans="1:7" x14ac:dyDescent="0.2">
      <c r="A222" s="30"/>
      <c r="B222" s="45"/>
      <c r="C222" s="36" t="s">
        <v>73</v>
      </c>
      <c r="D222" s="46" t="s">
        <v>0</v>
      </c>
      <c r="E222" s="46">
        <v>2</v>
      </c>
      <c r="G222" s="40">
        <f>E222*F222</f>
        <v>0</v>
      </c>
    </row>
    <row r="223" spans="1:7" x14ac:dyDescent="0.2">
      <c r="A223" s="30"/>
      <c r="B223" s="45" t="s">
        <v>45</v>
      </c>
      <c r="C223" s="36"/>
      <c r="F223" s="7"/>
      <c r="G223" s="7"/>
    </row>
    <row r="224" spans="1:7" x14ac:dyDescent="0.2">
      <c r="A224" s="30"/>
      <c r="B224" s="45"/>
      <c r="C224" s="36" t="s">
        <v>55</v>
      </c>
      <c r="D224" s="46" t="s">
        <v>0</v>
      </c>
      <c r="E224" s="46">
        <v>7</v>
      </c>
      <c r="G224" s="40">
        <f>F224*E224</f>
        <v>0</v>
      </c>
    </row>
    <row r="225" spans="1:7" x14ac:dyDescent="0.2">
      <c r="A225" s="30"/>
      <c r="B225" s="45" t="s">
        <v>56</v>
      </c>
      <c r="C225" s="36"/>
      <c r="D225" s="7"/>
      <c r="E225" s="7"/>
      <c r="F225" s="7"/>
      <c r="G225" s="7"/>
    </row>
    <row r="226" spans="1:7" ht="47.25" customHeight="1" x14ac:dyDescent="0.2">
      <c r="A226" s="30"/>
      <c r="B226" s="45"/>
      <c r="C226" s="47" t="s">
        <v>58</v>
      </c>
      <c r="D226" s="46" t="s">
        <v>0</v>
      </c>
      <c r="E226" s="46">
        <v>19</v>
      </c>
      <c r="G226" s="40">
        <f>F226*E226</f>
        <v>0</v>
      </c>
    </row>
    <row r="227" spans="1:7" ht="48" customHeight="1" x14ac:dyDescent="0.2">
      <c r="A227" s="30"/>
      <c r="B227" s="45"/>
      <c r="C227" s="47" t="s">
        <v>57</v>
      </c>
      <c r="D227" s="46" t="s">
        <v>0</v>
      </c>
      <c r="E227" s="46">
        <v>2</v>
      </c>
      <c r="G227" s="40">
        <f>F227*E227</f>
        <v>0</v>
      </c>
    </row>
    <row r="228" spans="1:7" ht="48.75" customHeight="1" x14ac:dyDescent="0.2">
      <c r="A228" s="30"/>
      <c r="B228" s="45"/>
      <c r="C228" s="47" t="s">
        <v>194</v>
      </c>
      <c r="D228" s="46" t="s">
        <v>0</v>
      </c>
      <c r="E228" s="46">
        <v>3</v>
      </c>
      <c r="G228" s="40">
        <f t="shared" ref="G228:G229" si="16">E228*F228</f>
        <v>0</v>
      </c>
    </row>
    <row r="229" spans="1:7" ht="48.75" customHeight="1" x14ac:dyDescent="0.2">
      <c r="A229" s="30"/>
      <c r="B229" s="45"/>
      <c r="C229" s="47" t="s">
        <v>59</v>
      </c>
      <c r="D229" s="46" t="s">
        <v>0</v>
      </c>
      <c r="E229" s="46">
        <v>1</v>
      </c>
      <c r="G229" s="40">
        <f t="shared" si="16"/>
        <v>0</v>
      </c>
    </row>
    <row r="230" spans="1:7" ht="14.25" customHeight="1" x14ac:dyDescent="0.2">
      <c r="A230" s="30"/>
      <c r="B230" s="45"/>
      <c r="C230" s="47"/>
      <c r="D230" s="46"/>
      <c r="E230" s="46"/>
    </row>
    <row r="231" spans="1:7" ht="14.25" customHeight="1" x14ac:dyDescent="0.2">
      <c r="A231" s="30"/>
      <c r="B231" s="45" t="s">
        <v>212</v>
      </c>
      <c r="C231" s="47"/>
      <c r="D231" s="46"/>
      <c r="E231" s="46"/>
      <c r="F231" s="80"/>
      <c r="G231" s="80"/>
    </row>
    <row r="232" spans="1:7" x14ac:dyDescent="0.2">
      <c r="A232" s="30"/>
      <c r="B232" s="45"/>
      <c r="C232" s="31" t="s">
        <v>213</v>
      </c>
      <c r="D232" s="46" t="s">
        <v>0</v>
      </c>
      <c r="E232" s="46">
        <v>1</v>
      </c>
      <c r="F232" s="80"/>
      <c r="G232" s="80">
        <f>F232*E232</f>
        <v>0</v>
      </c>
    </row>
    <row r="233" spans="1:7" x14ac:dyDescent="0.2">
      <c r="A233" s="30"/>
      <c r="B233" s="45"/>
      <c r="C233" s="47"/>
      <c r="D233" s="46"/>
      <c r="E233" s="46"/>
    </row>
    <row r="234" spans="1:7" x14ac:dyDescent="0.2">
      <c r="A234" s="48"/>
      <c r="B234" s="61"/>
      <c r="C234" s="42" t="s">
        <v>46</v>
      </c>
      <c r="D234" s="46"/>
      <c r="E234" s="46"/>
    </row>
    <row r="235" spans="1:7" ht="35.25" customHeight="1" x14ac:dyDescent="0.2">
      <c r="A235" s="36"/>
      <c r="B235" s="48"/>
      <c r="C235" s="31" t="s">
        <v>101</v>
      </c>
      <c r="D235" s="31" t="s">
        <v>60</v>
      </c>
      <c r="E235" s="40">
        <v>0.1</v>
      </c>
      <c r="F235" s="40">
        <f>SUM(G6:G234)</f>
        <v>0</v>
      </c>
      <c r="G235" s="40">
        <f>F235*E235</f>
        <v>0</v>
      </c>
    </row>
    <row r="236" spans="1:7" x14ac:dyDescent="0.2">
      <c r="A236" s="48"/>
      <c r="B236" s="61"/>
      <c r="C236" s="42"/>
      <c r="D236" s="46"/>
      <c r="E236" s="46"/>
    </row>
    <row r="237" spans="1:7" x14ac:dyDescent="0.2">
      <c r="A237" s="30"/>
      <c r="B237" s="45"/>
      <c r="C237" s="36"/>
      <c r="D237" s="46"/>
      <c r="E237" s="46"/>
    </row>
    <row r="238" spans="1:7" x14ac:dyDescent="0.2">
      <c r="A238" s="30"/>
      <c r="B238" s="45"/>
      <c r="C238" s="36"/>
      <c r="D238" s="46"/>
      <c r="E238" s="46"/>
    </row>
    <row r="239" spans="1:7" ht="15" x14ac:dyDescent="0.25">
      <c r="A239" s="48"/>
      <c r="C239" s="53"/>
      <c r="D239" s="49"/>
      <c r="E239" s="49"/>
      <c r="G239" s="40">
        <f>SUM(G6:G237)</f>
        <v>0</v>
      </c>
    </row>
    <row r="240" spans="1:7" ht="15" x14ac:dyDescent="0.25">
      <c r="A240" s="48"/>
      <c r="C240" s="53"/>
      <c r="D240" s="49"/>
      <c r="E240" s="49"/>
    </row>
    <row r="241" spans="1:7" ht="15" x14ac:dyDescent="0.25">
      <c r="A241" s="49"/>
      <c r="D241" s="45"/>
      <c r="E241" s="45"/>
      <c r="F241" s="78"/>
      <c r="G241" s="78"/>
    </row>
    <row r="242" spans="1:7" x14ac:dyDescent="0.2">
      <c r="A242" s="48"/>
      <c r="D242" s="45"/>
      <c r="E242" s="45"/>
      <c r="F242" s="78"/>
      <c r="G242" s="78"/>
    </row>
    <row r="243" spans="1:7" x14ac:dyDescent="0.2">
      <c r="A243" s="48"/>
      <c r="F243" s="51"/>
      <c r="G243" s="51"/>
    </row>
    <row r="244" spans="1:7" x14ac:dyDescent="0.2">
      <c r="A244" s="48"/>
      <c r="F244" s="51"/>
      <c r="G244" s="51"/>
    </row>
    <row r="245" spans="1:7" x14ac:dyDescent="0.2">
      <c r="A245" s="48"/>
    </row>
    <row r="246" spans="1:7" x14ac:dyDescent="0.2">
      <c r="A246" s="52"/>
      <c r="G246" s="79"/>
    </row>
    <row r="247" spans="1:7" x14ac:dyDescent="0.2">
      <c r="A247" s="52"/>
    </row>
    <row r="248" spans="1:7" x14ac:dyDescent="0.2">
      <c r="A248" s="52"/>
    </row>
    <row r="249" spans="1:7" x14ac:dyDescent="0.2">
      <c r="A249" s="52"/>
    </row>
    <row r="250" spans="1:7" x14ac:dyDescent="0.2">
      <c r="A250" s="52"/>
    </row>
  </sheetData>
  <mergeCells count="13">
    <mergeCell ref="B160:C160"/>
    <mergeCell ref="B170:C170"/>
    <mergeCell ref="B205:C205"/>
    <mergeCell ref="B73:C73"/>
    <mergeCell ref="B76:C76"/>
    <mergeCell ref="B88:C88"/>
    <mergeCell ref="B187:C187"/>
    <mergeCell ref="B58:C58"/>
    <mergeCell ref="B10:C10"/>
    <mergeCell ref="B16:C16"/>
    <mergeCell ref="B28:C28"/>
    <mergeCell ref="B51:C51"/>
    <mergeCell ref="B54:C54"/>
  </mergeCells>
  <pageMargins left="0.70866141732283472" right="0.27559055118110237" top="1.3779527559055118" bottom="0.74803149606299213" header="0.31496062992125984" footer="0.31496062992125984"/>
  <pageSetup paperSize="9" scale="82" fitToHeight="0" orientation="portrait" r:id="rId1"/>
  <headerFooter>
    <oddHeader>&amp;R&amp;G
&amp;"Tahoma,Navadno"&amp;7BIRO ZA ARHITEKTURO, URBANIZEM IN OBLIKOVANJE d.o.o., Kosijeva ulica 5, SI-1210 Ljubljana - Šentvid</oddHeader>
  </headerFooter>
  <rowBreaks count="6" manualBreakCount="6">
    <brk id="33" max="6" man="1"/>
    <brk id="64" max="6" man="1"/>
    <brk id="104" max="6" man="1"/>
    <brk id="149" max="6" man="1"/>
    <brk id="183" max="6" man="1"/>
    <brk id="220"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Rekapitulacija oprema</vt:lpstr>
      <vt:lpstr>3.NAD</vt:lpstr>
      <vt:lpstr>2.NAD</vt:lpstr>
      <vt:lpstr>1.NAD </vt:lpstr>
      <vt:lpstr>'1.NAD '!Področje_tiskanja</vt:lpstr>
      <vt:lpstr>'2.NAD'!Področje_tiskanja</vt:lpstr>
      <vt:lpstr>'3.NAD'!Področje_tiskanja</vt:lpstr>
      <vt:lpstr>'Rekapitulacija oprema'!Področje_tiskanja</vt:lpstr>
      <vt:lpstr>'1.NAD '!Tiskanje_naslovov</vt:lpstr>
      <vt:lpstr>'2.NAD'!Tiskanje_naslovov</vt:lpstr>
      <vt:lpstr>'3.NAD'!Tiskanje_naslovov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Alja</dc:creator>
  <cp:lastModifiedBy>Lucka</cp:lastModifiedBy>
  <cp:lastPrinted>2022-07-14T09:34:07Z</cp:lastPrinted>
  <dcterms:created xsi:type="dcterms:W3CDTF">1999-01-21T18:41:28Z</dcterms:created>
  <dcterms:modified xsi:type="dcterms:W3CDTF">2022-07-14T13:25:10Z</dcterms:modified>
</cp:coreProperties>
</file>