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8040/290040780/"/>
    </mc:Choice>
  </mc:AlternateContent>
  <bookViews>
    <workbookView xWindow="360" yWindow="90" windowWidth="15315" windowHeight="11055"/>
  </bookViews>
  <sheets>
    <sheet name="Predračun" sheetId="1" r:id="rId1"/>
  </sheets>
  <definedNames>
    <definedName name="_xlnm.Print_Area" localSheetId="0">Predračun!$A$1:$I$38</definedName>
    <definedName name="Z_4B291BAD_AECF_4D57_8605_F6F8BECC5406_.wvu.PrintArea" localSheetId="0" hidden="1">Predračun!$A$1:$I$38</definedName>
    <definedName name="Z_6211B8E7_B912_46ED_83B8_521ACB70879A_.wvu.PrintArea" localSheetId="0" hidden="1">Predračun!$A$1:$I$38</definedName>
    <definedName name="Z_C21B3A30_5266_43A5_82D2_D265E825FA3E_.wvu.PrintArea" localSheetId="0" hidden="1">Predračun!$A$1:$I$38</definedName>
  </definedNames>
  <calcPr calcId="162913"/>
  <customWorkbookViews>
    <customWorkbookView name="BURIN Roko – Osebni pogled" guid="{6211B8E7-B912-46ED-83B8-521ACB70879A}" mergeInterval="0" personalView="1" maximized="1" xWindow="-8" yWindow="-8" windowWidth="1936" windowHeight="1176" activeSheetId="1"/>
    <customWorkbookView name="BONČINA Natalija – Osebni pogled" guid="{4B291BAD-AECF-4D57-8605-F6F8BECC5406}" mergeInterval="0" personalView="1" maximized="1" xWindow="-8" yWindow="-8" windowWidth="1936" windowHeight="1176" activeSheetId="1"/>
    <customWorkbookView name="LEBAR Mojca - Personal View" guid="{C21B3A30-5266-43A5-82D2-D265E825FA3E}" mergeInterval="0" personalView="1" maximized="1" xWindow="-8" yWindow="-8" windowWidth="2576" windowHeight="1416" activeSheetId="1"/>
  </customWorkbookViews>
</workbook>
</file>

<file path=xl/calcChain.xml><?xml version="1.0" encoding="utf-8"?>
<calcChain xmlns="http://schemas.openxmlformats.org/spreadsheetml/2006/main">
  <c r="F25" i="1" l="1"/>
  <c r="H25" i="1" s="1"/>
  <c r="F24" i="1"/>
  <c r="H24" i="1" s="1"/>
  <c r="F23" i="1"/>
  <c r="H23" i="1" s="1"/>
  <c r="F22" i="1"/>
  <c r="H22" i="1" s="1"/>
  <c r="F20" i="1"/>
  <c r="H20" i="1" s="1"/>
  <c r="F19" i="1"/>
  <c r="H19" i="1" s="1"/>
  <c r="F18" i="1"/>
  <c r="H18" i="1" s="1"/>
  <c r="F17" i="1"/>
  <c r="H17" i="1" s="1"/>
  <c r="F15" i="1" l="1"/>
  <c r="H15" i="1" s="1"/>
  <c r="F14" i="1"/>
  <c r="H14" i="1" s="1"/>
  <c r="F13" i="1"/>
  <c r="H13" i="1" s="1"/>
  <c r="F12" i="1"/>
  <c r="H12" i="1" s="1"/>
  <c r="H26" i="1" s="1"/>
</calcChain>
</file>

<file path=xl/sharedStrings.xml><?xml version="1.0" encoding="utf-8"?>
<sst xmlns="http://schemas.openxmlformats.org/spreadsheetml/2006/main" count="64" uniqueCount="47">
  <si>
    <t>Zap. št.</t>
  </si>
  <si>
    <t>DDV</t>
  </si>
  <si>
    <t>SKUPAJ PONUDBENA CENA (z DDV)</t>
  </si>
  <si>
    <t>PRILOGA: PREDRAČUN ENOSTAVNI</t>
  </si>
  <si>
    <t>PREDMET:</t>
  </si>
  <si>
    <t>BLAGO</t>
  </si>
  <si>
    <t>številka:</t>
  </si>
  <si>
    <t>enota mere</t>
  </si>
  <si>
    <t>količina</t>
  </si>
  <si>
    <t>Cena na enoto 
(v EUR brez DDV)</t>
  </si>
  <si>
    <t xml:space="preserve">Skupaj
(v EUR brez DDV) </t>
  </si>
  <si>
    <t>Skupaj 
(v EUR z DDV)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</si>
  <si>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</si>
  <si>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</si>
  <si>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</si>
  <si>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</si>
  <si>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</si>
  <si>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</si>
  <si>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</si>
  <si>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</si>
  <si>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</si>
  <si>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MORS 240/2022-ODP</t>
  </si>
  <si>
    <t>Računalniški pult - B verzija</t>
  </si>
  <si>
    <t>Montaža - A verzija</t>
  </si>
  <si>
    <t>kos</t>
  </si>
  <si>
    <t>NAKUP IN MONTAŽA RAČUNALNIŠKIH PULTOV</t>
  </si>
  <si>
    <t>90 dni, šteto od datuma določenega za oddajo ponudb.</t>
  </si>
  <si>
    <t>Računalniški pult - A verzija</t>
  </si>
  <si>
    <t>Okvirna količina 2022</t>
  </si>
  <si>
    <t xml:space="preserve">Okvirna količina 2023 </t>
  </si>
  <si>
    <t>Okvirna količina 2024</t>
  </si>
  <si>
    <t xml:space="preserve">Ne glede na verzijo delovnega pulta je zahtevan minimalni garancijski rok 5 let na posamezne dele kot tudi na celoto. </t>
  </si>
  <si>
    <t xml:space="preserve">V času garancijskega roka morajo biti v Republiki Sloveniji, na stroške dobavitelja, zagotovljena morebitna popravila. </t>
  </si>
  <si>
    <t>Skladišče URSZR, Obvozna pot 112, Ljubljana - Šentvid oz. po dogovoru</t>
  </si>
  <si>
    <t>ŠTEVILO POSTAVLJENIH DISPEČERSKIH PULTOV (ocenjevalno merilo):</t>
  </si>
  <si>
    <t>-</t>
  </si>
  <si>
    <t>Prevoz in montaža - A verzija</t>
  </si>
  <si>
    <t>Prevoz in montaža - B verzija</t>
  </si>
  <si>
    <t>kpl</t>
  </si>
  <si>
    <t xml:space="preserve">Predvideni čas dobave je najkasneje v roku 60 koledarskih dni od potrditve naročila, in sicer v obdobju veljavnosti okvirnega sporazuma. 
Predviden čas montaže je najkasneje v roku 30 koledarskih dni od potrditve naročila, in sicer v obdobju veljavnosti okvirnega sporazuma. 
Za leto 2022 je skrajni rok dobave 25.11.2022. 
</t>
  </si>
  <si>
    <t xml:space="preserve">KRAJ MONTAŽE: </t>
  </si>
  <si>
    <t xml:space="preserve">Predvidene (trenutne) lokacije regijskih centrov za obveščanje (ReCO) so:
- ReCO Brežice - Cesta svobode 15, 8250 Brežice,
- ReCO Celje - Maistrova ulica 5, 3000 Celje,
- ReCO Koper - Ferrarska 5/b, 6000 Koper,
- ReCO Kranj - Bleiweisova 34, 4000 Kranj,
- ReCO Ljubljana - Vojkova cesta 61, 1000 Ljubljana,
- ReCO Maribor - Cesta Proletarskih brigad 21, 2000 Maribor,
- ReCO Murska Sobota - Cankarjeva ulica 75, 9000 Murska Sobota,
- ReCO Nova Gorica - Sedejeva 9, 5000 Nova Gorica,
- ReCO Novo mesto - Seidlova 1, 8000 Novo mesto,
- ReCO Postojna - Kolodvorska 5, 6230 Postojna,
- ReCO Ptuj - Slomškova ulica 10, 2250 Ptuj,
- ReCO Slovenj Gradec - Pohorska cesta 2, 2380 Slovenj Gradec.
Predvidena (trenutna) lokacija Centra za obveščanje RS (CORS) Vojkova cesta 61, 1000 Ljubljana. 
</t>
  </si>
  <si>
    <t xml:space="preserve">Dobavitelj mora najkasneje v roku 7 koledarskih dni od dneva, ko mu je naročnik poslal naročilo, pisno potrditi naročilo (obrazec Potrditev naročila). </t>
  </si>
  <si>
    <t xml:space="preserve">Roki dobave začnejo teči naslednji dan, ko naročnik prejme potrditev naročila s strani dobavitelja. V  primeru,  da  dobavitelj  ne  potrdi  naročila, začne  dobavni  rok  avtomatsko  teči po  preteku 7 koledarskih dni šteto od posredovanja poziva s strani naročnika. </t>
  </si>
  <si>
    <t>V primeru zamude dobavitelja, se uporablja določba  kazen okvirnega sporazuma iz okvirnega sporazuma.</t>
  </si>
  <si>
    <t>V kolikor podatek ni naveden, se smatra da je vrednost enaka 0!</t>
  </si>
  <si>
    <t>KRAJ DOBAVE BLAGA: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</si>
</sst>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5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0" fontId="8" fillId="0" borderId="0" xfId="0" applyFont="1" applyAlignment="1"/>
    <xf numFmtId="0" fontId="8" fillId="0" borderId="2" xfId="0" applyFont="1" applyBorder="1" applyAlignment="1"/>
    <xf numFmtId="0" fontId="7" fillId="0" borderId="0" xfId="0" applyFont="1" applyBorder="1" applyAlignment="1"/>
    <xf numFmtId="0" fontId="2" fillId="0" borderId="0" xfId="0" applyFont="1" applyBorder="1" applyAlignment="1"/>
    <xf numFmtId="0" fontId="8" fillId="3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4" borderId="1" xfId="0" applyFont="1" applyFill="1" applyBorder="1" applyAlignment="1"/>
    <xf numFmtId="0" fontId="8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4" fillId="4" borderId="1" xfId="0" applyFont="1" applyFill="1" applyBorder="1" applyAlignment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4" borderId="3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left"/>
    </xf>
    <xf numFmtId="0" fontId="10" fillId="5" borderId="3" xfId="1" applyFont="1" applyFill="1" applyBorder="1" applyAlignment="1">
      <alignment horizontal="left" vertical="center"/>
    </xf>
    <xf numFmtId="0" fontId="10" fillId="5" borderId="4" xfId="1" applyFont="1" applyFill="1" applyBorder="1" applyAlignment="1">
      <alignment horizontal="left" vertical="center"/>
    </xf>
    <xf numFmtId="0" fontId="10" fillId="5" borderId="5" xfId="1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left" vertical="center"/>
    </xf>
    <xf numFmtId="0" fontId="8" fillId="5" borderId="5" xfId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2FC9467-0DDD-4458-A6C4-40C10714DA7A}" diskRevisions="1" revisionId="29" version="9">
  <header guid="{1ED967FA-574D-4744-98EF-1269056CDCAE}" dateTime="2022-07-15T11:22:47" maxSheetId="2" userName="BONČINA Natalija" r:id="rId1">
    <sheetIdMap count="1">
      <sheetId val="1"/>
    </sheetIdMap>
  </header>
  <header guid="{BFD0178C-3145-4C7B-8179-FEE54EBCB149}" dateTime="2022-07-15T11:23:19" maxSheetId="2" userName="BONČINA Natalija" r:id="rId2" minRId="1">
    <sheetIdMap count="1">
      <sheetId val="1"/>
    </sheetIdMap>
  </header>
  <header guid="{EC5744BE-9374-4FC5-849F-6F9508F2529B}" dateTime="2022-07-15T12:09:36" maxSheetId="2" userName="BURIN Roko" r:id="rId3" minRId="2" maxRId="13">
    <sheetIdMap count="1">
      <sheetId val="1"/>
    </sheetIdMap>
  </header>
  <header guid="{16F961E7-C47A-4173-AC51-A31F61A55618}" dateTime="2022-07-19T14:27:16" maxSheetId="2" userName="LEBAR Mojca" r:id="rId4">
    <sheetIdMap count="1">
      <sheetId val="1"/>
    </sheetIdMap>
  </header>
  <header guid="{439A1C6E-E04C-4FB9-BA5D-AB6C1B6B610E}" dateTime="2022-07-22T12:15:16" maxSheetId="2" userName="BURIN Roko" r:id="rId5" minRId="16">
    <sheetIdMap count="1">
      <sheetId val="1"/>
    </sheetIdMap>
  </header>
  <header guid="{08121B8A-3A1F-499F-BB05-4DCDDB277E77}" dateTime="2022-07-25T07:12:15" maxSheetId="2" userName="BURIN Roko" r:id="rId6" minRId="17" maxRId="19">
    <sheetIdMap count="1">
      <sheetId val="1"/>
    </sheetIdMap>
  </header>
  <header guid="{7A882A91-C728-4D33-90A4-D822BBC892A1}" dateTime="2022-07-25T07:15:38" maxSheetId="2" userName="BURIN Roko" r:id="rId7" minRId="21" maxRId="25">
    <sheetIdMap count="1">
      <sheetId val="1"/>
    </sheetIdMap>
  </header>
  <header guid="{626184C3-81B2-401C-AD63-5C4718F0DB8F}" dateTime="2022-07-25T07:22:07" maxSheetId="2" userName="BURIN Roko" r:id="rId8" minRId="27">
    <sheetIdMap count="1">
      <sheetId val="1"/>
    </sheetIdMap>
  </header>
  <header guid="{52FC9467-0DDD-4458-A6C4-40C10714DA7A}" dateTime="2022-07-28T12:30:31" maxSheetId="2" userName="LEBAR Mojca" r:id="rId9" minRId="2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C32" t="inlineStr">
      <is>
        <t xml:space="preserve">Predvideni čas dobave je najkasneje v roku 60 koledarskih dni od potrditve naročila, in sicer v obdobju veljavnosti okvirnega sporazuma. 
Predviden čas montaže je najkasneje v roku 60 koledarskih dni od potrditve naročila, in sicer v obdobju veljavnosti okvirnega sporazuma. 
Za leto 2022 je skrajni rok dobave 1.12.2022. 
</t>
      </is>
    </oc>
    <nc r="C32" t="inlineStr">
      <is>
        <r>
          <t xml:space="preserve">Predvideni čas dobave je najkasneje v roku 60 koledarskih dni od potrditve naročila, in sicer v obdobju veljavnosti okvirnega sporazuma. 
Predviden čas montaže je najkasneje v roku </t>
        </r>
        <r>
          <rPr>
            <sz val="10"/>
            <color rgb="FFFF0000"/>
            <rFont val="Arial"/>
            <family val="2"/>
            <charset val="238"/>
          </rPr>
          <t>60</t>
        </r>
        <r>
          <rPr>
            <sz val="10"/>
            <rFont val="Arial"/>
            <family val="2"/>
            <charset val="238"/>
          </rPr>
          <t xml:space="preserve"> koledarskih dni od potrditve naročila, in sicer v obdobju veljavnosti okvirnega sporazuma. 
Za leto 2022 je skrajni rok dobave 1.12.2022. 
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B13" t="inlineStr">
      <is>
        <t>Montaža - A verzija</t>
      </is>
    </oc>
    <nc r="B13" t="inlineStr">
      <is>
        <t>Prevoz in montaža - A verzija</t>
      </is>
    </nc>
  </rcc>
  <rcc rId="3" sId="1">
    <oc r="B15" t="inlineStr">
      <is>
        <t>Montaža - B verzija</t>
      </is>
    </oc>
    <nc r="B15" t="inlineStr">
      <is>
        <t>Prevoz in montaža - B verzija</t>
      </is>
    </nc>
  </rcc>
  <rcc rId="4" sId="1">
    <oc r="B18" t="inlineStr">
      <is>
        <t>Montaža - A verzija</t>
      </is>
    </oc>
    <nc r="B18" t="inlineStr">
      <is>
        <t>Prevoz in montaža - A verzija</t>
      </is>
    </nc>
  </rcc>
  <rcc rId="5" sId="1">
    <oc r="B20" t="inlineStr">
      <is>
        <t>Montaža - B verzija</t>
      </is>
    </oc>
    <nc r="B20" t="inlineStr">
      <is>
        <t>Prevoz in montaža - B verzija</t>
      </is>
    </nc>
  </rcc>
  <rcc rId="6" sId="1">
    <oc r="B25" t="inlineStr">
      <is>
        <t>Montaža - B verzija</t>
      </is>
    </oc>
    <nc r="B25" t="inlineStr">
      <is>
        <t>Prevoz in montaža - B verzija</t>
      </is>
    </nc>
  </rcc>
  <rcc rId="7" sId="1">
    <oc r="C32" t="inlineStr">
      <is>
        <r>
          <t xml:space="preserve">Predvideni čas dobave je najkasneje v roku 60 koledarskih dni od potrditve naročila, in sicer v obdobju veljavnosti okvirnega sporazuma. 
Predviden čas montaže je najkasneje v roku </t>
        </r>
        <r>
          <rPr>
            <sz val="10"/>
            <color rgb="FFFF0000"/>
            <rFont val="Arial"/>
            <family val="2"/>
            <charset val="238"/>
          </rPr>
          <t>60</t>
        </r>
        <r>
          <rPr>
            <sz val="10"/>
            <rFont val="Arial"/>
            <family val="2"/>
            <charset val="238"/>
          </rPr>
          <t xml:space="preserve"> koledarskih dni od potrditve naročila, in sicer v obdobju veljavnosti okvirnega sporazuma. 
Za leto 2022 je skrajni rok dobave 1.12.2022. 
</t>
        </r>
      </is>
    </oc>
    <nc r="C32" t="inlineStr">
      <is>
        <t xml:space="preserve">Predvideni čas dobave je najkasneje v roku 60 koledarskih dni od potrditve naročila, in sicer v obdobju veljavnosti okvirnega sporazuma. 
Predviden čas montaže je najkasneje v roku 30 koledarskih dni od potrditve naročila, in sicer v obdobju veljavnosti okvirnega sporazuma. 
Za leto 2022 je skrajni rok dobave 1.12.2022. 
</t>
      </is>
    </nc>
  </rcc>
  <rcc rId="8" sId="1">
    <oc r="C13" t="inlineStr">
      <is>
        <t>kos</t>
      </is>
    </oc>
    <nc r="C13" t="inlineStr">
      <is>
        <t>kpl</t>
      </is>
    </nc>
  </rcc>
  <rcc rId="9" sId="1">
    <oc r="C15" t="inlineStr">
      <is>
        <t>kos</t>
      </is>
    </oc>
    <nc r="C15" t="inlineStr">
      <is>
        <t>kpl</t>
      </is>
    </nc>
  </rcc>
  <rcc rId="10" sId="1">
    <oc r="C18" t="inlineStr">
      <is>
        <t>kos</t>
      </is>
    </oc>
    <nc r="C18" t="inlineStr">
      <is>
        <t>kpl</t>
      </is>
    </nc>
  </rcc>
  <rcc rId="11" sId="1">
    <oc r="C20" t="inlineStr">
      <is>
        <t>kos</t>
      </is>
    </oc>
    <nc r="C20" t="inlineStr">
      <is>
        <t>kpl</t>
      </is>
    </nc>
  </rcc>
  <rcc rId="12" sId="1">
    <oc r="C23" t="inlineStr">
      <is>
        <t>kos</t>
      </is>
    </oc>
    <nc r="C23" t="inlineStr">
      <is>
        <t>kpl</t>
      </is>
    </nc>
  </rcc>
  <rcc rId="13" sId="1">
    <oc r="C25" t="inlineStr">
      <is>
        <t>kos</t>
      </is>
    </oc>
    <nc r="C25" t="inlineStr">
      <is>
        <t>kpl</t>
      </is>
    </nc>
  </rcc>
  <rdn rId="0" localSheetId="1" customView="1" name="Z_6211B8E7_B912_46ED_83B8_521ACB70879A_.wvu.PrintArea" hidden="1" oldHidden="1">
    <formula>Predračun!$A$1:$I$37</formula>
  </rdn>
  <rcv guid="{6211B8E7-B912-46ED-83B8-521ACB70879A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B8" guid="{00000000-0000-0000-0000-000000000000}" action="delete" author="LEBAR Mojca"/>
  <rdn rId="0" localSheetId="1" customView="1" name="Z_C21B3A30_5266_43A5_82D2_D265E825FA3E_.wvu.PrintArea" hidden="1" oldHidden="1">
    <formula>Predračun!$A$1:$I$37</formula>
  </rdn>
  <rcv guid="{C21B3A30-5266-43A5-82D2-D265E825FA3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>
    <oc r="C32" t="inlineStr">
      <is>
        <t xml:space="preserve">Predvideni čas dobave je najkasneje v roku 60 koledarskih dni od potrditve naročila, in sicer v obdobju veljavnosti okvirnega sporazuma. 
Predviden čas montaže je najkasneje v roku 30 koledarskih dni od potrditve naročila, in sicer v obdobju veljavnosti okvirnega sporazuma. 
Za leto 2022 je skrajni rok dobave 1.12.2022. 
</t>
      </is>
    </oc>
    <nc r="C32" t="inlineStr">
      <is>
        <t xml:space="preserve">Predvideni čas dobave je najkasneje v roku 60 koledarskih dni od potrditve naročila, in sicer v obdobju veljavnosti okvirnega sporazuma. 
Predviden čas montaže je najkasneje v roku 30 koledarskih dni od potrditve naročila, in sicer v obdobju veljavnosti okvirnega sporazuma. 
Za leto 2022 je skrajni rok dobave 25.11.2022. 
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" sId="1" ref="A31:XFD31" action="insertRow"/>
  <rcc rId="18" sId="1">
    <nc r="A31" t="inlineStr">
      <is>
        <t xml:space="preserve">KRAJ MONTAŽE: </t>
      </is>
    </nc>
  </rcc>
  <rfmt sheetId="1" sqref="C31" start="0" length="0">
    <dxf>
      <alignment wrapText="1" readingOrder="0"/>
    </dxf>
  </rfmt>
  <rcc rId="19" sId="1">
    <nc r="C31" t="inlineStr">
      <is>
        <t xml:space="preserve">Predvidene (trenutne) lokacije regijskih centrov za obveščanje (ReCO) so:
- ReCO Brežice - Cesta svobode 15, 8250 Brežice,
- ReCO Celje - Maistrova ulica 5, 3000 Celje,
- ReCO Koper - Ferrarska 5/b, 6000 Koper,
- ReCO Kranj - Bleiweisova 34, 4000 Kranj,
- ReCO Ljubljana - Vojkova cesta 61, 1000 Ljubljana,
- ReCO Maribor - Cesta Proletarskih brigad 21, 2000 Maribor,
- ReCO Murska Sobota - Cankarjeva ulica 75, 9000 Murska Sobota,
- ReCO Nova Gorica - Sedejeva 9, 5000 Nova Gorica,
- ReCO Novo mesto - Seidlova 1, 8000 Novo mesto,
- ReCO Postojna - Kolodvorska 5, 6230 Postojna,
- ReCO Ptuj - Slomškova ulica 10, 2250 Ptuj,
- ReCO Slovenj Gradec - Pohorska cesta 2, 2380 Slovenj Gradec.
Predvidena (trenutna) lokacija Centra za obveščanje RS (CORS) Vojkova cesta 61, 1000 Ljubljana. 
</t>
      </is>
    </nc>
  </rcc>
  <rfmt sheetId="1" sqref="A31">
    <dxf>
      <alignment vertical="top" readingOrder="0"/>
    </dxf>
  </rfmt>
  <rcv guid="{6211B8E7-B912-46ED-83B8-521ACB70879A}" action="delete"/>
  <rdn rId="0" localSheetId="1" customView="1" name="Z_6211B8E7_B912_46ED_83B8_521ACB70879A_.wvu.PrintArea" hidden="1" oldHidden="1">
    <formula>Predračun!$A$1:$I$38</formula>
    <oldFormula>Predračun!$A$1:$I$38</oldFormula>
  </rdn>
  <rcv guid="{6211B8E7-B912-46ED-83B8-521ACB7087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" start="0" length="0">
    <dxf>
      <font>
        <sz val="11"/>
        <color theme="1"/>
        <name val="Calibri"/>
        <scheme val="minor"/>
      </font>
    </dxf>
  </rfmt>
  <rfmt sheetId="1" xfDxf="1" sqref="A47" start="0" length="0">
    <dxf>
      <font>
        <sz val="10"/>
        <name val="Arial"/>
        <scheme val="none"/>
      </font>
    </dxf>
  </rfmt>
  <rfmt sheetId="1" sqref="A47">
    <dxf>
      <alignment vertical="top" readingOrder="0"/>
    </dxf>
  </rfmt>
  <rcc rId="21" sId="1">
    <nc r="A47" t="inlineStr">
      <is>
        <t xml:space="preserve">Dobavitelj mora najkasneje v roku 7 koledarskih dni od dneva, ko mu je naročnik poslal naročilo, pisno potrditi naročilo (obrazec Potrditev naročila). </t>
      </is>
    </nc>
  </rcc>
  <rrc rId="22" sId="1" eol="1" ref="A48:XFD48" action="insertRow"/>
  <rcc rId="23" sId="1">
    <nc r="A48" t="inlineStr">
      <is>
        <t xml:space="preserve">Roki dobave začnejo teči naslednji dan, ko naročnik prejme potrditev naročila s strani dobavitelja. V  primeru,  da  dobavitelj  ne  potrdi  naročila, začne  dobavni  rok  avtomatsko  teči po  preteku 7 koledarskih dni šteto od posredovanja poziva s strani naročnika. </t>
      </is>
    </nc>
  </rcc>
  <rrc rId="24" sId="1" eol="1" ref="A49:XFD49" action="insertRow"/>
  <rcc rId="25" sId="1">
    <nc r="A49" t="inlineStr">
      <is>
        <t>V primeru zamude dobavitelja, se uporablja določba  kazen okvirnega sporazuma iz okvirnega sporazuma.</t>
      </is>
    </nc>
  </rcc>
  <rfmt sheetId="1" sqref="A47:A49" start="0" length="0">
    <dxf>
      <border>
        <left style="medium">
          <color indexed="64"/>
        </left>
      </border>
    </dxf>
  </rfmt>
  <rfmt sheetId="1" sqref="A47:J47" start="0" length="0">
    <dxf>
      <border>
        <top style="medium">
          <color indexed="64"/>
        </top>
      </border>
    </dxf>
  </rfmt>
  <rfmt sheetId="1" sqref="J47:J49" start="0" length="0">
    <dxf>
      <border>
        <right style="medium">
          <color indexed="64"/>
        </right>
      </border>
    </dxf>
  </rfmt>
  <rfmt sheetId="1" sqref="A49:J49" start="0" length="0">
    <dxf>
      <border>
        <bottom style="medium">
          <color indexed="64"/>
        </bottom>
      </border>
    </dxf>
  </rfmt>
  <rcv guid="{6211B8E7-B912-46ED-83B8-521ACB70879A}" action="delete"/>
  <rdn rId="0" localSheetId="1" customView="1" name="Z_6211B8E7_B912_46ED_83B8_521ACB70879A_.wvu.PrintArea" hidden="1" oldHidden="1">
    <formula>Predračun!$A$1:$I$38</formula>
    <oldFormula>Predračun!$A$1:$I$38</oldFormula>
  </rdn>
  <rcv guid="{6211B8E7-B912-46ED-83B8-521ACB70879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E28" t="inlineStr">
      <is>
        <t>V kolikor podatek ni naved, se smatra da je vrednost enaka 0!</t>
      </is>
    </oc>
    <nc r="E28" t="inlineStr">
      <is>
        <t>V kolikor podatek ni naveden, se smatra da je vrednost enaka 0!</t>
      </is>
    </nc>
  </rcc>
  <rcv guid="{6211B8E7-B912-46ED-83B8-521ACB70879A}" action="delete"/>
  <rdn rId="0" localSheetId="1" customView="1" name="Z_6211B8E7_B912_46ED_83B8_521ACB70879A_.wvu.PrintArea" hidden="1" oldHidden="1">
    <formula>Predračun!$A$1:$I$38</formula>
    <oldFormula>Predračun!$A$1:$I$38</oldFormula>
  </rdn>
  <rcv guid="{6211B8E7-B912-46ED-83B8-521ACB7087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" sId="1">
    <oc r="A30" t="inlineStr">
      <is>
        <t>KRAJ DOBAVE:</t>
      </is>
    </oc>
    <nc r="A30" t="inlineStr">
      <is>
        <t>KRAJ DOBAVE BLAGA:</t>
      </is>
    </nc>
  </rcc>
  <rcmt sheetId="1" cell="B30" guid="{00000000-0000-0000-0000-000000000000}" action="delete" author="LEBAR Mojca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8">
  <userInfo guid="{BFD0178C-3145-4C7B-8179-FEE54EBCB149}" name="BONČINA Natalija" id="-1279455166" dateTime="2022-07-15T11:22:47"/>
  <userInfo guid="{EC5744BE-9374-4FC5-849F-6F9508F2529B}" name="BURIN Roko" id="-464317743" dateTime="2022-07-15T12:07:40"/>
  <userInfo guid="{16F961E7-C47A-4173-AC51-A31F61A55618}" name="LEBAR Mojca" id="-771216284" dateTime="2022-07-19T14:02:20"/>
  <userInfo guid="{439A1C6E-E04C-4FB9-BA5D-AB6C1B6B610E}" name="BURIN Roko" id="-464287689" dateTime="2022-07-22T12:14:54"/>
  <userInfo guid="{7A882A91-C728-4D33-90A4-D822BBC892A1}" name="BURIN Roko" id="-464270130" dateTime="2022-07-25T07:10:12"/>
  <userInfo guid="{626184C3-81B2-401C-AD63-5C4718F0DB8F}" name="BURIN Roko" id="-464293187" dateTime="2022-07-25T07:21:31"/>
  <userInfo guid="{52FC9467-0DDD-4458-A6C4-40C10714DA7A}" name="LEBAR Mojca" id="-771171513" dateTime="2022-07-28T12:29:31"/>
  <userInfo guid="{52FC9467-0DDD-4458-A6C4-40C10714DA7A}" name="LEBAR Mojca" id="-771165712" dateTime="2022-07-28T12:31:0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>
      <selection activeCell="A38" sqref="A38"/>
    </sheetView>
  </sheetViews>
  <sheetFormatPr defaultColWidth="9.140625" defaultRowHeight="12.75" x14ac:dyDescent="0.2"/>
  <cols>
    <col min="1" max="1" width="11" style="4" customWidth="1"/>
    <col min="2" max="2" width="54.7109375" style="4" customWidth="1"/>
    <col min="3" max="3" width="59.7109375" style="4" customWidth="1"/>
    <col min="4" max="4" width="13.140625" style="4" customWidth="1"/>
    <col min="5" max="5" width="16.28515625" style="4" customWidth="1"/>
    <col min="6" max="7" width="16" style="4" customWidth="1"/>
    <col min="8" max="8" width="16.7109375" style="4" customWidth="1"/>
    <col min="9" max="9" width="7.28515625" style="4" customWidth="1"/>
    <col min="10" max="16384" width="9.140625" style="4"/>
  </cols>
  <sheetData>
    <row r="1" spans="1:8" x14ac:dyDescent="0.2">
      <c r="A1" s="9" t="s">
        <v>3</v>
      </c>
      <c r="B1" s="9"/>
      <c r="C1" s="10"/>
    </row>
    <row r="2" spans="1:8" x14ac:dyDescent="0.2">
      <c r="A2" s="9"/>
      <c r="B2" s="9"/>
      <c r="C2" s="10"/>
    </row>
    <row r="3" spans="1:8" x14ac:dyDescent="0.2">
      <c r="A3" s="9" t="s">
        <v>6</v>
      </c>
      <c r="B3" s="9"/>
      <c r="C3" s="11"/>
      <c r="D3" s="8" t="s">
        <v>20</v>
      </c>
      <c r="E3" s="5"/>
    </row>
    <row r="4" spans="1:8" x14ac:dyDescent="0.2">
      <c r="A4" s="9"/>
      <c r="B4" s="9"/>
      <c r="C4" s="10"/>
    </row>
    <row r="5" spans="1:8" x14ac:dyDescent="0.2">
      <c r="A5" s="9" t="s">
        <v>21</v>
      </c>
      <c r="B5" s="9"/>
      <c r="C5" s="10"/>
    </row>
    <row r="6" spans="1:8" x14ac:dyDescent="0.2">
      <c r="A6" s="9"/>
      <c r="B6" s="9"/>
      <c r="C6" s="10"/>
    </row>
    <row r="7" spans="1:8" x14ac:dyDescent="0.2">
      <c r="A7" s="9" t="s">
        <v>4</v>
      </c>
      <c r="B7" s="9"/>
      <c r="C7" s="12" t="s">
        <v>25</v>
      </c>
    </row>
    <row r="8" spans="1:8" x14ac:dyDescent="0.2">
      <c r="A8" s="1"/>
      <c r="B8" s="1"/>
      <c r="C8" s="13"/>
    </row>
    <row r="10" spans="1:8" ht="25.5" x14ac:dyDescent="0.2">
      <c r="A10" s="19" t="s">
        <v>0</v>
      </c>
      <c r="B10" s="19" t="s">
        <v>5</v>
      </c>
      <c r="C10" s="19" t="s">
        <v>7</v>
      </c>
      <c r="D10" s="19" t="s">
        <v>8</v>
      </c>
      <c r="E10" s="20" t="s">
        <v>9</v>
      </c>
      <c r="F10" s="20" t="s">
        <v>10</v>
      </c>
      <c r="G10" s="20" t="s">
        <v>1</v>
      </c>
      <c r="H10" s="20" t="s">
        <v>11</v>
      </c>
    </row>
    <row r="11" spans="1:8" x14ac:dyDescent="0.2">
      <c r="A11" s="19"/>
      <c r="B11" s="44" t="s">
        <v>28</v>
      </c>
      <c r="C11" s="45"/>
      <c r="D11" s="45"/>
      <c r="E11" s="45"/>
      <c r="F11" s="45"/>
      <c r="G11" s="45"/>
      <c r="H11" s="46"/>
    </row>
    <row r="12" spans="1:8" x14ac:dyDescent="0.2">
      <c r="A12" s="21">
        <v>1</v>
      </c>
      <c r="B12" s="14" t="s">
        <v>27</v>
      </c>
      <c r="C12" s="15" t="s">
        <v>24</v>
      </c>
      <c r="D12" s="16">
        <v>0</v>
      </c>
      <c r="E12" s="2"/>
      <c r="F12" s="2">
        <f>+D12*E12</f>
        <v>0</v>
      </c>
      <c r="G12" s="17"/>
      <c r="H12" s="3">
        <f>+F12*(1+G12)</f>
        <v>0</v>
      </c>
    </row>
    <row r="13" spans="1:8" x14ac:dyDescent="0.2">
      <c r="A13" s="21">
        <v>2</v>
      </c>
      <c r="B13" s="14" t="s">
        <v>36</v>
      </c>
      <c r="C13" s="15" t="s">
        <v>38</v>
      </c>
      <c r="D13" s="16">
        <v>0</v>
      </c>
      <c r="E13" s="2"/>
      <c r="F13" s="2">
        <f>+D13*E13</f>
        <v>0</v>
      </c>
      <c r="G13" s="17"/>
      <c r="H13" s="3">
        <f t="shared" ref="H13:H15" si="0">+F13*(1+G13)</f>
        <v>0</v>
      </c>
    </row>
    <row r="14" spans="1:8" x14ac:dyDescent="0.2">
      <c r="A14" s="21">
        <v>3</v>
      </c>
      <c r="B14" s="14" t="s">
        <v>22</v>
      </c>
      <c r="C14" s="15" t="s">
        <v>24</v>
      </c>
      <c r="D14" s="16">
        <v>7</v>
      </c>
      <c r="E14" s="2"/>
      <c r="F14" s="2">
        <f>+D14*E14</f>
        <v>0</v>
      </c>
      <c r="G14" s="18"/>
      <c r="H14" s="3">
        <f t="shared" si="0"/>
        <v>0</v>
      </c>
    </row>
    <row r="15" spans="1:8" x14ac:dyDescent="0.2">
      <c r="A15" s="21">
        <v>4</v>
      </c>
      <c r="B15" s="14" t="s">
        <v>37</v>
      </c>
      <c r="C15" s="15" t="s">
        <v>38</v>
      </c>
      <c r="D15" s="16">
        <v>0</v>
      </c>
      <c r="E15" s="2"/>
      <c r="F15" s="2">
        <f>+D15*E15</f>
        <v>0</v>
      </c>
      <c r="G15" s="18"/>
      <c r="H15" s="3">
        <f t="shared" si="0"/>
        <v>0</v>
      </c>
    </row>
    <row r="16" spans="1:8" x14ac:dyDescent="0.2">
      <c r="A16" s="25"/>
      <c r="B16" s="47" t="s">
        <v>29</v>
      </c>
      <c r="C16" s="48"/>
      <c r="D16" s="48"/>
      <c r="E16" s="48"/>
      <c r="F16" s="48"/>
      <c r="G16" s="48"/>
      <c r="H16" s="49"/>
    </row>
    <row r="17" spans="1:8" ht="24" customHeight="1" x14ac:dyDescent="0.2">
      <c r="A17" s="21">
        <v>1</v>
      </c>
      <c r="B17" s="14" t="s">
        <v>27</v>
      </c>
      <c r="C17" s="15" t="s">
        <v>24</v>
      </c>
      <c r="D17" s="16">
        <v>10</v>
      </c>
      <c r="E17" s="2"/>
      <c r="F17" s="2">
        <f>+D17*E17</f>
        <v>0</v>
      </c>
      <c r="G17" s="17"/>
      <c r="H17" s="3">
        <f>+F17*(1+G17)</f>
        <v>0</v>
      </c>
    </row>
    <row r="18" spans="1:8" x14ac:dyDescent="0.2">
      <c r="A18" s="21">
        <v>2</v>
      </c>
      <c r="B18" s="14" t="s">
        <v>36</v>
      </c>
      <c r="C18" s="15" t="s">
        <v>38</v>
      </c>
      <c r="D18" s="16">
        <v>10</v>
      </c>
      <c r="E18" s="2"/>
      <c r="F18" s="2">
        <f>+D18*E18</f>
        <v>0</v>
      </c>
      <c r="G18" s="17"/>
      <c r="H18" s="3">
        <f t="shared" ref="H18:H20" si="1">+F18*(1+G18)</f>
        <v>0</v>
      </c>
    </row>
    <row r="19" spans="1:8" x14ac:dyDescent="0.2">
      <c r="A19" s="21">
        <v>3</v>
      </c>
      <c r="B19" s="14" t="s">
        <v>22</v>
      </c>
      <c r="C19" s="15" t="s">
        <v>24</v>
      </c>
      <c r="D19" s="16">
        <v>12</v>
      </c>
      <c r="E19" s="2"/>
      <c r="F19" s="2">
        <f>+D19*E19</f>
        <v>0</v>
      </c>
      <c r="G19" s="18"/>
      <c r="H19" s="3">
        <f t="shared" si="1"/>
        <v>0</v>
      </c>
    </row>
    <row r="20" spans="1:8" x14ac:dyDescent="0.2">
      <c r="A20" s="21">
        <v>4</v>
      </c>
      <c r="B20" s="14" t="s">
        <v>37</v>
      </c>
      <c r="C20" s="15" t="s">
        <v>38</v>
      </c>
      <c r="D20" s="16">
        <v>19</v>
      </c>
      <c r="E20" s="2"/>
      <c r="F20" s="2">
        <f>+D20*E20</f>
        <v>0</v>
      </c>
      <c r="G20" s="18"/>
      <c r="H20" s="3">
        <f t="shared" si="1"/>
        <v>0</v>
      </c>
    </row>
    <row r="21" spans="1:8" x14ac:dyDescent="0.2">
      <c r="A21" s="25"/>
      <c r="B21" s="47" t="s">
        <v>30</v>
      </c>
      <c r="C21" s="50"/>
      <c r="D21" s="50"/>
      <c r="E21" s="50"/>
      <c r="F21" s="50"/>
      <c r="G21" s="50"/>
      <c r="H21" s="51"/>
    </row>
    <row r="22" spans="1:8" x14ac:dyDescent="0.2">
      <c r="A22" s="21">
        <v>1</v>
      </c>
      <c r="B22" s="14" t="s">
        <v>27</v>
      </c>
      <c r="C22" s="15" t="s">
        <v>24</v>
      </c>
      <c r="D22" s="16">
        <v>10</v>
      </c>
      <c r="E22" s="2"/>
      <c r="F22" s="2">
        <f>+D22*E22</f>
        <v>0</v>
      </c>
      <c r="G22" s="17"/>
      <c r="H22" s="3">
        <f>+F22*(1+G22)</f>
        <v>0</v>
      </c>
    </row>
    <row r="23" spans="1:8" x14ac:dyDescent="0.2">
      <c r="A23" s="21">
        <v>2</v>
      </c>
      <c r="B23" s="14" t="s">
        <v>23</v>
      </c>
      <c r="C23" s="15" t="s">
        <v>38</v>
      </c>
      <c r="D23" s="16">
        <v>10</v>
      </c>
      <c r="E23" s="2"/>
      <c r="F23" s="2">
        <f>+D23*E23</f>
        <v>0</v>
      </c>
      <c r="G23" s="17"/>
      <c r="H23" s="3">
        <f t="shared" ref="H23:H25" si="2">+F23*(1+G23)</f>
        <v>0</v>
      </c>
    </row>
    <row r="24" spans="1:8" ht="15" customHeight="1" x14ac:dyDescent="0.2">
      <c r="A24" s="21">
        <v>3</v>
      </c>
      <c r="B24" s="14" t="s">
        <v>22</v>
      </c>
      <c r="C24" s="15" t="s">
        <v>24</v>
      </c>
      <c r="D24" s="16">
        <v>11</v>
      </c>
      <c r="E24" s="2"/>
      <c r="F24" s="2">
        <f>+D24*E24</f>
        <v>0</v>
      </c>
      <c r="G24" s="18"/>
      <c r="H24" s="3">
        <f t="shared" si="2"/>
        <v>0</v>
      </c>
    </row>
    <row r="25" spans="1:8" x14ac:dyDescent="0.2">
      <c r="A25" s="21">
        <v>4</v>
      </c>
      <c r="B25" s="14" t="s">
        <v>37</v>
      </c>
      <c r="C25" s="15" t="s">
        <v>38</v>
      </c>
      <c r="D25" s="16">
        <v>11</v>
      </c>
      <c r="E25" s="2"/>
      <c r="F25" s="2">
        <f>+D25*E25</f>
        <v>0</v>
      </c>
      <c r="G25" s="18"/>
      <c r="H25" s="3">
        <f t="shared" si="2"/>
        <v>0</v>
      </c>
    </row>
    <row r="26" spans="1:8" x14ac:dyDescent="0.2">
      <c r="A26" s="26" t="s">
        <v>2</v>
      </c>
      <c r="B26" s="27"/>
      <c r="C26" s="52"/>
      <c r="D26" s="53"/>
      <c r="E26" s="53"/>
      <c r="F26" s="53"/>
      <c r="G26" s="54"/>
      <c r="H26" s="19">
        <f>+SUM(H12:H25)</f>
        <v>0</v>
      </c>
    </row>
    <row r="28" spans="1:8" x14ac:dyDescent="0.2">
      <c r="A28" s="29" t="s">
        <v>34</v>
      </c>
      <c r="B28" s="23"/>
      <c r="C28" s="22"/>
      <c r="D28" s="30" t="s">
        <v>35</v>
      </c>
      <c r="E28" s="4" t="s">
        <v>45</v>
      </c>
    </row>
    <row r="30" spans="1:8" x14ac:dyDescent="0.2">
      <c r="A30" s="4" t="s">
        <v>46</v>
      </c>
      <c r="C30" s="4" t="s">
        <v>33</v>
      </c>
    </row>
    <row r="31" spans="1:8" ht="229.5" x14ac:dyDescent="0.2">
      <c r="A31" s="32" t="s">
        <v>40</v>
      </c>
      <c r="C31" s="31" t="s">
        <v>41</v>
      </c>
    </row>
    <row r="32" spans="1:8" x14ac:dyDescent="0.2">
      <c r="A32" s="4" t="s">
        <v>13</v>
      </c>
      <c r="C32" s="4" t="s">
        <v>15</v>
      </c>
    </row>
    <row r="33" spans="1:10" ht="66" customHeight="1" x14ac:dyDescent="0.2">
      <c r="A33" s="28" t="s">
        <v>12</v>
      </c>
      <c r="C33" s="42" t="s">
        <v>39</v>
      </c>
      <c r="D33" s="43"/>
      <c r="E33" s="43"/>
      <c r="F33" s="43"/>
      <c r="G33" s="43"/>
      <c r="H33" s="43"/>
    </row>
    <row r="34" spans="1:10" x14ac:dyDescent="0.2">
      <c r="A34" s="6"/>
      <c r="C34" s="7"/>
      <c r="D34" s="7"/>
      <c r="E34" s="7"/>
      <c r="F34" s="7"/>
      <c r="G34" s="7"/>
      <c r="H34" s="7"/>
    </row>
    <row r="35" spans="1:10" x14ac:dyDescent="0.2">
      <c r="A35" s="6" t="s">
        <v>19</v>
      </c>
      <c r="C35" s="24" t="s">
        <v>26</v>
      </c>
      <c r="D35" s="7"/>
      <c r="E35" s="7"/>
      <c r="F35" s="7"/>
      <c r="G35" s="7"/>
      <c r="H35" s="7"/>
    </row>
    <row r="36" spans="1:10" x14ac:dyDescent="0.2">
      <c r="A36" s="6"/>
      <c r="C36" s="7"/>
      <c r="D36" s="7"/>
      <c r="E36" s="7"/>
      <c r="F36" s="7"/>
      <c r="G36" s="7"/>
      <c r="H36" s="7"/>
    </row>
    <row r="37" spans="1:10" x14ac:dyDescent="0.2">
      <c r="A37" s="4" t="s">
        <v>16</v>
      </c>
      <c r="C37" s="9" t="s">
        <v>31</v>
      </c>
    </row>
    <row r="39" spans="1:10" x14ac:dyDescent="0.2">
      <c r="A39" s="10" t="s">
        <v>32</v>
      </c>
      <c r="B39" s="10"/>
      <c r="C39" s="10"/>
      <c r="D39" s="10"/>
      <c r="E39" s="10"/>
      <c r="F39" s="10"/>
      <c r="G39" s="10"/>
      <c r="H39" s="10"/>
    </row>
    <row r="41" spans="1:10" x14ac:dyDescent="0.2">
      <c r="A41" s="4" t="s">
        <v>14</v>
      </c>
    </row>
    <row r="43" spans="1:10" x14ac:dyDescent="0.2">
      <c r="A43" s="4" t="s">
        <v>17</v>
      </c>
    </row>
    <row r="45" spans="1:10" x14ac:dyDescent="0.2">
      <c r="A45" s="4" t="s">
        <v>18</v>
      </c>
    </row>
    <row r="46" spans="1:10" ht="13.5" thickBot="1" x14ac:dyDescent="0.25"/>
    <row r="47" spans="1:10" x14ac:dyDescent="0.2">
      <c r="A47" s="33" t="s">
        <v>42</v>
      </c>
      <c r="B47" s="34"/>
      <c r="C47" s="35"/>
      <c r="D47" s="35"/>
      <c r="E47" s="35"/>
      <c r="F47" s="35"/>
      <c r="G47" s="35"/>
      <c r="H47" s="35"/>
      <c r="I47" s="35"/>
      <c r="J47" s="36"/>
    </row>
    <row r="48" spans="1:10" x14ac:dyDescent="0.2">
      <c r="A48" s="37" t="s">
        <v>43</v>
      </c>
      <c r="B48" s="13"/>
      <c r="C48" s="13"/>
      <c r="D48" s="13"/>
      <c r="E48" s="13"/>
      <c r="F48" s="13"/>
      <c r="G48" s="13"/>
      <c r="H48" s="13"/>
      <c r="I48" s="13"/>
      <c r="J48" s="38"/>
    </row>
    <row r="49" spans="1:10" ht="13.5" thickBot="1" x14ac:dyDescent="0.25">
      <c r="A49" s="39" t="s">
        <v>44</v>
      </c>
      <c r="B49" s="40"/>
      <c r="C49" s="40"/>
      <c r="D49" s="40"/>
      <c r="E49" s="40"/>
      <c r="F49" s="40"/>
      <c r="G49" s="40"/>
      <c r="H49" s="40"/>
      <c r="I49" s="40"/>
      <c r="J49" s="41"/>
    </row>
  </sheetData>
  <customSheetViews>
    <customSheetView guid="{6211B8E7-B912-46ED-83B8-521ACB70879A}" showPageBreaks="1" fitToPage="1" printArea="1" topLeftCell="A27">
      <selection activeCell="B53" sqref="B53"/>
      <pageMargins left="0.70866141732283472" right="0.70866141732283472" top="0.74803149606299213" bottom="0.74803149606299213" header="0.31496062992125984" footer="0.31496062992125984"/>
      <pageSetup paperSize="9" scale="62" orientation="landscape" r:id="rId1"/>
    </customSheetView>
    <customSheetView guid="{4B291BAD-AECF-4D57-8605-F6F8BECC5406}" fitToPage="1">
      <selection activeCell="C32" sqref="C32:H32"/>
      <pageMargins left="0.70866141732283472" right="0.70866141732283472" top="0.74803149606299213" bottom="0.74803149606299213" header="0.31496062992125984" footer="0.31496062992125984"/>
      <pageSetup paperSize="9" scale="75" orientation="landscape" r:id="rId2"/>
    </customSheetView>
    <customSheetView guid="{C21B3A30-5266-43A5-82D2-D265E825FA3E}" fitToPage="1">
      <selection activeCell="A38" sqref="A38"/>
      <pageMargins left="0.70866141732283472" right="0.70866141732283472" top="0.74803149606299213" bottom="0.74803149606299213" header="0.31496062992125984" footer="0.31496062992125984"/>
      <pageSetup paperSize="9" scale="75" orientation="landscape" r:id="rId3"/>
    </customSheetView>
  </customSheetViews>
  <mergeCells count="5">
    <mergeCell ref="C33:H33"/>
    <mergeCell ref="B11:H11"/>
    <mergeCell ref="B16:H16"/>
    <mergeCell ref="B21:H21"/>
    <mergeCell ref="C26:G26"/>
  </mergeCells>
  <pageMargins left="0.70866141732283472" right="0.70866141732283472" top="0.74803149606299213" bottom="0.74803149606299213" header="0.31496062992125984" footer="0.31496062992125984"/>
  <pageSetup paperSize="9" scale="62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LEBAR Mojca</cp:lastModifiedBy>
  <cp:lastPrinted>2018-04-13T10:21:30Z</cp:lastPrinted>
  <dcterms:created xsi:type="dcterms:W3CDTF">2016-09-16T10:35:18Z</dcterms:created>
  <dcterms:modified xsi:type="dcterms:W3CDTF">2022-07-28T10:31:19Z</dcterms:modified>
</cp:coreProperties>
</file>