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codeName="ThisWorkbook" defaultThemeVersion="166925"/>
  <mc:AlternateContent xmlns:mc="http://schemas.openxmlformats.org/markup-compatibility/2006">
    <mc:Choice Requires="x15">
      <x15ac:absPath xmlns:x15ac="http://schemas.microsoft.com/office/spreadsheetml/2010/11/ac" url="Z:\Področje investicij\DATOTEKE ZAPOSLENIH\VIŽINTIN TANJA\POVRŠINE\KASETA 5A\GRADNJA\GRADNJA - JN 117_2022\"/>
    </mc:Choice>
  </mc:AlternateContent>
  <xr:revisionPtr revIDLastSave="0" documentId="13_ncr:1_{81F5B9B2-4C3A-4CA8-AF16-CB260D6CF138}" xr6:coauthVersionLast="47" xr6:coauthVersionMax="47" xr10:uidLastSave="{00000000-0000-0000-0000-000000000000}"/>
  <bookViews>
    <workbookView xWindow="28680" yWindow="-120" windowWidth="29040" windowHeight="15840" tabRatio="923" activeTab="7" xr2:uid="{31BE7059-53F7-4131-B8E5-ED877874A3C3}"/>
  </bookViews>
  <sheets>
    <sheet name="Opombe" sheetId="2" r:id="rId1"/>
    <sheet name="splošna določila" sheetId="5" r:id="rId2"/>
    <sheet name="rekapitulacija" sheetId="6" r:id="rId3"/>
    <sheet name="1.PREDDELA" sheetId="7" r:id="rId4"/>
    <sheet name="2.ZU" sheetId="9" r:id="rId5"/>
    <sheet name="3.MET" sheetId="3" r:id="rId6"/>
    <sheet name="4.VOD" sheetId="4" r:id="rId7"/>
    <sheet name="5.CARINSKA" sheetId="8" r:id="rId8"/>
    <sheet name="6.ARMIRANA_ZEMLJINA" sheetId="21" r:id="rId9"/>
    <sheet name="7.BREŽINE" sheetId="10" r:id="rId10"/>
    <sheet name="8.REKAPITULACIJA EL. DELA" sheetId="29" r:id="rId11"/>
    <sheet name="A_B_C_D ELEKTRO DELA" sheetId="34" r:id="rId12"/>
    <sheet name="E_EP POLNILNICE" sheetId="35" r:id="rId13"/>
    <sheet name="D_GRADBENA DELA" sheetId="36" r:id="rId14"/>
  </sheets>
  <definedNames>
    <definedName name="_xlnm.Print_Area" localSheetId="5">'3.MET'!$A$1:$G$146</definedName>
    <definedName name="_xlnm.Print_Area" localSheetId="8">'6.ARMIRANA_ZEMLJINA'!$B$5:$G$70</definedName>
    <definedName name="_xlnm.Print_Area" localSheetId="11">'A_B_C_D ELEKTRO DELA'!$B:$G</definedName>
    <definedName name="_xlnm.Print_Area" localSheetId="12">'E_EP POLNILNICE'!$A:$G</definedName>
    <definedName name="_xlnm.Print_Area" localSheetId="1">'splošna določila'!$B$1:$G$36</definedName>
    <definedName name="_xlnm.Print_Titles" localSheetId="8">'6.ARMIRANA_ZEMLJINA'!$7:$8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22" i="10" l="1"/>
  <c r="G350" i="34"/>
  <c r="G348" i="34"/>
  <c r="G346" i="34"/>
  <c r="G344" i="34"/>
  <c r="G342" i="34"/>
  <c r="G299" i="34"/>
  <c r="G297" i="34"/>
  <c r="G295" i="34"/>
  <c r="G293" i="34"/>
  <c r="G290" i="34"/>
  <c r="G288" i="34"/>
  <c r="G286" i="34"/>
  <c r="G283" i="34"/>
  <c r="G284" i="34"/>
  <c r="G279" i="34"/>
  <c r="G280" i="34"/>
  <c r="G276" i="34"/>
  <c r="G275" i="34"/>
  <c r="G263" i="34"/>
  <c r="G261" i="34"/>
  <c r="G259" i="34"/>
  <c r="G258" i="34"/>
  <c r="G229" i="34"/>
  <c r="G228" i="34"/>
  <c r="G204" i="34"/>
  <c r="G203" i="34"/>
  <c r="G180" i="34"/>
  <c r="G178" i="34"/>
  <c r="G176" i="34"/>
  <c r="G174" i="34"/>
  <c r="G172" i="34"/>
  <c r="G170" i="34"/>
  <c r="G169" i="34"/>
  <c r="G166" i="34"/>
  <c r="G160" i="34"/>
  <c r="G156" i="34"/>
  <c r="G157" i="34"/>
  <c r="G158" i="34"/>
  <c r="G159" i="34"/>
  <c r="G155" i="34"/>
  <c r="G152" i="34"/>
  <c r="G151" i="34"/>
  <c r="G148" i="34"/>
  <c r="G146" i="34"/>
  <c r="G144" i="34"/>
  <c r="G142" i="34"/>
  <c r="G138" i="34"/>
  <c r="G139" i="34"/>
  <c r="G137" i="34"/>
  <c r="G134" i="34"/>
  <c r="G133" i="34"/>
  <c r="G125" i="34"/>
  <c r="G126" i="34"/>
  <c r="G127" i="34"/>
  <c r="G128" i="34"/>
  <c r="G129" i="34"/>
  <c r="G124" i="34"/>
  <c r="G117" i="34"/>
  <c r="G118" i="34"/>
  <c r="G119" i="34"/>
  <c r="G120" i="34"/>
  <c r="G121" i="34"/>
  <c r="G116" i="34"/>
  <c r="G113" i="34"/>
  <c r="G112" i="34"/>
  <c r="G104" i="34"/>
  <c r="G105" i="34"/>
  <c r="G100" i="34"/>
  <c r="G97" i="34"/>
  <c r="G93" i="34"/>
  <c r="G101" i="34"/>
  <c r="G92" i="34"/>
  <c r="G89" i="34"/>
  <c r="G88" i="34"/>
  <c r="G27" i="10"/>
  <c r="G26" i="10"/>
  <c r="G21" i="10"/>
  <c r="G18" i="10"/>
  <c r="G19" i="10"/>
  <c r="G20" i="10"/>
  <c r="G12" i="10"/>
  <c r="G17" i="21"/>
  <c r="G59" i="21"/>
  <c r="G56" i="21"/>
  <c r="G55" i="21"/>
  <c r="G53" i="21"/>
  <c r="G52" i="21"/>
  <c r="G50" i="21"/>
  <c r="G49" i="21"/>
  <c r="G43" i="21"/>
  <c r="G42" i="21"/>
  <c r="G36" i="21"/>
  <c r="G35" i="21"/>
  <c r="G31" i="21"/>
  <c r="G30" i="21"/>
  <c r="G26" i="21"/>
  <c r="G25" i="21"/>
  <c r="G23" i="21"/>
  <c r="G22" i="21"/>
  <c r="G16" i="21"/>
  <c r="G15" i="21"/>
  <c r="G32" i="8"/>
  <c r="G33" i="8"/>
  <c r="G34" i="8"/>
  <c r="G35" i="8"/>
  <c r="G36" i="8"/>
  <c r="G37" i="8"/>
  <c r="G31" i="8"/>
  <c r="G23" i="8"/>
  <c r="G24" i="8"/>
  <c r="G25" i="8"/>
  <c r="G26" i="8"/>
  <c r="G27" i="8"/>
  <c r="G22" i="8"/>
  <c r="G17" i="8"/>
  <c r="G18" i="8"/>
  <c r="G16" i="8"/>
  <c r="G138" i="4"/>
  <c r="G139" i="4"/>
  <c r="G140" i="4"/>
  <c r="G137" i="4"/>
  <c r="G63" i="4"/>
  <c r="G64" i="4"/>
  <c r="G65" i="4"/>
  <c r="G66" i="4"/>
  <c r="G56" i="4"/>
  <c r="G57" i="4"/>
  <c r="G58" i="4"/>
  <c r="G59" i="4"/>
  <c r="G60" i="4"/>
  <c r="G61" i="4"/>
  <c r="G52" i="4"/>
  <c r="G53" i="4"/>
  <c r="G54" i="4"/>
  <c r="G55" i="4"/>
  <c r="G47" i="4"/>
  <c r="G48" i="4"/>
  <c r="G49" i="4"/>
  <c r="G50" i="4"/>
  <c r="G51" i="4"/>
  <c r="G43" i="4"/>
  <c r="G44" i="4"/>
  <c r="G45" i="4"/>
  <c r="G46" i="4"/>
  <c r="G40" i="4"/>
  <c r="G41" i="4"/>
  <c r="G42" i="4"/>
  <c r="G35" i="4"/>
  <c r="G36" i="4"/>
  <c r="G37" i="4"/>
  <c r="G38" i="4"/>
  <c r="G39" i="4"/>
  <c r="G34" i="4"/>
  <c r="G131" i="4"/>
  <c r="G132" i="4"/>
  <c r="G130" i="4"/>
  <c r="G124" i="4"/>
  <c r="G125" i="4"/>
  <c r="G126" i="4"/>
  <c r="G127" i="4"/>
  <c r="G128" i="4"/>
  <c r="G123" i="4"/>
  <c r="G112" i="4"/>
  <c r="G113" i="4"/>
  <c r="G114" i="4"/>
  <c r="G115" i="4"/>
  <c r="G116" i="4"/>
  <c r="G117" i="4"/>
  <c r="G118" i="4"/>
  <c r="G119" i="4"/>
  <c r="G120" i="4"/>
  <c r="G121" i="4"/>
  <c r="G111" i="4"/>
  <c r="G98" i="4"/>
  <c r="G99" i="4"/>
  <c r="G100" i="4"/>
  <c r="G101" i="4"/>
  <c r="G102" i="4"/>
  <c r="G103" i="4"/>
  <c r="G104" i="4"/>
  <c r="G105" i="4"/>
  <c r="G106" i="4"/>
  <c r="G107" i="4"/>
  <c r="G108" i="4"/>
  <c r="G97" i="4"/>
  <c r="G94" i="4"/>
  <c r="G95" i="4"/>
  <c r="G93" i="4"/>
  <c r="G145" i="3"/>
  <c r="G144" i="3"/>
  <c r="G67" i="3"/>
  <c r="G69" i="3"/>
  <c r="G70" i="3"/>
  <c r="G71" i="3"/>
  <c r="G72" i="3"/>
  <c r="G73" i="3"/>
  <c r="G74" i="3"/>
  <c r="G75" i="3"/>
  <c r="G76" i="3"/>
  <c r="G77" i="3"/>
  <c r="G78" i="3"/>
  <c r="G79" i="3"/>
  <c r="G81" i="3"/>
  <c r="G82" i="3"/>
  <c r="G83" i="3"/>
  <c r="G84" i="3"/>
  <c r="G85" i="3"/>
  <c r="G86" i="3"/>
  <c r="G87" i="3"/>
  <c r="G88" i="3"/>
  <c r="G89" i="3"/>
  <c r="G90" i="3"/>
  <c r="G91" i="3"/>
  <c r="G93" i="3"/>
  <c r="G94" i="3"/>
  <c r="G97" i="3"/>
  <c r="G99" i="3"/>
  <c r="G100" i="3"/>
  <c r="G102" i="3"/>
  <c r="G103" i="3"/>
  <c r="G105" i="3"/>
  <c r="G106" i="3"/>
  <c r="G108" i="3"/>
  <c r="G109" i="3"/>
  <c r="G111" i="3"/>
  <c r="G112" i="3"/>
  <c r="G114" i="3"/>
  <c r="G115" i="3"/>
  <c r="G117" i="3"/>
  <c r="G118" i="3"/>
  <c r="G120" i="3"/>
  <c r="G121" i="3"/>
  <c r="G123" i="3"/>
  <c r="G124" i="3"/>
  <c r="G126" i="3"/>
  <c r="G127" i="3"/>
  <c r="G130" i="3"/>
  <c r="G131" i="3"/>
  <c r="G133" i="3"/>
  <c r="G134" i="3"/>
  <c r="G136" i="3"/>
  <c r="G137" i="3"/>
  <c r="G138" i="3"/>
  <c r="G139" i="3"/>
  <c r="G66" i="3"/>
  <c r="G32" i="3"/>
  <c r="G33" i="3"/>
  <c r="G34" i="3"/>
  <c r="G35" i="3"/>
  <c r="G36" i="3"/>
  <c r="G37" i="3"/>
  <c r="G38" i="3"/>
  <c r="G39" i="3"/>
  <c r="G40" i="3"/>
  <c r="G41" i="3"/>
  <c r="G42" i="3"/>
  <c r="G43" i="3"/>
  <c r="G44" i="3"/>
  <c r="G46" i="3"/>
  <c r="G47" i="3"/>
  <c r="G49" i="3"/>
  <c r="G50" i="3"/>
  <c r="G52" i="3"/>
  <c r="G53" i="3"/>
  <c r="G55" i="3"/>
  <c r="G56" i="3"/>
  <c r="G57" i="3"/>
  <c r="G59" i="3"/>
  <c r="G60" i="3"/>
  <c r="G61" i="3"/>
  <c r="G31" i="3"/>
  <c r="G20" i="3"/>
  <c r="G21" i="3"/>
  <c r="G22" i="3"/>
  <c r="G19" i="3"/>
  <c r="G38" i="9"/>
  <c r="G39" i="9"/>
  <c r="G40" i="9"/>
  <c r="G41" i="9"/>
  <c r="G42" i="9"/>
  <c r="G43" i="9"/>
  <c r="G44" i="9"/>
  <c r="G45" i="9"/>
  <c r="G46" i="9"/>
  <c r="G47" i="9"/>
  <c r="G48" i="9"/>
  <c r="G49" i="9"/>
  <c r="G50" i="9"/>
  <c r="G51" i="9"/>
  <c r="G37" i="9"/>
  <c r="G27" i="9"/>
  <c r="G28" i="9"/>
  <c r="G29" i="9"/>
  <c r="G30" i="9"/>
  <c r="G31" i="9"/>
  <c r="G32" i="9"/>
  <c r="G26" i="9"/>
  <c r="G19" i="9"/>
  <c r="G20" i="9"/>
  <c r="G21" i="9"/>
  <c r="G18" i="9"/>
  <c r="F28" i="7"/>
  <c r="F29" i="7"/>
  <c r="F27" i="7"/>
  <c r="F22" i="7"/>
  <c r="F17" i="7"/>
  <c r="F16" i="7"/>
  <c r="G28" i="6"/>
  <c r="F28" i="6"/>
  <c r="G60" i="21" l="1"/>
  <c r="G37" i="21"/>
  <c r="F30" i="7"/>
  <c r="D71" i="21"/>
  <c r="G11" i="8"/>
  <c r="F9" i="4"/>
  <c r="G10" i="3"/>
  <c r="G61" i="36"/>
  <c r="G60" i="36"/>
  <c r="G58" i="36"/>
  <c r="G57" i="36"/>
  <c r="G100" i="36"/>
  <c r="G99" i="36"/>
  <c r="G97" i="36"/>
  <c r="G96" i="36"/>
  <c r="G87" i="36"/>
  <c r="G86" i="36"/>
  <c r="G84" i="36"/>
  <c r="G83" i="36"/>
  <c r="G74" i="36"/>
  <c r="G73" i="36"/>
  <c r="G71" i="36"/>
  <c r="G70" i="36"/>
  <c r="G47" i="36"/>
  <c r="G48" i="36"/>
  <c r="G45" i="36"/>
  <c r="G44" i="36"/>
  <c r="G35" i="36"/>
  <c r="G34" i="36"/>
  <c r="G32" i="36"/>
  <c r="G31" i="36"/>
  <c r="G22" i="36"/>
  <c r="G21" i="36"/>
  <c r="G19" i="36"/>
  <c r="G18" i="36"/>
  <c r="G19" i="35"/>
  <c r="G18" i="35"/>
  <c r="G14" i="35"/>
  <c r="G13" i="35"/>
  <c r="G378" i="34"/>
  <c r="G377" i="34"/>
  <c r="G373" i="34"/>
  <c r="G374" i="34"/>
  <c r="G109" i="34"/>
  <c r="G108" i="34"/>
  <c r="G44" i="21"/>
  <c r="A130" i="4"/>
  <c r="A132" i="4" s="1"/>
  <c r="B97" i="4"/>
  <c r="B98" i="4" s="1"/>
  <c r="B99" i="4" s="1"/>
  <c r="B100" i="4" s="1"/>
  <c r="B101" i="4" s="1"/>
  <c r="B102" i="4" s="1"/>
  <c r="B103" i="4" s="1"/>
  <c r="B104" i="4" s="1"/>
  <c r="B105" i="4" s="1"/>
  <c r="B106" i="4" s="1"/>
  <c r="B107" i="4" s="1"/>
  <c r="B108" i="4" s="1"/>
  <c r="B111" i="4" s="1"/>
  <c r="B112" i="4" s="1"/>
  <c r="B113" i="4" s="1"/>
  <c r="B114" i="4" s="1"/>
  <c r="B115" i="4" s="1"/>
  <c r="B116" i="4" s="1"/>
  <c r="B117" i="4" s="1"/>
  <c r="B118" i="4" s="1"/>
  <c r="B119" i="4" s="1"/>
  <c r="B120" i="4" s="1"/>
  <c r="B121" i="4" s="1"/>
  <c r="B123" i="4" s="1"/>
  <c r="B124" i="4" s="1"/>
  <c r="B125" i="4" s="1"/>
  <c r="B126" i="4" s="1"/>
  <c r="B127" i="4" s="1"/>
  <c r="B128" i="4" s="1"/>
  <c r="B130" i="4" s="1"/>
  <c r="B131" i="4" s="1"/>
  <c r="B132" i="4" s="1"/>
  <c r="B107" i="3"/>
  <c r="B110" i="3" s="1"/>
  <c r="B113" i="3" s="1"/>
  <c r="B116" i="3" s="1"/>
  <c r="G31" i="35" l="1"/>
  <c r="C58" i="4"/>
  <c r="E31" i="9"/>
  <c r="E29" i="9" s="1"/>
  <c r="G138" i="36" l="1"/>
  <c r="G10" i="36"/>
  <c r="E14" i="36"/>
  <c r="G14" i="36" s="1"/>
  <c r="E15" i="36"/>
  <c r="G15" i="36"/>
  <c r="E16" i="36"/>
  <c r="G16" i="36" s="1"/>
  <c r="E23" i="36"/>
  <c r="G23" i="36" s="1"/>
  <c r="E27" i="36"/>
  <c r="E28" i="36"/>
  <c r="G28" i="36" s="1"/>
  <c r="E29" i="36"/>
  <c r="G29" i="36" s="1"/>
  <c r="E36" i="36"/>
  <c r="G36" i="36" s="1"/>
  <c r="E40" i="36"/>
  <c r="E41" i="36"/>
  <c r="G41" i="36" s="1"/>
  <c r="E42" i="36"/>
  <c r="G42" i="36" s="1"/>
  <c r="E49" i="36"/>
  <c r="E53" i="36"/>
  <c r="E54" i="36"/>
  <c r="G54" i="36" s="1"/>
  <c r="E55" i="36"/>
  <c r="E62" i="36"/>
  <c r="G62" i="36" s="1"/>
  <c r="E66" i="36"/>
  <c r="E67" i="36"/>
  <c r="G67" i="36" s="1"/>
  <c r="E68" i="36"/>
  <c r="G68" i="36" s="1"/>
  <c r="E75" i="36"/>
  <c r="G75" i="36" s="1"/>
  <c r="E79" i="36"/>
  <c r="G79" i="36" s="1"/>
  <c r="E80" i="36"/>
  <c r="G80" i="36" s="1"/>
  <c r="E81" i="36"/>
  <c r="G81" i="36" s="1"/>
  <c r="E88" i="36"/>
  <c r="G88" i="36" s="1"/>
  <c r="E92" i="36"/>
  <c r="E93" i="36"/>
  <c r="G93" i="36" s="1"/>
  <c r="E94" i="36"/>
  <c r="G94" i="36" s="1"/>
  <c r="E101" i="36"/>
  <c r="G101" i="36" s="1"/>
  <c r="G107" i="36"/>
  <c r="G108" i="36"/>
  <c r="G110" i="36"/>
  <c r="G111" i="36"/>
  <c r="G112" i="36"/>
  <c r="G113" i="36"/>
  <c r="G114" i="36"/>
  <c r="G115" i="36"/>
  <c r="G116" i="36"/>
  <c r="G117" i="36"/>
  <c r="G118" i="36"/>
  <c r="G119" i="36"/>
  <c r="G120" i="36"/>
  <c r="G125" i="36"/>
  <c r="G126" i="36"/>
  <c r="G128" i="36"/>
  <c r="G129" i="36"/>
  <c r="G130" i="36"/>
  <c r="G131" i="36"/>
  <c r="G132" i="36"/>
  <c r="G134" i="36"/>
  <c r="G135" i="36"/>
  <c r="G136" i="36"/>
  <c r="G137" i="36"/>
  <c r="G142" i="36"/>
  <c r="G143" i="36"/>
  <c r="G144" i="36"/>
  <c r="G145" i="36"/>
  <c r="G146" i="36"/>
  <c r="G147" i="36"/>
  <c r="E148" i="36"/>
  <c r="G148" i="36" s="1"/>
  <c r="E149" i="36"/>
  <c r="G150" i="36"/>
  <c r="G151" i="36"/>
  <c r="G152" i="36"/>
  <c r="G153" i="36"/>
  <c r="G158" i="36"/>
  <c r="G159" i="36"/>
  <c r="G160" i="36"/>
  <c r="G161" i="36"/>
  <c r="G162" i="36"/>
  <c r="G163" i="36"/>
  <c r="G164" i="36"/>
  <c r="G165" i="36"/>
  <c r="G166" i="36"/>
  <c r="G167" i="36"/>
  <c r="G168" i="36"/>
  <c r="G169" i="36"/>
  <c r="G174" i="36"/>
  <c r="G175" i="36"/>
  <c r="G176" i="36"/>
  <c r="G177" i="36"/>
  <c r="G178" i="36"/>
  <c r="G179" i="36"/>
  <c r="G180" i="36"/>
  <c r="G181" i="36"/>
  <c r="G185" i="36"/>
  <c r="G186" i="36"/>
  <c r="G187" i="36"/>
  <c r="G195" i="36" s="1"/>
  <c r="G191" i="36"/>
  <c r="G21" i="35"/>
  <c r="G23" i="35"/>
  <c r="G25" i="35"/>
  <c r="G27" i="35"/>
  <c r="G311" i="34"/>
  <c r="G313" i="34"/>
  <c r="G315" i="34"/>
  <c r="G317" i="34"/>
  <c r="G319" i="34"/>
  <c r="G321" i="34"/>
  <c r="G323" i="34"/>
  <c r="G325" i="34"/>
  <c r="G327" i="34"/>
  <c r="G329" i="34"/>
  <c r="G331" i="34"/>
  <c r="G333" i="34"/>
  <c r="G335" i="34"/>
  <c r="G357" i="34"/>
  <c r="G359" i="34"/>
  <c r="G380" i="34"/>
  <c r="G382" i="34"/>
  <c r="G384" i="34"/>
  <c r="G388" i="34" l="1"/>
  <c r="G12" i="29" s="1"/>
  <c r="G121" i="36"/>
  <c r="G139" i="36"/>
  <c r="G301" i="34"/>
  <c r="G337" i="34"/>
  <c r="G182" i="34"/>
  <c r="G352" i="34"/>
  <c r="G53" i="36"/>
  <c r="G182" i="36"/>
  <c r="G188" i="36"/>
  <c r="G189" i="36" s="1"/>
  <c r="G170" i="36"/>
  <c r="G66" i="36"/>
  <c r="G149" i="36"/>
  <c r="G154" i="36" s="1"/>
  <c r="G49" i="36"/>
  <c r="G27" i="36"/>
  <c r="G361" i="34"/>
  <c r="G28" i="35"/>
  <c r="G7" i="29" s="1"/>
  <c r="G386" i="34"/>
  <c r="G92" i="36"/>
  <c r="G55" i="36"/>
  <c r="G40" i="36"/>
  <c r="G103" i="36" l="1"/>
  <c r="G193" i="36" s="1"/>
  <c r="G8" i="29" s="1"/>
  <c r="G364" i="34"/>
  <c r="G6" i="29"/>
  <c r="G20" i="6" s="1"/>
  <c r="F20" i="6" l="1"/>
  <c r="G23" i="6"/>
  <c r="G24" i="6"/>
  <c r="G25" i="6"/>
  <c r="G26" i="6" s="1"/>
  <c r="G10" i="29"/>
  <c r="E20" i="6" s="1"/>
  <c r="C66" i="21" l="1"/>
  <c r="C65" i="21"/>
  <c r="C64" i="21"/>
  <c r="C63" i="21"/>
  <c r="D62" i="21"/>
  <c r="C62" i="21"/>
  <c r="D65" i="21" l="1"/>
  <c r="E28" i="10" l="1"/>
  <c r="G28" i="10" s="1"/>
  <c r="E18" i="8"/>
  <c r="E20" i="9"/>
  <c r="B3" i="8"/>
  <c r="G28" i="8" l="1"/>
  <c r="G12" i="9"/>
  <c r="E30" i="6" s="1"/>
  <c r="E32" i="6" s="1"/>
  <c r="G52" i="9" l="1"/>
  <c r="G23" i="3"/>
  <c r="F23" i="7"/>
  <c r="F6" i="7" s="1"/>
  <c r="G13" i="10" l="1"/>
  <c r="G4" i="10" s="1"/>
  <c r="C6" i="10"/>
  <c r="C5" i="10"/>
  <c r="C4" i="10"/>
  <c r="G29" i="10" l="1"/>
  <c r="G6" i="10" s="1"/>
  <c r="D30" i="9"/>
  <c r="E19" i="9"/>
  <c r="G22" i="9" s="1"/>
  <c r="C8" i="9"/>
  <c r="C6" i="9"/>
  <c r="C4" i="9"/>
  <c r="C2" i="9"/>
  <c r="G8" i="9" l="1"/>
  <c r="G4" i="9"/>
  <c r="G33" i="9"/>
  <c r="G38" i="8"/>
  <c r="F14" i="6" s="1"/>
  <c r="G19" i="8"/>
  <c r="C7" i="8"/>
  <c r="C5" i="8"/>
  <c r="C3" i="8"/>
  <c r="G7" i="8" l="1"/>
  <c r="G5" i="8"/>
  <c r="G3" i="8"/>
  <c r="G9" i="8" l="1"/>
  <c r="E14" i="6" s="1"/>
  <c r="G6" i="9"/>
  <c r="G10" i="9" s="1"/>
  <c r="E8" i="6" s="1"/>
  <c r="F8" i="6" s="1"/>
  <c r="D29" i="7" l="1"/>
  <c r="E16" i="10" l="1"/>
  <c r="G16" i="10" s="1"/>
  <c r="F18" i="7"/>
  <c r="F4" i="7" s="1"/>
  <c r="B8" i="7"/>
  <c r="B6" i="7"/>
  <c r="B4" i="7"/>
  <c r="F8" i="7" l="1"/>
  <c r="F10" i="7" s="1"/>
  <c r="E6" i="6" s="1"/>
  <c r="F6" i="6" s="1"/>
  <c r="E17" i="10"/>
  <c r="G17" i="10" s="1"/>
  <c r="G23" i="10" l="1"/>
  <c r="G5" i="10" s="1"/>
  <c r="G7" i="10" s="1"/>
  <c r="E18" i="6" s="1"/>
  <c r="F18" i="6" s="1"/>
  <c r="C141" i="4"/>
  <c r="E137" i="4"/>
  <c r="C133" i="4"/>
  <c r="C67" i="4"/>
  <c r="E58" i="4"/>
  <c r="E53" i="4"/>
  <c r="E49" i="4"/>
  <c r="C6" i="4"/>
  <c r="B6" i="4"/>
  <c r="C5" i="4"/>
  <c r="B5" i="4"/>
  <c r="C4" i="4"/>
  <c r="B4" i="4"/>
  <c r="G133" i="4" l="1"/>
  <c r="F5" i="4" s="1"/>
  <c r="E138" i="4"/>
  <c r="E60" i="4"/>
  <c r="E139" i="4"/>
  <c r="E140" i="4"/>
  <c r="G141" i="4" l="1"/>
  <c r="F6" i="4" s="1"/>
  <c r="E61" i="4"/>
  <c r="G67" i="4" s="1"/>
  <c r="F4" i="4" l="1"/>
  <c r="F7" i="4" s="1"/>
  <c r="E12" i="6" s="1"/>
  <c r="F12" i="6" s="1"/>
  <c r="C146" i="3" l="1"/>
  <c r="E144" i="3"/>
  <c r="C140" i="3"/>
  <c r="C62" i="3"/>
  <c r="E61" i="3"/>
  <c r="G62" i="3" s="1"/>
  <c r="C23" i="3"/>
  <c r="G5" i="3"/>
  <c r="C8" i="3"/>
  <c r="C7" i="3"/>
  <c r="C6" i="3"/>
  <c r="C5" i="3"/>
  <c r="G140" i="3" l="1"/>
  <c r="G7" i="3" s="1"/>
  <c r="E145" i="3"/>
  <c r="G6" i="3"/>
  <c r="G146" i="3" l="1"/>
  <c r="G8" i="3" s="1"/>
  <c r="G3" i="3" s="1"/>
  <c r="E10" i="6" s="1"/>
  <c r="F10" i="6" s="1"/>
  <c r="D66" i="21"/>
  <c r="D63" i="21"/>
  <c r="D64" i="21"/>
  <c r="D67" i="21" s="1"/>
  <c r="D68" i="21" l="1"/>
  <c r="D69" i="21" s="1"/>
  <c r="E16" i="6"/>
  <c r="E23" i="6" l="1"/>
  <c r="F16" i="6"/>
  <c r="E24" i="6" l="1"/>
  <c r="E25" i="6" s="1"/>
  <c r="F24" i="6"/>
  <c r="F25" i="6"/>
  <c r="F26" i="6" s="1"/>
  <c r="F23" i="6"/>
  <c r="E26" i="6" l="1"/>
  <c r="E28" i="6"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Ferlež Bojan</author>
  </authors>
  <commentList>
    <comment ref="D62" authorId="0" shapeId="0" xr:uid="{ACE738DB-B1CB-4A92-8691-F90A00E2D908}">
      <text>
        <r>
          <rPr>
            <b/>
            <sz val="9"/>
            <color indexed="81"/>
            <rFont val="Segoe UI"/>
            <family val="2"/>
            <charset val="238"/>
          </rPr>
          <t>Ferlež Bojan:</t>
        </r>
        <r>
          <rPr>
            <sz val="9"/>
            <color indexed="81"/>
            <rFont val="Segoe UI"/>
            <family val="2"/>
            <charset val="238"/>
          </rPr>
          <t xml:space="preserve">
Ni nobene vrednosti v celici OPOMBE</t>
        </r>
      </text>
    </comment>
  </commentList>
</comments>
</file>

<file path=xl/sharedStrings.xml><?xml version="1.0" encoding="utf-8"?>
<sst xmlns="http://schemas.openxmlformats.org/spreadsheetml/2006/main" count="2129" uniqueCount="896">
  <si>
    <t>SEZNAM OBIČAJNIH POSTAVK</t>
  </si>
  <si>
    <t>0.</t>
  </si>
  <si>
    <t>Opombe:</t>
  </si>
  <si>
    <t>OPOMBE:</t>
  </si>
  <si>
    <t xml:space="preserve">št. </t>
  </si>
  <si>
    <t xml:space="preserve">Pričakuje se, da je Izvajalec pred pošiljanjem svoje Ponudbe obiskal in natančno pregledal gradbišče in okolico, da se je predhodno seznanil z vsemi geotehničnimi, hidrološkimi, meteorološkimi raziskavami in drugimi podatki, da se je seznanil z obstoječimi cestami in ostalimi prometnimi potmi, da je spoznal vse bistvene elemente, ki lahko vplivajo na organizacijo gradbišča, da je preizkusil in kontroliral vse obstoječe vire za oskrbo z materialom ter vse ostale okoliščine,  ki lahko vplivajo na izvedbo del, da se je seznanil z vsemi predpisi in zakoni glede plačila taks, davkov in ostalih dajatev v R Sloveniji, da je v celoti proučil dokumentacijo o oddaji del, da je prišel do vseh potrebnih podatkov, ki vplivajo na izvedbo del ter da je na podlagi vsega tega tudi oddal svojo ponudbo. </t>
  </si>
  <si>
    <r>
      <t>V cenah v popisnih postavkah mora ponudnik zajeti stroške:</t>
    </r>
    <r>
      <rPr>
        <b/>
        <sz val="10"/>
        <rFont val="Arial CE"/>
        <family val="2"/>
        <charset val="238"/>
      </rPr>
      <t xml:space="preserve"> 
 - vseh pomožnih del, </t>
    </r>
    <r>
      <rPr>
        <b/>
        <sz val="10"/>
        <rFont val="Arial CE"/>
        <family val="2"/>
        <charset val="238"/>
      </rPr>
      <t xml:space="preserve">
 - ureditve gradbišča (kontejnerji, deponije, ograje), 
 - dobav, nakladanj, odstranitev, prevozov in deponiranja materiala (s plačilom takse)!</t>
    </r>
  </si>
  <si>
    <t xml:space="preserve">Ponudbena cena mora vsebovati tudi vse stroške izvedbe in vzdrževanja dostopnih in gradbiščnih poti (vključno s stroški pridobitve vseh potrebnih  soglasij in dovoljenj) ter stroške začasne uporabe zemljišč za dostopne poti, vključno s stroški povrnitve zemljišč in obstoječih poti oziroma cest v prvotno stanje po končani gradnji. </t>
  </si>
  <si>
    <t xml:space="preserve">V cenah v popisnih postavkah mora ponudnik zajeti vrednosti vseh potrebnih del vključno z izdelavo tehnološko ekonomskega elaborata, tekočimi in končnimi poročili posameznih strokovnjakov tekoče kontrole – prevzemanje plasti pri zemeljskih delih in zgornjem ustroju, asfaltih, izolacijah, betonih, geoloških pregledih, vodotesnost kanalizacije in jaškov, itd. vse v smislu dokazovanja kvalitete izvedenih del. </t>
  </si>
  <si>
    <t xml:space="preserve">Kanalizacije in jaški morajo biti vodotesni skladno z veljavno zakonodajo. </t>
  </si>
  <si>
    <t>Dela je potrebno izvajati v skladu z veljavnimi tehničnimi predpisi, normativi in standardi ob upoštevanju zahtev iz varstva pri delu.</t>
  </si>
  <si>
    <t>1.</t>
  </si>
  <si>
    <t>METEORNA KANALIZACIJA</t>
  </si>
  <si>
    <t>I.</t>
  </si>
  <si>
    <t>II.</t>
  </si>
  <si>
    <t>III.</t>
  </si>
  <si>
    <t>IV.</t>
  </si>
  <si>
    <t>&gt;</t>
  </si>
  <si>
    <t>V CENI NA ENOTO POSTAVK JE POTREBNO ZAJETI</t>
  </si>
  <si>
    <t>-</t>
  </si>
  <si>
    <t>stroške navedene v splošnih določilih</t>
  </si>
  <si>
    <t>stroške za zagotovitev del v skladu z veljavnimi tehničnimi predpisi, normativi in projektno dokumentacijo!</t>
  </si>
  <si>
    <t>izvedbo del po opisu v posameznih postavkah</t>
  </si>
  <si>
    <t>PRIPRAVLJALNA DELA</t>
  </si>
  <si>
    <t>Postavka</t>
  </si>
  <si>
    <t>EM</t>
  </si>
  <si>
    <t>Količina</t>
  </si>
  <si>
    <t>Cena</t>
  </si>
  <si>
    <t>Znesek</t>
  </si>
  <si>
    <t>Uradna zakoličba trase komunalnih vodov v ravninskem terenu. Zakoličbo opravi za to pooblaščen geometer in pripravi elaborat oz. zapisnik o zakoličbi.</t>
  </si>
  <si>
    <t>m1</t>
  </si>
  <si>
    <t>Zavarovanje zakoličbenih točk, postavitev gradbenih profilov in prenos zakoličbe na profile, vključno z višinskimi točkami (za vse elemente gradnje po načrtu);</t>
  </si>
  <si>
    <t>kpl</t>
  </si>
  <si>
    <t>Zakoličba in označevanje križanj z ostalimi komunalnimi vodi</t>
  </si>
  <si>
    <t>Dodatek za črpanje vode padavinske in talne vode (ocena 6-15 l/s) in prilagajanje izvedbe vezano na plimovanje  (za vse elemente gradnje po načrtu)
Opomba: V izkopih se bo nahajala talna voda, vezana na plimovanje.</t>
  </si>
  <si>
    <t>kos</t>
  </si>
  <si>
    <t>ZEMELJSKA IN RUŠITVENA DELA</t>
  </si>
  <si>
    <t>Vsa izkopna dela in transporti izkopnih materialov se obračunajo po prostornini zemljine v raščenem stanju. Vsa nasipna dela se obračunajo po prostornini zemljine v vgrajenem (zbitem) stanju, zato je potrebno pri kalkulaciji cene na enoto upoštevati ustrezne faktorje razrahljivosti oziroma zbitosti.</t>
  </si>
  <si>
    <t>Pri izkopih z razpiranjem se obračunajo neto količine (brez širine opažev za razpiranje)</t>
  </si>
  <si>
    <t>Izvajanje zemeljskih del je potrebno prilagoditi dejanskemu stanju, ugotovljenem na terenu in navodilih geomehanika. Nagib stranice odprtega izkopa mora ustrezati zemljini tako, da se material na posipa, oziroma drsi.</t>
  </si>
  <si>
    <t>Porušitev in odstranitev obstoječega iztočnega  betonskega jaška s premerom 100 do 150 cm, vključno z odvozom ruševin v trajno deponijo (taksa) in zasipom jame.</t>
  </si>
  <si>
    <t>Strojni izkop materiala III. - IV. ktg za temelje, kanalske rove, prepuste, jaške in drenaže, globine do 2,0 m z odlaganjem na rob jarka ali nakladanjem, prevozom na začasno deponijo in razkladanjem</t>
  </si>
  <si>
    <t>m3</t>
  </si>
  <si>
    <t>Strojni izkop materiala III. - IV. ktg za temelje, kanalske rove, prepuste, jaške in drenaže, globine 2,0 do 4,0 m z odlaganjem na rob jarka ali nakladanjem, prevozom na začasno deponijo in razkladanjem</t>
  </si>
  <si>
    <t>Strojni izkop materiala III. - IV. ktg za gradbeno jamo za vgradnjo lovilca olj globine do 5,0 m z odlaganjem na rob jarka ali nakladanjem, prevozom na začasno deponijo in razkladanjem</t>
  </si>
  <si>
    <t xml:space="preserve">Razpiranje gradbene jame kanala z že sestavljenimi (varovalni) opaži, za višine izkopa do 2 m. </t>
  </si>
  <si>
    <t>m2</t>
  </si>
  <si>
    <t>Razpiranje gradbene jame kanala z že sestavljenimi (varovalni) opaži, za višine izkopa 2 do 4 m.</t>
  </si>
  <si>
    <t>Razpiranje gradbene jame kanala z že sestavljenimi (varovalni) opaži, za višine izkopa 4 do 6 m.</t>
  </si>
  <si>
    <t>Izkop vezljive zemljine/zrnate kamnine – 3. kategorije za temelje, kanalske rove, prepuste, jaške in drenaže – ročno</t>
  </si>
  <si>
    <t>Zaščita obstoječih komunalnih vodov  z začasnim podpiranjem oziroma obešanjem po navodilih upravljalca</t>
  </si>
  <si>
    <t>Ročno planiranje in strojno utrjevanje dna gradbene jame (Evd=40 MPa) z natančnostjo +/-1 cm</t>
  </si>
  <si>
    <r>
      <t xml:space="preserve">Izboljšanje slabo nosilnih temeljnih tal -nasutje in uvaljanje tampona 0-32 mm, d=25 cm, skupaj z dobavo in transportom materiala.
</t>
    </r>
    <r>
      <rPr>
        <i/>
        <sz val="10"/>
        <rFont val="Arial Narrow"/>
        <family val="2"/>
      </rPr>
      <t>Postavka je predvidena, kjer se na dnu jarka nahaja glina ali mulj.</t>
    </r>
    <r>
      <rPr>
        <sz val="10"/>
        <rFont val="Arial Narrow"/>
        <family val="2"/>
        <charset val="238"/>
      </rPr>
      <t xml:space="preserve">
</t>
    </r>
  </si>
  <si>
    <t>Zasipanje kanala z materialom iz izkopa (ustreznost materiala potrdi gradbeni nadzor oz. nadzorni geomehanik). Komprimiranje v plasteh po 20 cm, stopnja komprimacije Evd=40 MPa. 
(v postavki upoštevati tudi nakladanje in prevozi iz začasne deponije)</t>
  </si>
  <si>
    <t xml:space="preserve">Zasipanje kanala in lovilcev olj (AB lovilci) s kamnolomsko jalovino skupaj z dobavo in transportom materiala. Komprimiranje v plasteh po 20 cm, stopnja komprimacije Evd=40 MPa. </t>
  </si>
  <si>
    <t>Izdelava posteljice debeline 30 cm (za lovilec iz plastičnih mas) s peščenim prodcem 2-8 mm skupaj z dobavo in transportom materiala. Komprimiranje v plasteh po 20 cm. Zbitost 90 SPP.</t>
  </si>
  <si>
    <t>Zasipanje lovilca olj (tik ob telesu nosilca v pasu 50 cm) s peščenim prodcem 2-8 mm skupaj z dobavo in transportom materiala. Komprimiranje v plasteh po 20 cm. Zbitost 90 SPP.</t>
  </si>
  <si>
    <t>Zasipanje lovilca olj (lovilec iz plastičnih mas-preostanek gradbene jame) s tamponom 0-32 skupaj z dobavo in transportom materiala. Komprimiranje v plasteh po 20 cm. Zbitost 90 SPP.</t>
  </si>
  <si>
    <t>Zasipanje kanala z zrnato kamnino – 3. kategorije -ročno</t>
  </si>
  <si>
    <t>Tlakovanje jarka na iztoku iz lovilcev olj z lomljencem d 20-30 cm v betonu d=20 cm, stiki zapolnjeni s cementno malto, vključno z dobavo.</t>
  </si>
  <si>
    <t>KANALIZACIJA</t>
  </si>
  <si>
    <t>Dobava na mesto vgradnje in vgrajevanje podložne in obložne plasti iz cementnega betona C25/30;XC2, min. debeline skladno z navodili proizvajalca. V ceni so zajeta vsa dodatna in zaščitna dela vključno z opaži.</t>
  </si>
  <si>
    <t>Dodatek za armiranje kanalizacije v območju nizkih izkopov z armaturno mrežo Q385.
Opomba: cevi se armirajo, kjer je razmik med vrhom obbetoniranja in vrhom jarka manjši od 30 cm</t>
  </si>
  <si>
    <t>GRP DN 800</t>
  </si>
  <si>
    <t>GRP DN 700</t>
  </si>
  <si>
    <t>GRP DN 600</t>
  </si>
  <si>
    <t>GRP DN 500</t>
  </si>
  <si>
    <t>GRP DN 450</t>
  </si>
  <si>
    <t>GRP DN 400</t>
  </si>
  <si>
    <t>GRP DN 350</t>
  </si>
  <si>
    <t>GRP DN 300</t>
  </si>
  <si>
    <t>GRP DN 250</t>
  </si>
  <si>
    <t>GRP DN 200</t>
  </si>
  <si>
    <t>GRP DN 150</t>
  </si>
  <si>
    <t>Izdelava fajfe pred kaskadnim jaškom višine do 3 m (T kos DN 500/200, cev DN 200, koleno DN 200 , priključek DN 200). Vse polno obbetonirano.</t>
  </si>
  <si>
    <t>Opomba za jaške:</t>
  </si>
  <si>
    <t>Pri jaških zajeti vse nastavke za priključne cevi, izdelavo ležišča iz betona C16/20 ter, da se jašek s spodnje strani armira (2 palici RA 12) in zapolni z betonom  postavi na betonsko podložno ploščo, obbetonira z betonom C16/20 do višine 50 cm in zasuje s tamponskim materialom 0-16 v plasteh po 30 cm.</t>
  </si>
  <si>
    <t>Izdelava revizijskega jaška iz armiranega poliestra krožnega prereza s premerom 100 cm, globokega do 1,0 m</t>
  </si>
  <si>
    <t>Izdelava revizijskega jaška iz armiranega poliestra krožnega prereza s premerom 100 cm, globokega od 1,0 do 2,0 m</t>
  </si>
  <si>
    <t>Izdelava revizijskega jaška iz armiranega poliestra krožnega prereza s premerom 100 cm, globokega od 2,0 do 3,0 m</t>
  </si>
  <si>
    <t>Izdelava revizijskega jaška iz armiranega poliestra krožnega prereza s premerom 120 cm, globokega od 1,0 do 2,0 m</t>
  </si>
  <si>
    <t>Izdelava revizijskega jaška iz armiranega poliestra krožnega prereza s premerom 120 cm, globokega od 2,0 do 3,0 m</t>
  </si>
  <si>
    <t>Izdelava revizijskega jaška iz armiranega poliestra krožnega prereza s premerom 120 cm, globokega od 3,0 do 4,0 m</t>
  </si>
  <si>
    <t>Izdelava revizijskega jaška iz armiranega poliestra krožnega prereza s premerom 100 cm, globokega od 4,0 do 5,0 m</t>
  </si>
  <si>
    <t>Izdelava kaskadnega jaška iz armiranega poliestra krožnega prereza s premerom 120 cm, globokega od 5,0 do 6,0 m. Dno jaška se tlakuje z granitnimi kockami 20x20x18 cm. Jašek se obbetonira z betonom C30/37, dimenzija obbetoniranja 1.75x1.75 m, višine cca. 3 m in armira po obodu z dvojno armaturo Q335 in vogalno armaturo 4xfi12+Ufi8/20 cm.</t>
  </si>
  <si>
    <t>Izdelava cestnega betonskega požiralnika s peskolovom s premerom 50 cm globine cca. 1,5 m (min.poglobitev 50 cm), skupaj z izdelavo AB ležišča in dna po detajlu z betonom  C20/25;XC2 in izdelavo priključka PVC d160 mm ter obdelavo sten in dna s FCM 1:3 in trikratnim premazom s hidrotes.</t>
  </si>
  <si>
    <t>Dobava in vgraditev pokrova krožnega prereza s premerom 600 mm iz kompozita z nosilnostjo 400 kN, z možnostjo zaklepa in protihrupnim vložkom. Upoštevati tudi podl. beton, razbremenilno AB ploščo, gumi tesnilo in AB obroč iz betona C30/37 z vgrajenim pokrovom.</t>
  </si>
  <si>
    <t>Dobava in vgraditev pravokotne rešetke dim 400/400 mm za vgradnjo v muldi iz duktilne litine z nosilnostjo 400 kN,  z možnostjo zaklepa, nad jaškom DN 500. Upoštevati tudi podl. beton, razbremenilno AB ploščo, gumi tesnilo in AB ploščo  iz betona C30/37  z vgrajeno rešetko.</t>
  </si>
  <si>
    <t>Kompletna dobava materiala in izvedba AB  izločevalca lahkih tekočin skladno z zahtevami proizvajalca:  
-tamponska blazina 300x300 cm debeline 25 cm
-enojno armirana (Q503) betonska podložna plošča 280x280 cm, debeline 15 cm
- telo lovilca olj iz montažnih AB elementov - delov, nastavki za nadvišanje pokrova in pokrovom razreda nosilnosti D400 po SIST EN 124, svetle odprtine premera 600mm in z vsemi sestavnimi deli - komponentami 
- Razred lovilca olj S-Ib-P, ≥ 5 mg/l do Q NS  
- S tipskim preizkusom po SIST EN 858
- Integriran usedalnik, samodejno zapiralo, bypass,  
- vključno z notranjim zaščitnim premazom odpornim na agresivne medije, polnjenjem z vodo, priključitvijo cevi in poskusnim funkcionalnim zagonom.</t>
  </si>
  <si>
    <t>AB izločevalec lahkih tekočin. Pretok skozi by-pass 30 l/sec, skupni pretok NS 300 l/sec (kot npr. ACO OLEOPATOR-BYPASS-C-FST NS30/300  ST3000  ali drugega proizvajalca z enakimi karakteristikimi).</t>
  </si>
  <si>
    <t>AB izločevalec lahkih tekočin. Pretok skozi by-pass 10 l/sec, skupni pretok NS 100 l/sec (kot npr. ACO OLEOPATOR-BYPASS-C-FST NS10/100  ST3000  ali drugega proizvajalca z enakimi karakteristikimi).</t>
  </si>
  <si>
    <t>Kompletna dobava materiala in izvedba izločevalca mineralnih olj izdelanega skladno z navodili proizvajalca:
-tamponska blazina 300x850 cm debeline 25 cm
-AB talna plošča 260x810 cm (dvojno armirana z mrežo Q503) debeline 20 cm vključno s sidranjem in trakovi za zavarovanje lovilca olj proti vzgonu.
-Telo lovilca olj iz armiranega poliestra (GRP) horizontalne izvedbe (odporen na mineralna olja, kemične in mehanske vplive),  skladnega s SIST EN 858-1,2 , Razred S-I-P.  Nazivne velikosti NS65 (pretok skozi lovilec olj 65 l/s), skupni pretok Qmax=650 l/s. Učinkovitost izločevalca: do 5 mg/l odpadne vode.
-Globina dotočne cevi, merjeno od kote pokrova do kote dna dotočne cevi,  T= 0,82 m do 2,5 m (točna kota dotoka se definira pred naročilom produkta).
-AB razbremenilna plošča 460x1000 cm debeline 25 cm
-nastavki - podaljški in pokrovi razreda obremenitve D400, svetli premer 800mm (1 kos) in  600mm (2 kosa).</t>
  </si>
  <si>
    <t>Izvedba povezave DN 150 mm od linijske kanalete na AP jašek vključno z vrtanjem in kitanjem oz. laminiranjem priključkov</t>
  </si>
  <si>
    <t>Kompletna dobava materiala in izvedba dviga (do 50 cm) obst. jaška premera do 100 cm, vključno z demontažo in ponovno montažo pokrova. Uporaba betona C30/37 in armature B500B.</t>
  </si>
  <si>
    <t>ZAKLJUČNA DELA</t>
  </si>
  <si>
    <t>Pregled s TV kamero in čiščenje kanala po končani izgradnji z izdelavo poročila.</t>
  </si>
  <si>
    <t>m</t>
  </si>
  <si>
    <t>Preskus tesnosti cevi in jaškov skladno s stndardom SIST EN 1610 z izdelavo poročila.</t>
  </si>
  <si>
    <t>REKAPITULACIJA</t>
  </si>
  <si>
    <t>SKUPAJ</t>
  </si>
  <si>
    <t>POPIS DEL:</t>
  </si>
  <si>
    <t>GRADBENI DEL</t>
  </si>
  <si>
    <r>
      <rPr>
        <b/>
        <sz val="10"/>
        <rFont val="Arial"/>
        <family val="2"/>
        <charset val="238"/>
      </rPr>
      <t>Opomba:</t>
    </r>
    <r>
      <rPr>
        <sz val="10"/>
        <rFont val="Arial"/>
        <family val="2"/>
        <charset val="238"/>
      </rPr>
      <t xml:space="preserve"> </t>
    </r>
  </si>
  <si>
    <t>Izvajanje zemeljskih del je potrebno prilagoditi dejanskemu stanju, ugotovljenem na terenu in navodilih geomehanika. Nagib stranice odprtega izkopa mora ustrezati zemljini tako, da se material na posipa, oziroma drsi. 
Zaporedje del je potrebno organizirati na način, da se po izkopu jarka čim prej izdela posteljica, položi cevovod in izvede zasip. Dolžino odsekov prilagoditi stanju na terenu.</t>
  </si>
  <si>
    <t>Vsa rušitvena dela in transporti transportiruševin se obračunajo v vgrajenem stanju, zato je potrebno pri kalkulaciji cene na enoto upoštevati ustrezne faktorje razrahljivosti oziroma zbitosti.</t>
  </si>
  <si>
    <t>V ENOTNIH CENAH POSTAVK ZAJETI TUDI:</t>
  </si>
  <si>
    <t>pravočasno vgradnjo vgradnih elementov in elementov za preboje oz. odprtine</t>
  </si>
  <si>
    <t>vezni in distančni material</t>
  </si>
  <si>
    <t>materiali in premazi za izvajanje nege betona skladno s projektom betona</t>
  </si>
  <si>
    <t>stroške izdelave projekta betona in dokazila kvalitete vgrajenega betona (tekoča notranja kontrola, odvzemi in preskusi vzorcev, pridobitev poročil o preiskavi betona in predaja nadzornemu organu ter končno poročilo zunanje institucije registrirane za oceno kvalitete betonov).</t>
  </si>
  <si>
    <t>Sprotno pometanje in pranje površin</t>
  </si>
  <si>
    <t>Nego vgrajenih materialov</t>
  </si>
  <si>
    <t>Cena (€)</t>
  </si>
  <si>
    <t>Znesek (€)</t>
  </si>
  <si>
    <t>Zakoličba in označevanje vseh križanj in vzporednih potekov z ostalimi komunalnimi vodi</t>
  </si>
  <si>
    <t>Rezkanje (ali obejstransko rezanje z diamantno žago in porušitev) asfaltne plasti v debelini do 10 cm, vključno z odvozom in obdelavo za ponovno uporabo ali odvozom na stalno deponijo ter plačilom takse.
opomba: rezkan asfalt se lahko uporabi za zasip v razmerju tampon:rezkanec=70:30</t>
  </si>
  <si>
    <t xml:space="preserve">m2 </t>
  </si>
  <si>
    <t>Strojni in delno ročni izkop izkop materiala III. - IV. ktg za temelje, kanalske rove, prepuste, jaške in drenaže, globine do 2,0 m (vključno z morebitnimi globje ležečimi plastmi starih asfaltov) z odmetom na rob jarka ali nakladanjem, prevozom na začasno deponijo in razkladanjem.</t>
  </si>
  <si>
    <t xml:space="preserve">Ročni izkop z odmetom na rob jarka ob obstoječi infrastrukturi, (kanalizacija, vodovod,TK kabel, EE kabel, plin naftovod, kineta...) ali na drugih mestih, kjer ni možno izvajati strojnega izkopa. </t>
  </si>
  <si>
    <t>Razpiranje jarka s kanalskimi varovalni opaži (npr. Krings, Bandelli,…), za višine izkopa do 2 m, v primeru nestabilnih stranic izkopa. Obračun po tekočem metru jarka.</t>
  </si>
  <si>
    <t xml:space="preserve">Zaščita obstoječih komunalnih vodov  (na mestu prečkanja) z začasnim podpiranjem oziroma obešanjem. </t>
  </si>
  <si>
    <t>Ročno planiranje in strojno utrjevanje dna jarka/gradbene jame (Evd=30 MPa) z natančnostjo +/-2 cm</t>
  </si>
  <si>
    <r>
      <t xml:space="preserve">Izboljšanje slabo nosilnih temeljnih tal -nasutje in uvaljanje tampona 0-32 mm, d=25 cm, skupaj z dobavo in transportom materiala.
</t>
    </r>
    <r>
      <rPr>
        <i/>
        <sz val="10"/>
        <rFont val="Arial"/>
        <family val="2"/>
      </rPr>
      <t>Postavka je predvidena, kjer se na dnu jarka nahaja glina ali mulj.</t>
    </r>
    <r>
      <rPr>
        <sz val="10"/>
        <rFont val="Arial Narrow"/>
        <family val="2"/>
        <charset val="238"/>
      </rPr>
      <t xml:space="preserve">
</t>
    </r>
  </si>
  <si>
    <r>
      <t xml:space="preserve">Polaganje ločilnega geosintetika natezne trdnosti 50 kN/m npr. TenCate Polifelt TS 50 po obodu izkopa z začasnim pritrjevanjem na bok izkopa. 
</t>
    </r>
    <r>
      <rPr>
        <i/>
        <sz val="10"/>
        <rFont val="Arial"/>
        <family val="2"/>
      </rPr>
      <t>Filc se položi, kjer se z izkopom pride do gline.</t>
    </r>
  </si>
  <si>
    <t xml:space="preserve">Dobava in polaganje peščene posteljice iz sejanega peska 4-8 mm v debelini 15 cm, kompletmo s prevozom, premetavanjem v jarek, planiranjem, podbijanjem cevi in lahkim utrjevanjem. Zgoščenost min 97% SPP. </t>
  </si>
  <si>
    <t xml:space="preserve">Obsip ob in nad cevjo v višini 30 cm iz sejanega peska 4-8 mm, kompletno s prevozom, premetavanjem v jarek, planiranjem,  podbijanjem cevi in lahkim utrjevanjem. Zgoščenost min 97% SPP. </t>
  </si>
  <si>
    <t>Dobava na mesto vgradnje in polaganje  zaščitnih cevi reb PE/PVC d 160-200 ter polno obbetonbiranje.</t>
  </si>
  <si>
    <t>Dobava na mesto vgradnje in polaganje  zaščitnih cevi reb PE/PVC d 400 ter polno obbetonbiranje</t>
  </si>
  <si>
    <t>Dobava in polaganje signalno opozorilnega traku z napisom "POZOR VODOVOD!"</t>
  </si>
  <si>
    <t>Betoniranje odcepov, podstavkov za hidrante z betonom C16/20 (cca 0.05 m3/kos) s pomožnimi deli (začasno podpiranje, opaži,...)</t>
  </si>
  <si>
    <t>Zasip kanala v plasteh po 20 cm z izbranim zemeljsko kamnitim materialom iz izkopa vključno s planiranjem (z natančnostjo ± 2cm) in utrjevanjem-uvaljanjem do projektno predpisane zbitosti  (Evd&gt;40MPa, EV2&gt;80 MPa) po pregledu in potrditvi s strani nadzornega organa. V ceni zajeti tudi transporti in manipulacije z izkopnim materialom, nakladanje in prevozi iz začasne deponije.</t>
  </si>
  <si>
    <t xml:space="preserve">Zasip jarka z enakomerno (D=0-32mm) zrnatim drobljencem debeline 30 cm.Tamponska plast, vključno s planiranjem (z natančnostjo ± 1cm) in utrjevanjem-uvaljanjem do projektno predpisane zbitosti (Evd≥55 na obstoječi cesti pod asfaltom oz. Evd≥40 MPa pod novim cestnim ustrojem; </t>
  </si>
  <si>
    <t>Dobava in vgraditev droga za namestitev oznak za zasune in hidrante (izkop in betoniranje).</t>
  </si>
  <si>
    <t>Dobava in vgradnja zaščitne cevi PE d160 nad zasuni</t>
  </si>
  <si>
    <t>Pod in obbetoniranje podložne betonske plošče za cestne kape zasunov, zračnikov, hidrantov z betonom C30/37 XC4 z vsemi pomožnimi deli (začasno podpiranje, opaži,...).</t>
  </si>
  <si>
    <r>
      <t xml:space="preserve">Izdelava betonske plošče iz betona C30/37 XC4 dim. 1.5 x 1 m, debeline 15 cm z enojno armaturo Q226 z vsemi pomožnimi deli (opaži, metličenje...).
</t>
    </r>
    <r>
      <rPr>
        <i/>
        <sz val="10"/>
        <rFont val="Arial"/>
        <family val="2"/>
      </rPr>
      <t>Plošče se izdela okoli nadtalnih hidrantov v bankini</t>
    </r>
  </si>
  <si>
    <t>Rezkanje asfaltne plasti v debelini do 4 cm in širini 15-50 cm pred asfaltiranjem obrabne plasti (navezava stari novi asfalt), vključno z odvozom in obdelavo za ponovno uporabo ali odvozom na stalno deponijo ter plačilom takse.</t>
  </si>
  <si>
    <t>Kompletna dobava materiala in izvedba horizontalne prometne signalizacije - tankoslojne voziščne označbe (zahtevane lastnosti: B3, S1, R2, RW0). Strojno izdelane talne označbe iz enokomponentne barve, vključno z 250 g/m2 posipa z drobci / kroglicami stekla, debelina plasti suhe snovi 250 mikrometra:</t>
  </si>
  <si>
    <t>neprekinjena črta, širine 12 cm, bela barva</t>
  </si>
  <si>
    <t>talna številčna oznaka parkirnih prostorov (H=40 cm), bela barva - obračun po številu parkirnih prostorov (do 2 znaka)</t>
  </si>
  <si>
    <t>polna črta, širine 50 cm - polna črta za označitev prometnega režima ("stop" črta rdeče bela)</t>
  </si>
  <si>
    <t>talna označba s površino 1,1 do 1,5 m2 (smerne puščice, piktogrami,…)</t>
  </si>
  <si>
    <t>VODOVODNI MATERIAL Z MONTAŽO IN TRANSPORTI</t>
  </si>
  <si>
    <r>
      <t>ves material in delo potrebna za spajanje cevi, fazonskih kosov in armatur (</t>
    </r>
    <r>
      <rPr>
        <b/>
        <sz val="10"/>
        <rFont val="Arial"/>
        <family val="2"/>
        <charset val="238"/>
      </rPr>
      <t>spojke oz. obojke*</t>
    </r>
    <r>
      <rPr>
        <sz val="10"/>
        <rFont val="Arial"/>
        <family val="2"/>
        <charset val="238"/>
      </rPr>
      <t>, vijaki, tesnila, maziva...)
*nekateri fazonski kosi iz PEHD imajo že narejene elektrovarilne nastavke, medtem ko je pri drugih potrebno dodati spojke (obojke) za izvedbo spoja PEHD fazonskega kosa na PEHD cev ali drug PEHD fazonski kos</t>
    </r>
    <r>
      <rPr>
        <b/>
        <sz val="10"/>
        <rFont val="Arial"/>
        <family val="2"/>
        <charset val="238"/>
      </rPr>
      <t>. Dodatne spojke za fazonske kose se obračunajo ločeno. Spojke za spajanje cevi je potrebno zajeti v ceni cevi in se ne obračunajo ločeno!</t>
    </r>
  </si>
  <si>
    <t>transportne stroške dobave materiala.</t>
  </si>
  <si>
    <t>ureditev deponije vodovodnega materiala in zavarovanje</t>
  </si>
  <si>
    <t xml:space="preserve">nakladanje, razkladanje in prevoz vodovodnega materiala in orodja po gradbišču od deponije do mesta vgradnje </t>
  </si>
  <si>
    <t>prenos, spuščanje in polaganje vodovodnega materiala v jarek ter montaža z vsemi pomožnimi deli in materialom.</t>
  </si>
  <si>
    <t>rezanje novih cevi, kjer je to potrebno zaradi odcepov, lokov in ostalih prekinitev, priprava cevi za montažo, ter odvoz in deponiranje odstranjenih delov.</t>
  </si>
  <si>
    <t>usklajevanje z naročnikom in izvajanje oz. sodelovanje pri izvajanju začasnih zapor za potrebe navezav in testiranj novega vodovoda.</t>
  </si>
  <si>
    <t>ves potrebni dodatni material in delo za izvedbo tlačnega preskusa kot so slepe prirobnice z not navojem, enojne univerzalne spojke, fitingi, manometer, ventili, začasne podpore za prevzem pritiskov"…)</t>
  </si>
  <si>
    <t>preskus hidrantov s strani registriranega izvajalca, skladno s pravilnikom o preskušanju hidrantnih omrežij (ULRS št. 22/95 in 102/09)</t>
  </si>
  <si>
    <t>rezanje obst cevi na mestu navezave in priprava cevi za montažo, ter odvoz in deponiranje odstranjenih delov.</t>
  </si>
  <si>
    <t>odpadek je vštet v ceno vgrajene cevi. Obračuna se dolžino vgrajenih cevi!</t>
  </si>
  <si>
    <t xml:space="preserve">fazonski kosi iz nodularne litine (ductil) morajo biti izdelani v skladu z EN 545:2010 z zunanjo epoxy zaščito min deb. 250 mikronov; opremljeni morajo biti z ustreznimi tesnili v skladu z EN 681-1. Vse za nominalni tlak PN 16 barov ali več (vključno s prirobničnimi spoji in tesnili), razen, če je v posamezni postavki navedeno drugače. </t>
  </si>
  <si>
    <r>
      <t xml:space="preserve">Zasuni so skladni z EN 1074-1 in -2, zunanje dimenzije po EN 558-1 GR14 (EN 1074-1 in -2). Dimenzije prirobnic skladne z 1092-2. Telo in ohišje zasuna morajo biti iz duktilne litine EN-GJS 400 po EN 1563, zunanja in notranja epoxy prašno zaščita min. debeline 250 </t>
    </r>
    <r>
      <rPr>
        <sz val="10"/>
        <rFont val="Symbol"/>
        <family val="1"/>
        <charset val="2"/>
      </rPr>
      <t>m</t>
    </r>
    <r>
      <rPr>
        <sz val="10"/>
        <rFont val="Arial"/>
        <family val="2"/>
        <charset val="238"/>
      </rPr>
      <t>m v skladu z zahtevami kakovosti in testiranja po RAL-GZ 662. Vreteno mora biti iz nerjavečega jekla tesnjeno z več O-ring obroči.</t>
    </r>
  </si>
  <si>
    <t>cevi in fazonski kosi iz PE materiala morajo biti izdelani iz materiala PE100-RC - tip 1 za nazivni tlak 16 barov (SDR11) in skladni s standardi DIN EN 12201, DIN 8074/75, ISO 12176, PAS 1075 
Izvajalec mora dokazati ustreznost izbranega proizvajalca s statičnim izračunom za PE cevi</t>
  </si>
  <si>
    <t>cevi  in fazonski kosi iz PE materiala se spajajo z elektrofuzijo (brez čelnih spojev)</t>
  </si>
  <si>
    <t>Vsi vijaki morajo biti iz nerjavečega jekla inox A4, obvezna upraba ustreznega maziva za montažo privijačenih spojev.</t>
  </si>
  <si>
    <t>Epoxi začitna fazonskih kosov in armatur mora biti povsem nepoškodovna!!! V primeru prask ali lokalno odluščene zaščite se kosi ne smejo vgraditi. Popravljanje s premazovanjem na gradbišču ni dovoljeno!!!</t>
  </si>
  <si>
    <t xml:space="preserve">cevi </t>
  </si>
  <si>
    <t>cev PE100 RC d225-16 bar</t>
  </si>
  <si>
    <t>cev PE100 RC d125-16 bar</t>
  </si>
  <si>
    <t>cev PE100 RC d90-16 bar</t>
  </si>
  <si>
    <t xml:space="preserve">fazonski kosi - duktil </t>
  </si>
  <si>
    <t>T DN 200/200 (DUKTIL)</t>
  </si>
  <si>
    <t>T DN 200/100 (DUKTIL)</t>
  </si>
  <si>
    <t>T DN 100/100 (DUKTIL)</t>
  </si>
  <si>
    <t>T DN 100/80 (DUKTIL)</t>
  </si>
  <si>
    <t>FFR DN200/100 (DUKTIL)</t>
  </si>
  <si>
    <t>FFR DN200/80 (DUKTIL)</t>
  </si>
  <si>
    <t>FF DN 80/1000 (DUKTIL)</t>
  </si>
  <si>
    <t>FF DN 80/500 (DUKTIL)</t>
  </si>
  <si>
    <t>FF DN 80/200 (DUKTIL)</t>
  </si>
  <si>
    <t>FF DN 80/100 (DUKTIL)</t>
  </si>
  <si>
    <t>N DN 80 (DUKTIL)</t>
  </si>
  <si>
    <t>X DN 200 (DUKTIL)</t>
  </si>
  <si>
    <t>Fazonski kosi - PE100 SDR11 - 16 bar</t>
  </si>
  <si>
    <t>za elektro uporovno spajanje !</t>
  </si>
  <si>
    <t>KONČNIK + PROSTA PRIROBNICA PE100  SDR11 d225/DN200-PN16</t>
  </si>
  <si>
    <t xml:space="preserve">KONČNIK + PROSTA PRIROBNICA PE100  SDR11 d125/DN100-PN16, </t>
  </si>
  <si>
    <t xml:space="preserve">KONČNIK + PROSTA PRIROBNICA PE100  SDR11 d90/DN80-PN16, </t>
  </si>
  <si>
    <t>OBOJKA E+ PE100 SDR11 d225</t>
  </si>
  <si>
    <t>OBOJKA E+ PE100 SDR11 d125</t>
  </si>
  <si>
    <t>OBOJKA E+ PE100 SDR11 d90</t>
  </si>
  <si>
    <t>T RED E+ PE100  SDR11 d225-90</t>
  </si>
  <si>
    <t>T RED E+ PE100  SDR11 d125-90</t>
  </si>
  <si>
    <t>KOLENO 90° E+ PE100  SDR11 d125</t>
  </si>
  <si>
    <t>KOLENO 45° E+ PE100  SDR11 d225</t>
  </si>
  <si>
    <t>KOLENO 30° PE100  SDR11 L d225</t>
  </si>
  <si>
    <t>Armature - min PN16</t>
  </si>
  <si>
    <t>EV zasun (DUCTIL) DN200, telesk. VG-inox A4, c.k. ∅350mm</t>
  </si>
  <si>
    <t>EV zasun (DUCTIL) DN100, telesk. VG-inox A4, c.k. ∅200mm,</t>
  </si>
  <si>
    <t>EV zasun (DUCTIL) DN80, telesk. VG-inox A4, c.k. ∅200mm,</t>
  </si>
  <si>
    <t>NADTALNI HIDRANT DN80 - lomljiva izvedba, RD 1000 mm</t>
  </si>
  <si>
    <t>NADTALNI HIDRANT DN80 - nelomljiva izvedba, RD 1000 mm</t>
  </si>
  <si>
    <t>PODTALNI HIDRANT DN80, RD 1000 mm</t>
  </si>
  <si>
    <t>Ostali material in oprema</t>
  </si>
  <si>
    <t>DVOJNA SPOJKA ZA PE CEVI DN200/d225 (npr. GF+, HAWLE...)</t>
  </si>
  <si>
    <t>ENOJNA SPOJKA ZA PE CEVI DN100/d110 (npr. GF+, HAWLE...)</t>
  </si>
  <si>
    <t>Tablice za označevanje hidrantov</t>
  </si>
  <si>
    <t>ZAKLJUČNA DELA IN TUJE STORITVE</t>
  </si>
  <si>
    <t>Predpreizkus vodotesnosti cevovoda s tlačnim preizkusom pred predajanjem posamezne faze v uporabo skladno s standardom SIST EN 805.</t>
  </si>
  <si>
    <t>Glavni tlačni preizkus skladno s standardom SIST EN 805</t>
  </si>
  <si>
    <t>Izpiranje cevovoda</t>
  </si>
  <si>
    <t xml:space="preserve">Dezinfekcija (in nevtralizacija dezinfekcijskega sredstva) in sanitarni preizkus vodovoda vključno z izstavitvijo poročil o neoporečnosti vode po odsekih. </t>
  </si>
  <si>
    <t>SPLOŠNA DOLOČILA:</t>
  </si>
  <si>
    <t xml:space="preserve">Sestavni del tega projektantskega popisa je kompletna projektna PZI dokumentacija! Če se zahteve v različnih delih načrta razlikujejo, se je potrebno posvetovati z odgovornim projektantom, sicer se upoštevajo višje zahteve. </t>
  </si>
  <si>
    <t>Dejansko stanje poteka obstoječih temeljev, komunalnih vodov in ostalih okoliščin lahko odstopa od predvidenih v projektu in se bo dokončno odkrilo v fazi izvedbe. Po potrebi se potek prilagodi stanju na terenu.</t>
  </si>
  <si>
    <t>Dimenzije in količine je potrebno pred izdelavo oziroma naročanjem preveriti na objektu!</t>
  </si>
  <si>
    <t>Pri proizvodih, kjer je naveden določen proizvajalec, je možna tudi izbira drugega z enakimi lastnostmi in kvaliteto s predhodno potrditvijo odgovornega projektanta in naročnika. Potrebno paziti na vgradne dimenzije.</t>
  </si>
  <si>
    <t>Potrebni odri so upoštevani v enotnih cenah, v kolikor ni v samem popisu drugače določeno in se ne obračunajo posebej.</t>
  </si>
  <si>
    <t>Odvoz odpadnega materiala se izvrši v skladu z veljavno zakonodajo, na javne deponije odpadnega materiala, katere imajo upravna dovoljenja za deponiranje posameznih vrst materiala. Potrebno je voditi evidenčne liste.</t>
  </si>
  <si>
    <t>Vsi izvajalci gradbenih, zaključnih in instalacijskih del na gradbišču morajo upoštevati vsa veljavna določila in predpise o varstvu pri delu!</t>
  </si>
  <si>
    <t>SPLOŠNO O CENI ZA MERSKO ENOTO POSAMEZNE POSTAVKE - v ceni morajo biti zajeti vsi stroški potrebni za izvedbo:</t>
  </si>
  <si>
    <t>Potrebno zajeti stroške dobave, vse prevoze in prenose materialov, vsa potrebna dela in vse podjetniške stroške, vključno z vsemi pristojbinami Luki Koper (plačilia dovolilnic, evidence za odpeljan material na deponije in ostalih stroškov nastalih zaradi dela na področju carinske cone v Luki Koper.</t>
  </si>
  <si>
    <t>Potrebno zajeti vse stroške povezane z izvajanjem del v več fazah, odvisno od zasedenosti površin. Sproščanje površin za gradnjo se bo sproti usklajevalo z operativo Luke Koper.</t>
  </si>
  <si>
    <t xml:space="preserve">Izdelati projekt ureditve gradbišča ter stroške organizacije in opreme zajeti v ceno, zagotoviti vsa potrebna zavarovanja in označbe gradbišča, s predpisano signalizacijo - gradbiščna ograja, vrvice, označbe, svetlobna telesa z odstranitvijo po končanih delih. </t>
  </si>
  <si>
    <t>Potrebno zajeti stroške povezane z izvajanjem del v območju tirov (obveščanje, zaščita tira skladno s pravilnikom, čuvaji , geodetski posnetki,…)</t>
  </si>
  <si>
    <t>Priprava gradbišča z odstranitvijo eventualnih ovir na trasi, zagotovitev delovnih platojev</t>
  </si>
  <si>
    <t xml:space="preserve">Predvideti je potrebno lokacije za začasne ali stalne deponije materialov. Predvideti je potrebno prostore za vodstvo gradbišča, delavce in materiale ter strojno  in ročno orodje in opremo, prenosne sanitarije ter sanitarno in pitno vodo. </t>
  </si>
  <si>
    <t>Razvodi in stroški porabe električne energije, vode;</t>
  </si>
  <si>
    <t>Pred izdelavo ponudbe si ogledati teren in se seznaniti s pogoji na terenu, ter jih upoštevati v svoji ponudbi. Investitor ne bo priznal nobene zahteve, ki bi izvirala iz nepoznavanja  razmer na terenu, ki jih je mogoče ugotoviti pred oddajo ponudbe.</t>
  </si>
  <si>
    <t xml:space="preserve">Izdelava varnostnega načrta po gradbeni zakonodaji. Varovalna oprema in usposabljanja za delavce. </t>
  </si>
  <si>
    <t>Izdelava tehnološko ekonomskega elaborata vključno s programom notranje kontrole in terminskim planom.</t>
  </si>
  <si>
    <t>Izdelava geodetskih posnetkov, izvajanje meritev in risanje shem za potrebe izdelave DOZO, PID, NOV, geodetskega posnetka končnega stanja terena in za potrebe vnosa komunalnih vodov v kataster komunalnih vodov.</t>
  </si>
  <si>
    <t>Vse akivnosti in oprema potrebni za izvajanje notranje kontrole (meritve, laboratorij, geodestki posnetki, poročila...)</t>
  </si>
  <si>
    <t xml:space="preserve">material, delovna sila, orodja, delavni stroji oz. naprave potrebni za izpolnitev posamezne postavke </t>
  </si>
  <si>
    <t>vsi zunanji in notranji transporti (horizontalni in vertikalni) do mesta vgradnje;</t>
  </si>
  <si>
    <t>vzdrževanje reda in čistoče na gradbišču, čiščenje površin in jaškov.</t>
  </si>
  <si>
    <t>nega vseh vgrajenih materialov</t>
  </si>
  <si>
    <t>voditi vso po predpisih zahtevano dokumentacijo o kvaliteti materialov in tehnološkem postopku gradnje in ob dokončanju predložiti "Dokazilo o zanesljivosti objekta";</t>
  </si>
  <si>
    <t>snemanje izmer na mestu samem in usklajevanje z nadzorom oz. odg.projektantom v primeru odstopanja od projekta ali pri nejasnostih;</t>
  </si>
  <si>
    <t>koordinacija izvajalca do svojih podizvajalcev, dobaviteljev in kooperantov, ki sodelujejo pri predmetni gradnji oz.izvedbi del;</t>
  </si>
  <si>
    <t>koordinacija in izvajanje nadzora s strani strokovnega delavca upravljalca posameznega komunalnega voda</t>
  </si>
  <si>
    <t>stroški črpanja vode iz jarkov in gradbenih jam (prisotna podtalna voda vezana na plimovanje)</t>
  </si>
  <si>
    <t>Vsi stroški začasnih in stalnih deponij (takse, odškodnine, razplaniranja...)</t>
  </si>
  <si>
    <t>Nepredvidena dela:</t>
  </si>
  <si>
    <t xml:space="preserve">Izvajalec je dolžan na pisni nalog naročnika izvesti nepredvidena dela. Za ta dela je dolžan predložiti analizo cene ter navesti uporabljene normative.
Izvajalec tudi brez poprejšnjega naloga naročnika izvede nepredvidena dela, ki so nujna, da se zagotovijo trdnost objekta, pravilen potek del in normalne uporaba zgrajenega objekta ali da se prepreči nastanek škode, če zaradi nujnosti ali drugih opravičenih vzrokov nima možnosti, da bi zanje zahteval od naročnika poprej nalog. Pri tem se sme izvajalec odmakniti od tehnične dokumentacije, na podlagi katere izvaja dela. 
</t>
  </si>
  <si>
    <t>vrednost brez DDV</t>
  </si>
  <si>
    <t>€</t>
  </si>
  <si>
    <t>VODOVOD IN HIDRANTNA MREŽA</t>
  </si>
  <si>
    <t>ELEKTRO IN ŠTALACIJE (el, tk, cr, video nazor)</t>
  </si>
  <si>
    <t>skupaj:</t>
  </si>
  <si>
    <t>nepredvidena dela:</t>
  </si>
  <si>
    <t>%</t>
  </si>
  <si>
    <t>DDV v višini 22 %</t>
  </si>
  <si>
    <t>SKUPAJ (skupaj z DDV):</t>
  </si>
  <si>
    <t>ZNANJA UREDITEV</t>
  </si>
  <si>
    <t>PREDDELA</t>
  </si>
  <si>
    <t>PRIPRAVLJALNA IN PREDDELA</t>
  </si>
  <si>
    <t>1.1</t>
  </si>
  <si>
    <t>1.2</t>
  </si>
  <si>
    <t>1.3</t>
  </si>
  <si>
    <t>št.</t>
  </si>
  <si>
    <t>predviden ukrep</t>
  </si>
  <si>
    <t>količina</t>
  </si>
  <si>
    <t xml:space="preserve">cena/enoto </t>
  </si>
  <si>
    <t>skupaj EUR</t>
  </si>
  <si>
    <t>1.1.1</t>
  </si>
  <si>
    <t>1.1.2</t>
  </si>
  <si>
    <t>Celotna organizacija gradbišča potrebna za izvedbo gradnje (ureditev dostopov na gradbišče, do lokacij vseh objektov, začasnih skladiščnih površin, postavitev gradbiščne table, zavarovanje gradbišča, ureditev vseh potrebnih prostorov...), vključena postavitev (80%) in odstranitev (20%).</t>
  </si>
  <si>
    <t>ocena</t>
  </si>
  <si>
    <t>Postavitev in zavarovanje prečnih profilov</t>
  </si>
  <si>
    <t>Pripravljalna skupaj</t>
  </si>
  <si>
    <t>RUŠITVENA DELA</t>
  </si>
  <si>
    <t>1.2.1</t>
  </si>
  <si>
    <t>Rušitvena dela skupaj</t>
  </si>
  <si>
    <t>ZEMELJSKA DELA</t>
  </si>
  <si>
    <t>1.3.1</t>
  </si>
  <si>
    <t>1.3.3</t>
  </si>
  <si>
    <t>Površinski odriv zemljine iz obstoječih meteornih kanalov in brežin, d=60cm, odvoz na deponijo z vsemi vključenimi stroški nakladanja, prevoza in taks.</t>
  </si>
  <si>
    <t>CARINSKA  OGRAJA</t>
  </si>
  <si>
    <t>PREDDELA IN ZEMELJSKA DELA</t>
  </si>
  <si>
    <t>Širok strojni izkop materiala III.-IV kategorije, v globini do 0,8 m, z nakladanjem na transporno sredstvo in odvozom na deponijo ter plačilo vseh stroškov deponiranja.</t>
  </si>
  <si>
    <t>Ročni izkop materiala III.-IV kategorije, v globini do 0,8 m, z nakladanjem na transporno sredstvo in odvozom na deponijo ter plačilo vseh stroškov deponiranja.</t>
  </si>
  <si>
    <t>Preddela skupaj</t>
  </si>
  <si>
    <t>Podložna plast betona C16/20 debeline 15 cm</t>
  </si>
  <si>
    <t xml:space="preserve">Opaženje podpornega zidu carinske ograje - dvostranski </t>
  </si>
  <si>
    <t>Dobava in vgrajevanje betona v AB elemente, C30/37, XC4, XF4, XD2,Dmax16, S3, PV-II</t>
  </si>
  <si>
    <t>kg</t>
  </si>
  <si>
    <t>CARINSKA OGRAJA</t>
  </si>
  <si>
    <t xml:space="preserve">Nosilni stebri dimenzij 3100 mm + dodatek z nagibom pod kotom 45° dolžine 600 mm, s tremi nastavki za bodečo žico. Steber je varjen, pocinkan, in plastificiran, v barvi RAL 6005. </t>
  </si>
  <si>
    <t>Vijačne podložne objemke (8 kos/steber)</t>
  </si>
  <si>
    <t>Pritrdilni vijaki (varovani proti odvitju) - INOX</t>
  </si>
  <si>
    <t>Oštevilčenje novih stebrov s trimestnim številom</t>
  </si>
  <si>
    <t>Paneli dimenzij 2450 x 2450 mm. Horizontalne žice so debeline 4 mm, vertikalne pa od 4 - 6 mm. Dimenzija odprtine mreže mora biti največ 12,0 x 100,00 mm. Dodatne vodoravne ojačitve so na razdalji 150, 0 do 180, 0 mm, debelina žice je od 4 do 6 mm. Panel je v celoti varjen, pocinkan in plastificiran v barvi RAL 6005.</t>
  </si>
  <si>
    <t>Carinska ograja skupaj</t>
  </si>
  <si>
    <t>NOSILNI TOČKOVNI TEMELJ OGRAJE</t>
  </si>
  <si>
    <t>Nosilni točkovni temelj skupaj</t>
  </si>
  <si>
    <t>Ureditev planuma temeljnih tal.</t>
  </si>
  <si>
    <t xml:space="preserve">Rezkanje obstoječega asfalta na cesti,  uvozih ter križiščih  v debelini do 7 cm, ter nakladanje materiala na kamion in odvozom na deponijo investitorja - na razdalji do 10 km.  </t>
  </si>
  <si>
    <t>VOZIŠČNA KONSTRUKCIJA</t>
  </si>
  <si>
    <t>Premaz stikov (stari in novi asfalt) z elastično bitumensko pasto</t>
  </si>
  <si>
    <t xml:space="preserve">Izdelava nosilne bituminizirane zmesi AC 22 base B 50/70 A3, v debelini 7 cm </t>
  </si>
  <si>
    <t>m²</t>
  </si>
  <si>
    <t xml:space="preserve">Doplačilo za izdelavo asfaltne mulde v širini 50 cm </t>
  </si>
  <si>
    <t>Voziščna konstrukcija skupaj</t>
  </si>
  <si>
    <t>PROMETNA VARNOST</t>
  </si>
  <si>
    <t>Številka parkirnega mesta, z odsevnim posipom, v velikosti do 0,5 m - bela</t>
  </si>
  <si>
    <t>Številka parkirnega mesta, z odsevnim posipom, v velikosti do 0,5 m - rumena</t>
  </si>
  <si>
    <t>Izdelava tankoslojne vzdolžne označbe z enokomponentno RUMENO barvo, vključno 250 g/m2 posipa z drobci / kroglicami stekla, strojno. Debelina plasti suhe snovi 250 mikrometrov, širina črte 12 cm. Označitev parkirnega mesta.</t>
  </si>
  <si>
    <t>kom</t>
  </si>
  <si>
    <t>Prometna varnost skupaj</t>
  </si>
  <si>
    <t>2.</t>
  </si>
  <si>
    <t>3.</t>
  </si>
  <si>
    <t>4.</t>
  </si>
  <si>
    <t>5.</t>
  </si>
  <si>
    <t>6.</t>
  </si>
  <si>
    <t>Geodetsko preverjanje višin platoja, pri vgradnji nevezanih plasti na kaseti.</t>
  </si>
  <si>
    <t>ARMIRANA BREŽINA</t>
  </si>
  <si>
    <t>7.</t>
  </si>
  <si>
    <t>3</t>
  </si>
  <si>
    <t>BREŽINE IN NASIPI</t>
  </si>
  <si>
    <t>3.1</t>
  </si>
  <si>
    <t>3.2</t>
  </si>
  <si>
    <t>3.3</t>
  </si>
  <si>
    <t>Postavitev in zavarovanje prečnih profilov.</t>
  </si>
  <si>
    <t>Ureditev planuma temeljnih tal vezljive zemljine - 3. kategorije. Pred polaganjem geosintetika.</t>
  </si>
  <si>
    <t>Zasip jarka z nevezano nosilno plastjo drobljenca D 0/32 - zahodni jarek z klančino. Potrebno je zagotoviti nosilnost skladno z TSC. Vgrajevanje po plasteh v debelini 30 cm.</t>
  </si>
  <si>
    <t>Ureditev brežine z nevezano nosilno plastjo drobljenca D 0/32 - jug. Potrebno je zagotoviti nosilnost skladno z TSC. Vgrajevanje po plasteh v debelini 30 cm.</t>
  </si>
  <si>
    <t>Zemeljska dela skupaj</t>
  </si>
  <si>
    <t>OSTALA DELA</t>
  </si>
  <si>
    <t>Humuziranje brežine brez valjanja, v debelini nad 15 cm - strojno.</t>
  </si>
  <si>
    <t>Izdelava nastila, sejanje travne mešanice z gnojilom na območju brežin.</t>
  </si>
  <si>
    <t>Črpanje vode za zavarovanje gradbene jame,  6-15l/s</t>
  </si>
  <si>
    <t>h</t>
  </si>
  <si>
    <t>Ostala dela skupaj</t>
  </si>
  <si>
    <t>8.</t>
  </si>
  <si>
    <t>BREŽINE</t>
  </si>
  <si>
    <t xml:space="preserve">Dobava in polaganje ločilnega geosintetika (po navodilih geomehanika). </t>
  </si>
  <si>
    <t>Luka_Koper_kaseta_5_armirana_zemljina</t>
  </si>
  <si>
    <t>Opis postavke</t>
  </si>
  <si>
    <t xml:space="preserve">Enota </t>
  </si>
  <si>
    <t>Cena za enoto</t>
  </si>
  <si>
    <t>Cena skupaj</t>
  </si>
  <si>
    <t>1 OPOMBE</t>
  </si>
  <si>
    <t>Vse postavke vključujejo nabavo, transport ter ves potreben material, opremo in delo za izvedbo posamezne postavke.</t>
  </si>
  <si>
    <t>*</t>
  </si>
  <si>
    <t>Vsa zemeljska dela in zemeljski material (kamnita blazina, nasipni material za armirano zemljino ipd) so upoštevani v popisu ureditve parkirišča in niso zajeti v načrtu armirane zemljine</t>
  </si>
  <si>
    <t>2 PREDDELA</t>
  </si>
  <si>
    <t>PREDDELA SKUPAJ:</t>
  </si>
  <si>
    <t>2.1 Geodetska dela</t>
  </si>
  <si>
    <t>Postavitev in zavarovanje profilov za zakoličbo objekta s površino nad  100 m2</t>
  </si>
  <si>
    <t>KOS</t>
  </si>
  <si>
    <t>3 ZEMELJSKA DELA IN TEMELJENJE</t>
  </si>
  <si>
    <t>ZEMELJSKA DELA IN TEMELJENJE SKUPAJ:</t>
  </si>
  <si>
    <t>3.1 Ločilne, drenažne in filtrske plasti</t>
  </si>
  <si>
    <t>M2</t>
  </si>
  <si>
    <t>Dobava in vgraditev geotekstilije za ločilno plast (po načrtu), natezna trdnost do nad 14 do 16 kN/m2</t>
  </si>
  <si>
    <t>3.2 Brežine in zelenice</t>
  </si>
  <si>
    <t>3.3 Armiranje zemljin</t>
  </si>
  <si>
    <t>4 ODVODNJAVANJE</t>
  </si>
  <si>
    <t>ODVODNJAVANJE SKUPAJ:</t>
  </si>
  <si>
    <t>4.1 Globinsko odvodnjavaje-drenaže</t>
  </si>
  <si>
    <t>Izdelava pokončne drenaže, vrtane, zapolnjene z zmesjo zrn prodca ali drobljenca za drenaže, premera 10 cm</t>
  </si>
  <si>
    <t>M1</t>
  </si>
  <si>
    <t>5 GRADBENA IN OBRTNIŠKA DELA</t>
  </si>
  <si>
    <t>GRADBENA IN OBRTNIŠKA DELA SKUPAJ:</t>
  </si>
  <si>
    <t>5.1 Dela z jeklom za ojačevanje</t>
  </si>
  <si>
    <t>KG</t>
  </si>
  <si>
    <t>5.2 Ključavničarska dela</t>
  </si>
  <si>
    <t xml:space="preserve">  CENA SKUPAJ (brez DDV)</t>
  </si>
  <si>
    <t xml:space="preserve">  DDV (22%)</t>
  </si>
  <si>
    <t xml:space="preserve">  CENA SKUPAJ (z DDV)</t>
  </si>
  <si>
    <t>Izdelava nasipa iz matriala primernega za izvedbo armirane brežine. Vgrajevanje pri optimalni vlagi v plasteh debeline 0,3 m s sprotnim razgrinjanjem in komprimiranjem skladno z veljavnimi TSC za ceste in s sprotnim oblikovanjem brežin nasipa. Obračun po izkazu kubatur v raščenem stanju. V ceni so zajeti tudi predvideni posedki nasipov.</t>
  </si>
  <si>
    <t>Izdelava nasipa iz matriala primernega za izvedbo nasipov (na območju proti severnemu odvodniku). Vgrajevanje pri optimalni vlagi v plasteh debeline 0,3 m s sprotnim razgrinjanjem in komprimiranjem skladno z veljavnimi TSC za ceste in s sprotnim oblikovanjem brežin nasipa. Obračun po izkazu kubatur v raščenem stanju. V ceni so zajeti tudi predvideni posedki nasipov.</t>
  </si>
  <si>
    <t>Objekt : kaseta 5a</t>
  </si>
  <si>
    <t>2.1</t>
  </si>
  <si>
    <t>2.2</t>
  </si>
  <si>
    <t>2.3</t>
  </si>
  <si>
    <t>2.1.1</t>
  </si>
  <si>
    <t>2.1.2</t>
  </si>
  <si>
    <t>2.1.3</t>
  </si>
  <si>
    <t>2.1.4</t>
  </si>
  <si>
    <t>2.2.1</t>
  </si>
  <si>
    <t>2.2.2</t>
  </si>
  <si>
    <t>2.2.3</t>
  </si>
  <si>
    <t>2.2.4</t>
  </si>
  <si>
    <t>2.2.5</t>
  </si>
  <si>
    <t>2.2.6</t>
  </si>
  <si>
    <t>2.3.1</t>
  </si>
  <si>
    <t>2.3.2</t>
  </si>
  <si>
    <t>2.3.3</t>
  </si>
  <si>
    <t>2.3.4</t>
  </si>
  <si>
    <t>2.3.5</t>
  </si>
  <si>
    <t>2.3.6</t>
  </si>
  <si>
    <t>VODOVOD</t>
  </si>
  <si>
    <t>5.1</t>
  </si>
  <si>
    <t>5.2</t>
  </si>
  <si>
    <t>5.3</t>
  </si>
  <si>
    <t>5.1.1</t>
  </si>
  <si>
    <t>5.1.2</t>
  </si>
  <si>
    <t>5.1.3</t>
  </si>
  <si>
    <t>5.2.1</t>
  </si>
  <si>
    <t>5.2.2</t>
  </si>
  <si>
    <t>5.2.3</t>
  </si>
  <si>
    <t>5.2.4</t>
  </si>
  <si>
    <t>5.3.1</t>
  </si>
  <si>
    <t>5.3.2</t>
  </si>
  <si>
    <t>5.3.3</t>
  </si>
  <si>
    <t>5.3.4</t>
  </si>
  <si>
    <t>5.3.5</t>
  </si>
  <si>
    <t>5.3.6</t>
  </si>
  <si>
    <t>5.3.7</t>
  </si>
  <si>
    <t>SKUPAJ (brez DDV):</t>
  </si>
  <si>
    <t xml:space="preserve">ELEKTRIČNE INSTALACIJE IN ELEKTRIČNA OPREMA </t>
  </si>
  <si>
    <t>UREDITEV SKLADIŠČNE POVRŠINE 5A</t>
  </si>
  <si>
    <t>A. ELEKTRIČNE INŠTALACIJE - ZUNANJA RAZSVETLJAVA</t>
  </si>
  <si>
    <t>Št.</t>
  </si>
  <si>
    <t>Opis</t>
  </si>
  <si>
    <t>Enota</t>
  </si>
  <si>
    <t>Kol.</t>
  </si>
  <si>
    <t>Cena/ enoto</t>
  </si>
  <si>
    <t>Vrednost</t>
  </si>
  <si>
    <t>* nosilni INOX okvir s sidri dim.: 1400x500mm iz kotnega profila 50x50x5mm, ter s privarjenimi 10x INOX vijaki M10 za pritrditev omare na sidro</t>
  </si>
  <si>
    <t>polje +P1:</t>
  </si>
  <si>
    <t xml:space="preserve">* 630A odklopnik tip NSX630HB2, 3P, z elektronsko zaščitno enoto MICROLOGIC 2.3 in z standardno direktno vrtljivo črno ročko,  "Schneider" </t>
  </si>
  <si>
    <t xml:space="preserve">* 40-100A odklopnik tip NSX100HB2, 3P, LV433333, z elektronsko zaščitno enoto MICROLOGIC 2.2 in z standardno direktno vrtljivo črno ročko,  "Schneider" </t>
  </si>
  <si>
    <t xml:space="preserve">* nosilec za 60mm zbiralke za NSX100 zaščitno stikalo LV429373,  "Schneider" </t>
  </si>
  <si>
    <t>* tripolni varovalčni ločilnik HVL 00 3-p M8-SP70P "ETI"</t>
  </si>
  <si>
    <t>* varovalka NV00, 100 A, "ETI"</t>
  </si>
  <si>
    <t xml:space="preserve">* prenapetostni odvodnik Protec C40/320, 1P, "Iskrazaščite" </t>
  </si>
  <si>
    <t>* pripadajoče tablice s trajnimi graviranimi napisi, UV obstojne in pritrjene na omarico (po detajlu)</t>
  </si>
  <si>
    <t xml:space="preserve">* bakrene zbiralke 40x10mm, nosilci, pokrivne plošče, korito, kanali, drobni, vezni, montažni, pritrdilni material in priklop kablov                                                                     </t>
  </si>
  <si>
    <t>polje +P2:</t>
  </si>
  <si>
    <t xml:space="preserve">* 100A odklopnik tip NSX100HB2, 3P, z elektronsko zaščitno enoto MICROLOGIC 2.3 in z standardno direktno vrtljivo črno ročko,  "Schneider" </t>
  </si>
  <si>
    <t>* varovalka NV00, 80 A, "ETI"</t>
  </si>
  <si>
    <t>* varovalka NV00, 63 A, "ETI"</t>
  </si>
  <si>
    <t>* varovalka NV00, 35 A, "ETI"</t>
  </si>
  <si>
    <t xml:space="preserve">* inštalacijski odklopnik tip ETIMAT10-2A/1P-C "ETI" </t>
  </si>
  <si>
    <t xml:space="preserve">* inštalacijski odklopnik tip ETIMAT10-6A/1P-C "ETI" </t>
  </si>
  <si>
    <t xml:space="preserve">* inštalacijski odklopnik tip ETIMAT10-10A/1P-C "ETI" </t>
  </si>
  <si>
    <t xml:space="preserve">* inštalacijski odklopnik tip ETIMAT10-16A/1P-C "ETI" </t>
  </si>
  <si>
    <t xml:space="preserve">* inštalacijski odklopnik tip ETIMAT10-10A/3P-C "ETI" </t>
  </si>
  <si>
    <t xml:space="preserve">* inštalacijski odklopnik tip ETIMAT10-16A/3P-C "ETI" </t>
  </si>
  <si>
    <t xml:space="preserve">* inštalacijski odklopnik tip ETIMAT10-32A/3P-C "ETI" </t>
  </si>
  <si>
    <t>* zaščitno stikalo na diferenčni tok EFI-4; 63A/0,03A Tip A "ETI"</t>
  </si>
  <si>
    <t xml:space="preserve">* kontaktor tip LC1-D25P7, "Schneider"            </t>
  </si>
  <si>
    <t xml:space="preserve">* varovalčni ločilnik WSI4 z cevno varovalko G20/2.00A/F,             "Weidmüller"                             </t>
  </si>
  <si>
    <t>* rele tip RSB2A080P7, 230V ac, "Telemecanique-Schneider"</t>
  </si>
  <si>
    <t>* zaščitni modul tip RZM021FP, "Telemecanique-Schneider"</t>
  </si>
  <si>
    <t>* podnožje tip RSZE1S48M, "Telemecanique-Schneider"</t>
  </si>
  <si>
    <t>* zaklopka tip RSZR215, "Telemecanique-Schneider"</t>
  </si>
  <si>
    <t>* kontaktor tip RXM4AB2BD, 24V dc, "Telemecanique-Schneider"</t>
  </si>
  <si>
    <t>* zaščitni modul tip RXM021RB, "Telemecanique-Schneider"</t>
  </si>
  <si>
    <t>* podnožje tip RXZE2S114M, "Telemecanique-Schneider"</t>
  </si>
  <si>
    <t>* zaklopka tip RXZ400, "Telemecanique-Schneider"</t>
  </si>
  <si>
    <t>* petpoložajno izbirno stikalo CMD, 10A, 5P, "Schneider"</t>
  </si>
  <si>
    <t xml:space="preserve">* fotorele s fotosondo tip IRC01S1F, 220V, "Seltron" (fotosonda se zaključi v nadometni plastični dozi fi 60mm brez spodnje uvodnice, zaradi svetlobe)                            </t>
  </si>
  <si>
    <t>* zaščitno stikalo PKZM0-1-T, "Eaton"</t>
  </si>
  <si>
    <t>* transformator tip STI 0,315 (400/230 V), "Eaton"</t>
  </si>
  <si>
    <t xml:space="preserve">* tipka za vklop/izklop zunanje razsvetljave tip M22-DL-W, "Eaton"      </t>
  </si>
  <si>
    <t xml:space="preserve">* pritrdilni adapter M22-A, "Eaton"      </t>
  </si>
  <si>
    <t xml:space="preserve">* kontaktni element M22-KC10, "Eaton"      </t>
  </si>
  <si>
    <t>* Bela dioda za osvetlitev tipke M22-LED-W, (24Vdc), "Eaton"</t>
  </si>
  <si>
    <t xml:space="preserve">* Tipka za servisni vklop/izklop razsvetljave, tip M22-DDL-GR-X1/X0, "Eaton"  </t>
  </si>
  <si>
    <t xml:space="preserve">* pritrdilni adapter s kontaktni elementi M22-AK11, "Eaton"      </t>
  </si>
  <si>
    <t xml:space="preserve">* vtičnica vgradna PratiKa 32 A, 400V, (4P+PE) tip 82097                         "Schneider"                                  </t>
  </si>
  <si>
    <t xml:space="preserve">* vtičnica vgradna PratiKa 10/16 A, 230V, (2P+PE) tip 81141 "Schneider"                                  </t>
  </si>
  <si>
    <t xml:space="preserve">* vgradna svetilka za omarico NSYLAM75, vključno s servisno vtičnico 10A/230V "Schneider-Himel"                            </t>
  </si>
  <si>
    <t>* napajalnik 230/24VDC, 5A</t>
  </si>
  <si>
    <t xml:space="preserve">* enopolni zbiralniški sistem UD160A, "ERICO" </t>
  </si>
  <si>
    <t>* zbiralka Cu 25x5 mm,  2m</t>
  </si>
  <si>
    <t xml:space="preserve">kos </t>
  </si>
  <si>
    <t>* nosilec za  zbiralko kot na primer tip SV3031; l=40mm "Rittal"</t>
  </si>
  <si>
    <t>* vrstna sponka 35 mm2     "Weidmüller"</t>
  </si>
  <si>
    <t>* vrstna sponka 25 mm2     "Weidmüller"</t>
  </si>
  <si>
    <t xml:space="preserve">* vrstna sponka 16 mm2     "Weidmüller" </t>
  </si>
  <si>
    <t xml:space="preserve">* vrstna sponka 4 mm2     "Weidmüller"  </t>
  </si>
  <si>
    <t xml:space="preserve">*tokovne merilne sponke kot na primer WTL 6/1 STB (vijačna tehnologija) z mostičkom "Elektrospoji"  </t>
  </si>
  <si>
    <t>* Krmilnik Cybro-3-24 Ethernet, tip Cybrotech</t>
  </si>
  <si>
    <t>* Razširitveni modul Bio-24R, tip Cybrotech</t>
  </si>
  <si>
    <t xml:space="preserve">  </t>
  </si>
  <si>
    <t>* plastificirana in vezana shema stikalnega bloka</t>
  </si>
  <si>
    <t xml:space="preserve">* kanali, drobni, vezni, montažni, pritrdilni material in priklop kablov                                                                     </t>
  </si>
  <si>
    <t>komplet</t>
  </si>
  <si>
    <t>Izdelava aplikativne programske opreme za krmilnik za vodenje razsvetljave in za komunikacijo in navezavo na SCADA, testiranje in zagon</t>
  </si>
  <si>
    <t>Dopolnitev obstoječega SCADA sistema Iconics Genesis64, za potrebe upravljanja nove razsvetljave na površini za avtomobile 5A. Izdelava aplikativnega dela na strežniku vključno z mobilno aplikacijo obsega:</t>
  </si>
  <si>
    <t>* glavno stikalo za montažo na DIN letev IN8R2322; 20A, 3P, "Schrack"</t>
  </si>
  <si>
    <t>* vrstna sponka 4 mm2</t>
  </si>
  <si>
    <t>* ozemljitvena vrstna sponka 4 mm2</t>
  </si>
  <si>
    <t>* zbiralka N, IK021036, "Schrack"</t>
  </si>
  <si>
    <t>* zbiralka PE, IK021037, "Schrack"</t>
  </si>
  <si>
    <t>* pripadajoče tablice s trajnimi graviranimi napisi, UV obstojne in pritrjene na omarico</t>
  </si>
  <si>
    <t>* kanali, drobni, vezni, montažni, pritrdilni material, priklop kablov</t>
  </si>
  <si>
    <t>* napajalnik 48VDC, 5A, SDR-240-48,  "Meanwell"</t>
  </si>
  <si>
    <t>7</t>
  </si>
  <si>
    <t>*NYY-J 4x150 mm2</t>
  </si>
  <si>
    <t>Izdelava kabelskih glav z montažo ustreznih kab. čevljev in priklop na ustrezno priklopno mesto za naslednje kable:</t>
  </si>
  <si>
    <t xml:space="preserve"> * 150mm2</t>
  </si>
  <si>
    <t xml:space="preserve"> * 16mm2</t>
  </si>
  <si>
    <t>Dobava in montaža INOX vezic dim.: 4x200mm za pritrditev kablov po verigi</t>
  </si>
  <si>
    <t>Veriga za pritrditev kablov nameščena v kandelabru, v dolžini 15m, za pritrditev kablov razsvetljave</t>
  </si>
  <si>
    <t>* Izvedba spojitve traka na kandelabre</t>
  </si>
  <si>
    <t>* Izvedba spojitve traka na polnilne postaje</t>
  </si>
  <si>
    <t>* Izvedba spojitve traka na ograjo</t>
  </si>
  <si>
    <t>* Izvedba spojitve traka na priključno mesto stebra</t>
  </si>
  <si>
    <t>Izdelava ozemljitve stikalnega bloka. Pri tem gre za:</t>
  </si>
  <si>
    <t>*Dobava in montaža križne sponke (trak-trak) v jašku pred omaro</t>
  </si>
  <si>
    <t>*Vodnik 1x HO7V-K 25mm2 (izvedba spojitve traka na stikalni blok)</t>
  </si>
  <si>
    <t>*Izdelava kabelskega končnika na vodniku HO7V-K 25mm2 in priključitev na PE zbiralko</t>
  </si>
  <si>
    <t>Dobava, izdelava in montaža unikatnega jeklenega zaščitnega ogrodja (kletke) za mehansko zaščito stikalnega bloka. Zaščita bo vpeta na obeh straneh stikalnega bloka v tla. Ogrodje je zvarjeno iz cevastih profilov Φ133/5mm in je privarjeno na štiri sidrne plošče 200/200/10mm, ki se pritrdijo v tla s pomočjo sidrnih vijakov. Jeklena konstrukcija je antikorozijsko zaščitena z osnovnimi premazi in finalnim opleskom za označevanje ovir (rdeče/belo) v skupni debelini 180 mikronov.</t>
  </si>
  <si>
    <t xml:space="preserve">Izvedba korekturnega usmerjanja reflektorjev v nočnem času za dosego najbolj ustrezne porazdelitve osvetljenosti.  </t>
  </si>
  <si>
    <t>EUR</t>
  </si>
  <si>
    <t>B. TELEKOMUNIKACIJE</t>
  </si>
  <si>
    <t>C. SENZORSKI PROTIVLOMNI KABEL</t>
  </si>
  <si>
    <t>C1</t>
  </si>
  <si>
    <t>SISTEM PERIMETRALNE ZAŠČITE - OPREMA</t>
  </si>
  <si>
    <t>Komunikacijski modul sistema perimetralne zaščite, kot npr. SW INTREPID II -  CM II - N</t>
  </si>
  <si>
    <t>Procesni modul sistema perimetralne zaščite, kot npr. SW PM II</t>
  </si>
  <si>
    <t>Povezovalni modul sistema perimetralne zaščite, kot npr. SW LU II</t>
  </si>
  <si>
    <t>Zaključni modul sistema perimetralne zaščite, kot npr. TU</t>
  </si>
  <si>
    <t>Sistemski senzorski kabel, kot npr. SW INTREPID - KABEL MICRO POINT MC115-220 (220m/kolut)</t>
  </si>
  <si>
    <t>6</t>
  </si>
  <si>
    <t>Povezovalni elementi, kot npr. SW INTREPID - VEZICE POVEZOVALNE UW  (1000 kosov)</t>
  </si>
  <si>
    <t>Sistemski napajalnik , stikalni (din) 230VAC/48VDC 10A, kot npr. DRP-480-48, z avtomatsko varovalko C6A, vgradnja v sistemski prostor TP-AT2</t>
  </si>
  <si>
    <t>Ozemljitvena žica RUMENO/ZELENA PF-6</t>
  </si>
  <si>
    <t>kabel NYY-J 3x2,5</t>
  </si>
  <si>
    <t>Dobava in uvlačenje kabla IYSTY2x2x0,8 v zaščitno cev, priklop</t>
  </si>
  <si>
    <t>Ozemljitvena sidra 2,5m</t>
  </si>
  <si>
    <t>Komunikacijska povezava do sistemske naprave CNS Luka Koper VMESNIK TCP/IP NA RS232 422 485 1PORT NPORT 5150</t>
  </si>
  <si>
    <t>Prevezave na obstoječi trasi senzorskega kabla, da se omogoči funkcionalnost novega stanja</t>
  </si>
  <si>
    <t>C2</t>
  </si>
  <si>
    <t>SISTEM PERIMETRALNE ZAŠČITE - STORITVE</t>
  </si>
  <si>
    <t>Priprava sistemskega grafičnega nadzornega paketa INTREPID VTZ ECLIPSE - nadgradnja obstoječega sistema, priprava dodatnih grafičnih podlog, vnos komponent za grafični nadzor, vnos sistemskih točk</t>
  </si>
  <si>
    <t>Programiranje sistemskega modula CM kalibracija test nastavitev</t>
  </si>
  <si>
    <t>Montaža senzorskega kabla na obstoječo ograjo, montaža komponent INTREPID II, montaža in vezava napajalih enot, postavitev komponent v nadzorenem centru, vzpostavitev komunikacijske povezava in zagon sistema</t>
  </si>
  <si>
    <t>Programiranje in zagon sistemskih PM enot, nastavitev občutljivosti ograje, kalibracija, izločitev motenj in šuma, in parametriranje</t>
  </si>
  <si>
    <t>Drobni in nespeceficiran material</t>
  </si>
  <si>
    <t>C3</t>
  </si>
  <si>
    <t>SISTEM PERIMETRALNE ZAŠČITE - GUI</t>
  </si>
  <si>
    <t>Licenca Eclipse  SW ITP II</t>
  </si>
  <si>
    <t>Priprava grafičnih podlog in vnos podatkov v CNS, linkanje elementov, test</t>
  </si>
  <si>
    <t>GRADBENA DELA ZA POLOŽITEV ELEKTRIČNIH INŠTALACIJ</t>
  </si>
  <si>
    <t>D</t>
  </si>
  <si>
    <t>Gradbena dela</t>
  </si>
  <si>
    <t>cena/
enoto</t>
  </si>
  <si>
    <t>Skupaj</t>
  </si>
  <si>
    <t>1</t>
  </si>
  <si>
    <t>Zakoličba in zavarovanje geodetskih točk trase električne kanalizacije z vsemi dodatnimi in zaščitnimi deli in zapisnikom. Uradna zakoličba.</t>
  </si>
  <si>
    <t>[kpl]</t>
  </si>
  <si>
    <t>2</t>
  </si>
  <si>
    <t>Kabelska kanalizacija tip A, 12x SF110, v dolžini 10m</t>
  </si>
  <si>
    <t>SF</t>
  </si>
  <si>
    <t>[m]</t>
  </si>
  <si>
    <t>Izkop jarka z odvozom na deponijo faktor 1.3 oz. začasnim odlaganjem ob jarku</t>
  </si>
  <si>
    <t>[m3]</t>
  </si>
  <si>
    <t>Fino nasutje 0-4mm po plasteh</t>
  </si>
  <si>
    <t>Tamponsko nasutje 8-32mm z utrjevanjem in zbitostjo Ev2=60MPa</t>
  </si>
  <si>
    <t>2.4</t>
  </si>
  <si>
    <t>Cevi Stigmaflex 110m</t>
  </si>
  <si>
    <t>2.5</t>
  </si>
  <si>
    <t>Inox valjanec 30×3.5mm</t>
  </si>
  <si>
    <t>2.6</t>
  </si>
  <si>
    <t>PVC opozorilni trak "Pozor energetski kabel"</t>
  </si>
  <si>
    <t>3.4</t>
  </si>
  <si>
    <t>3.5</t>
  </si>
  <si>
    <t>3.6</t>
  </si>
  <si>
    <t>4</t>
  </si>
  <si>
    <t>4.1</t>
  </si>
  <si>
    <t>4.3</t>
  </si>
  <si>
    <t>4.4</t>
  </si>
  <si>
    <t>4.5</t>
  </si>
  <si>
    <t>4.6</t>
  </si>
  <si>
    <t>5</t>
  </si>
  <si>
    <t>Izkop jarka z odvozom na deponijo faktor 1.3</t>
  </si>
  <si>
    <t>5.4</t>
  </si>
  <si>
    <t>5.5</t>
  </si>
  <si>
    <t>5.6</t>
  </si>
  <si>
    <t>6.1</t>
  </si>
  <si>
    <t>6.2</t>
  </si>
  <si>
    <t>6.4</t>
  </si>
  <si>
    <t>6.5</t>
  </si>
  <si>
    <t>8</t>
  </si>
  <si>
    <t>Cevi PEHD  32m</t>
  </si>
  <si>
    <t>Skupaj kabelska kanalizacija</t>
  </si>
  <si>
    <t>9</t>
  </si>
  <si>
    <t>Izkop v globino cca. 1.9m z odvozom na deponijo×1.3*oz. začasnim odlaganjem ob izkopu za kasnejše zasutje</t>
  </si>
  <si>
    <t>Polaganje podložnega betona C12/15 na utrjeno tamponsko blazino</t>
  </si>
  <si>
    <t>Armiranobetonska spodnja plošča C30/37, B500-5, 1.5×1.5×0.2m</t>
  </si>
  <si>
    <t>Opaž</t>
  </si>
  <si>
    <t>[m2]</t>
  </si>
  <si>
    <t>Beton C25/30 SX2 Dmax16</t>
  </si>
  <si>
    <t>Armatura B500-B</t>
  </si>
  <si>
    <t>[kg]</t>
  </si>
  <si>
    <t>Podložni beton C12/15 znotraj cevi Φ80cm v debelini 10cm</t>
  </si>
  <si>
    <t>Betonska cev Φ150cm-po segmentih, skupne višine cca. 1.5m</t>
  </si>
  <si>
    <t>AB krovna plošča C25/30, B500-B, 1.18×1.18×0.2m-s prebojem 0.6×0.6m v sredini</t>
  </si>
  <si>
    <t>Litoželezni pokrov za težki promet-40t 0,6x0,6m</t>
  </si>
  <si>
    <t>[kom]</t>
  </si>
  <si>
    <t>Zasutje okolice jaška do obstoječe kotje nasutja z obstoječim izkopnim materialom in utrjevanje na modul zbitosti Ev2=80MPa</t>
  </si>
  <si>
    <t xml:space="preserve">Skupaj Jašek Φ150 cm s pokrovom 40t </t>
  </si>
  <si>
    <t>10</t>
  </si>
  <si>
    <t>Betonska cev Φ100cm-po segmentih, skupne višine cca. 1.0m</t>
  </si>
  <si>
    <t>[kos]</t>
  </si>
  <si>
    <t xml:space="preserve">Skupaj Jašek Φ100 cm s pokrovom 40t </t>
  </si>
  <si>
    <t>11</t>
  </si>
  <si>
    <t>12</t>
  </si>
  <si>
    <t>Izkop v globino cca. 3.3m z odvozom na deponijo×1.3</t>
  </si>
  <si>
    <t>Sondažni izkop 80 cm pod koto pete temelja</t>
  </si>
  <si>
    <t>[pavšal]</t>
  </si>
  <si>
    <t>Dobava in polaganje geotekstila-min. natezne trdnosti 17 kN/m (npr. Polyfelt TS60)</t>
  </si>
  <si>
    <t>Dobava in polaganje geotekstila-min. natezne trdnosti 40kN/m (npr. Miragrid GX 40/40)</t>
  </si>
  <si>
    <t>Armiranobetonski temelj 3.0×3.0m z nastavkom 1.2m C25/30, B500-5</t>
  </si>
  <si>
    <t>Zasutje okolice temelja do obstoječe kote nasutja z obstoječim izkopnim materialom in utrjevanje na modul zbitosti Ev2=80MPa</t>
  </si>
  <si>
    <t>Pomoč pri vgradnji kandelabra (sidra, podlitje)</t>
  </si>
  <si>
    <t>Izdelava betonske zaščitne kape na vrhu temelja kandelabra</t>
  </si>
  <si>
    <t>Skupaj temelji 3.0×3.0m za kandelabre H=16m</t>
  </si>
  <si>
    <t>SKUPAJ Gradbena dela</t>
  </si>
  <si>
    <t>ZA VGRADNJOPOSTAVITEV ELEKTRIČNIH POLNILNIC</t>
  </si>
  <si>
    <t>E</t>
  </si>
  <si>
    <t>ELELKTRIČNE POLNILNICE</t>
  </si>
  <si>
    <t>ELEKTRO DELA IN OPREMA</t>
  </si>
  <si>
    <t xml:space="preserve">Zagon elektro polnilnih postaj, Parametriranje in aktivacija povezave elektro polnilnih postaj – podporni nadzorni sistem (protokol OCPP 1.5 ali 1.6), </t>
  </si>
  <si>
    <t xml:space="preserve">Povezovanje in parametriranja povezave polnilne postaje v platformo (ETSweb_CPO_CP) v nadzorni sistem za upravljanje polnilnih postaj Luka Koper (oddaljeni center). 
Pogoj: OCPP ETSweb integracija polnilne postaje je že narejena!   </t>
  </si>
  <si>
    <t xml:space="preserve">Parametriranje polnilnih postaj, vključno z vsemi sistemi 
za upravljanje z energijo posamezne polnilne postaje preko zalednega sistema za oddaljeno upravljanje vodenja moči polnilne postaje in protokola OCPP ver. 1.5 ali 1.6  </t>
  </si>
  <si>
    <t>Dobava in lepljenje nalepke LOGO Luka Koper za polnilne postaje</t>
  </si>
  <si>
    <t xml:space="preserve">SKUPAJ Gradbena dela </t>
  </si>
  <si>
    <t>Armatura - S500, armaturne palice, armatura do fi12 mm. Vključena dobava, prevoz, rezanje, polaganje.</t>
  </si>
  <si>
    <t>Temelj za stikalni blok SB-RTA-9
dimenzij 15600x600x1400mm</t>
  </si>
  <si>
    <t xml:space="preserve">Skupaj temelji za omaro SB-RTA-9 </t>
  </si>
  <si>
    <t>Izvedba zamenjave temeljnih tal (na vzhodnem delu kasete) z nevezano nosilno plastjo drobljenca D 0/32, pod armirano brežino v debelini do 60 cm in dolžini 12 m.  Potrebno je zagotoviti nosilnost skladno z TSC. Vgrajevanje po plasteh v debelini največ 30 cm.</t>
  </si>
  <si>
    <t>*NYY-J 4x35 mm2</t>
  </si>
  <si>
    <t>*NYY-J 5x4 mm2</t>
  </si>
  <si>
    <t xml:space="preserve"> * 35mm2</t>
  </si>
  <si>
    <t>13</t>
  </si>
  <si>
    <t>Gradbena dela za postavitev električnih polnilnic</t>
  </si>
  <si>
    <t>Izkop gradbene jame za temelj polnilnice globine 1m</t>
  </si>
  <si>
    <t xml:space="preserve">Izdelava betonskega temelja z betonom C20/25 dimenzij do 0,6 x 0,6 x 0,6 m, izdelava tampona iz peska granulacije 0-4mm, utrjevanje z nabijanjem v slojih pokončanju del ter odvoz viška izkopa na trajno deponijo za polnilnico, vključno s podstavkom s sidrnimi vijaki polnilnice ter dodanimi varovalnimi stebrički RF fi80mm z nastavki za vgradnjo </t>
  </si>
  <si>
    <t>Parkirni omejevalci Park Stop</t>
  </si>
  <si>
    <t>Skupaj gradbena dela električne polnilnice</t>
  </si>
  <si>
    <t>2.1.1.</t>
  </si>
  <si>
    <t>2.1.2.</t>
  </si>
  <si>
    <t>Dobava in vgraditev vegetacijskega geosintetika.</t>
  </si>
  <si>
    <t>Dobava in vgradnja protierozijske mreže natezne trdnosti vsaj 14 kN/m', upoštevati pritrditev na brežino po navodilu proizvajalca.</t>
  </si>
  <si>
    <t>Dobava in vgraditev geomrež; projektna natezna trdnost geomrež skladna z izračunom.</t>
  </si>
  <si>
    <t>Dobava in postavitev rebrastih žic iz visokovrednega naravno trdega jekla B 500 B s premerom do 12 mm, za srednje zahtevno ojačitev - kljuke</t>
  </si>
  <si>
    <t>Dobava in postavitev armaturne mreže kvalitete B 500 B, tip mreže Q283; na zaključkih armirane zemljine</t>
  </si>
  <si>
    <t>Dobava in postavitev rebrastih žic iz visokovrednega naravno trdega jekla B 500 B s premerom nad 12 mm, za srednje zahtevno ojačitev - sidra</t>
  </si>
  <si>
    <t>Dobava in vgraditev 3D merilnih čepov, vključno navezavo na veljavno nivelmansko mrežo</t>
  </si>
  <si>
    <t>Navodila za vzdrževanje in obratovanje - NVO</t>
  </si>
  <si>
    <t>Doumentacija o zaneslivosti objekta - DZO</t>
  </si>
  <si>
    <t>Geodetski ponetek novega stanja za potrebe izdelave PID dokumentacije</t>
  </si>
  <si>
    <t>V enotne cene mora biti vključena izdelava naslednjih storitev za vse objekte:</t>
  </si>
  <si>
    <t xml:space="preserve"> Vsa dokazila, atesti, certifikati za vse uporabljene materiale.</t>
  </si>
  <si>
    <t>Ažuriranje načrta razsvetljave pristanišča, skladno z uredbo o svetlobnem onesnaževanju</t>
  </si>
  <si>
    <t>Barvanje kandelabrov z barvo za označevanje ovir rdeča/bela, do višine 2m od tal</t>
  </si>
  <si>
    <t>7.1</t>
  </si>
  <si>
    <t>7.2</t>
  </si>
  <si>
    <t>7.3</t>
  </si>
  <si>
    <t>7.4</t>
  </si>
  <si>
    <t>7.5</t>
  </si>
  <si>
    <t>Jašek Φ150/150 cm s pokrovom 40t
Spodaj navedene količine so za 2 komada:</t>
  </si>
  <si>
    <t>Jašek Φ100/100 cm s pokrovom 40t
Spodaj navedene količine so za 17 komadov:</t>
  </si>
  <si>
    <t>Izkop v globino cca. 1.5m z odvozom na deponijo×1.3*oz. začasnim odlaganjem ob izkopu za kasnejše zasutje</t>
  </si>
  <si>
    <t>Temelj 3.0×3.0m za kandelabre H=16m
Spodaj navedene količine so za 12 komadov:</t>
  </si>
  <si>
    <t>Temelj 2.0×2.0m za kandelabre H=10m
Spodaj navedene količine so za 1 komad:</t>
  </si>
  <si>
    <t>Izkop v globino cca. 2.3m z odvozom na deponijo×1.3</t>
  </si>
  <si>
    <t>- Postaja mora podpirati Sistem upravljanje z energijo 
  posamezne polnilne postaje preko oddaljenega centra in 
  protokola OCPP ver. 1.6.
- LCD displej z informacijami o statusu
  polnjenja in rezervaciji priključka A ali B
- LED prikaz stanja za proces polnjenja.
- Zaščita: IP 54/IK 10
- Temperatura delovanja: -30˚ C do +45˚C 
  s setom za nizke temperature
- Ohišje iz aluminija in ABS plastike za
  daljšo življenjsko dobo
- Vrata s ključem na sprednji strani elektro polnilne postaje za 
   inštalacijo, servis in vzdrževanje za enostaven varovan dostop  
  ter postavitev postaje ob ograjo
- Sidrni vijaki s podlogo, ki se vgradijo v temelj
- Prostor na prednji stranici za LOGO
   naročnika dimenzij (ŠxV): min 380 x 1350 mm
 - Izjavo o skladnosti za elektro polnilno
   postajo
- Standardi: SIST EN 61851-1, SIST EN 61851-22, 
  SIST EN 62196-1, 2, SIST HD 60364-7-722.</t>
  </si>
  <si>
    <t xml:space="preserve">Dobava in montaža prostostoječe elektro polnilne postaje:           
- Nazivna napetost: 400 V AC
- Maksimalen dovod/maksimalna moč:
  3x63A/22 kW
- Priključna mesta: 1 x evropska kabla za hitro polnitev  
  (kabel tip 2 (400VAC, max. 22 kW), vzmet, 4m
- Fleksibilna identifikacija s pomočjo RFID
  kartice pred ali po priključitvi kabla v
  električno vozilo po ISO/IEC 14443A/B 
- Komunikacija: 3G komunikacijski modul
   (3G/GPRS/GSM) ali Ethernet port
- Diferenčna zaščita: tip RCD tip B,  I∆n ≤
  30 mA za vsako vtičnico posebej, 
  avtomatski vklop polnilne postaje v primeru izpada in 
  vzpostavitev normalnega načina delovanja
 - Merilec energije MID 
   Klasa 1  - EN50470-3
- Odvodniki prenapetosti 4p, razred II, 
   IEC  61643-1
- Minimalne/Maksimalne zunanje
   dimenzije brez temelja (ŠxGxV): 
   min. 430 x min 280 x min 1500 – max.
1600 mm (upoštevati dostopnost za
 invalide z višino priključka in displeja)
- Teža max: 60 kg
- Integracija preko OCPP 1.5 ali 1.6 protokola 
   (Open Charge Point Protocol)
- Management obremenitve glede na max.
   priključno moč (kW)
- Postaja mora podpirati Dinamično upravljanje obremenitve 
    – t.i. Dynamic Load Management System (DLM)
</t>
  </si>
  <si>
    <t>Projekt:</t>
  </si>
  <si>
    <t>Ureditev skladiščnih površin na območju kasete 5a</t>
  </si>
  <si>
    <t>Št. Projekta:</t>
  </si>
  <si>
    <t>107-31-2/2021</t>
  </si>
  <si>
    <t>Čiščenje obstoječih površin z mulčanjem in odstranitvijo grmičevja in odvozom odpadkov po površini nasipov</t>
  </si>
  <si>
    <t>Izdelava nevezane nosilne plasti iz reclikiranega betonski agregata (ali primerljivo) v debeli približno 30 cm, z utrjevanjem. Utrjevanje do primerne nosilnosti po veljavnih TSC za ceste.</t>
  </si>
  <si>
    <t>2.2.7</t>
  </si>
  <si>
    <t>Čiščenje in pobrizg s kationsko bitumensko emulzijo nad 0,5 kg/. Lokalno.</t>
  </si>
  <si>
    <t>I. ELEKTRIČNE INSTALACIJE IN ELEKTRIČNA OPREMA (A+B+C+D)</t>
  </si>
  <si>
    <t>II. ELEKTRIČNE POLNILNICE</t>
  </si>
  <si>
    <t>III. GRADBENA ELEKTRO DELA</t>
  </si>
  <si>
    <t>SKUPAJ VIDEO NADZOR</t>
  </si>
  <si>
    <r>
      <t xml:space="preserve">Elektroenergetsko kabelsko ožičenje:
</t>
    </r>
    <r>
      <rPr>
        <sz val="10"/>
        <color theme="1"/>
        <rFont val="Arial"/>
        <family val="2"/>
        <charset val="238"/>
      </rPr>
      <t>Inštalacija in zaključevanje elektroenergetskega kabla 2 x 2,5 mm</t>
    </r>
    <r>
      <rPr>
        <vertAlign val="superscript"/>
        <sz val="10"/>
        <color theme="1"/>
        <rFont val="Arial"/>
        <family val="2"/>
        <charset val="238"/>
      </rPr>
      <t>2</t>
    </r>
    <r>
      <rPr>
        <b/>
        <sz val="10"/>
        <color theme="1"/>
        <rFont val="Arial"/>
        <family val="2"/>
        <charset val="238"/>
      </rPr>
      <t xml:space="preserve"> </t>
    </r>
    <r>
      <rPr>
        <sz val="10"/>
        <color theme="1"/>
        <rFont val="Arial"/>
        <family val="2"/>
        <charset val="238"/>
      </rPr>
      <t>za IR reflektorje</t>
    </r>
  </si>
  <si>
    <r>
      <t xml:space="preserve">Strukturirano kabelsko ožičenje:
</t>
    </r>
    <r>
      <rPr>
        <sz val="10"/>
        <color theme="1"/>
        <rFont val="Arial"/>
        <family val="2"/>
        <charset val="238"/>
      </rPr>
      <t>Inštalacija in zaključevanje S-FTP kabla kategorije 6A</t>
    </r>
  </si>
  <si>
    <r>
      <t xml:space="preserve">Licenca:
</t>
    </r>
    <r>
      <rPr>
        <sz val="10"/>
        <color theme="1"/>
        <rFont val="Arial"/>
        <family val="2"/>
        <charset val="238"/>
      </rPr>
      <t>Avigilon Enterprice Licenca za priklop in uporabo kamer</t>
    </r>
  </si>
  <si>
    <t>Dobava in montaža IR reflektorja za osvetljevanje zunanjih površin s kotom osvetljevanja 90° in dometom osvetljevanja do 80m, IP66 zaščitno ohišje in pripadajočim napajalnikom.</t>
  </si>
  <si>
    <t>Dobava in montaža Megapiksel dnevno/nočna fiksna IP kamera Bullet (8Mpixel) model AVIGILON H5A-BO-IR z POE napajanjem z dodatnim globokim podnožjem in konzolo za montažo na steber</t>
  </si>
  <si>
    <t>D. VIDEO NADZOR</t>
  </si>
  <si>
    <t>SKUPAJ SENZORSKI PROTIVLOMNI KABEL</t>
  </si>
  <si>
    <t>SKUPAJ - SISTEM PERIMETRALNE ZAŠČITE
- GUI</t>
  </si>
  <si>
    <t>SKUPAJ - SISTEM PERIMETRALNE ZAŠČITE
- STORITVE</t>
  </si>
  <si>
    <t>SKUPAJ - SISTEM PERIMETRALNE ZAŠČITE
- OPREMA</t>
  </si>
  <si>
    <t>SKUPAJ TELEKOMUNIKACIJE</t>
  </si>
  <si>
    <t>Kontrolne meritve SM kablov z optičnim reflektometrom (obojestranska meritev, kabel 2x12 vlaken)</t>
  </si>
  <si>
    <t>Meritve S-FTP kablov kat.6A</t>
  </si>
  <si>
    <t>Označevanje optičnega kabla v kabelskih jaških, na delilnikih in v omari z ustrezno ploščico iz nerjaveče pločevine z označbo kabla in priključnimi točkami ter razdaljo</t>
  </si>
  <si>
    <t>* 16 mm</t>
  </si>
  <si>
    <t>Izolirna samougasna fleksibilna cev za polaganje kablov na mestih, kjer so ti izpostavljeni mehanskim poškodbam in sicer:</t>
  </si>
  <si>
    <t>Priprava kabla, čiščenje kabla za spajanje ter zaključevanje optičnega kabla kapacitete 6 vlaken v stenski kovinski optični delilnik, tip FOKAB SOD-12 s kaseto za optična vlakna v telekomunikacijskih vozliščih na stebrih</t>
  </si>
  <si>
    <t xml:space="preserve">Priprava kabla, čiščenje kabla ter zaključevanje optičnega kabla kapacitete 24 vlaken v obstoječi RACK omari TKO-TP-AT2, v nov delilnik višine 1HE z 48 priključnimi mesti </t>
  </si>
  <si>
    <t>Prestavitev obstoječega enorodovnega (SM) optičnega kabla TOSM03 1x12 CMAN iz ograje v cevi nove kabelske kanalizacije do vozlišča v TKO-TP-AT2</t>
  </si>
  <si>
    <t>Dobava in uvlačenje enorodovnega (SM) optičnega kabla TOSM03 1x12 CMAN s premerom sredice 9/125um, vodotesen, zaščiten proti glodalcem, UV odporen, v cevi kabelske kanalizacije (Obstoječi stolp kamere ~ TKO-TP-AT2)</t>
  </si>
  <si>
    <t>Dobava in uvlačenje enorodovnega (SM) optičnega kabla TOSM03 2x12 CMAN s premerom sredice 9/125um, vodotesen, zaščiten proti glodalcem, UV odporen, v cevi kabelske kanalizacije (TP-AT2 ~ kandelabri z videonadzorom)</t>
  </si>
  <si>
    <t>* smart antena konektor:
AIR-CAB002-D8-R=: Smart antena konektor z osmimi priključnimi RP-TNC konektorji in kabli dolžine 61 cm</t>
  </si>
  <si>
    <t>* prenapetostna zaščita:
AIR-ACC245LA-R ali ekvivalentna: Prenapetostna zaščita za frekvenčno področje 2.4GHz in 5GHz s priključnimi konektorji tipa RP-TNC</t>
  </si>
  <si>
    <t>* antenski kabel 1m:
Nizkoizgubni antenski kabel (podaljšek) s slabljenjem manjšim od 0.5dB (2,4GHz) in 1dB (5GHz) dolžine 1m zaključen z RP-TNC moškim na eni in RP-TNC ženskim konektorjem na drugi strani</t>
  </si>
  <si>
    <t>* antenski kabel dolžine 3m:
Nizkoizgubni antenski kabel (podaljšek) s slabljenjem manjšim od 1.5dB (2,4GHz) in 2dB (5GHz) dolžine 3m zaključen z RP-TNC moškim na eni in RP-TNC ženskim konektorjem na drugi strani</t>
  </si>
  <si>
    <t>* drog za montažo brezžične dostopne točke:
Drog iz INOX materiala dolžine 1,5m za montažo brezžične dostopne točke</t>
  </si>
  <si>
    <t>* antena usmerjena z nosilcem:
RP-TNC AIR-ANT2566P4W-R= ali ekvivalentna: Usmerjena antena za frekvenčno območje 2.4GHz (6dBi) in 5GHz (6dBi) s štirimi priključnimi konektorji tipa RP-TNC in nosilcem za montažo na drog z možnostjo obračanja antene v x in y osi</t>
  </si>
  <si>
    <t>* napajalnik za brezžično dostopno točko:
Cisco power injector AIR-PWRINJ6= ali ekvivalenten: PoE+ napajalnik za brezžično dostopno točko C9120AXI-E, 802.3at Power over Ethernet Plus (PoE+), 802.3bt Cisco Universal PoE (Cisco UPOE+, Cisco UPOE®)</t>
  </si>
  <si>
    <t>* brezžična dostopna točka: 
Cisco Catalyst C9130AXE-E ali ekvivalentna: Brezžična dostopna točka z zunanjimi antenami, Wi-Fi 6 (802.11ax), 8x8:8SS MU-MIMO, paketna agregacija A-MPDU, A-MSDU, AP w/CleanAir, WPA 3 podpora, E Domena, 1 x 100, 1000, 2500, 5000 Multigigabit Etherent (RJ-45) - IEEE 802.3az</t>
  </si>
  <si>
    <t>* omarica: RITTAL omarica 9791015 ali ekvivalentna: Kovinska dvojna omarica dimenzij 370 x 522 x 210 (š x v x g) za zunanjo uporabo z ALU ploščo za montažo opreme v notranjost omarice in nosilcem za montažo omarice na ograjo, barvana z UV zaščito, IP55, s ključavnico</t>
  </si>
  <si>
    <t>Dobava in montaža WIFI dostopne točke za zunanjo uporabo  na kandelaber pri polnilnih postajah, komplet z nosilcem, izdelava prehoda, parametriranje:</t>
  </si>
  <si>
    <t>Zaključevanje kabla (na terenu) s konektorji RJ45, kat.6A. Zaključevanje izvesti po standardu TIA-EIA-568A.</t>
  </si>
  <si>
    <t>Dobava in polaganje S-FTP kabla kat.6A v zaščitne cevi ali kandelabre ali EKK</t>
  </si>
  <si>
    <t>* podaljšek s tremi šuko vtičnicami 10A, 2P+PE, stikalom za vklop/izklop, ter prenapetostno zaščito tip D</t>
  </si>
  <si>
    <t>* uvodnica PG 11</t>
  </si>
  <si>
    <t>* uvodnica PG 13,5</t>
  </si>
  <si>
    <t>* uvodnica PG 16</t>
  </si>
  <si>
    <t>* vrstna sponka 16 mm2</t>
  </si>
  <si>
    <t>* Enorodovno optično prespojno vlakno UPC 9/125um (1 par) z UPC LC - LC konektorji dolžine 1m</t>
  </si>
  <si>
    <t>* Dobava in montaža kovinskega stenskega optičnega delilnika FOKAB za 12 vlaken, tip SM SOD-12 s kaseto za optična vlakna, vključno z 12 kos optičnimi prespojnimi kabli s sredico 9/125um zaključenimi z LC konektorji in 2 kos uvodnicami. Neuporabljene uvodnice je potrebno zapreti s tipskim čepom (tesnilna ploščica - delilnik ne sme imeti odprtin)</t>
  </si>
  <si>
    <t>* SFP modul Finisar FTLF 1318P3BTL</t>
  </si>
  <si>
    <t>* Ethernet stikalo SISPM1040-384-LRT-C,  "Transition networks"</t>
  </si>
  <si>
    <t xml:space="preserve">*regulator temperature NSYCCOTHC "Schneider" </t>
  </si>
  <si>
    <t xml:space="preserve">* uporovni grelec NSYCR20WU2 "Schneider"               </t>
  </si>
  <si>
    <t>* podaljšek s tremi šuko vtičnicami 10A, 2P+PE, stikalom za vklop/izklop, ter prenapetostno zaščito, montiran v TK omarico</t>
  </si>
  <si>
    <t xml:space="preserve">* inštalacijski odklopnik tip ETIMAT10-6A/1P-C "Eti"   </t>
  </si>
  <si>
    <t>* UNIKATNA omara iz INOX pločevine dim. 500x800x250mm (Š x V x G), s skupno dvokapno strešico, s privarjenim nosilcem na hrbtni strani in objemkami za pritrditev na drog zaprto z enokrilnimi vrati. Vrata morajo imeti vgrajeno ročko na tritočkovno zapiralo z možnostjo vstavitve polcilindričnega zapirala za vgradnjo tipske ključavnice investitorja. Ohišje omare je izdelano iz kislinsko odporne nerjaveče pločevine in profilov debeline vsaj 2mm v kvaliteti 1.4404 (INOX A4) ter opleskano z osnovno in končno barvo v barvni lestvici RAL 7035. Stopnja mehanske zaščite NN omare mora biti vsaj IP54, vsi dovodi in odvodi bodo kabelski  s spodnje strani, z vgrajeno montažno ploščo ter elektro opremo po specifikaciji:</t>
  </si>
  <si>
    <t>Gre za UNIKATNO omaro iz INOX pločevine z montažno ploščo, z dvokapno strešico, z dvemi privarjenimi nosilci na hrbtni strani in objemkami za pritrditev na drog zunanje razsvetljave na višini 3m od tal. Omara je sestavljena iz sledečih elementov:</t>
  </si>
  <si>
    <r>
      <t xml:space="preserve">Dobava in montaža napajalno komunikacijske omare za priklop kamer in IR reflektorjev
</t>
    </r>
    <r>
      <rPr>
        <b/>
        <sz val="10"/>
        <color theme="1"/>
        <rFont val="Arial"/>
        <family val="2"/>
        <charset val="238"/>
      </rPr>
      <t>KO1.1, KO1.2, KO1.4, KO2.1, KO3.2, KO3.4</t>
    </r>
  </si>
  <si>
    <r>
      <t xml:space="preserve">Dobava in montaža napajalne omare za priklop IR reflektorjev
</t>
    </r>
    <r>
      <rPr>
        <b/>
        <sz val="10"/>
        <color theme="1"/>
        <rFont val="Arial"/>
        <family val="2"/>
        <charset val="238"/>
      </rPr>
      <t>(KO1.3, KO2.2, KO3.1, KO3.3</t>
    </r>
    <r>
      <rPr>
        <sz val="10"/>
        <color theme="1"/>
        <rFont val="Arial"/>
        <family val="2"/>
        <charset val="238"/>
      </rPr>
      <t>)</t>
    </r>
  </si>
  <si>
    <t>* Konfiguracija, montaža in priklop omrežnega stikala</t>
  </si>
  <si>
    <t>* 10GBase-LR SFP+ modul; 10GBASE-LR SFP+, 1310nm, podpora DDMI (Digital Diagnostic Monitoring Interfaces), LC konektor, domet do 10km po enorodovnem (SM) optičnem vlaknu</t>
  </si>
  <si>
    <t>* PWR CORD,10A,EUROPE,CEE7,C15; Napajalni kabel, 10A, EUROPE, CEE7, IEC320-C15</t>
  </si>
  <si>
    <t>* 1m QSFP+ Passive Copper Cable; 40 Gigabit Ethernet QSFP+ kabel za povezavo stikal v sklad dolžine 1m</t>
  </si>
  <si>
    <t>* 0.5m QSFP+ Passive Copper Cable; 40 Gigabit Ethernet QSFP+ kabel za povezavo stikal v sklad dolžine 0.5m</t>
  </si>
  <si>
    <t>* Summit X460-G2 VIM-2q; VIM modul za povezavo stikal X460-G2 v sklad, ki vsebuje 2 x 40GBASE-X reži za QSFP+ module</t>
  </si>
  <si>
    <t>* Summit Fan module FB; Modul z ventilatorji za Summit X460-G2/X450-G2 serijo stikal – zračni tok spredaj – zadaj</t>
  </si>
  <si>
    <t>* Summit 300W AC PSU FB; 300W AC napajalni modul za Summit X460-G2 serijo stika</t>
  </si>
  <si>
    <t>* Summit 715W AC PSU; 715W AC napajalni modul za Summit X460-G2 serijo stikal  </t>
  </si>
  <si>
    <t xml:space="preserve">* Mrežno stikalo Extreme Summit:
X460-G2-24x-10GE4-Base, Summit X460-G2 24 10/100/1000BASE-X SFP, 8 100/1000BASE-T SFP (4 SFP vrat v skupni rabi), 4 1000/10GBaseX, ExtremeXOS Advance Edge licenca                      </t>
  </si>
  <si>
    <t xml:space="preserve">* Mrežno stikalo Extreme Summit:
X460-G2-24p-10GE4-Base, Summit X460-G2 24 10/100/1000BASE-T PoE+, 8 100/1000BASE-X SFP (4 SFP vrat v skupni rabi), 4 1000/10GBaseX, ExtremeXOS Advance Edge licenca          </t>
  </si>
  <si>
    <t>* Enorodovno optično prespojno vlakno UPC 9/125um (1 par) z UPC LC - LC konektorji dolžine 3m</t>
  </si>
  <si>
    <t>* Kovinski optični delilnik F&amp;G ali EATON za 48 vlaken, tip SM za vgradnjo v 19" rack omaro s kaseto za optična vlakna, vključno z 48 kos optičnimi LC konektorji in 2 kos uvodnicami. Neuporabljene uvodnice je potrebno zapreti s tipskim čepom (tesnilna ploščica - delilnik ne sme imeti odprtin)</t>
  </si>
  <si>
    <r>
      <t xml:space="preserve">Dobava in vgradnja komunikacijske opreme v </t>
    </r>
    <r>
      <rPr>
        <sz val="10"/>
        <rFont val="Arial"/>
        <family val="2"/>
        <charset val="238"/>
      </rPr>
      <t xml:space="preserve">komunikacijsko omaro </t>
    </r>
    <r>
      <rPr>
        <b/>
        <sz val="10"/>
        <rFont val="Arial"/>
        <family val="2"/>
        <charset val="238"/>
      </rPr>
      <t>TKO-TP-AT2</t>
    </r>
    <r>
      <rPr>
        <sz val="10"/>
        <rFont val="Arial"/>
        <family val="2"/>
        <charset val="238"/>
      </rPr>
      <t>, v transformatorski postaji TP-AT2:</t>
    </r>
  </si>
  <si>
    <t>SKUPAJ ELEKTRIČNE INŠTALACIJE</t>
  </si>
  <si>
    <t>Demontaža kabelskega razvoda (optični kabel, kabel carinske razsveltjave) po ograji v dolžini cca 220m in odvoz na uradno deponijo izven Luke Koper d.d.</t>
  </si>
  <si>
    <t>Svetlobnotehnične meritve z izdelavo poročila 
(v pisni in elektronski obliki)</t>
  </si>
  <si>
    <t>21</t>
  </si>
  <si>
    <t>Izdelava vseh potrebnih zakonskih električnih meritev (tudi prenapetostnih odvodnikov), preizkusov in pregledov, z izdelavo pisnih protokolov (v pisni in elektronski obliki)</t>
  </si>
  <si>
    <t>Veriga za pritrditev kablov nameščena v kandelabru, v dolžini 15m, za pritrditev kablov telekomunikacij</t>
  </si>
  <si>
    <t>*RV-K 3x1,5 mm2</t>
  </si>
  <si>
    <t xml:space="preserve">Dobava in polaganje kabelskega vodnika RV-K v kandelabre in priklop na reflektorje. V stebru so kabli pritrjeni na verigo, katera poteka od vrha do priključne ploščice stolpa. Gre za sledeče kable:                   </t>
  </si>
  <si>
    <t>*NAYY-J 4x35 mm2</t>
  </si>
  <si>
    <t>*NAYY-J 4x16 mm2</t>
  </si>
  <si>
    <t>*Vodnik 1x HO7V-K 35mm2 ru/ze</t>
  </si>
  <si>
    <r>
      <t xml:space="preserve">Dobava in montaža segmentnega vročepocinkanega kandelabra s siderno ploščo in sidernimi vijaki z maticami, </t>
    </r>
    <r>
      <rPr>
        <b/>
        <sz val="10"/>
        <rFont val="Arial"/>
        <family val="2"/>
        <charset val="238"/>
      </rPr>
      <t>skupne višine 10m</t>
    </r>
    <r>
      <rPr>
        <sz val="10"/>
        <color theme="1"/>
        <rFont val="Arial"/>
        <family val="2"/>
        <charset val="238"/>
      </rPr>
      <t>, izdelan za 3.cono vetra - 208,1 km/h, (italijanski standard: cona vetra 8 - Trst, s tipsko konzolo za montažo 2 kos svetilk tip 3480 Mini Giovi HP (asymmetric 50° LED, 32 led, 14kg, "Disano") ter dobava in montaža priključnega varovalnega elementa PVE 4/25-3 z 6A varovalkami. Kandelaber naj ima revizijsko odprtino ob vznožju za potrebe vgradnje priključne ploščice ter na obodu pri vrhu dva izhoda za kable (kolena fi76mm). Celotna konstrukcija je antikorozivno zaščitena z vročim cinkanjem. Steber se montira na predhodno vgrajeno sidrno ploščo, ki se vgradi v betonski temelj. Uporabi se tipski steber proizvajalca "NCM".</t>
    </r>
  </si>
  <si>
    <r>
      <t xml:space="preserve">Dobava in montaža dvodelnega večkotnega vročepocinkanega kandelabra s siderno ploščo in sidernimi vijaki z maticami, </t>
    </r>
    <r>
      <rPr>
        <b/>
        <sz val="10"/>
        <rFont val="Arial"/>
        <family val="2"/>
        <charset val="238"/>
      </rPr>
      <t>skupne višine 16m</t>
    </r>
    <r>
      <rPr>
        <sz val="10"/>
        <color theme="1"/>
        <rFont val="Arial"/>
        <family val="2"/>
        <charset val="238"/>
      </rPr>
      <t>, izdelan za 3.cono vetra - 208,1 km/h, (italijanski standard: cona vetra 8 - Trst, razred nagubanosti terena D, kategorija izpostavljenosti II, površina izpostavljenosti reflektorjev Aq=0,25m2), s tipsko kronsko konzolo za montažo 6 kos svetilk tip 1787 Astro (asymmetric 50° LED, 32 led, 14kg, "Disano") ter dobava in montaža priključnega varovalnega elementa PVE 4/25-3 z 6A varovalkami. Kandelaber naj ima revizijsko odprtino ob vznožju za potrebe vgradnje priključne ploščice. Kandelaber mora imeti en izhod za kable v spodnjem delu za omarico videonadzora ter na obodu pri vrhu tri izhode za kable (kolena fi76mm). Na vrhu cevi mora biti kavelj za pritrditev verige s kabli. Celotna konstrukcija je antikorozivno zaščitena z vročim cinkanjem. Steber se montira na predhodno vgrajeno sidrno ploščo, ki se vgradi v betonski temelj. Uporabi se tipski steber proizvajalca "NCM".</t>
    </r>
  </si>
  <si>
    <r>
      <rPr>
        <b/>
        <sz val="10"/>
        <color theme="1"/>
        <rFont val="Arial"/>
        <family val="2"/>
        <charset val="238"/>
      </rPr>
      <t xml:space="preserve">SVETILKA TIP S2:
</t>
    </r>
    <r>
      <rPr>
        <sz val="10"/>
        <color theme="1"/>
        <rFont val="Arial"/>
        <family val="2"/>
        <charset val="238"/>
      </rPr>
      <t xml:space="preserve">Dobava in montaža LED cestne svetilka moči 102W, svetlobni tok min. 13282lm, barva temperaturnega vira 3000K, CRI 70. Optika iz aluminija, prevelečena s srebrom visoke čistosti (99,99%). Svetilka zaščitena pred prahom in vlago IP66, ohišje iz  aluminija, prašno barvano za zaščito pred UV, korozijo in soljo, grafitne barve, z integriranimi hladilnimi rebri. Nameščeno ravno, kaljeno steklo debeline 4mm. Mehanska odpornost svetilke IK najmanj 09. Možnost natika navpično ali vodoravno na kandelaber debeline 60-76mm, nastavljivost 0-20° pri vertikalnem in 20+10° pri horizontalnem natiku. Avtomatski izklop napajanja pri odpiranju svetilke. Delovanje svetilke v temperaturnem območju med -30 in +40°C. Življenska doba svetilke &gt;100.000H (L90B10), faktor moči ≥0,9. </t>
    </r>
    <r>
      <rPr>
        <b/>
        <sz val="10"/>
        <color theme="1"/>
        <rFont val="Arial"/>
        <family val="2"/>
        <charset val="238"/>
      </rPr>
      <t>Prenapetostna zaščita 6/8KV</t>
    </r>
    <r>
      <rPr>
        <sz val="10"/>
        <color theme="1"/>
        <rFont val="Arial"/>
        <family val="2"/>
        <charset val="238"/>
      </rPr>
      <t xml:space="preserve">. ENEC certifikat in skladnost s CE. Svetilka mora biti skladna z normo EN 13032-4:2015 ; IES LM-79-08 izdano s strani akreditiranega laboratorija. Svetilka mora ustrezati uredbi o mejnih vrednostih  svetlobnega  onesnaževanja okolja (Ur. List RS št. 81/2007).
Kot npr.: 3480 Mini Giovi HP-Large Areas LED, 102W, 3000K CLD CELL, proizvajalca Disano iluminazione </t>
    </r>
    <r>
      <rPr>
        <b/>
        <sz val="10"/>
        <color theme="1"/>
        <rFont val="Arial"/>
        <family val="2"/>
        <charset val="238"/>
      </rPr>
      <t>koda 331052-39</t>
    </r>
    <r>
      <rPr>
        <sz val="10"/>
        <color theme="1"/>
        <rFont val="Arial"/>
        <family val="2"/>
        <charset val="238"/>
      </rPr>
      <t xml:space="preserve">.  </t>
    </r>
  </si>
  <si>
    <r>
      <t xml:space="preserve">SVETILKA TIP S1:
</t>
    </r>
    <r>
      <rPr>
        <sz val="10"/>
        <color theme="1"/>
        <rFont val="Arial"/>
        <family val="2"/>
        <charset val="238"/>
      </rPr>
      <t xml:space="preserve">Dobava in montaža asimetričnega LED reflektorja 50°, z ohišjem iz aluminija, zunanjih dimenzij fi512x170mm, prašno barvano, z optika z iz PMMA, zaščiteno z kaljenim steklom debeline 4mm.
Dejanski svetlobni tok svetilke 33.480 lm, dejanska skupna moč svetilke 378W, barva temperaturnega vira 3000K, CRI 70. Optika iz PMMA z visoko odpornostjo na visoke temperature in UV žarke. Svetilka zaščitena pred prahom in vlago IP66, ohišje iz aluminija, prašno barvano za zaščito pred UV, korozijo in soljo, sive barve, z integriranimi hladilnimi rebri. Nameščeno ravno, kaljeno steklo debeline 4mm. Mehanska odpornost svetilke IK najmanj 08. S konzolo za namestitev na drog. Avtomatski izklop napajanja pri odpiranju svetilke. Delovanje svetilke v temperaturnem območju med -30 in +40°C. Življenska doba svetilke &gt;100.000H (L90B10), faktor moči ≥0,95. </t>
    </r>
    <r>
      <rPr>
        <b/>
        <sz val="10"/>
        <color theme="1"/>
        <rFont val="Arial"/>
        <family val="2"/>
        <charset val="238"/>
      </rPr>
      <t>Prenapetostna zaščita 10KV</t>
    </r>
    <r>
      <rPr>
        <sz val="10"/>
        <color theme="1"/>
        <rFont val="Arial"/>
        <family val="2"/>
        <charset val="238"/>
      </rPr>
      <t xml:space="preserve">.  Skladnost s CE. Svetilka mora biti skladna z normo EN 13032-4:2015 ; IES LM-79-08 izdano s strani akreditiranega laboratorija. Svetilka mora ustrezati uredbi o mejnih vrednostih  svetlobnega  onesnaževanja okolja (Ur. List RS št. 81/2007).
Kot npr.: 1787 Astro Led 378W, 1050mA, 3000K, CLD CELL, proizvajalca Disano iluminazione, </t>
    </r>
    <r>
      <rPr>
        <b/>
        <sz val="10"/>
        <color theme="1"/>
        <rFont val="Arial"/>
        <family val="2"/>
        <charset val="238"/>
      </rPr>
      <t>koda 330076-39</t>
    </r>
    <r>
      <rPr>
        <sz val="10"/>
        <color theme="1"/>
        <rFont val="Arial"/>
        <family val="2"/>
        <charset val="238"/>
      </rPr>
      <t>.</t>
    </r>
  </si>
  <si>
    <t>- izdelava grafike (animirane sinoptične sheme s sliko objekta z vnešenimi glavnimi napravami novega sistema razsvetljave) na obstoječi SCADI za upravljanje razsvetljave v Luki Koper
- vnos in konfiguracija alarmov,                                                                                                                                   - izdelava trendov in grafičnih prikazov zgodovinskih parametrov,                                                                                                                                                                                                                                                                                                                                                                                                                                                                                                                                                                                                                           - dopolnitev obstoječe drevesne strukture, integracija grafike, trendov, alarmov,                                                                                                             - izdelava vmesnika za spremljanje obratovalnih ur razsvetljave za vse izvode stikalnega bloka na mesečnem nivoju
- izdelava vmesnika za samodejno resetiranje premostitve fotocelic za obravnavano površino z možnostjo blokiranja funkcije za potrebe izvajanja vzdrževalnih posegov
- Izvajalec je po končanem delu dolžan naročniku posredovati izvorno kodo izdelanega celotnega sistema.</t>
  </si>
  <si>
    <t>* Napajalnik 24V, tip PULS ML50.100, DC Power Supply 24-28V/ 2,1A</t>
  </si>
  <si>
    <t xml:space="preserve">* regulator temperature NSYCCOTHC "Schneider" </t>
  </si>
  <si>
    <t xml:space="preserve">* uporovni grelec NSYCR100WU2, 90W "Schneider"               </t>
  </si>
  <si>
    <t>* analizator omrežja CVM-E3-MINI-WiEth, /250mA za montažo na DIN letev,  ˝Circutor˝, koda M56480</t>
  </si>
  <si>
    <t>* tokovni transformator tip MC3-63, 63/0,25A, cl. 0.5, koda M73121, "Circutor"</t>
  </si>
  <si>
    <r>
      <t xml:space="preserve">* UNIKATNA dvodelna omara iz INOX pločevine dim. 1400x1400x500mm (Š x V x G), s skupno dvokapno strešico, dvostranska, sestavljena iz dveh polj. Na eni strani bo energetsko polje </t>
    </r>
    <r>
      <rPr>
        <b/>
        <sz val="10"/>
        <rFont val="Arial"/>
        <family val="2"/>
        <charset val="238"/>
      </rPr>
      <t>(+P1)</t>
    </r>
    <r>
      <rPr>
        <sz val="10"/>
        <rFont val="Arial"/>
        <family val="2"/>
        <charset val="238"/>
      </rPr>
      <t xml:space="preserve">, katero bo zaprto z dvokrilnimi vrati dim. 2x700 mm za napajanje polnilnih postaj, na drugi strani pa bo polje za potrebe zunanje razsvetljave </t>
    </r>
    <r>
      <rPr>
        <b/>
        <sz val="10"/>
        <rFont val="Arial"/>
        <family val="2"/>
        <charset val="238"/>
      </rPr>
      <t>(+P2)</t>
    </r>
    <r>
      <rPr>
        <sz val="10"/>
        <rFont val="Arial"/>
        <family val="2"/>
        <charset val="238"/>
      </rPr>
      <t>, katero bo prav tako zaprto z dvokrilnimi vrati dim. 2x700 mm. Vrata morajo imeti vgrajeno ročko na tritočkovno zapiralo (desna vrata na zunaji strani, leva na notranji strani) z možnostjo vstavitve polcilindričnega zapirala za vgradnjo tipske ključavnice investitorja. Ohišje omare je izdelano iz kislinsko odporne nerjaveče pločevine in profilov debeline vsaj 2mm v kvaliteti 1.4404 (INOX A4) ter opleskano z osnovno in končno barvo v barvni lestvici RAL 7035. Stopnja mehanske zaščite NN omare mora biti vsaj IP54, vsi dovodi in odvodi bodo kabelski  s spodnje strani, z vgrajeno montažno ploščo ter elektro opremo po specifikaciji:</t>
    </r>
  </si>
  <si>
    <t>Gre za prostostoječo inox omaro, katera bo nameščena na poln armirano betonski temelj, ki sega 40 cm nad končno koto asfalta. Omara bo dvostranska, zaprta z dvokrilnimi vrati, opremljena s strešico proti dežju (dvokapna strešica) in s tipsko ključavnico investitorja. Na eni strani vgrajena zaščitna oprema za napajanje polnilnih postaj, na drugi strani krmilna oprema za krmiljenje zunanje razsvetljave. Omara je sestavljena iz sledečih elementov:</t>
  </si>
  <si>
    <t>15</t>
  </si>
  <si>
    <t>Skupaj gradbena dela električno polnilnico</t>
  </si>
  <si>
    <t>14</t>
  </si>
  <si>
    <t>8.6</t>
  </si>
  <si>
    <t>8.5</t>
  </si>
  <si>
    <t>8.4</t>
  </si>
  <si>
    <t>8.3</t>
  </si>
  <si>
    <t>8.2</t>
  </si>
  <si>
    <t>8.1</t>
  </si>
  <si>
    <t>Kabelska kanalizacija tip F1, 2x SF63, v dolžini 180m</t>
  </si>
  <si>
    <t>7.6.</t>
  </si>
  <si>
    <t>Kabelska kanalizacija tip F, 2x SF110, v dolžini 21m</t>
  </si>
  <si>
    <t>6.6</t>
  </si>
  <si>
    <t>6.3</t>
  </si>
  <si>
    <t>Kabelska kanalizacija tip E, 4x SF110, v dolžini 900m</t>
  </si>
  <si>
    <t>Kabelska kanalizacija tip D, 6x SF110, v dolžini 80m</t>
  </si>
  <si>
    <t>4.2.</t>
  </si>
  <si>
    <t>Kabelska kanalizacija tip C, 8x SF110, v dolžini 80m</t>
  </si>
  <si>
    <t>Cevi Stigmaflex 110mm</t>
  </si>
  <si>
    <t>Kabelska kanalizacija tip B, 10x SF110, v dolžini 40m</t>
  </si>
  <si>
    <t>Tamponsko nasutje 8-32 mm z utrjevanjem in zbitostjo Ev2=60MPa</t>
  </si>
  <si>
    <t>1.3.2</t>
  </si>
  <si>
    <t>2.3.10</t>
  </si>
  <si>
    <t>2.3.11</t>
  </si>
  <si>
    <t>2.3.12</t>
  </si>
  <si>
    <t>Izdelava tankoslojne vzdolžne označbe na vozišču z enokomponentno belo barvo, vključno 250 g/m2 posipa z drobci / kroglicami stekla, strojno. Debelina plasti suhe snovi 250 mikrometrov, širina črte 12 cm, sredinska ločilna črta, stranske črte…. (izvedba po načrtu)</t>
  </si>
  <si>
    <t>Izdelava tankoslojne vzdolžne označbe z enokomponentno BELO barvo, vključno 250 g/m2 posipa z drobci / kroglicami stekla, strojno. Debelina plasti suhe snovi 250 mikrometrov, širina črte 12 cm. Označitev parkirnega mesta. (izvedba po načrtu)</t>
  </si>
  <si>
    <t>Dobava in vgraditev stebrička (izvedba temelja) za prometni znak iz vroče cinkane jeklene cevi s premerom 64 mm, dolge 2500 mm vključno z dobavo in montažo prometnega znaka. (izvedba po načrtu)</t>
  </si>
  <si>
    <t>polna črta, širine 50 cm - polna črta za označitev prometnega režima ("stop" črta rdeče bela) - 5211 (izvedba po načrtu)</t>
  </si>
  <si>
    <t>talna označba s površino 1,1 do 1,5 m2 (smerne puščice, piktogrami,…) (5423, 5411) (izvedba po načrtu)</t>
  </si>
  <si>
    <t xml:space="preserve">Izdelava označbe na vozišču (po načrtu), na koncu parkirnih mest, v polkrožni obliki, z izmenjajočimi črnimi in rdečimi črtami, na lokacijah vzhod in zahod. </t>
  </si>
  <si>
    <t xml:space="preserve"> pobrizg s kationsko bitumensko emulzijo nad 0,5 kg/ (med nosilnim in obrabnim asfaltom)</t>
  </si>
  <si>
    <t>Čišečnje in odvoz do 5 cm plasti zemljine/fliša, na celotnem območju obdelave - strojno. Vključno z nakladanjem na vozilo in odvozom na drugo investitorjevo parcelo, do razdalje 5 km.</t>
  </si>
  <si>
    <t>Geodetski posnetek obstoječega in končnega stanja</t>
  </si>
  <si>
    <t>REKAPITULACIJA - VARIANTA 1</t>
  </si>
  <si>
    <t>skupaj Varianta 1 (osnova za DDV):</t>
  </si>
  <si>
    <r>
      <t xml:space="preserve">Izdelava nevezane nosilne plasti enakomerno zrnateg drobljenca 0/32 iz kamnine  v debelini do  </t>
    </r>
    <r>
      <rPr>
        <b/>
        <sz val="10"/>
        <rFont val="Calibri"/>
        <family val="2"/>
        <charset val="238"/>
        <scheme val="minor"/>
      </rPr>
      <t>30</t>
    </r>
    <r>
      <rPr>
        <sz val="10"/>
        <rFont val="Calibri"/>
        <family val="2"/>
        <charset val="238"/>
        <scheme val="minor"/>
      </rPr>
      <t xml:space="preserve"> cm (do kote 2.39 m.n.v.), z utrjevanjem. Vgrajevanje v plasteh in utrjevanje do primerne nosilnosti po veljavnih TSC za ceste.</t>
    </r>
  </si>
  <si>
    <r>
      <t xml:space="preserve">Izdelava obrabno zaporne bituminizirane zmesi AC 11 surf B 50/70 A3 </t>
    </r>
    <r>
      <rPr>
        <b/>
        <sz val="10"/>
        <rFont val="Calibri"/>
        <family val="2"/>
        <charset val="238"/>
        <scheme val="minor"/>
      </rPr>
      <t>Z3</t>
    </r>
    <r>
      <rPr>
        <sz val="10"/>
        <rFont val="Calibri"/>
        <family val="2"/>
        <charset val="238"/>
        <scheme val="minor"/>
      </rPr>
      <t>, v debelini 4 cm</t>
    </r>
  </si>
  <si>
    <t>2.3.7.b</t>
  </si>
  <si>
    <t>2.3.7.a</t>
  </si>
  <si>
    <t xml:space="preserve">Dobava  nove jeklene cestne varovalne ograje (JVO - H1 W4), vključno z stebrički,  kompletno z vsem pritrdilnim in vijačnim materialom. </t>
  </si>
  <si>
    <t>AV</t>
  </si>
  <si>
    <t xml:space="preserve">Vgradnja nove jeklene cestne varovalne ograje (JVO - H1 W4), vključno z stebrički,  kompletno z vsem pritrdilnim in vijačnim materialom. </t>
  </si>
  <si>
    <t>23.8.b</t>
  </si>
  <si>
    <t>2.3.8.a</t>
  </si>
  <si>
    <t>Dobava vkopane zaključnice JVO, l= 4m.</t>
  </si>
  <si>
    <t>Montaža vkopane zaključnice JVO, l= 4m.</t>
  </si>
  <si>
    <t>2.3.9.a</t>
  </si>
  <si>
    <t>2.3.9.b</t>
  </si>
  <si>
    <t>Dobava  kratke zaključnice JVO - fajfa (2kosa na nadtalni hidrant)</t>
  </si>
  <si>
    <t>Montaža kratke zaključnice JVO - fajfa (2kosa na nadtalni hidrant)</t>
  </si>
  <si>
    <t>12a</t>
  </si>
  <si>
    <t>12b</t>
  </si>
  <si>
    <t>Dobava  ločilnega geosintetika natezne trdnosti 15 kN/m npr. TenCate Polifelt TS 50  s pritrjevanjem na bok izkopa.
Ločilni geosintetik se položi, kjer se z izkopom pride do gline.</t>
  </si>
  <si>
    <t>Vgradnja - polaganje ločilnega geosintetika natezne trdnosti 15 kN/m npr. TenCate Polifelt TS 50  s pritrjevanjem na bok izkopa.
Ločilni geosintetik se položi, kjer se z izkopom pride do gline.</t>
  </si>
  <si>
    <t>Delo</t>
  </si>
  <si>
    <t>Material in transport</t>
  </si>
  <si>
    <t>Nakladanje in odvoz odvečnega materiala iz gradbišča  na drugo investitorjevo parcelo, do razdalje 5 km.</t>
  </si>
  <si>
    <t>3a</t>
  </si>
  <si>
    <t>3b</t>
  </si>
  <si>
    <t xml:space="preserve">Dobava (material in transport) na mesto vgradnje kanalizacijskih cevi iz trdoslojnega GRP, SN 5000 N/m2, SIST EN 14 364, vključno s spojnimi elementi ter priključitvijo na jaške. Cevi morajo biti položene skladno s EN1610 in po navodilih proizvajalca cevi. </t>
  </si>
  <si>
    <t xml:space="preserve">Polaganje kanalizacijskih cevi iz trdoslojnega GRP, SN 5000 N/m2, SIST EN 14 364, vključno s spojnimi elementi ter priključitvijo na jaške. Cevi morajo biti položene skladno s EN1610 in po navodilih proizvajalca cevi. </t>
  </si>
  <si>
    <t>material in transport</t>
  </si>
  <si>
    <t>delo</t>
  </si>
  <si>
    <t>Nakladanje in odvoz odvečnega materiala iz gradbišča na drugo investitorjevo parcelo, do razdalje 5 km.</t>
  </si>
  <si>
    <t>Izdelava obrabne in zaporne plasti iz bituminizirane zmesi  AC 11 surf B 50/70 A3 Z3  v debelini 4 cm vključno s premazovanjem stikov</t>
  </si>
  <si>
    <t>29a</t>
  </si>
  <si>
    <t>29b</t>
  </si>
  <si>
    <t>29c</t>
  </si>
  <si>
    <t>29d</t>
  </si>
  <si>
    <t>6. ARMIRANA ZEMLJINA</t>
  </si>
  <si>
    <t>6.2.1.1</t>
  </si>
  <si>
    <t>6.2.1.2</t>
  </si>
  <si>
    <t>6.3.1.1</t>
  </si>
  <si>
    <t>6.3.1.2</t>
  </si>
  <si>
    <t>6.3.2.1</t>
  </si>
  <si>
    <t>6.3.3.1</t>
  </si>
  <si>
    <t>6.4.1.1.</t>
  </si>
  <si>
    <t>6.5.1.1.</t>
  </si>
  <si>
    <t>6.5.1.2</t>
  </si>
  <si>
    <t>6.5.1.3</t>
  </si>
  <si>
    <t>6.5.2.1</t>
  </si>
  <si>
    <r>
      <t xml:space="preserve">Določitev in preverjanje položajev, višin in smeri pri gradnji objekta s površino nad 500 m2
</t>
    </r>
    <r>
      <rPr>
        <i/>
        <sz val="10"/>
        <rFont val="Arial"/>
        <family val="2"/>
        <charset val="238"/>
      </rPr>
      <t>Opomba:
Zakoličbene točke!</t>
    </r>
  </si>
  <si>
    <t>7.1.1</t>
  </si>
  <si>
    <t>7.2.1</t>
  </si>
  <si>
    <t>7.2.2</t>
  </si>
  <si>
    <t>7.2.3</t>
  </si>
  <si>
    <t>7.2.5</t>
  </si>
  <si>
    <t>7.2.6</t>
  </si>
  <si>
    <t>7.2.7</t>
  </si>
  <si>
    <t>7.2.8</t>
  </si>
  <si>
    <t>7.3.1</t>
  </si>
  <si>
    <t>7.3.2</t>
  </si>
  <si>
    <t>7.3.3</t>
  </si>
  <si>
    <t>8. REKAPITULACIJA EL. DELA</t>
  </si>
  <si>
    <r>
      <t xml:space="preserve">0,4 kV stikalni blok </t>
    </r>
    <r>
      <rPr>
        <b/>
        <sz val="10"/>
        <rFont val="Arial"/>
        <family val="2"/>
        <charset val="238"/>
      </rPr>
      <t>SB-RTA-9</t>
    </r>
  </si>
  <si>
    <t>komplet material in transport</t>
  </si>
  <si>
    <t>komplet delo</t>
  </si>
  <si>
    <t>8.a</t>
  </si>
  <si>
    <t>Dobava napajalnih vodnikov v cevno kabelsko kanalizacijo, ter priklop na ustrezno priklopno mesto.</t>
  </si>
  <si>
    <t>Polaganje napajalnih vodnikov v cevno kabelsko kanalizacijo, ter priklop na ustrezno priklopno mesto.</t>
  </si>
  <si>
    <t xml:space="preserve">Dobava                </t>
  </si>
  <si>
    <t>Polaganje</t>
  </si>
  <si>
    <t>8.b</t>
  </si>
  <si>
    <t>15.a</t>
  </si>
  <si>
    <t>15.b</t>
  </si>
  <si>
    <t>Dobava INOX traka (Rf valjanec RH1 - 30x3,5 mm - kislinsko odporen) v izkopan kabelski rov za ozemljitev kovinskih mas. Pri tem gre za:</t>
  </si>
  <si>
    <t>Dobava in izdelava</t>
  </si>
  <si>
    <t>Montaža</t>
  </si>
  <si>
    <t>cena/enoto</t>
  </si>
  <si>
    <t>komplet dobava</t>
  </si>
  <si>
    <t>komplet vgradnja</t>
  </si>
  <si>
    <t>komplet montaža</t>
  </si>
  <si>
    <t xml:space="preserve">Dobava </t>
  </si>
  <si>
    <t>montaža</t>
  </si>
  <si>
    <t>Dobava</t>
  </si>
  <si>
    <t xml:space="preserve">montaža </t>
  </si>
  <si>
    <t>Dobava in montaža prostostoječe elektro polnilne postaje:           
- Nazivna napetost: 400 V AC
- Maksimalen dovod/maksimalna moč:
  3x63A/44 kW
- Priključna mesta: 2 x evropska kabla za hitro polnitev  
  (kabel tip 2 (400VAC, max. 22 kW), vzmet, 4m
- Fleksibilna identifikacija s pomočjo RFID
  kartice pred ali po priključitvi kabla v
  električno vozilo po ISO/IEC 14443A/B 
- Komunikacija: 3G komunikacijski modul
   (3G/GPRS/GSM) ali Ethernet port
- Diferenčna zaščita: tip RCD tip B,  I∆n ≤
  30 mA za vsako vtičnico posebej, 
  avtomatski vklop polnilne postaje v primeru izpada in 
  vzpostavitev normalnega načina delovanja
 - Merilec energije MID 
   Klasa 1  - EN50470-3
- Odvodniki prenapetosti 4p, razred II, 
   IEC  61643-1
- Minimalne/Maksimalne zunanje
   dimenzije brez temelja (ŠxGxV): 
   min. 430 x min 280 x min 1500 – max.
1600 mm (upoštevati dostopnost za
 invalide z višino priključka in displeja)
- Teža max: 60 kg
- Integracija preko OCPP 1.5 ali 1.6 protokola 
   (Open Charge Point Protocol)
- Management obremenitve glede na max.
   priključno moč (kW)
- Postaja mora podpirati Dinamično upravljanje obremenitve 
    – t.i. Dynamic Load Management System (DLM)
   inštalacijo, servis in vzdrževanje za enostaven varovan dostop  
  ter postavitev postaje ob ograjo
- Sidrni vijaki s podlogo, ki se vgradijo v temelj
- Prostor na prednji stranici za LOGO
   naročnika dimenzij (ŠxV): min 380 x 1350 mm
 - Izjavo o skladnosti za elektro polnilno
   postajo
- Standardi: SIST EN 61851-1, SIST EN 61851-22, 
  SIST EN 62196-1, 2, SIST HD 60364-7-722</t>
  </si>
  <si>
    <t xml:space="preserve">Montaža </t>
  </si>
  <si>
    <t>dobava</t>
  </si>
  <si>
    <t>postavitev</t>
  </si>
  <si>
    <t>Klasična bodeča žica (Zn) 3x 50 m v barvi RAL 6005. Dobava</t>
  </si>
  <si>
    <t xml:space="preserve">Montaža stebrov, panelov in žice </t>
  </si>
  <si>
    <t>Skupaj vredbnost postavk z oznako AV</t>
  </si>
  <si>
    <t>Vrednost postavk z oznako AV</t>
  </si>
  <si>
    <t>Vrednost postavk z oznako AV (poglavje 8)</t>
  </si>
  <si>
    <t>Vrednost postavk z oznako AV (poglavja 1+2+3+4+5+6+7)</t>
  </si>
  <si>
    <t>Skupaj vrednost postavk z oznako AV</t>
  </si>
  <si>
    <t>FAZA 1</t>
  </si>
  <si>
    <t>FAZA 2</t>
  </si>
  <si>
    <t>Rušitev obstoječe ograje višine do 2,5 m in odvoz na deponijo.</t>
  </si>
  <si>
    <t>* Dobava INOX traka v traso EKK</t>
  </si>
  <si>
    <t xml:space="preserve">* Dobava križnih sponk </t>
  </si>
  <si>
    <t>Polaganje INOX traka (Rf valjanec RH1 - 30x3,5 mm - kislinsko odporen) v izkopan kabelski rov za ozemljitev kovinskih mas. Pri tem gre za:</t>
  </si>
  <si>
    <t>*Polaganje INOX traka v traso EKK</t>
  </si>
  <si>
    <t xml:space="preserve">* montaža križnih sponk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</si>
</sst>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2" formatCode="_-* #,##0\ &quot;€&quot;_-;\-* #,##0\ &quot;€&quot;_-;_-* &quot;-&quot;\ &quot;€&quot;_-;_-@_-"/>
    <numFmt numFmtId="44" formatCode="_-* #,##0.00\ &quot;€&quot;_-;\-* #,##0.00\ &quot;€&quot;_-;_-* &quot;-&quot;??\ &quot;€&quot;_-;_-@_-"/>
    <numFmt numFmtId="164" formatCode="#,##0.000"/>
    <numFmt numFmtId="165" formatCode="_-* #,##0.00\ [$€-424]_-;\-* #,##0.00\ [$€-424]_-;_-* &quot;-&quot;??\ [$€-424]_-;_-@_-"/>
    <numFmt numFmtId="166" formatCode="#,##0.00\ \€"/>
    <numFmt numFmtId="167" formatCode="#,##0.00\ [$€-1]"/>
    <numFmt numFmtId="168" formatCode="#,##0;[Red]#,##0"/>
    <numFmt numFmtId="169" formatCode="#,##0.0"/>
    <numFmt numFmtId="170" formatCode="#,##0.00\ &quot;€&quot;"/>
    <numFmt numFmtId="171" formatCode="0.0"/>
  </numFmts>
  <fonts count="89">
    <font>
      <sz val="11"/>
      <color theme="1"/>
      <name val="Calibri"/>
      <family val="2"/>
      <charset val="238"/>
      <scheme val="minor"/>
    </font>
    <font>
      <sz val="11"/>
      <color theme="1"/>
      <name val="Calibri"/>
      <family val="2"/>
      <charset val="238"/>
      <scheme val="minor"/>
    </font>
    <font>
      <b/>
      <sz val="11"/>
      <color theme="1"/>
      <name val="Calibri"/>
      <family val="2"/>
      <charset val="238"/>
      <scheme val="minor"/>
    </font>
    <font>
      <sz val="10"/>
      <name val="Arial CE"/>
      <charset val="238"/>
    </font>
    <font>
      <b/>
      <sz val="16"/>
      <name val="Arial CE"/>
      <charset val="238"/>
    </font>
    <font>
      <b/>
      <sz val="10"/>
      <name val="Arial CE"/>
      <family val="2"/>
      <charset val="238"/>
    </font>
    <font>
      <b/>
      <sz val="10"/>
      <name val="Arial CE"/>
      <charset val="238"/>
    </font>
    <font>
      <b/>
      <i/>
      <sz val="10"/>
      <name val="Arial CE"/>
      <charset val="238"/>
    </font>
    <font>
      <sz val="10"/>
      <name val="Arial CE"/>
      <family val="2"/>
      <charset val="238"/>
    </font>
    <font>
      <sz val="10"/>
      <name val="Arial Narrow"/>
      <family val="2"/>
      <charset val="238"/>
    </font>
    <font>
      <b/>
      <sz val="14"/>
      <name val="Arial Narrow"/>
      <family val="2"/>
      <charset val="238"/>
    </font>
    <font>
      <b/>
      <sz val="12"/>
      <name val="Arial Narrow"/>
      <family val="2"/>
      <charset val="238"/>
    </font>
    <font>
      <b/>
      <sz val="11"/>
      <name val="Arial Narrow"/>
      <family val="2"/>
      <charset val="238"/>
    </font>
    <font>
      <b/>
      <sz val="10"/>
      <name val="Arial Narrow"/>
      <family val="2"/>
      <charset val="238"/>
    </font>
    <font>
      <sz val="11"/>
      <name val="Arial Narrow"/>
      <family val="2"/>
      <charset val="238"/>
    </font>
    <font>
      <sz val="10"/>
      <name val="Arial"/>
      <family val="2"/>
      <charset val="238"/>
    </font>
    <font>
      <b/>
      <sz val="10"/>
      <name val="SLO Arial"/>
      <family val="2"/>
    </font>
    <font>
      <b/>
      <sz val="10"/>
      <name val="SLO Arial"/>
    </font>
    <font>
      <b/>
      <i/>
      <sz val="12"/>
      <name val="Arial Narrow"/>
      <family val="2"/>
      <charset val="238"/>
    </font>
    <font>
      <sz val="9"/>
      <name val="Arial Narrow"/>
      <family val="2"/>
      <charset val="238"/>
    </font>
    <font>
      <b/>
      <i/>
      <sz val="10"/>
      <name val="Arial Narrow"/>
      <family val="2"/>
      <charset val="238"/>
    </font>
    <font>
      <sz val="11"/>
      <color theme="1"/>
      <name val="Arial Narrow"/>
      <family val="2"/>
      <charset val="238"/>
    </font>
    <font>
      <i/>
      <sz val="10"/>
      <name val="Arial Narrow"/>
      <family val="2"/>
    </font>
    <font>
      <b/>
      <sz val="9"/>
      <name val="Arial Narrow"/>
      <family val="2"/>
      <charset val="238"/>
    </font>
    <font>
      <b/>
      <sz val="12"/>
      <name val="Arial"/>
      <family val="2"/>
      <charset val="238"/>
    </font>
    <font>
      <b/>
      <sz val="10"/>
      <name val="Arial"/>
      <family val="2"/>
      <charset val="238"/>
    </font>
    <font>
      <b/>
      <sz val="14"/>
      <name val="Arial"/>
      <family val="2"/>
      <charset val="238"/>
    </font>
    <font>
      <sz val="11"/>
      <name val="Arial"/>
      <family val="2"/>
      <charset val="238"/>
    </font>
    <font>
      <b/>
      <i/>
      <sz val="12"/>
      <name val="Arial"/>
      <family val="2"/>
      <charset val="238"/>
    </font>
    <font>
      <b/>
      <sz val="11"/>
      <color theme="1"/>
      <name val="Arial"/>
      <family val="2"/>
      <charset val="238"/>
    </font>
    <font>
      <sz val="11"/>
      <color theme="1"/>
      <name val="Arial"/>
      <family val="2"/>
      <charset val="238"/>
    </font>
    <font>
      <sz val="9"/>
      <name val="Arial"/>
      <family val="2"/>
      <charset val="238"/>
    </font>
    <font>
      <i/>
      <sz val="10"/>
      <name val="Arial"/>
      <family val="2"/>
    </font>
    <font>
      <b/>
      <i/>
      <sz val="10"/>
      <name val="Arial"/>
      <family val="2"/>
      <charset val="238"/>
    </font>
    <font>
      <sz val="10"/>
      <name val="Symbol"/>
      <family val="1"/>
      <charset val="2"/>
    </font>
    <font>
      <sz val="10"/>
      <color theme="1"/>
      <name val="Arial"/>
      <family val="2"/>
      <charset val="238"/>
    </font>
    <font>
      <sz val="11"/>
      <name val="Calibri"/>
      <family val="2"/>
      <charset val="238"/>
    </font>
    <font>
      <b/>
      <sz val="11"/>
      <name val="Arial"/>
      <family val="2"/>
      <charset val="238"/>
    </font>
    <font>
      <sz val="10"/>
      <color rgb="FFFF0000"/>
      <name val="Arial"/>
      <family val="2"/>
      <charset val="238"/>
    </font>
    <font>
      <sz val="12"/>
      <name val="Arial"/>
      <family val="2"/>
      <charset val="238"/>
    </font>
    <font>
      <b/>
      <sz val="10"/>
      <name val="Calibri"/>
      <family val="2"/>
      <charset val="238"/>
      <scheme val="minor"/>
    </font>
    <font>
      <sz val="10"/>
      <name val="Calibri"/>
      <family val="2"/>
      <charset val="238"/>
      <scheme val="minor"/>
    </font>
    <font>
      <b/>
      <sz val="10"/>
      <name val="Calibri"/>
      <family val="2"/>
      <charset val="238"/>
    </font>
    <font>
      <sz val="10"/>
      <name val="Calibri"/>
      <family val="2"/>
      <charset val="238"/>
    </font>
    <font>
      <b/>
      <i/>
      <sz val="10"/>
      <name val="Calibri"/>
      <family val="2"/>
      <charset val="238"/>
      <scheme val="minor"/>
    </font>
    <font>
      <u/>
      <sz val="10"/>
      <color theme="10"/>
      <name val="Arial CE"/>
      <charset val="238"/>
    </font>
    <font>
      <sz val="8"/>
      <name val="Calibri"/>
      <family val="2"/>
      <charset val="238"/>
      <scheme val="minor"/>
    </font>
    <font>
      <sz val="10"/>
      <name val="Arial"/>
      <family val="2"/>
      <charset val="238"/>
    </font>
    <font>
      <i/>
      <sz val="10"/>
      <name val="Arial"/>
      <family val="2"/>
      <charset val="238"/>
    </font>
    <font>
      <sz val="10"/>
      <name val="Arial CE"/>
    </font>
    <font>
      <b/>
      <sz val="10"/>
      <name val="Arial"/>
      <family val="2"/>
    </font>
    <font>
      <sz val="10"/>
      <name val="Arial"/>
      <family val="2"/>
    </font>
    <font>
      <b/>
      <sz val="12"/>
      <name val="Arial"/>
      <family val="2"/>
    </font>
    <font>
      <b/>
      <sz val="10"/>
      <name val="Arial"/>
      <family val="2"/>
      <charset val="1"/>
    </font>
    <font>
      <sz val="10"/>
      <name val="Arial"/>
      <family val="2"/>
      <charset val="1"/>
    </font>
    <font>
      <b/>
      <sz val="8"/>
      <name val="Arial CE"/>
      <family val="2"/>
    </font>
    <font>
      <b/>
      <sz val="14"/>
      <name val="Arial"/>
      <family val="2"/>
    </font>
    <font>
      <b/>
      <sz val="14"/>
      <name val="Arial CE"/>
    </font>
    <font>
      <sz val="8"/>
      <name val="Arial CE"/>
      <family val="2"/>
    </font>
    <font>
      <sz val="10"/>
      <name val="Arial CE"/>
      <family val="2"/>
    </font>
    <font>
      <b/>
      <sz val="10"/>
      <name val="Arial CE"/>
      <family val="2"/>
    </font>
    <font>
      <b/>
      <sz val="11"/>
      <name val="Arial"/>
      <family val="2"/>
    </font>
    <font>
      <sz val="11"/>
      <name val="Arial"/>
      <family val="2"/>
    </font>
    <font>
      <sz val="10"/>
      <color indexed="10"/>
      <name val="Arial"/>
      <family val="2"/>
    </font>
    <font>
      <b/>
      <i/>
      <sz val="10"/>
      <name val="Arial"/>
      <family val="2"/>
    </font>
    <font>
      <strike/>
      <sz val="10"/>
      <name val="Arial"/>
      <family val="2"/>
    </font>
    <font>
      <b/>
      <sz val="12"/>
      <color indexed="8"/>
      <name val="SSPalatino"/>
      <charset val="238"/>
    </font>
    <font>
      <sz val="8"/>
      <name val="Times New Roman CE"/>
      <family val="1"/>
    </font>
    <font>
      <sz val="10"/>
      <color indexed="8"/>
      <name val="Arial"/>
      <family val="2"/>
    </font>
    <font>
      <sz val="9"/>
      <name val="Arial"/>
      <family val="2"/>
    </font>
    <font>
      <b/>
      <sz val="12"/>
      <color indexed="10"/>
      <name val="Arial"/>
      <family val="2"/>
      <charset val="238"/>
    </font>
    <font>
      <sz val="12"/>
      <color indexed="10"/>
      <name val="Arial"/>
      <family val="2"/>
      <charset val="238"/>
    </font>
    <font>
      <b/>
      <sz val="10"/>
      <color indexed="10"/>
      <name val="Arial"/>
      <family val="2"/>
      <charset val="238"/>
    </font>
    <font>
      <sz val="10"/>
      <color indexed="10"/>
      <name val="Arial"/>
      <family val="2"/>
      <charset val="238"/>
    </font>
    <font>
      <sz val="10"/>
      <name val="Arial"/>
      <family val="2"/>
      <charset val="238"/>
    </font>
    <font>
      <sz val="12"/>
      <name val="Arial"/>
      <family val="2"/>
      <charset val="238"/>
    </font>
    <font>
      <strike/>
      <sz val="10"/>
      <name val="Arial"/>
      <family val="2"/>
      <charset val="238"/>
    </font>
    <font>
      <sz val="10"/>
      <color indexed="22"/>
      <name val="Arial"/>
      <family val="2"/>
      <charset val="238"/>
    </font>
    <font>
      <b/>
      <sz val="10"/>
      <color theme="1"/>
      <name val="Arial"/>
      <family val="2"/>
      <charset val="238"/>
    </font>
    <font>
      <vertAlign val="superscript"/>
      <sz val="10"/>
      <color theme="1"/>
      <name val="Arial"/>
      <family val="2"/>
      <charset val="238"/>
    </font>
    <font>
      <b/>
      <sz val="10"/>
      <color indexed="22"/>
      <name val="Arial"/>
      <family val="2"/>
      <charset val="238"/>
    </font>
    <font>
      <sz val="10"/>
      <color indexed="8"/>
      <name val="Arial"/>
      <family val="2"/>
      <charset val="238"/>
    </font>
    <font>
      <b/>
      <i/>
      <sz val="10"/>
      <color indexed="22"/>
      <name val="Arial"/>
      <family val="2"/>
      <charset val="238"/>
    </font>
    <font>
      <b/>
      <sz val="9"/>
      <name val="Arial"/>
      <family val="2"/>
      <charset val="238"/>
    </font>
    <font>
      <sz val="10"/>
      <color rgb="FF000000"/>
      <name val="Arial"/>
      <family val="2"/>
      <charset val="238"/>
    </font>
    <font>
      <sz val="10"/>
      <color theme="1"/>
      <name val="Tahoma"/>
      <family val="2"/>
      <charset val="238"/>
    </font>
    <font>
      <b/>
      <sz val="14"/>
      <name val="Calibri"/>
      <family val="2"/>
      <charset val="238"/>
      <scheme val="minor"/>
    </font>
    <font>
      <sz val="9"/>
      <color indexed="81"/>
      <name val="Segoe UI"/>
      <family val="2"/>
      <charset val="238"/>
    </font>
    <font>
      <b/>
      <sz val="9"/>
      <color indexed="81"/>
      <name val="Segoe UI"/>
      <family val="2"/>
      <charset val="238"/>
    </font>
  </fonts>
  <fills count="15">
    <fill>
      <patternFill patternType="none"/>
    </fill>
    <fill>
      <patternFill patternType="gray125"/>
    </fill>
    <fill>
      <patternFill patternType="solid">
        <fgColor theme="0" tint="-4.9989318521683403E-2"/>
        <bgColor indexed="64"/>
      </patternFill>
    </fill>
    <fill>
      <patternFill patternType="solid">
        <fgColor theme="0" tint="-0.14999847407452621"/>
        <bgColor indexed="64"/>
      </patternFill>
    </fill>
    <fill>
      <patternFill patternType="solid">
        <fgColor theme="3" tint="0.79998168889431442"/>
        <bgColor indexed="64"/>
      </patternFill>
    </fill>
    <fill>
      <patternFill patternType="solid">
        <fgColor theme="4" tint="0.79998168889431442"/>
        <bgColor indexed="64"/>
      </patternFill>
    </fill>
    <fill>
      <patternFill patternType="solid">
        <fgColor indexed="43"/>
        <bgColor indexed="64"/>
      </patternFill>
    </fill>
    <fill>
      <patternFill patternType="solid">
        <fgColor indexed="31"/>
        <bgColor indexed="26"/>
      </patternFill>
    </fill>
    <fill>
      <patternFill patternType="solid">
        <fgColor indexed="42"/>
        <bgColor indexed="64"/>
      </patternFill>
    </fill>
    <fill>
      <patternFill patternType="solid">
        <fgColor theme="7" tint="0.79998168889431442"/>
        <bgColor indexed="64"/>
      </patternFill>
    </fill>
    <fill>
      <patternFill patternType="solid">
        <fgColor theme="0" tint="-0.249977111117893"/>
        <bgColor indexed="64"/>
      </patternFill>
    </fill>
    <fill>
      <patternFill patternType="solid">
        <fgColor theme="7" tint="0.59999389629810485"/>
        <bgColor indexed="64"/>
      </patternFill>
    </fill>
    <fill>
      <patternFill patternType="solid">
        <fgColor rgb="FFFFFFCC"/>
      </patternFill>
    </fill>
    <fill>
      <patternFill patternType="solid">
        <fgColor rgb="FFFF0000"/>
        <bgColor indexed="64"/>
      </patternFill>
    </fill>
    <fill>
      <patternFill patternType="solid">
        <fgColor rgb="FFFFFF00"/>
        <bgColor indexed="64"/>
      </patternFill>
    </fill>
  </fills>
  <borders count="65">
    <border>
      <left/>
      <right/>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top/>
      <bottom style="medium">
        <color auto="1"/>
      </bottom>
      <diagonal/>
    </border>
    <border>
      <left/>
      <right style="thin">
        <color theme="0" tint="-0.249977111117893"/>
      </right>
      <top style="thin">
        <color auto="1"/>
      </top>
      <bottom style="thin">
        <color auto="1"/>
      </bottom>
      <diagonal/>
    </border>
    <border>
      <left style="thin">
        <color theme="0" tint="-0.249977111117893"/>
      </left>
      <right/>
      <top style="medium">
        <color auto="1"/>
      </top>
      <bottom style="thin">
        <color auto="1"/>
      </bottom>
      <diagonal/>
    </border>
    <border>
      <left/>
      <right style="thin">
        <color theme="0" tint="-0.249977111117893"/>
      </right>
      <top/>
      <bottom style="thin">
        <color auto="1"/>
      </bottom>
      <diagonal/>
    </border>
    <border>
      <left/>
      <right/>
      <top/>
      <bottom style="thin">
        <color auto="1"/>
      </bottom>
      <diagonal/>
    </border>
    <border>
      <left/>
      <right/>
      <top style="thin">
        <color auto="1"/>
      </top>
      <bottom style="thin">
        <color auto="1"/>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thin">
        <color indexed="64"/>
      </top>
      <bottom/>
      <diagonal/>
    </border>
    <border>
      <left style="hair">
        <color indexed="64"/>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right style="medium">
        <color indexed="64"/>
      </right>
      <top/>
      <bottom style="thin">
        <color auto="1"/>
      </bottom>
      <diagonal/>
    </border>
    <border>
      <left/>
      <right style="medium">
        <color indexed="64"/>
      </right>
      <top/>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bottom style="thin">
        <color indexed="64"/>
      </bottom>
      <diagonal/>
    </border>
    <border>
      <left/>
      <right/>
      <top/>
      <bottom style="medium">
        <color indexed="8"/>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
      <left/>
      <right/>
      <top style="medium">
        <color indexed="8"/>
      </top>
      <bottom/>
      <diagonal/>
    </border>
    <border>
      <left/>
      <right/>
      <top/>
      <bottom style="medium">
        <color indexed="64"/>
      </bottom>
      <diagonal/>
    </border>
    <border>
      <left/>
      <right/>
      <top style="thin">
        <color auto="1"/>
      </top>
      <bottom style="thin">
        <color auto="1"/>
      </bottom>
      <diagonal/>
    </border>
    <border>
      <left/>
      <right style="thin">
        <color indexed="64"/>
      </right>
      <top/>
      <bottom/>
      <diagonal/>
    </border>
    <border>
      <left/>
      <right/>
      <top style="thin">
        <color indexed="8"/>
      </top>
      <bottom/>
      <diagonal/>
    </border>
    <border>
      <left/>
      <right/>
      <top style="thin">
        <color indexed="8"/>
      </top>
      <bottom style="double">
        <color indexed="8"/>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top style="thin">
        <color indexed="64"/>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diagonal/>
    </border>
    <border>
      <left/>
      <right/>
      <top style="thin">
        <color indexed="8"/>
      </top>
      <bottom/>
      <diagonal/>
    </border>
    <border>
      <left style="thin">
        <color rgb="FFB2B2B2"/>
      </left>
      <right style="thin">
        <color rgb="FFB2B2B2"/>
      </right>
      <top style="thin">
        <color rgb="FFB2B2B2"/>
      </top>
      <bottom style="thin">
        <color rgb="FFB2B2B2"/>
      </bottom>
      <diagonal/>
    </border>
  </borders>
  <cellStyleXfs count="23">
    <xf numFmtId="0" fontId="0" fillId="0" borderId="0"/>
    <xf numFmtId="42" fontId="1" fillId="0" borderId="0" applyFont="0" applyFill="0" applyBorder="0" applyAlignment="0" applyProtection="0"/>
    <xf numFmtId="0" fontId="3" fillId="0" borderId="0"/>
    <xf numFmtId="0" fontId="8" fillId="0" borderId="0"/>
    <xf numFmtId="0" fontId="15" fillId="0" borderId="0"/>
    <xf numFmtId="0" fontId="3" fillId="0" borderId="0"/>
    <xf numFmtId="0" fontId="3" fillId="0" borderId="0"/>
    <xf numFmtId="0" fontId="15" fillId="0" borderId="0"/>
    <xf numFmtId="0" fontId="15" fillId="0" borderId="0"/>
    <xf numFmtId="0" fontId="3" fillId="0" borderId="0"/>
    <xf numFmtId="0" fontId="15" fillId="0" borderId="0"/>
    <xf numFmtId="0" fontId="36" fillId="0" borderId="0"/>
    <xf numFmtId="0" fontId="36" fillId="0" borderId="0"/>
    <xf numFmtId="0" fontId="45" fillId="0" borderId="0" applyNumberFormat="0" applyFill="0" applyBorder="0" applyAlignment="0" applyProtection="0"/>
    <xf numFmtId="0" fontId="47" fillId="0" borderId="0"/>
    <xf numFmtId="0" fontId="49" fillId="0" borderId="0"/>
    <xf numFmtId="0" fontId="51" fillId="0" borderId="0"/>
    <xf numFmtId="0" fontId="51" fillId="0" borderId="0"/>
    <xf numFmtId="0" fontId="66" fillId="0" borderId="0"/>
    <xf numFmtId="0" fontId="68" fillId="0" borderId="0"/>
    <xf numFmtId="0" fontId="74" fillId="0" borderId="0"/>
    <xf numFmtId="0" fontId="15" fillId="0" borderId="0"/>
    <xf numFmtId="0" fontId="1" fillId="12" borderId="64" applyNumberFormat="0" applyFont="0" applyAlignment="0" applyProtection="0"/>
  </cellStyleXfs>
  <cellXfs count="977">
    <xf numFmtId="0" fontId="0" fillId="0" borderId="0" xfId="0"/>
    <xf numFmtId="0" fontId="3" fillId="0" borderId="0" xfId="2"/>
    <xf numFmtId="0" fontId="5" fillId="0" borderId="0" xfId="2" applyFont="1" applyAlignment="1">
      <alignment vertical="top"/>
    </xf>
    <xf numFmtId="0" fontId="3" fillId="0" borderId="0" xfId="2" applyAlignment="1">
      <alignment horizontal="center" vertical="top"/>
    </xf>
    <xf numFmtId="49" fontId="3" fillId="0" borderId="0" xfId="2" applyNumberFormat="1" applyAlignment="1">
      <alignment vertical="top"/>
    </xf>
    <xf numFmtId="0" fontId="3" fillId="0" borderId="0" xfId="2" applyAlignment="1">
      <alignment vertical="top"/>
    </xf>
    <xf numFmtId="0" fontId="5" fillId="0" borderId="0" xfId="2" applyFont="1" applyAlignment="1">
      <alignment horizontal="left" vertical="top"/>
    </xf>
    <xf numFmtId="0" fontId="6" fillId="0" borderId="4" xfId="2" applyFont="1" applyBorder="1" applyAlignment="1">
      <alignment vertical="top" wrapText="1"/>
    </xf>
    <xf numFmtId="0" fontId="6" fillId="0" borderId="0" xfId="2" applyFont="1" applyAlignment="1">
      <alignment horizontal="left" vertical="top" wrapText="1"/>
    </xf>
    <xf numFmtId="0" fontId="7" fillId="0" borderId="5" xfId="2" applyFont="1" applyBorder="1" applyAlignment="1">
      <alignment horizontal="center"/>
    </xf>
    <xf numFmtId="0" fontId="6" fillId="0" borderId="6" xfId="2" applyFont="1" applyBorder="1" applyAlignment="1">
      <alignment horizontal="left" vertical="top" wrapText="1"/>
    </xf>
    <xf numFmtId="0" fontId="6" fillId="0" borderId="0" xfId="2" applyFont="1" applyAlignment="1">
      <alignment vertical="top" wrapText="1"/>
    </xf>
    <xf numFmtId="0" fontId="3" fillId="0" borderId="0" xfId="2" applyAlignment="1">
      <alignment vertical="top" wrapText="1"/>
    </xf>
    <xf numFmtId="0" fontId="3" fillId="0" borderId="7" xfId="2" applyBorder="1" applyAlignment="1">
      <alignment horizontal="center" vertical="top"/>
    </xf>
    <xf numFmtId="49" fontId="3" fillId="0" borderId="8" xfId="2" applyNumberFormat="1" applyBorder="1" applyAlignment="1">
      <alignment vertical="top"/>
    </xf>
    <xf numFmtId="0" fontId="3" fillId="0" borderId="0" xfId="2" applyAlignment="1">
      <alignment wrapText="1"/>
    </xf>
    <xf numFmtId="0" fontId="3" fillId="0" borderId="0" xfId="2" applyAlignment="1">
      <alignment horizontal="justify" vertical="top"/>
    </xf>
    <xf numFmtId="0" fontId="3" fillId="0" borderId="0" xfId="2" applyAlignment="1">
      <alignment horizontal="center"/>
    </xf>
    <xf numFmtId="164" fontId="3" fillId="0" borderId="0" xfId="2" applyNumberFormat="1"/>
    <xf numFmtId="4" fontId="3" fillId="0" borderId="0" xfId="2" applyNumberFormat="1"/>
    <xf numFmtId="0" fontId="9" fillId="0" borderId="0" xfId="3" applyFont="1" applyAlignment="1">
      <alignment vertical="top"/>
    </xf>
    <xf numFmtId="0" fontId="9" fillId="0" borderId="0" xfId="3" applyFont="1" applyAlignment="1">
      <alignment horizontal="center" vertical="center"/>
    </xf>
    <xf numFmtId="0" fontId="10" fillId="0" borderId="0" xfId="3" applyFont="1" applyAlignment="1">
      <alignment horizontal="left" vertical="top"/>
    </xf>
    <xf numFmtId="4" fontId="11" fillId="0" borderId="0" xfId="0" applyNumberFormat="1" applyFont="1" applyAlignment="1">
      <alignment horizontal="right" vertical="center" wrapText="1"/>
    </xf>
    <xf numFmtId="4" fontId="9" fillId="0" borderId="0" xfId="0" applyNumberFormat="1" applyFont="1" applyAlignment="1">
      <alignment horizontal="left" vertical="center" wrapText="1" indent="1"/>
    </xf>
    <xf numFmtId="44" fontId="9" fillId="0" borderId="0" xfId="1" applyNumberFormat="1" applyFont="1" applyBorder="1" applyAlignment="1" applyProtection="1">
      <alignment horizontal="right" vertical="center" wrapText="1"/>
    </xf>
    <xf numFmtId="0" fontId="12" fillId="0" borderId="0" xfId="0" quotePrefix="1" applyFont="1" applyAlignment="1">
      <alignment horizontal="left" vertical="top"/>
    </xf>
    <xf numFmtId="0" fontId="12" fillId="0" borderId="0" xfId="0" applyFont="1" applyAlignment="1">
      <alignment horizontal="justify" vertical="top" wrapText="1"/>
    </xf>
    <xf numFmtId="4" fontId="12" fillId="0" borderId="0" xfId="0" applyNumberFormat="1" applyFont="1" applyAlignment="1">
      <alignment horizontal="center" vertical="center"/>
    </xf>
    <xf numFmtId="4" fontId="12" fillId="0" borderId="0" xfId="0" applyNumberFormat="1" applyFont="1" applyAlignment="1">
      <alignment vertical="top"/>
    </xf>
    <xf numFmtId="4" fontId="13" fillId="0" borderId="0" xfId="0" applyNumberFormat="1" applyFont="1" applyAlignment="1">
      <alignment vertical="top"/>
    </xf>
    <xf numFmtId="0" fontId="14" fillId="0" borderId="0" xfId="0" applyFont="1" applyAlignment="1">
      <alignment horizontal="left" vertical="top"/>
    </xf>
    <xf numFmtId="0" fontId="14" fillId="0" borderId="0" xfId="0" applyFont="1" applyAlignment="1">
      <alignment horizontal="justify" vertical="top" wrapText="1"/>
    </xf>
    <xf numFmtId="4" fontId="14" fillId="0" borderId="0" xfId="0" applyNumberFormat="1" applyFont="1" applyAlignment="1">
      <alignment horizontal="center" vertical="center"/>
    </xf>
    <xf numFmtId="4" fontId="14" fillId="0" borderId="0" xfId="0" applyNumberFormat="1" applyFont="1" applyAlignment="1">
      <alignment vertical="top"/>
    </xf>
    <xf numFmtId="0" fontId="13" fillId="0" borderId="0" xfId="0" applyFont="1" applyAlignment="1">
      <alignment horizontal="left" vertical="top" wrapText="1"/>
    </xf>
    <xf numFmtId="0" fontId="13" fillId="0" borderId="0" xfId="0" applyFont="1" applyAlignment="1">
      <alignment horizontal="justify" vertical="top" wrapText="1"/>
    </xf>
    <xf numFmtId="4" fontId="13" fillId="0" borderId="0" xfId="0" applyNumberFormat="1" applyFont="1" applyAlignment="1">
      <alignment horizontal="center" vertical="center"/>
    </xf>
    <xf numFmtId="4" fontId="13" fillId="0" borderId="0" xfId="0" applyNumberFormat="1" applyFont="1" applyAlignment="1">
      <alignment horizontal="right" vertical="top"/>
    </xf>
    <xf numFmtId="0" fontId="13" fillId="0" borderId="0" xfId="0" applyFont="1" applyAlignment="1">
      <alignment horizontal="left" vertical="top"/>
    </xf>
    <xf numFmtId="0" fontId="16" fillId="0" borderId="0" xfId="4" applyFont="1"/>
    <xf numFmtId="0" fontId="3" fillId="0" borderId="0" xfId="4" applyFont="1" applyAlignment="1">
      <alignment horizontal="right"/>
    </xf>
    <xf numFmtId="4" fontId="3" fillId="0" borderId="0" xfId="4" applyNumberFormat="1" applyFont="1" applyProtection="1">
      <protection locked="0"/>
    </xf>
    <xf numFmtId="4" fontId="3" fillId="0" borderId="0" xfId="4" applyNumberFormat="1" applyFont="1"/>
    <xf numFmtId="0" fontId="17" fillId="0" borderId="0" xfId="4" applyFont="1"/>
    <xf numFmtId="0" fontId="3" fillId="0" borderId="0" xfId="4" quotePrefix="1" applyFont="1" applyAlignment="1">
      <alignment horizontal="right" vertical="top"/>
    </xf>
    <xf numFmtId="0" fontId="15" fillId="0" borderId="0" xfId="4" applyAlignment="1">
      <alignment wrapText="1"/>
    </xf>
    <xf numFmtId="0" fontId="15" fillId="0" borderId="0" xfId="4" applyAlignment="1">
      <alignment horizontal="right" wrapText="1"/>
    </xf>
    <xf numFmtId="4" fontId="15" fillId="0" borderId="0" xfId="5" applyNumberFormat="1" applyFont="1" applyAlignment="1">
      <alignment vertical="top" wrapText="1"/>
    </xf>
    <xf numFmtId="0" fontId="15" fillId="0" borderId="0" xfId="4"/>
    <xf numFmtId="0" fontId="18" fillId="0" borderId="0" xfId="0" applyFont="1" applyAlignment="1">
      <alignment horizontal="right" vertical="top" wrapText="1"/>
    </xf>
    <xf numFmtId="0" fontId="18" fillId="0" borderId="0" xfId="0" applyFont="1" applyAlignment="1">
      <alignment horizontal="left" vertical="top" indent="1"/>
    </xf>
    <xf numFmtId="0" fontId="13" fillId="0" borderId="0" xfId="3" applyFont="1" applyAlignment="1">
      <alignment vertical="top"/>
    </xf>
    <xf numFmtId="3" fontId="13" fillId="0" borderId="0" xfId="3" applyNumberFormat="1" applyFont="1" applyAlignment="1">
      <alignment horizontal="center" vertical="top"/>
    </xf>
    <xf numFmtId="0" fontId="9" fillId="0" borderId="0" xfId="3" applyFont="1" applyAlignment="1">
      <alignment horizontal="center" vertical="top"/>
    </xf>
    <xf numFmtId="0" fontId="19" fillId="0" borderId="0" xfId="3" applyFont="1" applyAlignment="1">
      <alignment vertical="top"/>
    </xf>
    <xf numFmtId="0" fontId="13" fillId="2" borderId="10" xfId="0" applyFont="1" applyFill="1" applyBorder="1" applyAlignment="1">
      <alignment horizontal="center" vertical="center" wrapText="1"/>
    </xf>
    <xf numFmtId="0" fontId="13" fillId="2" borderId="10" xfId="0" applyFont="1" applyFill="1" applyBorder="1" applyAlignment="1">
      <alignment horizontal="center" vertical="top" wrapText="1"/>
    </xf>
    <xf numFmtId="4" fontId="13" fillId="2" borderId="10" xfId="0" applyNumberFormat="1" applyFont="1" applyFill="1" applyBorder="1" applyAlignment="1">
      <alignment horizontal="center" vertical="top" wrapText="1"/>
    </xf>
    <xf numFmtId="44" fontId="13" fillId="2" borderId="10" xfId="1" applyNumberFormat="1" applyFont="1" applyFill="1" applyBorder="1" applyAlignment="1" applyProtection="1">
      <alignment horizontal="center" vertical="top" wrapText="1"/>
    </xf>
    <xf numFmtId="44" fontId="13" fillId="2" borderId="11" xfId="1" applyNumberFormat="1" applyFont="1" applyFill="1" applyBorder="1" applyAlignment="1" applyProtection="1">
      <alignment horizontal="center" vertical="top" wrapText="1"/>
    </xf>
    <xf numFmtId="0" fontId="9" fillId="0" borderId="0" xfId="0" applyFont="1" applyAlignment="1">
      <alignment horizontal="right" vertical="center" wrapText="1"/>
    </xf>
    <xf numFmtId="0" fontId="9" fillId="0" borderId="12" xfId="0" applyFont="1" applyBorder="1" applyAlignment="1">
      <alignment horizontal="center" vertical="center" wrapText="1"/>
    </xf>
    <xf numFmtId="0" fontId="9" fillId="0" borderId="12" xfId="0" applyFont="1" applyBorder="1" applyAlignment="1">
      <alignment horizontal="left" vertical="top" wrapText="1" indent="1"/>
    </xf>
    <xf numFmtId="4" fontId="9" fillId="0" borderId="12" xfId="0" applyNumberFormat="1" applyFont="1" applyBorder="1" applyAlignment="1">
      <alignment horizontal="center" vertical="center" wrapText="1"/>
    </xf>
    <xf numFmtId="165" fontId="9" fillId="0" borderId="13" xfId="1" applyNumberFormat="1" applyFont="1" applyBorder="1" applyAlignment="1" applyProtection="1">
      <alignment horizontal="right" vertical="center" wrapText="1"/>
    </xf>
    <xf numFmtId="0" fontId="13" fillId="0" borderId="0" xfId="0" applyFont="1" applyAlignment="1">
      <alignment horizontal="center" vertical="top" wrapText="1"/>
    </xf>
    <xf numFmtId="0" fontId="13" fillId="3" borderId="14" xfId="0" applyFont="1" applyFill="1" applyBorder="1" applyAlignment="1">
      <alignment horizontal="center" vertical="center" wrapText="1"/>
    </xf>
    <xf numFmtId="4" fontId="13" fillId="3" borderId="15" xfId="0" applyNumberFormat="1" applyFont="1" applyFill="1" applyBorder="1" applyAlignment="1">
      <alignment horizontal="right" vertical="top" wrapText="1"/>
    </xf>
    <xf numFmtId="0" fontId="20" fillId="3" borderId="15" xfId="3" applyFont="1" applyFill="1" applyBorder="1" applyAlignment="1">
      <alignment vertical="top"/>
    </xf>
    <xf numFmtId="4" fontId="13" fillId="3" borderId="15" xfId="0" applyNumberFormat="1" applyFont="1" applyFill="1" applyBorder="1" applyAlignment="1" applyProtection="1">
      <alignment horizontal="right" vertical="top" wrapText="1"/>
      <protection locked="0"/>
    </xf>
    <xf numFmtId="44" fontId="13" fillId="3" borderId="15" xfId="1" applyNumberFormat="1" applyFont="1" applyFill="1" applyBorder="1" applyAlignment="1" applyProtection="1">
      <alignment horizontal="right" vertical="top" wrapText="1"/>
    </xf>
    <xf numFmtId="0" fontId="20" fillId="0" borderId="0" xfId="3" applyFont="1" applyAlignment="1">
      <alignment vertical="top"/>
    </xf>
    <xf numFmtId="49" fontId="20" fillId="0" borderId="0" xfId="3" applyNumberFormat="1" applyFont="1" applyAlignment="1">
      <alignment vertical="top"/>
    </xf>
    <xf numFmtId="0" fontId="20" fillId="0" borderId="0" xfId="3" applyFont="1" applyAlignment="1">
      <alignment horizontal="center" vertical="center"/>
    </xf>
    <xf numFmtId="0" fontId="13" fillId="0" borderId="0" xfId="3" applyFont="1" applyAlignment="1">
      <alignment horizontal="right" vertical="top"/>
    </xf>
    <xf numFmtId="3" fontId="13" fillId="0" borderId="0" xfId="3" applyNumberFormat="1" applyFont="1" applyAlignment="1">
      <alignment horizontal="right" vertical="top"/>
    </xf>
    <xf numFmtId="0" fontId="13" fillId="0" borderId="0" xfId="3" applyFont="1" applyAlignment="1" applyProtection="1">
      <alignment vertical="top"/>
      <protection locked="0"/>
    </xf>
    <xf numFmtId="4" fontId="13" fillId="0" borderId="0" xfId="3" applyNumberFormat="1" applyFont="1" applyAlignment="1">
      <alignment horizontal="center" vertical="top"/>
    </xf>
    <xf numFmtId="0" fontId="9" fillId="0" borderId="0" xfId="3" applyFont="1" applyAlignment="1" applyProtection="1">
      <alignment vertical="top"/>
      <protection locked="0"/>
    </xf>
    <xf numFmtId="0" fontId="9" fillId="0" borderId="0" xfId="4" applyFont="1" applyAlignment="1">
      <alignment horizontal="right" vertical="top"/>
    </xf>
    <xf numFmtId="0" fontId="21" fillId="0" borderId="0" xfId="6" applyFont="1" applyAlignment="1">
      <alignment vertical="top" wrapText="1"/>
    </xf>
    <xf numFmtId="4" fontId="9" fillId="0" borderId="0" xfId="0" applyNumberFormat="1" applyFont="1" applyAlignment="1">
      <alignment horizontal="center" vertical="center" wrapText="1"/>
    </xf>
    <xf numFmtId="4" fontId="19" fillId="0" borderId="0" xfId="3" applyNumberFormat="1" applyFont="1" applyAlignment="1">
      <alignment vertical="top"/>
    </xf>
    <xf numFmtId="0" fontId="19" fillId="0" borderId="0" xfId="3" applyFont="1" applyAlignment="1">
      <alignment horizontal="right"/>
    </xf>
    <xf numFmtId="0" fontId="9" fillId="3" borderId="16" xfId="0" applyFont="1" applyFill="1" applyBorder="1" applyAlignment="1">
      <alignment horizontal="center" vertical="center" wrapText="1"/>
    </xf>
    <xf numFmtId="4" fontId="13" fillId="3" borderId="8" xfId="0" applyNumberFormat="1" applyFont="1" applyFill="1" applyBorder="1" applyAlignment="1">
      <alignment horizontal="right" vertical="top" wrapText="1"/>
    </xf>
    <xf numFmtId="0" fontId="20" fillId="3" borderId="8" xfId="3" applyFont="1" applyFill="1" applyBorder="1" applyAlignment="1">
      <alignment vertical="top"/>
    </xf>
    <xf numFmtId="4" fontId="13" fillId="3" borderId="8" xfId="0" applyNumberFormat="1" applyFont="1" applyFill="1" applyBorder="1" applyAlignment="1" applyProtection="1">
      <alignment horizontal="right" vertical="top" wrapText="1"/>
      <protection locked="0"/>
    </xf>
    <xf numFmtId="44" fontId="13" fillId="3" borderId="8" xfId="1" applyNumberFormat="1" applyFont="1" applyFill="1" applyBorder="1" applyAlignment="1" applyProtection="1">
      <alignment horizontal="right" vertical="top" wrapText="1"/>
    </xf>
    <xf numFmtId="0" fontId="23" fillId="0" borderId="12" xfId="3" applyFont="1" applyBorder="1" applyAlignment="1">
      <alignment vertical="top" wrapText="1"/>
    </xf>
    <xf numFmtId="0" fontId="19" fillId="0" borderId="12" xfId="3" applyFont="1" applyBorder="1" applyAlignment="1">
      <alignment vertical="top"/>
    </xf>
    <xf numFmtId="0" fontId="20" fillId="0" borderId="0" xfId="3" applyFont="1" applyAlignment="1">
      <alignment horizontal="right" vertical="top"/>
    </xf>
    <xf numFmtId="3" fontId="20" fillId="0" borderId="0" xfId="3" applyNumberFormat="1" applyFont="1" applyAlignment="1">
      <alignment horizontal="right" vertical="top"/>
    </xf>
    <xf numFmtId="0" fontId="20" fillId="0" borderId="0" xfId="3" applyFont="1" applyAlignment="1" applyProtection="1">
      <alignment vertical="top"/>
      <protection locked="0"/>
    </xf>
    <xf numFmtId="4" fontId="20" fillId="0" borderId="0" xfId="3" applyNumberFormat="1" applyFont="1" applyAlignment="1">
      <alignment horizontal="center" vertical="top"/>
    </xf>
    <xf numFmtId="44" fontId="9" fillId="0" borderId="0" xfId="3" applyNumberFormat="1" applyFont="1" applyAlignment="1">
      <alignment vertical="top"/>
    </xf>
    <xf numFmtId="49" fontId="9" fillId="0" borderId="0" xfId="3" applyNumberFormat="1" applyFont="1" applyAlignment="1">
      <alignment horizontal="left" vertical="top"/>
    </xf>
    <xf numFmtId="0" fontId="15" fillId="0" borderId="0" xfId="3" applyFont="1" applyAlignment="1">
      <alignment vertical="top"/>
    </xf>
    <xf numFmtId="4" fontId="25" fillId="0" borderId="0" xfId="0" applyNumberFormat="1" applyFont="1" applyAlignment="1">
      <alignment horizontal="left" vertical="top" wrapText="1"/>
    </xf>
    <xf numFmtId="4" fontId="25" fillId="0" borderId="0" xfId="0" applyNumberFormat="1" applyFont="1" applyAlignment="1">
      <alignment vertical="top" wrapText="1"/>
    </xf>
    <xf numFmtId="0" fontId="25" fillId="0" borderId="0" xfId="0" applyFont="1" applyAlignment="1">
      <alignment horizontal="left" vertical="top" wrapText="1"/>
    </xf>
    <xf numFmtId="0" fontId="25" fillId="0" borderId="4" xfId="0" applyFont="1" applyBorder="1" applyAlignment="1">
      <alignment horizontal="left" vertical="top"/>
    </xf>
    <xf numFmtId="0" fontId="25" fillId="0" borderId="4" xfId="0" applyFont="1" applyBorder="1" applyAlignment="1">
      <alignment horizontal="justify" vertical="top" wrapText="1"/>
    </xf>
    <xf numFmtId="4" fontId="25" fillId="0" borderId="4" xfId="0" applyNumberFormat="1" applyFont="1" applyBorder="1" applyAlignment="1">
      <alignment vertical="top" wrapText="1"/>
    </xf>
    <xf numFmtId="0" fontId="15" fillId="0" borderId="0" xfId="3" applyFont="1" applyAlignment="1">
      <alignment horizontal="center" vertical="center"/>
    </xf>
    <xf numFmtId="0" fontId="25" fillId="0" borderId="0" xfId="3" applyFont="1" applyAlignment="1">
      <alignment vertical="top"/>
    </xf>
    <xf numFmtId="4" fontId="24" fillId="0" borderId="0" xfId="0" applyNumberFormat="1" applyFont="1" applyAlignment="1">
      <alignment horizontal="right" vertical="center" wrapText="1"/>
    </xf>
    <xf numFmtId="4" fontId="25" fillId="0" borderId="0" xfId="0" applyNumberFormat="1" applyFont="1" applyAlignment="1">
      <alignment horizontal="left" vertical="center" wrapText="1" indent="1"/>
    </xf>
    <xf numFmtId="44" fontId="15" fillId="0" borderId="0" xfId="1" applyNumberFormat="1" applyFont="1" applyBorder="1" applyAlignment="1" applyProtection="1">
      <alignment horizontal="right" vertical="center" wrapText="1"/>
    </xf>
    <xf numFmtId="0" fontId="15" fillId="0" borderId="0" xfId="7" applyAlignment="1">
      <alignment horizontal="left" vertical="top"/>
    </xf>
    <xf numFmtId="4" fontId="15" fillId="0" borderId="0" xfId="0" applyNumberFormat="1" applyFont="1" applyAlignment="1">
      <alignment horizontal="left" vertical="center" wrapText="1" indent="1"/>
    </xf>
    <xf numFmtId="0" fontId="27" fillId="0" borderId="0" xfId="0" applyFont="1" applyAlignment="1">
      <alignment horizontal="left" vertical="top"/>
    </xf>
    <xf numFmtId="0" fontId="27" fillId="0" borderId="0" xfId="0" applyFont="1" applyAlignment="1">
      <alignment horizontal="justify" vertical="top" wrapText="1"/>
    </xf>
    <xf numFmtId="4" fontId="27" fillId="0" borderId="0" xfId="0" applyNumberFormat="1" applyFont="1" applyAlignment="1">
      <alignment horizontal="center" vertical="center"/>
    </xf>
    <xf numFmtId="4" fontId="27" fillId="0" borderId="0" xfId="0" applyNumberFormat="1" applyFont="1" applyAlignment="1">
      <alignment vertical="top"/>
    </xf>
    <xf numFmtId="0" fontId="25" fillId="0" borderId="0" xfId="4" applyFont="1"/>
    <xf numFmtId="0" fontId="15" fillId="0" borderId="0" xfId="4" applyAlignment="1">
      <alignment horizontal="right"/>
    </xf>
    <xf numFmtId="4" fontId="15" fillId="0" borderId="0" xfId="4" applyNumberFormat="1" applyProtection="1">
      <protection locked="0"/>
    </xf>
    <xf numFmtId="4" fontId="15" fillId="0" borderId="0" xfId="4" applyNumberFormat="1"/>
    <xf numFmtId="0" fontId="15" fillId="0" borderId="0" xfId="4" quotePrefix="1" applyAlignment="1">
      <alignment horizontal="right" vertical="top"/>
    </xf>
    <xf numFmtId="0" fontId="28" fillId="0" borderId="0" xfId="0" applyFont="1" applyAlignment="1">
      <alignment horizontal="right" vertical="top" wrapText="1"/>
    </xf>
    <xf numFmtId="0" fontId="24" fillId="0" borderId="0" xfId="0" applyFont="1" applyAlignment="1">
      <alignment horizontal="left" vertical="top" wrapText="1"/>
    </xf>
    <xf numFmtId="0" fontId="28" fillId="0" borderId="0" xfId="0" applyFont="1" applyAlignment="1">
      <alignment horizontal="left" vertical="top" indent="1"/>
    </xf>
    <xf numFmtId="3" fontId="25" fillId="0" borderId="0" xfId="3" applyNumberFormat="1" applyFont="1" applyAlignment="1">
      <alignment horizontal="center" vertical="top"/>
    </xf>
    <xf numFmtId="0" fontId="15" fillId="0" borderId="0" xfId="3" applyFont="1" applyAlignment="1">
      <alignment horizontal="center" vertical="top"/>
    </xf>
    <xf numFmtId="0" fontId="25" fillId="0" borderId="0" xfId="4" applyFont="1" applyAlignment="1">
      <alignment vertical="center"/>
    </xf>
    <xf numFmtId="49" fontId="15" fillId="0" borderId="0" xfId="4" applyNumberFormat="1" applyAlignment="1">
      <alignment horizontal="right" vertical="top"/>
    </xf>
    <xf numFmtId="0" fontId="15" fillId="0" borderId="0" xfId="8" applyAlignment="1">
      <alignment vertical="top" wrapText="1"/>
    </xf>
    <xf numFmtId="0" fontId="25" fillId="0" borderId="0" xfId="4" applyFont="1" applyAlignment="1">
      <alignment horizontal="right" vertical="center"/>
    </xf>
    <xf numFmtId="4" fontId="25" fillId="0" borderId="0" xfId="4" applyNumberFormat="1" applyFont="1" applyAlignment="1">
      <alignment horizontal="right"/>
    </xf>
    <xf numFmtId="0" fontId="25" fillId="0" borderId="0" xfId="4" applyFont="1" applyAlignment="1" applyProtection="1">
      <alignment horizontal="right" vertical="center"/>
      <protection locked="0"/>
    </xf>
    <xf numFmtId="4" fontId="15" fillId="0" borderId="0" xfId="8" applyNumberFormat="1" applyAlignment="1">
      <alignment horizontal="right" wrapText="1"/>
    </xf>
    <xf numFmtId="0" fontId="15" fillId="0" borderId="0" xfId="4" applyAlignment="1">
      <alignment horizontal="right" vertical="top"/>
    </xf>
    <xf numFmtId="4" fontId="29" fillId="0" borderId="0" xfId="6" applyNumberFormat="1" applyFont="1" applyAlignment="1">
      <alignment vertical="top" wrapText="1"/>
    </xf>
    <xf numFmtId="2" fontId="30" fillId="0" borderId="0" xfId="6" applyNumberFormat="1" applyFont="1" applyAlignment="1">
      <alignment vertical="top" wrapText="1"/>
    </xf>
    <xf numFmtId="0" fontId="30" fillId="0" borderId="0" xfId="6" applyFont="1" applyAlignment="1">
      <alignment vertical="top" wrapText="1"/>
    </xf>
    <xf numFmtId="0" fontId="15" fillId="0" borderId="0" xfId="4" applyAlignment="1">
      <alignment horizontal="left" wrapText="1"/>
    </xf>
    <xf numFmtId="49" fontId="15" fillId="0" borderId="0" xfId="9" applyNumberFormat="1" applyFont="1" applyAlignment="1">
      <alignment horizontal="right" vertical="top"/>
    </xf>
    <xf numFmtId="4" fontId="15" fillId="0" borderId="0" xfId="7" applyNumberFormat="1" applyAlignment="1">
      <alignment horizontal="right"/>
    </xf>
    <xf numFmtId="49" fontId="15" fillId="0" borderId="0" xfId="9" applyNumberFormat="1" applyFont="1" applyAlignment="1">
      <alignment horizontal="right"/>
    </xf>
    <xf numFmtId="0" fontId="15" fillId="0" borderId="0" xfId="9" applyFont="1"/>
    <xf numFmtId="0" fontId="15" fillId="0" borderId="0" xfId="8" applyAlignment="1">
      <alignment horizontal="left" vertical="top" wrapText="1"/>
    </xf>
    <xf numFmtId="0" fontId="15" fillId="2" borderId="0" xfId="3" applyFont="1" applyFill="1" applyAlignment="1">
      <alignment vertical="top"/>
    </xf>
    <xf numFmtId="0" fontId="15" fillId="2" borderId="1" xfId="0" applyFont="1" applyFill="1" applyBorder="1" applyAlignment="1">
      <alignment horizontal="center" vertical="center" wrapText="1"/>
    </xf>
    <xf numFmtId="0" fontId="15" fillId="2" borderId="2" xfId="0" applyFont="1" applyFill="1" applyBorder="1" applyAlignment="1">
      <alignment horizontal="center" vertical="top" wrapText="1"/>
    </xf>
    <xf numFmtId="4" fontId="15" fillId="2" borderId="2" xfId="0" applyNumberFormat="1" applyFont="1" applyFill="1" applyBorder="1" applyAlignment="1">
      <alignment horizontal="center" vertical="top" wrapText="1"/>
    </xf>
    <xf numFmtId="44" fontId="15" fillId="0" borderId="2" xfId="1" applyNumberFormat="1" applyFont="1" applyFill="1" applyBorder="1" applyAlignment="1" applyProtection="1">
      <alignment horizontal="center" vertical="top" wrapText="1"/>
    </xf>
    <xf numFmtId="44" fontId="15" fillId="2" borderId="17" xfId="1" applyNumberFormat="1" applyFont="1" applyFill="1" applyBorder="1" applyAlignment="1" applyProtection="1">
      <alignment horizontal="center" vertical="top" wrapText="1"/>
    </xf>
    <xf numFmtId="44" fontId="15" fillId="2" borderId="3" xfId="1" applyNumberFormat="1" applyFont="1" applyFill="1" applyBorder="1" applyAlignment="1" applyProtection="1">
      <alignment horizontal="center" vertical="top" wrapText="1"/>
    </xf>
    <xf numFmtId="0" fontId="15" fillId="0" borderId="0" xfId="0" applyFont="1" applyAlignment="1">
      <alignment horizontal="right" vertical="center" wrapText="1"/>
    </xf>
    <xf numFmtId="0" fontId="15" fillId="0" borderId="12" xfId="0" applyFont="1" applyBorder="1" applyAlignment="1">
      <alignment horizontal="center" vertical="center" wrapText="1"/>
    </xf>
    <xf numFmtId="0" fontId="15" fillId="0" borderId="12" xfId="0" applyFont="1" applyBorder="1" applyAlignment="1">
      <alignment horizontal="left" vertical="top" wrapText="1" indent="1"/>
    </xf>
    <xf numFmtId="4" fontId="15" fillId="0" borderId="12" xfId="0" applyNumberFormat="1" applyFont="1" applyBorder="1" applyAlignment="1">
      <alignment horizontal="center" vertical="center" wrapText="1"/>
    </xf>
    <xf numFmtId="4" fontId="15" fillId="0" borderId="12" xfId="1" applyNumberFormat="1" applyFont="1" applyBorder="1" applyAlignment="1" applyProtection="1">
      <alignment horizontal="center" wrapText="1"/>
    </xf>
    <xf numFmtId="0" fontId="31" fillId="0" borderId="0" xfId="3" applyFont="1" applyAlignment="1">
      <alignment vertical="top"/>
    </xf>
    <xf numFmtId="0" fontId="15" fillId="0" borderId="12" xfId="0" quotePrefix="1" applyFont="1" applyBorder="1" applyAlignment="1">
      <alignment horizontal="left" vertical="top" wrapText="1" indent="1"/>
    </xf>
    <xf numFmtId="4" fontId="15" fillId="0" borderId="0" xfId="0" applyNumberFormat="1" applyFont="1" applyAlignment="1">
      <alignment horizontal="center" vertical="center" wrapText="1"/>
    </xf>
    <xf numFmtId="4" fontId="15" fillId="0" borderId="12" xfId="0" applyNumberFormat="1" applyFont="1" applyBorder="1" applyAlignment="1">
      <alignment horizontal="center" wrapText="1"/>
    </xf>
    <xf numFmtId="0" fontId="15" fillId="0" borderId="18" xfId="0" applyFont="1" applyBorder="1" applyAlignment="1">
      <alignment horizontal="left" vertical="top" wrapText="1" indent="1"/>
    </xf>
    <xf numFmtId="4" fontId="15" fillId="0" borderId="18" xfId="0" applyNumberFormat="1" applyFont="1" applyBorder="1" applyAlignment="1">
      <alignment horizontal="center" vertical="center" wrapText="1"/>
    </xf>
    <xf numFmtId="0" fontId="8" fillId="0" borderId="19" xfId="4" applyFont="1" applyBorder="1" applyAlignment="1">
      <alignment horizontal="left" vertical="top" wrapText="1"/>
    </xf>
    <xf numFmtId="0" fontId="8" fillId="0" borderId="12" xfId="4" applyFont="1" applyBorder="1" applyAlignment="1">
      <alignment horizontal="center" vertical="center"/>
    </xf>
    <xf numFmtId="0" fontId="25" fillId="0" borderId="0" xfId="0" applyFont="1" applyAlignment="1">
      <alignment horizontal="center" vertical="top" wrapText="1"/>
    </xf>
    <xf numFmtId="0" fontId="25" fillId="3" borderId="1" xfId="0" applyFont="1" applyFill="1" applyBorder="1" applyAlignment="1">
      <alignment horizontal="center" vertical="center" wrapText="1"/>
    </xf>
    <xf numFmtId="44" fontId="25" fillId="3" borderId="3" xfId="1" applyNumberFormat="1" applyFont="1" applyFill="1" applyBorder="1" applyAlignment="1" applyProtection="1">
      <alignment horizontal="right" vertical="top" wrapText="1"/>
    </xf>
    <xf numFmtId="0" fontId="33" fillId="0" borderId="0" xfId="3" applyFont="1" applyAlignment="1">
      <alignment vertical="top"/>
    </xf>
    <xf numFmtId="49" fontId="33" fillId="0" borderId="0" xfId="3" applyNumberFormat="1" applyFont="1" applyAlignment="1">
      <alignment vertical="top"/>
    </xf>
    <xf numFmtId="0" fontId="33" fillId="0" borderId="0" xfId="3" applyFont="1" applyAlignment="1">
      <alignment horizontal="center" vertical="center"/>
    </xf>
    <xf numFmtId="0" fontId="25" fillId="0" borderId="0" xfId="3" applyFont="1" applyAlignment="1">
      <alignment horizontal="right" vertical="top"/>
    </xf>
    <xf numFmtId="3" fontId="25" fillId="0" borderId="0" xfId="3" applyNumberFormat="1" applyFont="1" applyAlignment="1">
      <alignment horizontal="right" vertical="top"/>
    </xf>
    <xf numFmtId="0" fontId="25" fillId="0" borderId="0" xfId="3" applyFont="1" applyAlignment="1" applyProtection="1">
      <alignment vertical="top"/>
      <protection locked="0"/>
    </xf>
    <xf numFmtId="4" fontId="25" fillId="0" borderId="0" xfId="3" applyNumberFormat="1" applyFont="1" applyAlignment="1">
      <alignment horizontal="center" vertical="top"/>
    </xf>
    <xf numFmtId="0" fontId="15" fillId="0" borderId="0" xfId="3" applyFont="1" applyAlignment="1" applyProtection="1">
      <alignment vertical="top"/>
      <protection locked="0"/>
    </xf>
    <xf numFmtId="49" fontId="15" fillId="0" borderId="0" xfId="4" quotePrefix="1" applyNumberFormat="1" applyAlignment="1">
      <alignment horizontal="right" vertical="top"/>
    </xf>
    <xf numFmtId="0" fontId="30" fillId="0" borderId="0" xfId="0" applyFont="1"/>
    <xf numFmtId="0" fontId="15" fillId="2" borderId="20" xfId="0" applyFont="1" applyFill="1" applyBorder="1" applyAlignment="1">
      <alignment horizontal="center" vertical="center" wrapText="1"/>
    </xf>
    <xf numFmtId="0" fontId="15" fillId="2" borderId="17" xfId="0" applyFont="1" applyFill="1" applyBorder="1" applyAlignment="1">
      <alignment horizontal="center" vertical="top" wrapText="1"/>
    </xf>
    <xf numFmtId="4" fontId="15" fillId="2" borderId="17" xfId="0" applyNumberFormat="1" applyFont="1" applyFill="1" applyBorder="1" applyAlignment="1">
      <alignment horizontal="center" vertical="top" wrapText="1"/>
    </xf>
    <xf numFmtId="44" fontId="15" fillId="0" borderId="17" xfId="1" applyNumberFormat="1" applyFont="1" applyFill="1" applyBorder="1" applyAlignment="1" applyProtection="1">
      <alignment horizontal="center" vertical="top" wrapText="1"/>
    </xf>
    <xf numFmtId="0" fontId="15" fillId="0" borderId="16" xfId="0" applyFont="1" applyBorder="1" applyAlignment="1">
      <alignment horizontal="center" vertical="center" wrapText="1"/>
    </xf>
    <xf numFmtId="0" fontId="15" fillId="0" borderId="16" xfId="0" applyFont="1" applyBorder="1" applyAlignment="1">
      <alignment horizontal="justify" vertical="top" wrapText="1"/>
    </xf>
    <xf numFmtId="4" fontId="15" fillId="0" borderId="16" xfId="0" applyNumberFormat="1" applyFont="1" applyBorder="1" applyAlignment="1">
      <alignment horizontal="center" vertical="center" wrapText="1"/>
    </xf>
    <xf numFmtId="4" fontId="15" fillId="0" borderId="12" xfId="1" applyNumberFormat="1" applyFont="1" applyFill="1" applyBorder="1" applyAlignment="1" applyProtection="1">
      <alignment horizontal="center" wrapText="1"/>
      <protection locked="0"/>
    </xf>
    <xf numFmtId="0" fontId="15" fillId="0" borderId="12" xfId="0" applyFont="1" applyBorder="1" applyAlignment="1">
      <alignment horizontal="justify" vertical="top" wrapText="1"/>
    </xf>
    <xf numFmtId="0" fontId="25" fillId="2" borderId="0" xfId="3" applyFont="1" applyFill="1" applyAlignment="1">
      <alignment vertical="top"/>
    </xf>
    <xf numFmtId="0" fontId="25" fillId="3" borderId="20" xfId="0" applyFont="1" applyFill="1" applyBorder="1" applyAlignment="1">
      <alignment horizontal="center" vertical="center" wrapText="1"/>
    </xf>
    <xf numFmtId="0" fontId="25" fillId="3" borderId="17" xfId="0" applyFont="1" applyFill="1" applyBorder="1" applyAlignment="1">
      <alignment horizontal="left" vertical="top" wrapText="1"/>
    </xf>
    <xf numFmtId="4" fontId="25" fillId="3" borderId="17" xfId="0" applyNumberFormat="1" applyFont="1" applyFill="1" applyBorder="1" applyAlignment="1">
      <alignment horizontal="center" wrapText="1"/>
    </xf>
    <xf numFmtId="4" fontId="25" fillId="3" borderId="17" xfId="1" applyNumberFormat="1" applyFont="1" applyFill="1" applyBorder="1" applyAlignment="1" applyProtection="1">
      <alignment horizontal="center" wrapText="1"/>
    </xf>
    <xf numFmtId="4" fontId="15" fillId="3" borderId="21" xfId="1" applyNumberFormat="1" applyFont="1" applyFill="1" applyBorder="1" applyAlignment="1" applyProtection="1">
      <alignment horizontal="center" wrapText="1"/>
    </xf>
    <xf numFmtId="0" fontId="29" fillId="2" borderId="0" xfId="0" applyFont="1" applyFill="1"/>
    <xf numFmtId="0" fontId="15" fillId="0" borderId="0" xfId="0" applyFont="1" applyAlignment="1">
      <alignment horizontal="justify" vertical="top" wrapText="1"/>
    </xf>
    <xf numFmtId="4" fontId="25" fillId="3" borderId="21" xfId="1" applyNumberFormat="1" applyFont="1" applyFill="1" applyBorder="1" applyAlignment="1" applyProtection="1">
      <alignment horizontal="center" wrapText="1"/>
    </xf>
    <xf numFmtId="4" fontId="15" fillId="0" borderId="16" xfId="0" applyNumberFormat="1" applyFont="1" applyBorder="1" applyAlignment="1">
      <alignment horizontal="center" wrapText="1"/>
    </xf>
    <xf numFmtId="4" fontId="15" fillId="0" borderId="16" xfId="1" applyNumberFormat="1" applyFont="1" applyFill="1" applyBorder="1" applyAlignment="1" applyProtection="1">
      <alignment horizontal="center" wrapText="1"/>
    </xf>
    <xf numFmtId="4" fontId="15" fillId="0" borderId="12" xfId="12" applyNumberFormat="1" applyFont="1" applyBorder="1" applyAlignment="1">
      <alignment horizontal="center"/>
    </xf>
    <xf numFmtId="44" fontId="25" fillId="3" borderId="21" xfId="1" applyNumberFormat="1" applyFont="1" applyFill="1" applyBorder="1" applyAlignment="1" applyProtection="1">
      <alignment horizontal="right" vertical="top" wrapText="1"/>
    </xf>
    <xf numFmtId="0" fontId="24" fillId="0" borderId="0" xfId="3" applyFont="1" applyAlignment="1">
      <alignment vertical="top"/>
    </xf>
    <xf numFmtId="3" fontId="24" fillId="0" borderId="0" xfId="3" applyNumberFormat="1" applyFont="1" applyAlignment="1">
      <alignment horizontal="center" vertical="top"/>
    </xf>
    <xf numFmtId="0" fontId="39" fillId="0" borderId="0" xfId="3" applyFont="1" applyAlignment="1" applyProtection="1">
      <alignment vertical="top"/>
      <protection locked="0"/>
    </xf>
    <xf numFmtId="0" fontId="39" fillId="0" borderId="0" xfId="3" applyFont="1" applyAlignment="1">
      <alignment horizontal="center" vertical="top"/>
    </xf>
    <xf numFmtId="0" fontId="39" fillId="0" borderId="0" xfId="3" applyFont="1" applyAlignment="1">
      <alignment vertical="top"/>
    </xf>
    <xf numFmtId="49" fontId="15" fillId="0" borderId="0" xfId="3" applyNumberFormat="1" applyFont="1" applyAlignment="1">
      <alignment horizontal="left" vertical="top"/>
    </xf>
    <xf numFmtId="0" fontId="15" fillId="0" borderId="4" xfId="3" applyFont="1" applyBorder="1" applyAlignment="1">
      <alignment vertical="top"/>
    </xf>
    <xf numFmtId="0" fontId="15" fillId="0" borderId="4" xfId="3" applyFont="1" applyBorder="1" applyAlignment="1">
      <alignment horizontal="center" vertical="center"/>
    </xf>
    <xf numFmtId="4" fontId="24" fillId="0" borderId="4" xfId="0" applyNumberFormat="1" applyFont="1" applyBorder="1" applyAlignment="1">
      <alignment horizontal="right" vertical="center" wrapText="1"/>
    </xf>
    <xf numFmtId="4" fontId="15" fillId="0" borderId="4" xfId="0" applyNumberFormat="1" applyFont="1" applyBorder="1" applyAlignment="1">
      <alignment horizontal="left" vertical="center" wrapText="1" indent="1"/>
    </xf>
    <xf numFmtId="44" fontId="15" fillId="0" borderId="4" xfId="1" applyNumberFormat="1" applyFont="1" applyBorder="1" applyAlignment="1" applyProtection="1">
      <alignment horizontal="right" vertical="center" wrapText="1"/>
    </xf>
    <xf numFmtId="49" fontId="15" fillId="0" borderId="0" xfId="7" applyNumberFormat="1" applyAlignment="1">
      <alignment horizontal="justify" vertical="top" wrapText="1"/>
    </xf>
    <xf numFmtId="0" fontId="15" fillId="0" borderId="0" xfId="7" applyAlignment="1">
      <alignment horizontal="right"/>
    </xf>
    <xf numFmtId="4" fontId="15" fillId="0" borderId="0" xfId="7" applyNumberFormat="1"/>
    <xf numFmtId="0" fontId="25" fillId="0" borderId="0" xfId="7" quotePrefix="1" applyFont="1" applyAlignment="1">
      <alignment horizontal="center" vertical="top"/>
    </xf>
    <xf numFmtId="1" fontId="15" fillId="0" borderId="0" xfId="7" applyNumberFormat="1" applyAlignment="1">
      <alignment horizontal="right" vertical="top"/>
    </xf>
    <xf numFmtId="1" fontId="15" fillId="0" borderId="4" xfId="7" applyNumberFormat="1" applyBorder="1" applyAlignment="1">
      <alignment horizontal="right" vertical="top"/>
    </xf>
    <xf numFmtId="0" fontId="29" fillId="0" borderId="0" xfId="6" applyFont="1" applyAlignment="1">
      <alignment horizontal="left" vertical="top"/>
    </xf>
    <xf numFmtId="0" fontId="40" fillId="0" borderId="0" xfId="0" applyFont="1"/>
    <xf numFmtId="0" fontId="41" fillId="0" borderId="0" xfId="0" applyFont="1" applyAlignment="1">
      <alignment horizontal="center" vertical="center"/>
    </xf>
    <xf numFmtId="4" fontId="41" fillId="0" borderId="0" xfId="0" applyNumberFormat="1" applyFont="1" applyAlignment="1">
      <alignment horizontal="center" vertical="center"/>
    </xf>
    <xf numFmtId="0" fontId="41" fillId="0" borderId="0" xfId="0" applyFont="1"/>
    <xf numFmtId="4" fontId="40" fillId="0" borderId="0" xfId="0" applyNumberFormat="1" applyFont="1" applyAlignment="1">
      <alignment horizontal="center" vertical="center"/>
    </xf>
    <xf numFmtId="0" fontId="41" fillId="0" borderId="22" xfId="0" applyFont="1" applyBorder="1"/>
    <xf numFmtId="0" fontId="41" fillId="0" borderId="22" xfId="0" applyFont="1" applyBorder="1" applyAlignment="1">
      <alignment horizontal="center" vertical="center"/>
    </xf>
    <xf numFmtId="4" fontId="41" fillId="0" borderId="22" xfId="0" applyNumberFormat="1" applyFont="1" applyBorder="1" applyAlignment="1">
      <alignment horizontal="center" vertical="center"/>
    </xf>
    <xf numFmtId="4" fontId="41" fillId="0" borderId="23" xfId="0" applyNumberFormat="1" applyFont="1" applyBorder="1" applyAlignment="1">
      <alignment horizontal="center" vertical="center"/>
    </xf>
    <xf numFmtId="0" fontId="40" fillId="0" borderId="8" xfId="0" applyFont="1" applyBorder="1"/>
    <xf numFmtId="0" fontId="42" fillId="0" borderId="8" xfId="0" applyFont="1" applyBorder="1" applyAlignment="1">
      <alignment horizontal="center" vertical="center"/>
    </xf>
    <xf numFmtId="4" fontId="40" fillId="0" borderId="8" xfId="0" applyNumberFormat="1" applyFont="1" applyBorder="1" applyAlignment="1">
      <alignment horizontal="center" vertical="center"/>
    </xf>
    <xf numFmtId="4" fontId="40" fillId="0" borderId="24" xfId="0" applyNumberFormat="1" applyFont="1" applyBorder="1" applyAlignment="1">
      <alignment horizontal="center" vertical="center"/>
    </xf>
    <xf numFmtId="0" fontId="40" fillId="0" borderId="0" xfId="0" applyFont="1" applyAlignment="1">
      <alignment horizontal="center" vertical="center"/>
    </xf>
    <xf numFmtId="4" fontId="40" fillId="0" borderId="25" xfId="0" applyNumberFormat="1" applyFont="1" applyBorder="1" applyAlignment="1">
      <alignment horizontal="center" vertical="center"/>
    </xf>
    <xf numFmtId="0" fontId="40" fillId="0" borderId="4" xfId="0" applyFont="1" applyBorder="1"/>
    <xf numFmtId="0" fontId="42" fillId="0" borderId="4" xfId="0" applyFont="1" applyBorder="1" applyAlignment="1">
      <alignment horizontal="center" vertical="center"/>
    </xf>
    <xf numFmtId="4" fontId="40" fillId="0" borderId="4" xfId="0" applyNumberFormat="1" applyFont="1" applyBorder="1" applyAlignment="1">
      <alignment horizontal="center" vertical="center"/>
    </xf>
    <xf numFmtId="4" fontId="40" fillId="0" borderId="26" xfId="0" applyNumberFormat="1" applyFont="1" applyBorder="1" applyAlignment="1">
      <alignment horizontal="center" vertical="center"/>
    </xf>
    <xf numFmtId="0" fontId="40" fillId="0" borderId="27" xfId="0" applyFont="1" applyBorder="1"/>
    <xf numFmtId="0" fontId="42" fillId="0" borderId="15" xfId="0" applyFont="1" applyBorder="1" applyAlignment="1">
      <alignment horizontal="center" vertical="center"/>
    </xf>
    <xf numFmtId="4" fontId="40" fillId="0" borderId="28" xfId="0" applyNumberFormat="1" applyFont="1" applyBorder="1" applyAlignment="1">
      <alignment horizontal="center" vertical="center"/>
    </xf>
    <xf numFmtId="4" fontId="40" fillId="0" borderId="29" xfId="0" applyNumberFormat="1" applyFont="1" applyBorder="1" applyAlignment="1">
      <alignment horizontal="center" vertical="center"/>
    </xf>
    <xf numFmtId="0" fontId="40" fillId="0" borderId="30" xfId="0" applyFont="1" applyBorder="1"/>
    <xf numFmtId="4" fontId="40" fillId="0" borderId="12" xfId="0" applyNumberFormat="1" applyFont="1" applyBorder="1" applyAlignment="1">
      <alignment horizontal="center" vertical="center"/>
    </xf>
    <xf numFmtId="4" fontId="40" fillId="0" borderId="31" xfId="0" applyNumberFormat="1" applyFont="1" applyBorder="1" applyAlignment="1">
      <alignment horizontal="center" vertical="center"/>
    </xf>
    <xf numFmtId="0" fontId="40" fillId="0" borderId="32" xfId="0" applyFont="1" applyBorder="1"/>
    <xf numFmtId="0" fontId="42" fillId="0" borderId="0" xfId="0" applyFont="1" applyAlignment="1">
      <alignment horizontal="center" vertical="center"/>
    </xf>
    <xf numFmtId="4" fontId="40" fillId="0" borderId="18" xfId="0" applyNumberFormat="1" applyFont="1" applyBorder="1" applyAlignment="1">
      <alignment horizontal="center" vertical="center"/>
    </xf>
    <xf numFmtId="4" fontId="40" fillId="0" borderId="33" xfId="0" applyNumberFormat="1" applyFont="1" applyBorder="1" applyAlignment="1">
      <alignment horizontal="center" vertical="center"/>
    </xf>
    <xf numFmtId="0" fontId="40" fillId="0" borderId="20" xfId="0" applyFont="1" applyBorder="1"/>
    <xf numFmtId="0" fontId="42" fillId="0" borderId="2" xfId="0" applyFont="1" applyBorder="1" applyAlignment="1">
      <alignment horizontal="center" vertical="center"/>
    </xf>
    <xf numFmtId="4" fontId="40" fillId="0" borderId="17" xfId="0" applyNumberFormat="1" applyFont="1" applyBorder="1" applyAlignment="1">
      <alignment horizontal="center" vertical="center"/>
    </xf>
    <xf numFmtId="4" fontId="40" fillId="0" borderId="21" xfId="0" applyNumberFormat="1" applyFont="1" applyBorder="1" applyAlignment="1">
      <alignment horizontal="center" vertical="center"/>
    </xf>
    <xf numFmtId="0" fontId="41" fillId="0" borderId="0" xfId="2" applyFont="1"/>
    <xf numFmtId="0" fontId="41" fillId="0" borderId="0" xfId="2" applyFont="1" applyAlignment="1">
      <alignment horizontal="center" vertical="center"/>
    </xf>
    <xf numFmtId="4" fontId="41" fillId="0" borderId="0" xfId="2" applyNumberFormat="1" applyFont="1" applyAlignment="1">
      <alignment horizontal="center" vertical="center"/>
    </xf>
    <xf numFmtId="0" fontId="40" fillId="0" borderId="27" xfId="2" applyFont="1" applyBorder="1"/>
    <xf numFmtId="0" fontId="40" fillId="0" borderId="28" xfId="2" applyFont="1" applyBorder="1"/>
    <xf numFmtId="0" fontId="43" fillId="0" borderId="28" xfId="2" applyFont="1" applyBorder="1" applyAlignment="1">
      <alignment horizontal="center" vertical="center"/>
    </xf>
    <xf numFmtId="4" fontId="41" fillId="0" borderId="28" xfId="2" applyNumberFormat="1" applyFont="1" applyBorder="1" applyAlignment="1">
      <alignment horizontal="center" vertical="center"/>
    </xf>
    <xf numFmtId="4" fontId="41" fillId="0" borderId="29" xfId="2" applyNumberFormat="1" applyFont="1" applyBorder="1" applyAlignment="1">
      <alignment horizontal="center" vertical="center"/>
    </xf>
    <xf numFmtId="0" fontId="40" fillId="0" borderId="34" xfId="2" applyFont="1" applyBorder="1"/>
    <xf numFmtId="0" fontId="40" fillId="0" borderId="35" xfId="2" applyFont="1" applyBorder="1"/>
    <xf numFmtId="0" fontId="43" fillId="0" borderId="35" xfId="2" applyFont="1" applyBorder="1" applyAlignment="1">
      <alignment horizontal="center" vertical="center"/>
    </xf>
    <xf numFmtId="4" fontId="41" fillId="0" borderId="35" xfId="2" applyNumberFormat="1" applyFont="1" applyBorder="1" applyAlignment="1">
      <alignment horizontal="center" vertical="center"/>
    </xf>
    <xf numFmtId="4" fontId="41" fillId="0" borderId="36" xfId="2" applyNumberFormat="1" applyFont="1" applyBorder="1" applyAlignment="1">
      <alignment horizontal="center" vertical="center"/>
    </xf>
    <xf numFmtId="0" fontId="41" fillId="0" borderId="27" xfId="2" quotePrefix="1" applyFont="1" applyBorder="1"/>
    <xf numFmtId="0" fontId="41" fillId="0" borderId="28" xfId="2" applyFont="1" applyBorder="1"/>
    <xf numFmtId="0" fontId="41" fillId="0" borderId="30" xfId="2" quotePrefix="1" applyFont="1" applyBorder="1"/>
    <xf numFmtId="0" fontId="41" fillId="0" borderId="16" xfId="2" applyFont="1" applyBorder="1"/>
    <xf numFmtId="0" fontId="43" fillId="0" borderId="16" xfId="2" applyFont="1" applyBorder="1" applyAlignment="1">
      <alignment horizontal="center" vertical="center"/>
    </xf>
    <xf numFmtId="4" fontId="41" fillId="0" borderId="16" xfId="2" applyNumberFormat="1" applyFont="1" applyBorder="1" applyAlignment="1">
      <alignment horizontal="center" vertical="center"/>
    </xf>
    <xf numFmtId="4" fontId="41" fillId="0" borderId="37" xfId="2" applyNumberFormat="1" applyFont="1" applyBorder="1" applyAlignment="1">
      <alignment horizontal="center" vertical="center"/>
    </xf>
    <xf numFmtId="0" fontId="43" fillId="0" borderId="12" xfId="2" applyFont="1" applyBorder="1" applyAlignment="1">
      <alignment horizontal="center" vertical="center"/>
    </xf>
    <xf numFmtId="0" fontId="41" fillId="0" borderId="38" xfId="2" applyFont="1" applyBorder="1"/>
    <xf numFmtId="0" fontId="41" fillId="0" borderId="39" xfId="2" applyFont="1" applyBorder="1"/>
    <xf numFmtId="0" fontId="41" fillId="0" borderId="39" xfId="2" applyFont="1" applyBorder="1" applyAlignment="1">
      <alignment horizontal="center" vertical="center"/>
    </xf>
    <xf numFmtId="4" fontId="41" fillId="0" borderId="39" xfId="2" applyNumberFormat="1" applyFont="1" applyBorder="1" applyAlignment="1">
      <alignment horizontal="center" vertical="center"/>
    </xf>
    <xf numFmtId="4" fontId="41" fillId="0" borderId="40" xfId="2" applyNumberFormat="1" applyFont="1" applyBorder="1" applyAlignment="1">
      <alignment horizontal="center" vertical="center"/>
    </xf>
    <xf numFmtId="0" fontId="40" fillId="0" borderId="38" xfId="2" applyFont="1" applyBorder="1"/>
    <xf numFmtId="0" fontId="40" fillId="0" borderId="39" xfId="2" applyFont="1" applyBorder="1"/>
    <xf numFmtId="0" fontId="42" fillId="0" borderId="39" xfId="2" applyFont="1" applyBorder="1" applyAlignment="1">
      <alignment horizontal="center" vertical="center"/>
    </xf>
    <xf numFmtId="4" fontId="40" fillId="0" borderId="39" xfId="2" applyNumberFormat="1" applyFont="1" applyBorder="1" applyAlignment="1">
      <alignment horizontal="center" vertical="center"/>
    </xf>
    <xf numFmtId="4" fontId="40" fillId="0" borderId="40" xfId="2" applyNumberFormat="1" applyFont="1" applyBorder="1" applyAlignment="1">
      <alignment horizontal="center" vertical="center"/>
    </xf>
    <xf numFmtId="0" fontId="41" fillId="4" borderId="27" xfId="2" applyFont="1" applyFill="1" applyBorder="1" applyAlignment="1">
      <alignment horizontal="center"/>
    </xf>
    <xf numFmtId="0" fontId="41" fillId="4" borderId="28" xfId="2" applyFont="1" applyFill="1" applyBorder="1" applyAlignment="1">
      <alignment horizontal="center"/>
    </xf>
    <xf numFmtId="0" fontId="41" fillId="4" borderId="28" xfId="2" applyFont="1" applyFill="1" applyBorder="1" applyAlignment="1">
      <alignment horizontal="center" vertical="center"/>
    </xf>
    <xf numFmtId="4" fontId="41" fillId="4" borderId="28" xfId="2" applyNumberFormat="1" applyFont="1" applyFill="1" applyBorder="1" applyAlignment="1">
      <alignment horizontal="center" vertical="center"/>
    </xf>
    <xf numFmtId="4" fontId="41" fillId="4" borderId="29" xfId="2" applyNumberFormat="1" applyFont="1" applyFill="1" applyBorder="1" applyAlignment="1">
      <alignment horizontal="center" vertical="center"/>
    </xf>
    <xf numFmtId="0" fontId="41" fillId="0" borderId="0" xfId="2" applyFont="1" applyAlignment="1">
      <alignment horizontal="center"/>
    </xf>
    <xf numFmtId="0" fontId="41" fillId="0" borderId="30" xfId="2" applyFont="1" applyBorder="1"/>
    <xf numFmtId="0" fontId="40" fillId="0" borderId="12" xfId="2" applyFont="1" applyBorder="1" applyAlignment="1">
      <alignment horizontal="center" vertical="top"/>
    </xf>
    <xf numFmtId="164" fontId="41" fillId="0" borderId="12" xfId="2" applyNumberFormat="1" applyFont="1" applyBorder="1" applyAlignment="1">
      <alignment horizontal="center" vertical="center"/>
    </xf>
    <xf numFmtId="4" fontId="41" fillId="0" borderId="12" xfId="2" applyNumberFormat="1" applyFont="1" applyBorder="1" applyAlignment="1">
      <alignment horizontal="center" vertical="center"/>
    </xf>
    <xf numFmtId="4" fontId="44" fillId="0" borderId="31" xfId="2" applyNumberFormat="1" applyFont="1" applyBorder="1" applyAlignment="1">
      <alignment horizontal="center" vertical="center"/>
    </xf>
    <xf numFmtId="16" fontId="41" fillId="4" borderId="30" xfId="2" quotePrefix="1" applyNumberFormat="1" applyFont="1" applyFill="1" applyBorder="1"/>
    <xf numFmtId="0" fontId="40" fillId="4" borderId="12" xfId="2" applyFont="1" applyFill="1" applyBorder="1" applyAlignment="1">
      <alignment horizontal="center"/>
    </xf>
    <xf numFmtId="0" fontId="41" fillId="4" borderId="12" xfId="2" applyFont="1" applyFill="1" applyBorder="1" applyAlignment="1">
      <alignment horizontal="center" vertical="center"/>
    </xf>
    <xf numFmtId="4" fontId="41" fillId="4" borderId="12" xfId="2" applyNumberFormat="1" applyFont="1" applyFill="1" applyBorder="1" applyAlignment="1">
      <alignment horizontal="center" vertical="center"/>
    </xf>
    <xf numFmtId="4" fontId="41" fillId="4" borderId="31" xfId="2" applyNumberFormat="1" applyFont="1" applyFill="1" applyBorder="1" applyAlignment="1">
      <alignment horizontal="center" vertical="center"/>
    </xf>
    <xf numFmtId="16" fontId="41" fillId="0" borderId="30" xfId="2" quotePrefix="1" applyNumberFormat="1" applyFont="1" applyBorder="1"/>
    <xf numFmtId="0" fontId="40" fillId="0" borderId="12" xfId="2" applyFont="1" applyBorder="1" applyAlignment="1">
      <alignment horizontal="center"/>
    </xf>
    <xf numFmtId="0" fontId="41" fillId="0" borderId="12" xfId="2" applyFont="1" applyBorder="1" applyAlignment="1">
      <alignment horizontal="center" vertical="center"/>
    </xf>
    <xf numFmtId="4" fontId="41" fillId="0" borderId="31" xfId="2" applyNumberFormat="1" applyFont="1" applyBorder="1" applyAlignment="1">
      <alignment horizontal="center" vertical="center"/>
    </xf>
    <xf numFmtId="0" fontId="41" fillId="0" borderId="12" xfId="2" applyFont="1" applyBorder="1" applyAlignment="1">
      <alignment vertical="top" wrapText="1"/>
    </xf>
    <xf numFmtId="4" fontId="41" fillId="3" borderId="12" xfId="2" applyNumberFormat="1" applyFont="1" applyFill="1" applyBorder="1" applyAlignment="1">
      <alignment horizontal="center" vertical="center"/>
    </xf>
    <xf numFmtId="0" fontId="41" fillId="0" borderId="12" xfId="2" applyFont="1" applyBorder="1" applyAlignment="1">
      <alignment horizontal="justify" vertical="top"/>
    </xf>
    <xf numFmtId="0" fontId="41" fillId="0" borderId="12" xfId="2" applyFont="1" applyBorder="1" applyAlignment="1">
      <alignment horizontal="left" vertical="top" wrapText="1"/>
    </xf>
    <xf numFmtId="16" fontId="40" fillId="0" borderId="30" xfId="2" quotePrefix="1" applyNumberFormat="1" applyFont="1" applyBorder="1"/>
    <xf numFmtId="0" fontId="40" fillId="0" borderId="12" xfId="2" applyFont="1" applyBorder="1" applyAlignment="1">
      <alignment horizontal="right" vertical="top"/>
    </xf>
    <xf numFmtId="0" fontId="40" fillId="0" borderId="12" xfId="2" applyFont="1" applyBorder="1" applyAlignment="1">
      <alignment horizontal="center" vertical="center"/>
    </xf>
    <xf numFmtId="4" fontId="40" fillId="0" borderId="12" xfId="2" applyNumberFormat="1" applyFont="1" applyBorder="1" applyAlignment="1">
      <alignment horizontal="center" vertical="center"/>
    </xf>
    <xf numFmtId="4" fontId="40" fillId="0" borderId="31" xfId="2" applyNumberFormat="1" applyFont="1" applyBorder="1" applyAlignment="1">
      <alignment horizontal="center" vertical="center"/>
    </xf>
    <xf numFmtId="0" fontId="40" fillId="0" borderId="30" xfId="2" applyFont="1" applyBorder="1" applyAlignment="1">
      <alignment horizontal="center" vertical="top"/>
    </xf>
    <xf numFmtId="0" fontId="41" fillId="4" borderId="30" xfId="2" quotePrefix="1" applyFont="1" applyFill="1" applyBorder="1"/>
    <xf numFmtId="0" fontId="40" fillId="4" borderId="12" xfId="2" applyFont="1" applyFill="1" applyBorder="1" applyAlignment="1">
      <alignment horizontal="center" vertical="top"/>
    </xf>
    <xf numFmtId="164" fontId="41" fillId="4" borderId="12" xfId="2" applyNumberFormat="1" applyFont="1" applyFill="1" applyBorder="1" applyAlignment="1">
      <alignment horizontal="center" vertical="center"/>
    </xf>
    <xf numFmtId="4" fontId="44" fillId="4" borderId="31" xfId="2" applyNumberFormat="1" applyFont="1" applyFill="1" applyBorder="1" applyAlignment="1">
      <alignment horizontal="center" vertical="center"/>
    </xf>
    <xf numFmtId="0" fontId="40" fillId="0" borderId="12" xfId="2" applyFont="1" applyBorder="1" applyAlignment="1">
      <alignment horizontal="right" vertical="top" wrapText="1"/>
    </xf>
    <xf numFmtId="0" fontId="43" fillId="0" borderId="12" xfId="2" applyFont="1" applyBorder="1" applyAlignment="1">
      <alignment wrapText="1"/>
    </xf>
    <xf numFmtId="4" fontId="41" fillId="0" borderId="0" xfId="2" applyNumberFormat="1" applyFont="1"/>
    <xf numFmtId="0" fontId="42" fillId="0" borderId="12" xfId="2" applyFont="1" applyBorder="1" applyAlignment="1">
      <alignment horizontal="right" wrapText="1"/>
    </xf>
    <xf numFmtId="0" fontId="40" fillId="0" borderId="0" xfId="2" applyFont="1"/>
    <xf numFmtId="0" fontId="40" fillId="0" borderId="41" xfId="2" applyFont="1" applyBorder="1"/>
    <xf numFmtId="0" fontId="40" fillId="0" borderId="16" xfId="2" applyFont="1" applyBorder="1"/>
    <xf numFmtId="0" fontId="41" fillId="0" borderId="41" xfId="2" quotePrefix="1" applyFont="1" applyBorder="1"/>
    <xf numFmtId="0" fontId="43" fillId="0" borderId="39" xfId="2" applyFont="1" applyBorder="1" applyAlignment="1">
      <alignment horizontal="center" vertical="center"/>
    </xf>
    <xf numFmtId="0" fontId="41" fillId="0" borderId="41" xfId="2" applyFont="1" applyBorder="1" applyAlignment="1">
      <alignment horizontal="center"/>
    </xf>
    <xf numFmtId="0" fontId="41" fillId="0" borderId="16" xfId="2" applyFont="1" applyBorder="1" applyAlignment="1">
      <alignment horizontal="center"/>
    </xf>
    <xf numFmtId="0" fontId="41" fillId="0" borderId="16" xfId="2" applyFont="1" applyBorder="1" applyAlignment="1">
      <alignment horizontal="center" vertical="center"/>
    </xf>
    <xf numFmtId="0" fontId="41" fillId="0" borderId="12" xfId="2" applyFont="1" applyBorder="1" applyAlignment="1">
      <alignment horizontal="left" vertical="top"/>
    </xf>
    <xf numFmtId="0" fontId="41" fillId="0" borderId="9" xfId="2" applyFont="1" applyBorder="1" applyAlignment="1">
      <alignment horizontal="left" vertical="top" wrapText="1"/>
    </xf>
    <xf numFmtId="0" fontId="41" fillId="0" borderId="9" xfId="2" applyFont="1" applyBorder="1" applyAlignment="1">
      <alignment horizontal="justify" vertical="top"/>
    </xf>
    <xf numFmtId="0" fontId="40" fillId="0" borderId="9" xfId="2" applyFont="1" applyBorder="1" applyAlignment="1">
      <alignment horizontal="right" vertical="top"/>
    </xf>
    <xf numFmtId="0" fontId="41" fillId="0" borderId="30" xfId="2" applyFont="1" applyBorder="1" applyAlignment="1">
      <alignment horizontal="justify" vertical="top"/>
    </xf>
    <xf numFmtId="0" fontId="40" fillId="0" borderId="30" xfId="2" applyFont="1" applyBorder="1"/>
    <xf numFmtId="0" fontId="40" fillId="0" borderId="9" xfId="2" applyFont="1" applyBorder="1" applyAlignment="1">
      <alignment horizontal="center" vertical="top"/>
    </xf>
    <xf numFmtId="0" fontId="45" fillId="0" borderId="0" xfId="13" applyBorder="1"/>
    <xf numFmtId="0" fontId="41" fillId="0" borderId="12" xfId="2" applyFont="1" applyBorder="1" applyAlignment="1">
      <alignment wrapText="1"/>
    </xf>
    <xf numFmtId="0" fontId="41" fillId="0" borderId="12" xfId="2" applyFont="1" applyBorder="1"/>
    <xf numFmtId="0" fontId="40" fillId="0" borderId="12" xfId="2" applyFont="1" applyBorder="1" applyAlignment="1">
      <alignment horizontal="right"/>
    </xf>
    <xf numFmtId="0" fontId="41" fillId="0" borderId="0" xfId="0" applyFont="1" applyFill="1" applyBorder="1"/>
    <xf numFmtId="0" fontId="2" fillId="0" borderId="0" xfId="0" applyFont="1"/>
    <xf numFmtId="0" fontId="40" fillId="0" borderId="27" xfId="2" quotePrefix="1" applyFont="1" applyBorder="1"/>
    <xf numFmtId="0" fontId="41" fillId="0" borderId="12" xfId="2" applyFont="1" applyBorder="1" applyAlignment="1">
      <alignment horizontal="center" vertical="top"/>
    </xf>
    <xf numFmtId="0" fontId="41" fillId="5" borderId="30" xfId="2" quotePrefix="1" applyFont="1" applyFill="1" applyBorder="1"/>
    <xf numFmtId="4" fontId="40" fillId="0" borderId="24" xfId="0" applyNumberFormat="1" applyFont="1" applyFill="1" applyBorder="1" applyAlignment="1">
      <alignment horizontal="center" vertical="center"/>
    </xf>
    <xf numFmtId="4" fontId="40" fillId="0" borderId="25" xfId="0" applyNumberFormat="1" applyFont="1" applyFill="1" applyBorder="1" applyAlignment="1">
      <alignment horizontal="center" vertical="center"/>
    </xf>
    <xf numFmtId="0" fontId="50" fillId="0" borderId="0" xfId="15" applyFont="1" applyAlignment="1">
      <alignment horizontal="center" vertical="top"/>
    </xf>
    <xf numFmtId="0" fontId="0" fillId="0" borderId="0" xfId="15" applyFont="1" applyAlignment="1">
      <alignment horizontal="left" vertical="top" wrapText="1"/>
    </xf>
    <xf numFmtId="0" fontId="50" fillId="0" borderId="0" xfId="15" applyFont="1" applyAlignment="1">
      <alignment horizontal="left"/>
    </xf>
    <xf numFmtId="0" fontId="50" fillId="0" borderId="0" xfId="15" applyFont="1" applyAlignment="1">
      <alignment horizontal="right"/>
    </xf>
    <xf numFmtId="4" fontId="51" fillId="0" borderId="0" xfId="15" applyNumberFormat="1" applyFont="1"/>
    <xf numFmtId="4" fontId="0" fillId="0" borderId="0" xfId="15" applyNumberFormat="1" applyFont="1" applyAlignment="1">
      <alignment horizontal="center"/>
    </xf>
    <xf numFmtId="0" fontId="50" fillId="0" borderId="0" xfId="15" applyFont="1" applyAlignment="1">
      <alignment horizontal="center" vertical="top" wrapText="1"/>
    </xf>
    <xf numFmtId="0" fontId="52" fillId="0" borderId="42" xfId="15" applyFont="1" applyBorder="1"/>
    <xf numFmtId="0" fontId="52" fillId="0" borderId="42" xfId="15" applyFont="1" applyBorder="1" applyAlignment="1">
      <alignment horizontal="left"/>
    </xf>
    <xf numFmtId="0" fontId="52" fillId="0" borderId="42" xfId="15" applyFont="1" applyBorder="1" applyAlignment="1">
      <alignment horizontal="right"/>
    </xf>
    <xf numFmtId="0" fontId="52" fillId="0" borderId="0" xfId="15" applyFont="1"/>
    <xf numFmtId="0" fontId="52" fillId="0" borderId="0" xfId="15" applyFont="1" applyAlignment="1">
      <alignment horizontal="left"/>
    </xf>
    <xf numFmtId="0" fontId="52" fillId="0" borderId="0" xfId="15" applyFont="1" applyAlignment="1">
      <alignment horizontal="right"/>
    </xf>
    <xf numFmtId="0" fontId="0" fillId="0" borderId="0" xfId="15" applyFont="1" applyAlignment="1">
      <alignment vertical="top" wrapText="1"/>
    </xf>
    <xf numFmtId="4" fontId="0" fillId="0" borderId="0" xfId="15" applyNumberFormat="1" applyFont="1" applyAlignment="1">
      <alignment horizontal="right" vertical="top"/>
    </xf>
    <xf numFmtId="0" fontId="51" fillId="0" borderId="0" xfId="15" applyFont="1" applyAlignment="1">
      <alignment vertical="top" wrapText="1"/>
    </xf>
    <xf numFmtId="0" fontId="53" fillId="0" borderId="0" xfId="15" applyFont="1" applyAlignment="1">
      <alignment vertical="top"/>
    </xf>
    <xf numFmtId="0" fontId="0" fillId="0" borderId="0" xfId="15" applyFont="1"/>
    <xf numFmtId="0" fontId="55" fillId="0" borderId="0" xfId="15" applyFont="1" applyAlignment="1">
      <alignment vertical="top"/>
    </xf>
    <xf numFmtId="4" fontId="50" fillId="0" borderId="0" xfId="15" applyNumberFormat="1" applyFont="1" applyAlignment="1">
      <alignment horizontal="right"/>
    </xf>
    <xf numFmtId="0" fontId="60" fillId="0" borderId="0" xfId="15" applyFont="1" applyAlignment="1">
      <alignment horizontal="center" vertical="top"/>
    </xf>
    <xf numFmtId="0" fontId="58" fillId="0" borderId="0" xfId="15" applyFont="1" applyAlignment="1">
      <alignment vertical="center"/>
    </xf>
    <xf numFmtId="0" fontId="58" fillId="0" borderId="0" xfId="15" applyFont="1" applyAlignment="1">
      <alignment horizontal="left" vertical="center"/>
    </xf>
    <xf numFmtId="0" fontId="58" fillId="0" borderId="0" xfId="15" applyFont="1" applyAlignment="1">
      <alignment horizontal="right" vertical="center"/>
    </xf>
    <xf numFmtId="0" fontId="58" fillId="0" borderId="0" xfId="15" applyFont="1"/>
    <xf numFmtId="3" fontId="56" fillId="0" borderId="0" xfId="15" applyNumberFormat="1" applyFont="1" applyAlignment="1">
      <alignment horizontal="left" vertical="top"/>
    </xf>
    <xf numFmtId="3" fontId="56" fillId="0" borderId="0" xfId="15" applyNumberFormat="1" applyFont="1" applyAlignment="1">
      <alignment horizontal="left" vertical="center"/>
    </xf>
    <xf numFmtId="0" fontId="58" fillId="0" borderId="0" xfId="15" applyFont="1" applyAlignment="1">
      <alignment vertical="top"/>
    </xf>
    <xf numFmtId="0" fontId="61" fillId="0" borderId="0" xfId="15" applyFont="1" applyAlignment="1">
      <alignment horizontal="left" vertical="top"/>
    </xf>
    <xf numFmtId="0" fontId="62" fillId="0" borderId="0" xfId="15" applyFont="1"/>
    <xf numFmtId="0" fontId="53" fillId="0" borderId="0" xfId="15" applyFont="1" applyAlignment="1">
      <alignment horizontal="right" vertical="top"/>
    </xf>
    <xf numFmtId="0" fontId="54" fillId="0" borderId="0" xfId="15" applyFont="1" applyAlignment="1">
      <alignment wrapText="1"/>
    </xf>
    <xf numFmtId="0" fontId="54" fillId="0" borderId="0" xfId="15" applyFont="1" applyAlignment="1">
      <alignment horizontal="left"/>
    </xf>
    <xf numFmtId="0" fontId="54" fillId="0" borderId="0" xfId="15" applyFont="1"/>
    <xf numFmtId="0" fontId="59" fillId="0" borderId="0" xfId="15" applyFont="1" applyAlignment="1">
      <alignment vertical="center"/>
    </xf>
    <xf numFmtId="0" fontId="64" fillId="7" borderId="43" xfId="15" applyFont="1" applyFill="1" applyBorder="1" applyAlignment="1">
      <alignment horizontal="left" vertical="top" wrapText="1"/>
    </xf>
    <xf numFmtId="0" fontId="64" fillId="7" borderId="44" xfId="15" applyFont="1" applyFill="1" applyBorder="1" applyAlignment="1">
      <alignment horizontal="left" vertical="center" wrapText="1"/>
    </xf>
    <xf numFmtId="2" fontId="64" fillId="7" borderId="44" xfId="15" applyNumberFormat="1" applyFont="1" applyFill="1" applyBorder="1" applyAlignment="1">
      <alignment horizontal="right" vertical="center" wrapText="1"/>
    </xf>
    <xf numFmtId="4" fontId="64" fillId="7" borderId="45" xfId="15" applyNumberFormat="1" applyFont="1" applyFill="1" applyBorder="1" applyAlignment="1">
      <alignment horizontal="center" vertical="center" wrapText="1"/>
    </xf>
    <xf numFmtId="0" fontId="0" fillId="0" borderId="0" xfId="15" applyFont="1" applyAlignment="1">
      <alignment horizontal="left" wrapText="1"/>
    </xf>
    <xf numFmtId="0" fontId="65" fillId="0" borderId="0" xfId="15" applyFont="1"/>
    <xf numFmtId="0" fontId="0" fillId="0" borderId="0" xfId="15" applyFont="1" applyAlignment="1">
      <alignment vertical="center"/>
    </xf>
    <xf numFmtId="0" fontId="51" fillId="0" borderId="0" xfId="15" applyFont="1"/>
    <xf numFmtId="0" fontId="63" fillId="0" borderId="0" xfId="15" applyFont="1"/>
    <xf numFmtId="3" fontId="67" fillId="0" borderId="0" xfId="15" applyNumberFormat="1" applyFont="1" applyAlignment="1">
      <alignment vertical="center" wrapText="1"/>
    </xf>
    <xf numFmtId="3" fontId="54" fillId="0" borderId="0" xfId="15" applyNumberFormat="1" applyFont="1" applyAlignment="1">
      <alignment vertical="center"/>
    </xf>
    <xf numFmtId="0" fontId="68" fillId="0" borderId="0" xfId="15" applyFont="1"/>
    <xf numFmtId="3" fontId="69" fillId="0" borderId="0" xfId="15" applyNumberFormat="1" applyFont="1" applyAlignment="1">
      <alignment vertical="center"/>
    </xf>
    <xf numFmtId="49" fontId="70" fillId="0" borderId="0" xfId="17" applyNumberFormat="1" applyFont="1" applyAlignment="1">
      <alignment horizontal="center" vertical="top"/>
    </xf>
    <xf numFmtId="0" fontId="24" fillId="0" borderId="0" xfId="17" applyFont="1" applyAlignment="1">
      <alignment horizontal="left" vertical="top"/>
    </xf>
    <xf numFmtId="0" fontId="71" fillId="0" borderId="0" xfId="17" applyFont="1" applyAlignment="1">
      <alignment wrapText="1"/>
    </xf>
    <xf numFmtId="49" fontId="24" fillId="0" borderId="0" xfId="17" applyNumberFormat="1" applyFont="1" applyAlignment="1">
      <alignment horizontal="center" vertical="justify"/>
    </xf>
    <xf numFmtId="0" fontId="24" fillId="0" borderId="0" xfId="17" applyFont="1" applyAlignment="1">
      <alignment horizontal="left" vertical="justify"/>
    </xf>
    <xf numFmtId="0" fontId="71" fillId="0" borderId="0" xfId="17" applyFont="1"/>
    <xf numFmtId="49" fontId="72" fillId="0" borderId="0" xfId="17" applyNumberFormat="1" applyFont="1" applyAlignment="1">
      <alignment horizontal="center" vertical="top"/>
    </xf>
    <xf numFmtId="0" fontId="73" fillId="0" borderId="0" xfId="17" applyFont="1" applyAlignment="1">
      <alignment horizontal="left" vertical="justify"/>
    </xf>
    <xf numFmtId="0" fontId="73" fillId="0" borderId="0" xfId="17" applyFont="1"/>
    <xf numFmtId="0" fontId="73" fillId="0" borderId="0" xfId="17" applyFont="1" applyAlignment="1">
      <alignment wrapText="1"/>
    </xf>
    <xf numFmtId="49" fontId="25" fillId="0" borderId="0" xfId="17" applyNumberFormat="1" applyFont="1" applyAlignment="1">
      <alignment horizontal="center" vertical="top" wrapText="1"/>
    </xf>
    <xf numFmtId="0" fontId="25" fillId="0" borderId="0" xfId="17" applyFont="1" applyAlignment="1">
      <alignment horizontal="left" vertical="top"/>
    </xf>
    <xf numFmtId="0" fontId="15" fillId="0" borderId="0" xfId="17" applyFont="1"/>
    <xf numFmtId="49" fontId="25" fillId="0" borderId="0" xfId="17" applyNumberFormat="1" applyFont="1" applyAlignment="1">
      <alignment horizontal="center" vertical="top"/>
    </xf>
    <xf numFmtId="0" fontId="15" fillId="0" borderId="0" xfId="17" applyFont="1" applyAlignment="1">
      <alignment vertical="top" wrapText="1"/>
    </xf>
    <xf numFmtId="0" fontId="15" fillId="0" borderId="0" xfId="17" applyFont="1" applyAlignment="1">
      <alignment vertical="top"/>
    </xf>
    <xf numFmtId="0" fontId="25" fillId="0" borderId="0" xfId="17" applyFont="1" applyAlignment="1">
      <alignment vertical="top"/>
    </xf>
    <xf numFmtId="0" fontId="25" fillId="0" borderId="0" xfId="17" applyFont="1" applyAlignment="1">
      <alignment vertical="top" wrapText="1"/>
    </xf>
    <xf numFmtId="171" fontId="15" fillId="0" borderId="0" xfId="17" applyNumberFormat="1" applyFont="1" applyAlignment="1">
      <alignment vertical="top" wrapText="1"/>
    </xf>
    <xf numFmtId="49" fontId="25" fillId="0" borderId="47" xfId="17" applyNumberFormat="1" applyFont="1" applyBorder="1" applyAlignment="1">
      <alignment horizontal="center" vertical="top" wrapText="1"/>
    </xf>
    <xf numFmtId="49" fontId="15" fillId="0" borderId="0" xfId="17" applyNumberFormat="1" applyFont="1" applyAlignment="1">
      <alignment horizontal="center" vertical="top"/>
    </xf>
    <xf numFmtId="4" fontId="41" fillId="0" borderId="12" xfId="2" applyNumberFormat="1" applyFont="1" applyFill="1" applyBorder="1" applyAlignment="1">
      <alignment horizontal="center" vertical="center"/>
    </xf>
    <xf numFmtId="4" fontId="0" fillId="0" borderId="0" xfId="0" applyNumberFormat="1"/>
    <xf numFmtId="0" fontId="74" fillId="0" borderId="0" xfId="20" applyAlignment="1">
      <alignment horizontal="center" vertical="top"/>
    </xf>
    <xf numFmtId="0" fontId="26" fillId="0" borderId="0" xfId="20" applyFont="1" applyAlignment="1">
      <alignment horizontal="left" vertical="center"/>
    </xf>
    <xf numFmtId="0" fontId="74" fillId="0" borderId="0" xfId="20" applyAlignment="1">
      <alignment horizontal="left" vertical="top" wrapText="1"/>
    </xf>
    <xf numFmtId="49" fontId="74" fillId="0" borderId="0" xfId="20" applyNumberFormat="1" applyAlignment="1">
      <alignment horizontal="center" vertical="top"/>
    </xf>
    <xf numFmtId="4" fontId="74" fillId="0" borderId="0" xfId="20" applyNumberFormat="1" applyAlignment="1">
      <alignment horizontal="right" vertical="top" wrapText="1" indent="1"/>
    </xf>
    <xf numFmtId="166" fontId="74" fillId="0" borderId="0" xfId="20" applyNumberFormat="1" applyAlignment="1">
      <alignment horizontal="right" vertical="top"/>
    </xf>
    <xf numFmtId="0" fontId="74" fillId="0" borderId="0" xfId="20" applyAlignment="1">
      <alignment horizontal="left" vertical="top"/>
    </xf>
    <xf numFmtId="49" fontId="15" fillId="0" borderId="0" xfId="20" applyNumberFormat="1" applyFont="1" applyAlignment="1">
      <alignment horizontal="left" vertical="top"/>
    </xf>
    <xf numFmtId="49" fontId="74" fillId="0" borderId="0" xfId="20" applyNumberFormat="1" applyAlignment="1">
      <alignment horizontal="left" vertical="top"/>
    </xf>
    <xf numFmtId="166" fontId="74" fillId="0" borderId="0" xfId="20" applyNumberFormat="1" applyAlignment="1">
      <alignment horizontal="left" vertical="top"/>
    </xf>
    <xf numFmtId="0" fontId="26" fillId="0" borderId="0" xfId="20" applyFont="1" applyAlignment="1">
      <alignment horizontal="center" vertical="top"/>
    </xf>
    <xf numFmtId="49" fontId="26" fillId="0" borderId="0" xfId="20" applyNumberFormat="1" applyFont="1" applyAlignment="1">
      <alignment horizontal="center" vertical="top"/>
    </xf>
    <xf numFmtId="0" fontId="26" fillId="0" borderId="0" xfId="20" applyFont="1" applyAlignment="1">
      <alignment horizontal="left" vertical="top" wrapText="1"/>
    </xf>
    <xf numFmtId="4" fontId="26" fillId="0" borderId="0" xfId="20" applyNumberFormat="1" applyFont="1" applyAlignment="1">
      <alignment horizontal="right" vertical="top" wrapText="1" indent="1"/>
    </xf>
    <xf numFmtId="166" fontId="26" fillId="0" borderId="0" xfId="20" applyNumberFormat="1" applyFont="1" applyAlignment="1">
      <alignment horizontal="right" vertical="top"/>
    </xf>
    <xf numFmtId="0" fontId="75" fillId="0" borderId="0" xfId="20" applyFont="1" applyAlignment="1">
      <alignment horizontal="center" vertical="center" wrapText="1"/>
    </xf>
    <xf numFmtId="49" fontId="75" fillId="6" borderId="10" xfId="20" applyNumberFormat="1" applyFont="1" applyFill="1" applyBorder="1" applyAlignment="1">
      <alignment horizontal="center" vertical="center" wrapText="1"/>
    </xf>
    <xf numFmtId="0" fontId="75" fillId="6" borderId="10" xfId="20" applyFont="1" applyFill="1" applyBorder="1" applyAlignment="1">
      <alignment horizontal="center" vertical="center" wrapText="1"/>
    </xf>
    <xf numFmtId="4" fontId="75" fillId="6" borderId="10" xfId="20" applyNumberFormat="1" applyFont="1" applyFill="1" applyBorder="1" applyAlignment="1">
      <alignment horizontal="center" vertical="center" wrapText="1"/>
    </xf>
    <xf numFmtId="166" fontId="75" fillId="6" borderId="11" xfId="20" applyNumberFormat="1" applyFont="1" applyFill="1" applyBorder="1" applyAlignment="1">
      <alignment horizontal="center" vertical="center" wrapText="1"/>
    </xf>
    <xf numFmtId="0" fontId="75" fillId="0" borderId="0" xfId="20" applyFont="1" applyAlignment="1">
      <alignment horizontal="center" vertical="top"/>
    </xf>
    <xf numFmtId="49" fontId="75" fillId="0" borderId="0" xfId="20" applyNumberFormat="1" applyFont="1" applyAlignment="1">
      <alignment horizontal="center" vertical="top"/>
    </xf>
    <xf numFmtId="0" fontId="75" fillId="0" borderId="0" xfId="20" applyFont="1" applyAlignment="1">
      <alignment horizontal="left" vertical="top" wrapText="1"/>
    </xf>
    <xf numFmtId="4" fontId="75" fillId="0" borderId="0" xfId="20" applyNumberFormat="1" applyFont="1" applyAlignment="1">
      <alignment horizontal="right" vertical="top" wrapText="1" indent="1"/>
    </xf>
    <xf numFmtId="166" fontId="75" fillId="0" borderId="0" xfId="20" applyNumberFormat="1" applyFont="1" applyAlignment="1">
      <alignment horizontal="right" vertical="top"/>
    </xf>
    <xf numFmtId="0" fontId="25" fillId="0" borderId="0" xfId="20" applyFont="1" applyAlignment="1">
      <alignment horizontal="left" vertical="top" wrapText="1"/>
    </xf>
    <xf numFmtId="166" fontId="25" fillId="0" borderId="0" xfId="20" applyNumberFormat="1" applyFont="1" applyAlignment="1">
      <alignment horizontal="right" vertical="top"/>
    </xf>
    <xf numFmtId="0" fontId="74" fillId="0" borderId="0" xfId="20" applyAlignment="1">
      <alignment horizontal="center" vertical="center"/>
    </xf>
    <xf numFmtId="49" fontId="74" fillId="0" borderId="0" xfId="20" applyNumberFormat="1" applyAlignment="1">
      <alignment horizontal="center" vertical="center"/>
    </xf>
    <xf numFmtId="166" fontId="74" fillId="0" borderId="0" xfId="20" applyNumberFormat="1" applyAlignment="1" applyProtection="1">
      <alignment horizontal="right" vertical="top"/>
      <protection locked="0"/>
    </xf>
    <xf numFmtId="0" fontId="25" fillId="0" borderId="12" xfId="20" applyFont="1" applyBorder="1" applyAlignment="1">
      <alignment horizontal="left" vertical="center" wrapText="1"/>
    </xf>
    <xf numFmtId="167" fontId="25" fillId="0" borderId="12" xfId="20" applyNumberFormat="1" applyFont="1" applyBorder="1" applyAlignment="1">
      <alignment horizontal="right" vertical="center"/>
    </xf>
    <xf numFmtId="0" fontId="25" fillId="0" borderId="0" xfId="20" applyFont="1" applyAlignment="1">
      <alignment horizontal="left" vertical="center"/>
    </xf>
    <xf numFmtId="167" fontId="25" fillId="0" borderId="0" xfId="20" applyNumberFormat="1" applyFont="1" applyAlignment="1">
      <alignment horizontal="right" vertical="center"/>
    </xf>
    <xf numFmtId="0" fontId="54" fillId="0" borderId="0" xfId="15" applyFont="1" applyAlignment="1">
      <alignment vertical="top" wrapText="1"/>
    </xf>
    <xf numFmtId="49" fontId="64" fillId="7" borderId="44" xfId="15" applyNumberFormat="1" applyFont="1" applyFill="1" applyBorder="1" applyAlignment="1">
      <alignment horizontal="justify" vertical="top" wrapText="1"/>
    </xf>
    <xf numFmtId="49" fontId="25" fillId="0" borderId="0" xfId="17" quotePrefix="1" applyNumberFormat="1" applyFont="1" applyAlignment="1">
      <alignment horizontal="center" vertical="top"/>
    </xf>
    <xf numFmtId="0" fontId="58" fillId="0" borderId="0" xfId="15" applyFont="1" applyAlignment="1">
      <alignment horizontal="right" vertical="top"/>
    </xf>
    <xf numFmtId="4" fontId="70" fillId="0" borderId="0" xfId="17" applyNumberFormat="1" applyFont="1" applyAlignment="1">
      <alignment horizontal="left" vertical="top"/>
    </xf>
    <xf numFmtId="4" fontId="70" fillId="0" borderId="0" xfId="17" applyNumberFormat="1" applyFont="1" applyAlignment="1">
      <alignment vertical="top"/>
    </xf>
    <xf numFmtId="0" fontId="39" fillId="0" borderId="0" xfId="17" applyFont="1" applyAlignment="1">
      <alignment vertical="top" wrapText="1"/>
    </xf>
    <xf numFmtId="4" fontId="39" fillId="0" borderId="0" xfId="17" applyNumberFormat="1" applyFont="1" applyAlignment="1">
      <alignment vertical="top"/>
    </xf>
    <xf numFmtId="0" fontId="39" fillId="0" borderId="0" xfId="17" applyFont="1" applyAlignment="1">
      <alignment vertical="top"/>
    </xf>
    <xf numFmtId="4" fontId="73" fillId="0" borderId="0" xfId="17" applyNumberFormat="1" applyFont="1" applyAlignment="1">
      <alignment horizontal="left" vertical="top"/>
    </xf>
    <xf numFmtId="4" fontId="73" fillId="0" borderId="0" xfId="17" applyNumberFormat="1" applyFont="1" applyAlignment="1">
      <alignment vertical="top"/>
    </xf>
    <xf numFmtId="169" fontId="15" fillId="0" borderId="0" xfId="17" applyNumberFormat="1" applyFont="1" applyAlignment="1">
      <alignment horizontal="right" vertical="top"/>
    </xf>
    <xf numFmtId="170" fontId="15" fillId="0" borderId="0" xfId="17" applyNumberFormat="1" applyFont="1" applyAlignment="1">
      <alignment vertical="top"/>
    </xf>
    <xf numFmtId="4" fontId="15" fillId="0" borderId="0" xfId="17" applyNumberFormat="1" applyFont="1" applyAlignment="1">
      <alignment vertical="top"/>
    </xf>
    <xf numFmtId="0" fontId="15" fillId="0" borderId="0" xfId="17" quotePrefix="1" applyFont="1" applyAlignment="1">
      <alignment vertical="top" wrapText="1"/>
    </xf>
    <xf numFmtId="4" fontId="15" fillId="0" borderId="0" xfId="17" applyNumberFormat="1" applyFont="1" applyAlignment="1" applyProtection="1">
      <alignment horizontal="right" vertical="top"/>
      <protection locked="0"/>
    </xf>
    <xf numFmtId="4" fontId="25" fillId="0" borderId="0" xfId="17" applyNumberFormat="1" applyFont="1" applyAlignment="1">
      <alignment vertical="top"/>
    </xf>
    <xf numFmtId="0" fontId="2" fillId="5" borderId="1" xfId="0" applyFont="1" applyFill="1" applyBorder="1"/>
    <xf numFmtId="0" fontId="41" fillId="5" borderId="2" xfId="0" applyFont="1" applyFill="1" applyBorder="1" applyAlignment="1">
      <alignment horizontal="center" vertical="center"/>
    </xf>
    <xf numFmtId="4" fontId="41" fillId="5" borderId="2" xfId="0" applyNumberFormat="1" applyFont="1" applyFill="1" applyBorder="1" applyAlignment="1">
      <alignment horizontal="center" vertical="center"/>
    </xf>
    <xf numFmtId="4" fontId="41" fillId="5" borderId="3" xfId="0" applyNumberFormat="1" applyFont="1" applyFill="1" applyBorder="1" applyAlignment="1">
      <alignment horizontal="center" vertical="center"/>
    </xf>
    <xf numFmtId="0" fontId="0" fillId="0" borderId="0" xfId="0" applyBorder="1" applyAlignment="1"/>
    <xf numFmtId="4" fontId="40" fillId="0" borderId="12" xfId="0" applyNumberFormat="1" applyFont="1" applyFill="1" applyBorder="1" applyAlignment="1">
      <alignment horizontal="center" vertical="center"/>
    </xf>
    <xf numFmtId="0" fontId="41" fillId="0" borderId="12" xfId="2" applyFont="1" applyFill="1" applyBorder="1" applyAlignment="1">
      <alignment horizontal="center" vertical="center"/>
    </xf>
    <xf numFmtId="4" fontId="41" fillId="0" borderId="0" xfId="2" applyNumberFormat="1" applyFont="1" applyAlignment="1" applyProtection="1">
      <alignment horizontal="center" vertical="center"/>
      <protection locked="0"/>
    </xf>
    <xf numFmtId="0" fontId="54" fillId="0" borderId="50" xfId="15" applyFont="1" applyBorder="1"/>
    <xf numFmtId="0" fontId="54" fillId="0" borderId="50" xfId="15" applyFont="1" applyBorder="1" applyAlignment="1">
      <alignment horizontal="left"/>
    </xf>
    <xf numFmtId="0" fontId="54" fillId="0" borderId="50" xfId="15" applyFont="1" applyBorder="1" applyAlignment="1">
      <alignment horizontal="right"/>
    </xf>
    <xf numFmtId="0" fontId="56" fillId="0" borderId="51" xfId="15" applyFont="1" applyBorder="1"/>
    <xf numFmtId="0" fontId="57" fillId="0" borderId="51" xfId="15" applyFont="1" applyBorder="1" applyAlignment="1">
      <alignment vertical="center"/>
    </xf>
    <xf numFmtId="0" fontId="58" fillId="0" borderId="51" xfId="15" applyFont="1" applyBorder="1" applyAlignment="1">
      <alignment horizontal="left" vertical="center"/>
    </xf>
    <xf numFmtId="0" fontId="58" fillId="0" borderId="51" xfId="15" applyFont="1" applyBorder="1" applyAlignment="1">
      <alignment horizontal="right"/>
    </xf>
    <xf numFmtId="0" fontId="58" fillId="0" borderId="51" xfId="15" applyFont="1" applyBorder="1"/>
    <xf numFmtId="49" fontId="33" fillId="8" borderId="52" xfId="17" applyNumberFormat="1" applyFont="1" applyFill="1" applyBorder="1" applyAlignment="1">
      <alignment horizontal="center" vertical="center" wrapText="1"/>
    </xf>
    <xf numFmtId="49" fontId="33" fillId="8" borderId="52" xfId="17" applyNumberFormat="1" applyFont="1" applyFill="1" applyBorder="1" applyAlignment="1">
      <alignment horizontal="justify" vertical="center" wrapText="1"/>
    </xf>
    <xf numFmtId="0" fontId="33" fillId="8" borderId="53" xfId="17" applyFont="1" applyFill="1" applyBorder="1" applyAlignment="1">
      <alignment vertical="center" wrapText="1"/>
    </xf>
    <xf numFmtId="49" fontId="33" fillId="8" borderId="53" xfId="17" applyNumberFormat="1" applyFont="1" applyFill="1" applyBorder="1" applyAlignment="1">
      <alignment horizontal="justify" vertical="center" wrapText="1"/>
    </xf>
    <xf numFmtId="0" fontId="33" fillId="8" borderId="53" xfId="17" applyFont="1" applyFill="1" applyBorder="1" applyAlignment="1">
      <alignment vertical="top" wrapText="1"/>
    </xf>
    <xf numFmtId="0" fontId="25" fillId="0" borderId="0" xfId="15" applyFont="1" applyAlignment="1">
      <alignment horizontal="center" vertical="top"/>
    </xf>
    <xf numFmtId="0" fontId="35" fillId="0" borderId="0" xfId="15" applyFont="1" applyAlignment="1">
      <alignment horizontal="left" vertical="top" wrapText="1"/>
    </xf>
    <xf numFmtId="0" fontId="15" fillId="0" borderId="0" xfId="15" applyFont="1" applyAlignment="1">
      <alignment horizontal="center"/>
    </xf>
    <xf numFmtId="0" fontId="15" fillId="0" borderId="0" xfId="15" applyFont="1" applyAlignment="1">
      <alignment horizontal="right"/>
    </xf>
    <xf numFmtId="0" fontId="58" fillId="0" borderId="0" xfId="15" applyFont="1" applyProtection="1">
      <protection locked="0"/>
    </xf>
    <xf numFmtId="4" fontId="25" fillId="0" borderId="46" xfId="15" applyNumberFormat="1" applyFont="1" applyBorder="1" applyAlignment="1">
      <alignment horizontal="right"/>
    </xf>
    <xf numFmtId="0" fontId="77" fillId="0" borderId="46" xfId="15" applyFont="1" applyBorder="1"/>
    <xf numFmtId="0" fontId="25" fillId="0" borderId="46" xfId="15" applyFont="1" applyBorder="1" applyAlignment="1">
      <alignment horizontal="center"/>
    </xf>
    <xf numFmtId="0" fontId="25" fillId="0" borderId="46" xfId="15" applyFont="1" applyBorder="1" applyAlignment="1">
      <alignment horizontal="left" vertical="top" wrapText="1"/>
    </xf>
    <xf numFmtId="0" fontId="25" fillId="0" borderId="46" xfId="15" applyFont="1" applyBorder="1" applyAlignment="1">
      <alignment horizontal="center" vertical="top"/>
    </xf>
    <xf numFmtId="0" fontId="15" fillId="0" borderId="0" xfId="15" applyFont="1" applyAlignment="1">
      <alignment vertical="center"/>
    </xf>
    <xf numFmtId="0" fontId="15" fillId="0" borderId="0" xfId="15" applyFont="1" applyAlignment="1">
      <alignment horizontal="right" vertical="center"/>
    </xf>
    <xf numFmtId="0" fontId="15" fillId="0" borderId="0" xfId="15" applyFont="1" applyAlignment="1">
      <alignment horizontal="center" vertical="center"/>
    </xf>
    <xf numFmtId="0" fontId="15" fillId="0" borderId="0" xfId="15" applyFont="1" applyAlignment="1">
      <alignment vertical="top"/>
    </xf>
    <xf numFmtId="4" fontId="15" fillId="0" borderId="0" xfId="6" applyNumberFormat="1" applyFont="1" applyAlignment="1">
      <alignment horizontal="right"/>
    </xf>
    <xf numFmtId="0" fontId="78" fillId="0" borderId="0" xfId="0" applyFont="1" applyAlignment="1">
      <alignment vertical="center" wrapText="1"/>
    </xf>
    <xf numFmtId="0" fontId="35" fillId="0" borderId="0" xfId="15" applyFont="1" applyAlignment="1">
      <alignment vertical="top" wrapText="1"/>
    </xf>
    <xf numFmtId="4" fontId="35" fillId="0" borderId="0" xfId="15" applyNumberFormat="1" applyFont="1"/>
    <xf numFmtId="3" fontId="80" fillId="0" borderId="0" xfId="15" applyNumberFormat="1" applyFont="1" applyAlignment="1">
      <alignment horizontal="right"/>
    </xf>
    <xf numFmtId="0" fontId="25" fillId="0" borderId="0" xfId="15" applyFont="1" applyAlignment="1">
      <alignment horizontal="center"/>
    </xf>
    <xf numFmtId="0" fontId="25" fillId="0" borderId="0" xfId="15" applyFont="1" applyAlignment="1">
      <alignment horizontal="left" vertical="top" wrapText="1"/>
    </xf>
    <xf numFmtId="0" fontId="33" fillId="8" borderId="54" xfId="17" applyFont="1" applyFill="1" applyBorder="1" applyAlignment="1">
      <alignment vertical="center" wrapText="1"/>
    </xf>
    <xf numFmtId="0" fontId="33" fillId="8" borderId="53" xfId="17" applyFont="1" applyFill="1" applyBorder="1" applyAlignment="1">
      <alignment horizontal="center" vertical="center" wrapText="1"/>
    </xf>
    <xf numFmtId="0" fontId="15" fillId="0" borderId="0" xfId="15" applyFont="1"/>
    <xf numFmtId="0" fontId="77" fillId="0" borderId="0" xfId="15" applyFont="1" applyAlignment="1">
      <alignment horizontal="right"/>
    </xf>
    <xf numFmtId="0" fontId="15" fillId="0" borderId="0" xfId="15" applyFont="1" applyAlignment="1">
      <alignment vertical="top" wrapText="1"/>
    </xf>
    <xf numFmtId="0" fontId="25" fillId="0" borderId="0" xfId="15" applyFont="1" applyAlignment="1">
      <alignment horizontal="right" vertical="top"/>
    </xf>
    <xf numFmtId="0" fontId="24" fillId="0" borderId="0" xfId="15" applyFont="1" applyAlignment="1">
      <alignment horizontal="left" vertical="top"/>
    </xf>
    <xf numFmtId="0" fontId="25" fillId="0" borderId="0" xfId="15" applyFont="1" applyAlignment="1">
      <alignment horizontal="left" vertical="top"/>
    </xf>
    <xf numFmtId="0" fontId="77" fillId="0" borderId="0" xfId="15" applyFont="1" applyAlignment="1">
      <alignment horizontal="right" vertical="center"/>
    </xf>
    <xf numFmtId="4" fontId="35" fillId="0" borderId="0" xfId="15" applyNumberFormat="1" applyFont="1" applyAlignment="1">
      <alignment horizontal="center"/>
    </xf>
    <xf numFmtId="0" fontId="35" fillId="0" borderId="0" xfId="15" applyFont="1" applyAlignment="1">
      <alignment horizontal="center"/>
    </xf>
    <xf numFmtId="1" fontId="35" fillId="0" borderId="0" xfId="15" applyNumberFormat="1" applyFont="1" applyAlignment="1">
      <alignment horizontal="right"/>
    </xf>
    <xf numFmtId="2" fontId="35" fillId="0" borderId="0" xfId="15" applyNumberFormat="1" applyFont="1" applyAlignment="1">
      <alignment horizontal="center"/>
    </xf>
    <xf numFmtId="0" fontId="15" fillId="0" borderId="0" xfId="0" applyFont="1" applyAlignment="1">
      <alignment vertical="top" wrapText="1"/>
    </xf>
    <xf numFmtId="0" fontId="15" fillId="0" borderId="46" xfId="15" applyFont="1" applyBorder="1" applyAlignment="1">
      <alignment horizontal="center"/>
    </xf>
    <xf numFmtId="0" fontId="15" fillId="0" borderId="46" xfId="15" applyFont="1" applyBorder="1" applyAlignment="1">
      <alignment horizontal="left" vertical="top" wrapText="1"/>
    </xf>
    <xf numFmtId="0" fontId="81" fillId="0" borderId="0" xfId="0" applyFont="1" applyAlignment="1">
      <alignment vertical="top" wrapText="1"/>
    </xf>
    <xf numFmtId="1" fontId="77" fillId="0" borderId="0" xfId="15" applyNumberFormat="1" applyFont="1" applyAlignment="1">
      <alignment horizontal="right"/>
    </xf>
    <xf numFmtId="0" fontId="35" fillId="0" borderId="0" xfId="15" applyFont="1" applyAlignment="1">
      <alignment horizontal="center" wrapText="1"/>
    </xf>
    <xf numFmtId="0" fontId="25" fillId="0" borderId="0" xfId="0" applyFont="1" applyAlignment="1">
      <alignment vertical="top"/>
    </xf>
    <xf numFmtId="0" fontId="15" fillId="0" borderId="46" xfId="15" applyFont="1" applyBorder="1" applyAlignment="1">
      <alignment horizontal="center" vertical="top"/>
    </xf>
    <xf numFmtId="0" fontId="35" fillId="0" borderId="0" xfId="15" applyFont="1" applyAlignment="1">
      <alignment horizontal="right" wrapText="1"/>
    </xf>
    <xf numFmtId="0" fontId="15" fillId="0" borderId="0" xfId="0" applyFont="1" applyAlignment="1">
      <alignment horizontal="left" vertical="top" wrapText="1"/>
    </xf>
    <xf numFmtId="49" fontId="25" fillId="0" borderId="0" xfId="15" applyNumberFormat="1" applyFont="1" applyAlignment="1">
      <alignment horizontal="center" vertical="top"/>
    </xf>
    <xf numFmtId="1" fontId="35" fillId="0" borderId="0" xfId="15" applyNumberFormat="1" applyFont="1" applyAlignment="1">
      <alignment horizontal="center"/>
    </xf>
    <xf numFmtId="0" fontId="35" fillId="0" borderId="0" xfId="19" applyFont="1" applyAlignment="1">
      <alignment vertical="top" wrapText="1"/>
    </xf>
    <xf numFmtId="4" fontId="82" fillId="0" borderId="0" xfId="15" applyNumberFormat="1" applyFont="1" applyAlignment="1">
      <alignment horizontal="right"/>
    </xf>
    <xf numFmtId="0" fontId="33" fillId="0" borderId="0" xfId="15" applyFont="1" applyAlignment="1">
      <alignment horizontal="center"/>
    </xf>
    <xf numFmtId="0" fontId="33" fillId="0" borderId="0" xfId="15" applyFont="1" applyAlignment="1">
      <alignment vertical="top" wrapText="1"/>
    </xf>
    <xf numFmtId="0" fontId="33" fillId="0" borderId="0" xfId="15" applyFont="1" applyAlignment="1">
      <alignment horizontal="center" vertical="top"/>
    </xf>
    <xf numFmtId="4" fontId="25" fillId="0" borderId="0" xfId="15" applyNumberFormat="1" applyFont="1" applyAlignment="1">
      <alignment horizontal="right"/>
    </xf>
    <xf numFmtId="0" fontId="77" fillId="0" borderId="0" xfId="15" applyFont="1"/>
    <xf numFmtId="0" fontId="25" fillId="0" borderId="0" xfId="15" applyFont="1" applyAlignment="1">
      <alignment vertical="top"/>
    </xf>
    <xf numFmtId="49" fontId="35" fillId="0" borderId="0" xfId="15" applyNumberFormat="1" applyFont="1" applyAlignment="1">
      <alignment horizontal="center" wrapText="1"/>
    </xf>
    <xf numFmtId="0" fontId="35" fillId="0" borderId="0" xfId="15" applyFont="1"/>
    <xf numFmtId="4" fontId="33" fillId="0" borderId="0" xfId="15" applyNumberFormat="1" applyFont="1" applyAlignment="1">
      <alignment horizontal="right"/>
    </xf>
    <xf numFmtId="1" fontId="15" fillId="0" borderId="0" xfId="21" applyNumberFormat="1" applyAlignment="1">
      <alignment horizontal="right"/>
    </xf>
    <xf numFmtId="2" fontId="15" fillId="0" borderId="0" xfId="21" applyNumberFormat="1" applyAlignment="1">
      <alignment horizontal="center"/>
    </xf>
    <xf numFmtId="0" fontId="15" fillId="0" borderId="0" xfId="21" applyAlignment="1">
      <alignment horizontal="left" vertical="top" wrapText="1"/>
    </xf>
    <xf numFmtId="0" fontId="25" fillId="0" borderId="0" xfId="21" applyFont="1" applyAlignment="1">
      <alignment horizontal="center" vertical="top"/>
    </xf>
    <xf numFmtId="4" fontId="15" fillId="0" borderId="0" xfId="6" applyNumberFormat="1" applyFont="1" applyAlignment="1">
      <alignment horizontal="center"/>
    </xf>
    <xf numFmtId="4" fontId="15" fillId="0" borderId="0" xfId="6" applyNumberFormat="1" applyFont="1" applyAlignment="1" applyProtection="1">
      <alignment horizontal="right"/>
      <protection locked="0"/>
    </xf>
    <xf numFmtId="1" fontId="15" fillId="0" borderId="0" xfId="21" applyNumberFormat="1" applyAlignment="1">
      <alignment horizontal="center"/>
    </xf>
    <xf numFmtId="0" fontId="83" fillId="0" borderId="0" xfId="21" applyFont="1"/>
    <xf numFmtId="49" fontId="15" fillId="0" borderId="0" xfId="6" applyNumberFormat="1" applyFont="1" applyAlignment="1">
      <alignment vertical="top" wrapText="1"/>
    </xf>
    <xf numFmtId="0" fontId="15" fillId="0" borderId="0" xfId="0" applyFont="1" applyAlignment="1">
      <alignment horizontal="right"/>
    </xf>
    <xf numFmtId="0" fontId="15" fillId="0" borderId="0" xfId="0" applyFont="1" applyAlignment="1">
      <alignment horizontal="center"/>
    </xf>
    <xf numFmtId="0" fontId="15" fillId="0" borderId="0" xfId="0" applyFont="1" applyAlignment="1">
      <alignment horizontal="left" vertical="justify"/>
    </xf>
    <xf numFmtId="0" fontId="15" fillId="0" borderId="0" xfId="0" applyFont="1" applyAlignment="1">
      <alignment horizontal="left" vertical="top"/>
    </xf>
    <xf numFmtId="4" fontId="15" fillId="0" borderId="0" xfId="6" applyNumberFormat="1" applyFont="1"/>
    <xf numFmtId="0" fontId="15" fillId="0" borderId="0" xfId="6" applyFont="1" applyAlignment="1">
      <alignment horizontal="right"/>
    </xf>
    <xf numFmtId="0" fontId="15" fillId="0" borderId="0" xfId="6" applyFont="1" applyAlignment="1">
      <alignment horizontal="center"/>
    </xf>
    <xf numFmtId="0" fontId="15" fillId="0" borderId="0" xfId="0" applyFont="1" applyAlignment="1">
      <alignment horizontal="left" vertical="justify" wrapText="1"/>
    </xf>
    <xf numFmtId="0" fontId="25" fillId="0" borderId="0" xfId="0" applyFont="1" applyAlignment="1">
      <alignment horizontal="center" vertical="top"/>
    </xf>
    <xf numFmtId="1" fontId="15" fillId="0" borderId="0" xfId="0" applyNumberFormat="1" applyFont="1" applyAlignment="1">
      <alignment horizontal="right"/>
    </xf>
    <xf numFmtId="0" fontId="15" fillId="0" borderId="0" xfId="19" applyFont="1" applyAlignment="1">
      <alignment vertical="top" wrapText="1"/>
    </xf>
    <xf numFmtId="0" fontId="15" fillId="0" borderId="0" xfId="0" applyFont="1"/>
    <xf numFmtId="1" fontId="15" fillId="0" borderId="0" xfId="0" applyNumberFormat="1" applyFont="1" applyAlignment="1">
      <alignment horizontal="center"/>
    </xf>
    <xf numFmtId="0" fontId="38" fillId="0" borderId="0" xfId="15" applyFont="1" applyAlignment="1">
      <alignment vertical="top" wrapText="1"/>
    </xf>
    <xf numFmtId="3" fontId="25" fillId="0" borderId="50" xfId="15" applyNumberFormat="1" applyFont="1" applyBorder="1" applyAlignment="1">
      <alignment horizontal="right"/>
    </xf>
    <xf numFmtId="0" fontId="25" fillId="0" borderId="50" xfId="15" applyFont="1" applyBorder="1" applyAlignment="1">
      <alignment horizontal="center"/>
    </xf>
    <xf numFmtId="0" fontId="25" fillId="0" borderId="50" xfId="15" applyFont="1" applyBorder="1" applyAlignment="1">
      <alignment horizontal="left" vertical="top" wrapText="1"/>
    </xf>
    <xf numFmtId="1" fontId="15" fillId="0" borderId="0" xfId="15" applyNumberFormat="1" applyFont="1" applyAlignment="1">
      <alignment horizontal="right"/>
    </xf>
    <xf numFmtId="0" fontId="15" fillId="0" borderId="0" xfId="15" applyFont="1" applyAlignment="1">
      <alignment horizontal="center" wrapText="1"/>
    </xf>
    <xf numFmtId="0" fontId="84" fillId="0" borderId="0" xfId="0" applyFont="1" applyAlignment="1">
      <alignment horizontal="center"/>
    </xf>
    <xf numFmtId="49" fontId="25" fillId="0" borderId="0" xfId="6" applyNumberFormat="1" applyFont="1" applyAlignment="1">
      <alignment horizontal="center" vertical="top"/>
    </xf>
    <xf numFmtId="0" fontId="73" fillId="0" borderId="0" xfId="0" applyFont="1"/>
    <xf numFmtId="0" fontId="15" fillId="0" borderId="0" xfId="0" applyFont="1" applyAlignment="1">
      <alignment horizontal="center" vertical="justify" wrapText="1"/>
    </xf>
    <xf numFmtId="0" fontId="25" fillId="0" borderId="0" xfId="0" applyFont="1" applyAlignment="1">
      <alignment horizontal="center" vertical="justify" wrapText="1"/>
    </xf>
    <xf numFmtId="3" fontId="15" fillId="0" borderId="0" xfId="6" applyNumberFormat="1" applyFont="1" applyAlignment="1">
      <alignment horizontal="right" wrapText="1"/>
    </xf>
    <xf numFmtId="49" fontId="15" fillId="0" borderId="0" xfId="6" applyNumberFormat="1" applyFont="1" applyAlignment="1">
      <alignment horizontal="center" wrapText="1"/>
    </xf>
    <xf numFmtId="0" fontId="15" fillId="0" borderId="0" xfId="0" applyFont="1" applyAlignment="1">
      <alignment horizontal="center" vertical="center"/>
    </xf>
    <xf numFmtId="0" fontId="15" fillId="0" borderId="0" xfId="0" applyFont="1" applyAlignment="1">
      <alignment horizontal="center" vertical="top" wrapText="1"/>
    </xf>
    <xf numFmtId="2" fontId="25" fillId="0" borderId="0" xfId="0" applyNumberFormat="1" applyFont="1" applyAlignment="1">
      <alignment horizontal="center" vertical="top" wrapText="1"/>
    </xf>
    <xf numFmtId="0" fontId="35" fillId="0" borderId="0" xfId="15" applyFont="1" applyAlignment="1">
      <alignment horizontal="right"/>
    </xf>
    <xf numFmtId="3" fontId="35" fillId="0" borderId="0" xfId="15" applyNumberFormat="1" applyFont="1"/>
    <xf numFmtId="4" fontId="15" fillId="0" borderId="0" xfId="6" applyNumberFormat="1" applyFont="1" applyAlignment="1">
      <alignment horizontal="right" wrapText="1"/>
    </xf>
    <xf numFmtId="0" fontId="25" fillId="0" borderId="0" xfId="21" applyFont="1" applyAlignment="1">
      <alignment horizontal="center" vertical="top" wrapText="1"/>
    </xf>
    <xf numFmtId="3" fontId="15" fillId="0" borderId="0" xfId="0" applyNumberFormat="1" applyFont="1" applyAlignment="1">
      <alignment horizontal="right"/>
    </xf>
    <xf numFmtId="0" fontId="15" fillId="0" borderId="0" xfId="15" applyFont="1" applyAlignment="1">
      <alignment horizontal="left" vertical="top" wrapText="1"/>
    </xf>
    <xf numFmtId="3" fontId="15" fillId="0" borderId="0" xfId="0" applyNumberFormat="1" applyFont="1" applyAlignment="1">
      <alignment horizontal="right" wrapText="1"/>
    </xf>
    <xf numFmtId="0" fontId="25" fillId="0" borderId="0" xfId="0" applyFont="1" applyAlignment="1">
      <alignment horizontal="left" vertical="top"/>
    </xf>
    <xf numFmtId="4" fontId="77" fillId="0" borderId="0" xfId="15" applyNumberFormat="1" applyFont="1"/>
    <xf numFmtId="0" fontId="25" fillId="0" borderId="0" xfId="15" applyFont="1" applyAlignment="1">
      <alignment vertical="top" wrapText="1"/>
    </xf>
    <xf numFmtId="4" fontId="35" fillId="0" borderId="0" xfId="15" applyNumberFormat="1" applyFont="1" applyAlignment="1">
      <alignment horizontal="right"/>
    </xf>
    <xf numFmtId="49" fontId="35" fillId="0" borderId="0" xfId="15" applyNumberFormat="1" applyFont="1" applyAlignment="1">
      <alignment vertical="top" wrapText="1"/>
    </xf>
    <xf numFmtId="3" fontId="35" fillId="0" borderId="0" xfId="15" applyNumberFormat="1" applyFont="1" applyAlignment="1">
      <alignment horizontal="right" wrapText="1"/>
    </xf>
    <xf numFmtId="0" fontId="25" fillId="0" borderId="0" xfId="15" applyFont="1" applyAlignment="1">
      <alignment horizontal="center" vertical="top" wrapText="1"/>
    </xf>
    <xf numFmtId="0" fontId="85" fillId="0" borderId="0" xfId="0" applyFont="1" applyAlignment="1">
      <alignment wrapText="1"/>
    </xf>
    <xf numFmtId="4" fontId="35" fillId="0" borderId="0" xfId="15" applyNumberFormat="1" applyFont="1" applyAlignment="1">
      <alignment horizontal="left" wrapText="1"/>
    </xf>
    <xf numFmtId="3" fontId="77" fillId="0" borderId="0" xfId="15" applyNumberFormat="1" applyFont="1" applyAlignment="1">
      <alignment wrapText="1"/>
    </xf>
    <xf numFmtId="1" fontId="35" fillId="0" borderId="0" xfId="15" applyNumberFormat="1" applyFont="1" applyAlignment="1">
      <alignment horizontal="center" wrapText="1"/>
    </xf>
    <xf numFmtId="4" fontId="15" fillId="0" borderId="0" xfId="0" applyNumberFormat="1" applyFont="1"/>
    <xf numFmtId="49" fontId="51" fillId="0" borderId="0" xfId="0" applyNumberFormat="1" applyFont="1" applyAlignment="1">
      <alignment vertical="top" wrapText="1"/>
    </xf>
    <xf numFmtId="4" fontId="51" fillId="0" borderId="0" xfId="0" applyNumberFormat="1" applyFont="1"/>
    <xf numFmtId="0" fontId="51" fillId="0" borderId="0" xfId="0" applyFont="1"/>
    <xf numFmtId="49" fontId="51" fillId="0" borderId="0" xfId="0" applyNumberFormat="1" applyFont="1" applyAlignment="1">
      <alignment horizontal="center" vertical="top"/>
    </xf>
    <xf numFmtId="3" fontId="35" fillId="0" borderId="0" xfId="15" applyNumberFormat="1" applyFont="1" applyAlignment="1">
      <alignment horizontal="right"/>
    </xf>
    <xf numFmtId="3" fontId="35" fillId="0" borderId="0" xfId="15" applyNumberFormat="1" applyFont="1" applyAlignment="1">
      <alignment horizontal="center" vertical="center"/>
    </xf>
    <xf numFmtId="0" fontId="15" fillId="0" borderId="0" xfId="15" applyFont="1" applyAlignment="1">
      <alignment horizontal="justify" vertical="top"/>
    </xf>
    <xf numFmtId="3" fontId="25" fillId="0" borderId="0" xfId="15" applyNumberFormat="1" applyFont="1" applyAlignment="1">
      <alignment horizontal="center" vertical="top"/>
    </xf>
    <xf numFmtId="168" fontId="25" fillId="0" borderId="0" xfId="15" applyNumberFormat="1" applyFont="1" applyAlignment="1">
      <alignment horizontal="center" vertical="top" wrapText="1"/>
    </xf>
    <xf numFmtId="3" fontId="15" fillId="0" borderId="0" xfId="15" applyNumberFormat="1" applyFont="1" applyAlignment="1">
      <alignment vertical="center"/>
    </xf>
    <xf numFmtId="3" fontId="77" fillId="0" borderId="0" xfId="15" applyNumberFormat="1" applyFont="1" applyAlignment="1">
      <alignment vertical="center"/>
    </xf>
    <xf numFmtId="3" fontId="15" fillId="0" borderId="0" xfId="15" applyNumberFormat="1" applyFont="1" applyAlignment="1">
      <alignment horizontal="center" vertical="center"/>
    </xf>
    <xf numFmtId="3" fontId="15" fillId="0" borderId="0" xfId="15" applyNumberFormat="1" applyFont="1" applyAlignment="1">
      <alignment vertical="top"/>
    </xf>
    <xf numFmtId="49" fontId="35" fillId="0" borderId="0" xfId="15" applyNumberFormat="1" applyFont="1" applyAlignment="1">
      <alignment horizontal="center"/>
    </xf>
    <xf numFmtId="0" fontId="25" fillId="0" borderId="50" xfId="15" applyFont="1" applyBorder="1" applyAlignment="1">
      <alignment horizontal="right"/>
    </xf>
    <xf numFmtId="3" fontId="35" fillId="0" borderId="0" xfId="15" applyNumberFormat="1" applyFont="1" applyAlignment="1">
      <alignment horizontal="center"/>
    </xf>
    <xf numFmtId="3" fontId="77" fillId="0" borderId="0" xfId="15" applyNumberFormat="1" applyFont="1" applyAlignment="1">
      <alignment vertical="center" wrapText="1"/>
    </xf>
    <xf numFmtId="3" fontId="15" fillId="0" borderId="0" xfId="15" applyNumberFormat="1" applyFont="1" applyAlignment="1">
      <alignment vertical="center" wrapText="1"/>
    </xf>
    <xf numFmtId="0" fontId="35" fillId="0" borderId="0" xfId="15" applyFont="1" applyAlignment="1">
      <alignment horizontal="justify" vertical="top"/>
    </xf>
    <xf numFmtId="3" fontId="25" fillId="0" borderId="0" xfId="15" applyNumberFormat="1" applyFont="1" applyAlignment="1">
      <alignment vertical="top"/>
    </xf>
    <xf numFmtId="4" fontId="73" fillId="0" borderId="0" xfId="15" applyNumberFormat="1" applyFont="1" applyAlignment="1">
      <alignment horizontal="center"/>
    </xf>
    <xf numFmtId="0" fontId="73" fillId="0" borderId="0" xfId="15" applyFont="1" applyAlignment="1">
      <alignment horizontal="center"/>
    </xf>
    <xf numFmtId="0" fontId="73" fillId="0" borderId="0" xfId="15" applyFont="1" applyAlignment="1">
      <alignment horizontal="left" vertical="top" wrapText="1"/>
    </xf>
    <xf numFmtId="0" fontId="35" fillId="0" borderId="0" xfId="18" applyFont="1" applyAlignment="1">
      <alignment vertical="top" wrapText="1"/>
    </xf>
    <xf numFmtId="0" fontId="78" fillId="0" borderId="0" xfId="18" applyFont="1" applyAlignment="1">
      <alignment vertical="top" wrapText="1"/>
    </xf>
    <xf numFmtId="49" fontId="35" fillId="0" borderId="0" xfId="15" applyNumberFormat="1" applyFont="1" applyAlignment="1">
      <alignment horizontal="left" vertical="top" wrapText="1"/>
    </xf>
    <xf numFmtId="3" fontId="15" fillId="0" borderId="0" xfId="0" applyNumberFormat="1" applyFont="1"/>
    <xf numFmtId="0" fontId="76" fillId="0" borderId="0" xfId="15" applyFont="1" applyAlignment="1">
      <alignment horizontal="right"/>
    </xf>
    <xf numFmtId="4" fontId="35" fillId="0" borderId="0" xfId="15" applyNumberFormat="1" applyFont="1" applyAlignment="1">
      <alignment horizontal="right" wrapText="1"/>
    </xf>
    <xf numFmtId="1" fontId="35" fillId="0" borderId="0" xfId="15" applyNumberFormat="1" applyFont="1" applyAlignment="1">
      <alignment horizontal="right" wrapText="1"/>
    </xf>
    <xf numFmtId="4" fontId="35" fillId="0" borderId="0" xfId="15" applyNumberFormat="1" applyFont="1" applyAlignment="1">
      <alignment horizontal="center" wrapText="1"/>
    </xf>
    <xf numFmtId="0" fontId="35" fillId="0" borderId="0" xfId="16" applyFont="1" applyAlignment="1">
      <alignment horizontal="right"/>
    </xf>
    <xf numFmtId="0" fontId="35" fillId="0" borderId="0" xfId="16" applyFont="1" applyAlignment="1">
      <alignment horizontal="center"/>
    </xf>
    <xf numFmtId="0" fontId="35" fillId="0" borderId="0" xfId="0" applyFont="1"/>
    <xf numFmtId="0" fontId="35" fillId="0" borderId="0" xfId="0" applyFont="1" applyAlignment="1">
      <alignment horizontal="center"/>
    </xf>
    <xf numFmtId="0" fontId="35" fillId="0" borderId="0" xfId="0" applyFont="1" applyAlignment="1">
      <alignment vertical="top"/>
    </xf>
    <xf numFmtId="0" fontId="25" fillId="0" borderId="55" xfId="17" applyFont="1" applyBorder="1" applyAlignment="1">
      <alignment vertical="top" wrapText="1"/>
    </xf>
    <xf numFmtId="0" fontId="48" fillId="0" borderId="0" xfId="17" applyFont="1" applyAlignment="1">
      <alignment horizontal="left" vertical="top" wrapText="1" indent="1"/>
    </xf>
    <xf numFmtId="0" fontId="48" fillId="0" borderId="0" xfId="17" applyFont="1" applyAlignment="1">
      <alignment horizontal="left" vertical="top" indent="1"/>
    </xf>
    <xf numFmtId="0" fontId="15" fillId="0" borderId="0" xfId="17" applyFont="1" applyAlignment="1">
      <alignment horizontal="left" indent="1"/>
    </xf>
    <xf numFmtId="49" fontId="25" fillId="0" borderId="0" xfId="17" applyNumberFormat="1" applyFont="1" applyAlignment="1">
      <alignment horizontal="left" vertical="top" indent="1"/>
    </xf>
    <xf numFmtId="0" fontId="41" fillId="0" borderId="30" xfId="2" quotePrefix="1" applyFont="1" applyFill="1" applyBorder="1"/>
    <xf numFmtId="0" fontId="43" fillId="0" borderId="12" xfId="2" applyFont="1" applyFill="1" applyBorder="1" applyAlignment="1">
      <alignment wrapText="1"/>
    </xf>
    <xf numFmtId="164" fontId="41" fillId="0" borderId="12" xfId="2" applyNumberFormat="1" applyFont="1" applyFill="1" applyBorder="1" applyAlignment="1">
      <alignment horizontal="center" vertical="center"/>
    </xf>
    <xf numFmtId="0" fontId="41" fillId="0" borderId="12" xfId="2" applyFont="1" applyFill="1" applyBorder="1" applyAlignment="1">
      <alignment horizontal="left" vertical="top" wrapText="1"/>
    </xf>
    <xf numFmtId="0" fontId="86" fillId="5" borderId="2" xfId="0" applyFont="1" applyFill="1" applyBorder="1"/>
    <xf numFmtId="0" fontId="40" fillId="3" borderId="30" xfId="0" applyFont="1" applyFill="1" applyBorder="1"/>
    <xf numFmtId="0" fontId="42" fillId="3" borderId="8" xfId="0" applyFont="1" applyFill="1" applyBorder="1" applyAlignment="1">
      <alignment horizontal="center" vertical="center"/>
    </xf>
    <xf numFmtId="4" fontId="40" fillId="3" borderId="12" xfId="0" applyNumberFormat="1" applyFont="1" applyFill="1" applyBorder="1" applyAlignment="1">
      <alignment horizontal="center" vertical="center"/>
    </xf>
    <xf numFmtId="4" fontId="40" fillId="3" borderId="31" xfId="0" applyNumberFormat="1" applyFont="1" applyFill="1" applyBorder="1" applyAlignment="1">
      <alignment horizontal="center" vertical="center"/>
    </xf>
    <xf numFmtId="4" fontId="41" fillId="0" borderId="12" xfId="2" applyNumberFormat="1" applyFont="1" applyBorder="1" applyAlignment="1" applyProtection="1">
      <alignment horizontal="center" vertical="center"/>
      <protection locked="0"/>
    </xf>
    <xf numFmtId="4" fontId="41" fillId="0" borderId="31" xfId="2" applyNumberFormat="1" applyFont="1" applyBorder="1" applyAlignment="1" applyProtection="1">
      <alignment horizontal="center" vertical="center"/>
      <protection locked="0"/>
    </xf>
    <xf numFmtId="4" fontId="44" fillId="0" borderId="31" xfId="2" applyNumberFormat="1" applyFont="1" applyBorder="1" applyAlignment="1" applyProtection="1">
      <alignment horizontal="center" vertical="center"/>
      <protection locked="0"/>
    </xf>
    <xf numFmtId="4" fontId="41" fillId="0" borderId="12" xfId="2" applyNumberFormat="1" applyFont="1" applyFill="1" applyBorder="1" applyAlignment="1" applyProtection="1">
      <alignment horizontal="center" vertical="center"/>
      <protection locked="0"/>
    </xf>
    <xf numFmtId="0" fontId="41" fillId="0" borderId="12" xfId="2" applyFont="1" applyFill="1" applyBorder="1" applyAlignment="1">
      <alignment horizontal="justify" vertical="top"/>
    </xf>
    <xf numFmtId="0" fontId="41" fillId="0" borderId="9" xfId="2" applyFont="1" applyFill="1" applyBorder="1" applyAlignment="1">
      <alignment horizontal="justify" vertical="top"/>
    </xf>
    <xf numFmtId="0" fontId="41" fillId="0" borderId="5" xfId="2" applyFont="1" applyFill="1" applyBorder="1" applyAlignment="1">
      <alignment horizontal="justify" vertical="top"/>
    </xf>
    <xf numFmtId="0" fontId="41" fillId="0" borderId="12" xfId="2" applyFont="1" applyFill="1" applyBorder="1" applyAlignment="1">
      <alignment wrapText="1"/>
    </xf>
    <xf numFmtId="14" fontId="41" fillId="0" borderId="30" xfId="2" quotePrefix="1" applyNumberFormat="1" applyFont="1" applyBorder="1"/>
    <xf numFmtId="4" fontId="41" fillId="0" borderId="31" xfId="2" applyNumberFormat="1" applyFont="1" applyFill="1" applyBorder="1" applyAlignment="1" applyProtection="1">
      <alignment horizontal="center" vertical="center"/>
      <protection locked="0"/>
    </xf>
    <xf numFmtId="4" fontId="41" fillId="4" borderId="12" xfId="2" applyNumberFormat="1" applyFont="1" applyFill="1" applyBorder="1" applyAlignment="1" applyProtection="1">
      <alignment horizontal="center" vertical="center"/>
      <protection locked="0"/>
    </xf>
    <xf numFmtId="4" fontId="41" fillId="4" borderId="31" xfId="2" applyNumberFormat="1" applyFont="1" applyFill="1" applyBorder="1" applyAlignment="1" applyProtection="1">
      <alignment horizontal="center" vertical="center"/>
      <protection locked="0"/>
    </xf>
    <xf numFmtId="4" fontId="44" fillId="0" borderId="31" xfId="2" applyNumberFormat="1" applyFont="1" applyBorder="1" applyAlignment="1" applyProtection="1">
      <alignment horizontal="center" vertical="center"/>
    </xf>
    <xf numFmtId="44" fontId="9" fillId="0" borderId="12" xfId="1" applyNumberFormat="1" applyFont="1" applyFill="1" applyBorder="1" applyAlignment="1" applyProtection="1">
      <alignment horizontal="right" vertical="center" wrapText="1"/>
      <protection locked="0"/>
    </xf>
    <xf numFmtId="0" fontId="9" fillId="0" borderId="12" xfId="0" quotePrefix="1" applyFont="1" applyFill="1" applyBorder="1" applyAlignment="1">
      <alignment horizontal="left" vertical="top" wrapText="1" indent="1"/>
    </xf>
    <xf numFmtId="4" fontId="9" fillId="0" borderId="12" xfId="0" applyNumberFormat="1" applyFont="1" applyFill="1" applyBorder="1" applyAlignment="1">
      <alignment horizontal="center" vertical="center" wrapText="1"/>
    </xf>
    <xf numFmtId="0" fontId="9" fillId="0" borderId="56" xfId="0" applyFont="1" applyBorder="1" applyAlignment="1">
      <alignment horizontal="left" vertical="top" wrapText="1" indent="1"/>
    </xf>
    <xf numFmtId="0" fontId="9" fillId="0" borderId="16" xfId="0" applyFont="1" applyBorder="1" applyAlignment="1">
      <alignment horizontal="left" vertical="top" wrapText="1" indent="1"/>
    </xf>
    <xf numFmtId="0" fontId="9" fillId="0" borderId="56" xfId="0" applyFont="1" applyBorder="1" applyAlignment="1">
      <alignment horizontal="center" vertical="center" wrapText="1"/>
    </xf>
    <xf numFmtId="0" fontId="9" fillId="0" borderId="16" xfId="0" applyFont="1" applyBorder="1" applyAlignment="1">
      <alignment horizontal="center" vertical="center" wrapText="1"/>
    </xf>
    <xf numFmtId="0" fontId="9" fillId="0" borderId="35" xfId="0" applyFont="1" applyBorder="1" applyAlignment="1">
      <alignment horizontal="center" vertical="center" wrapText="1"/>
    </xf>
    <xf numFmtId="0" fontId="9" fillId="0" borderId="35" xfId="0" applyFont="1" applyBorder="1" applyAlignment="1">
      <alignment horizontal="left" vertical="top" wrapText="1" indent="1"/>
    </xf>
    <xf numFmtId="4" fontId="9" fillId="0" borderId="56" xfId="0" applyNumberFormat="1" applyFont="1" applyBorder="1" applyAlignment="1">
      <alignment horizontal="center" vertical="center" wrapText="1"/>
    </xf>
    <xf numFmtId="4" fontId="9" fillId="0" borderId="16" xfId="0" applyNumberFormat="1" applyFont="1" applyBorder="1" applyAlignment="1">
      <alignment horizontal="center" vertical="center" wrapText="1"/>
    </xf>
    <xf numFmtId="4" fontId="9" fillId="0" borderId="35" xfId="0" applyNumberFormat="1" applyFont="1" applyBorder="1" applyAlignment="1">
      <alignment horizontal="center" vertical="center" wrapText="1"/>
    </xf>
    <xf numFmtId="0" fontId="9" fillId="0" borderId="10" xfId="0" applyFont="1" applyFill="1" applyBorder="1" applyAlignment="1">
      <alignment horizontal="left" vertical="top" wrapText="1" indent="1"/>
    </xf>
    <xf numFmtId="4" fontId="9" fillId="0" borderId="10" xfId="0" applyNumberFormat="1" applyFont="1" applyFill="1" applyBorder="1" applyAlignment="1">
      <alignment horizontal="center" vertical="center" wrapText="1"/>
    </xf>
    <xf numFmtId="0" fontId="9" fillId="0" borderId="12" xfId="0" applyFont="1" applyFill="1" applyBorder="1" applyAlignment="1">
      <alignment horizontal="left" vertical="top" wrapText="1" indent="1"/>
    </xf>
    <xf numFmtId="0" fontId="9" fillId="0" borderId="16" xfId="0" applyFont="1" applyFill="1" applyBorder="1" applyAlignment="1">
      <alignment horizontal="left" vertical="top" wrapText="1" indent="1"/>
    </xf>
    <xf numFmtId="0" fontId="9" fillId="0" borderId="56" xfId="0" applyFont="1" applyFill="1" applyBorder="1" applyAlignment="1">
      <alignment horizontal="left" vertical="top" wrapText="1" indent="1"/>
    </xf>
    <xf numFmtId="0" fontId="41" fillId="9" borderId="0" xfId="2" applyFont="1" applyFill="1"/>
    <xf numFmtId="0" fontId="41" fillId="9" borderId="30" xfId="2" quotePrefix="1" applyFont="1" applyFill="1" applyBorder="1"/>
    <xf numFmtId="0" fontId="41" fillId="9" borderId="12" xfId="2" applyFont="1" applyFill="1" applyBorder="1" applyAlignment="1">
      <alignment wrapText="1"/>
    </xf>
    <xf numFmtId="0" fontId="41" fillId="9" borderId="12" xfId="2" applyFont="1" applyFill="1" applyBorder="1" applyAlignment="1">
      <alignment horizontal="center" vertical="center"/>
    </xf>
    <xf numFmtId="4" fontId="41" fillId="9" borderId="12" xfId="2" applyNumberFormat="1" applyFont="1" applyFill="1" applyBorder="1" applyAlignment="1">
      <alignment horizontal="center" vertical="center"/>
    </xf>
    <xf numFmtId="4" fontId="41" fillId="9" borderId="12" xfId="2" applyNumberFormat="1" applyFont="1" applyFill="1" applyBorder="1" applyAlignment="1" applyProtection="1">
      <alignment horizontal="center" vertical="center"/>
      <protection locked="0"/>
    </xf>
    <xf numFmtId="0" fontId="9" fillId="9" borderId="56" xfId="0" applyFont="1" applyFill="1" applyBorder="1" applyAlignment="1">
      <alignment horizontal="left" vertical="top" wrapText="1" indent="1"/>
    </xf>
    <xf numFmtId="4" fontId="9" fillId="9" borderId="12" xfId="0" applyNumberFormat="1" applyFont="1" applyFill="1" applyBorder="1" applyAlignment="1">
      <alignment horizontal="center" vertical="center" wrapText="1"/>
    </xf>
    <xf numFmtId="0" fontId="9" fillId="9" borderId="16" xfId="0" applyFont="1" applyFill="1" applyBorder="1" applyAlignment="1">
      <alignment horizontal="left" vertical="top" wrapText="1" indent="1"/>
    </xf>
    <xf numFmtId="0" fontId="9" fillId="9" borderId="12" xfId="0" applyFont="1" applyFill="1" applyBorder="1" applyAlignment="1">
      <alignment horizontal="left" vertical="top" wrapText="1" indent="1"/>
    </xf>
    <xf numFmtId="0" fontId="9" fillId="9" borderId="12" xfId="0" applyFont="1" applyFill="1" applyBorder="1" applyAlignment="1">
      <alignment horizontal="center" vertical="center" wrapText="1"/>
    </xf>
    <xf numFmtId="0" fontId="9" fillId="9" borderId="0" xfId="0" applyFont="1" applyFill="1" applyAlignment="1">
      <alignment horizontal="right" vertical="center" wrapText="1"/>
    </xf>
    <xf numFmtId="0" fontId="9" fillId="9" borderId="35" xfId="0" applyFont="1" applyFill="1" applyBorder="1" applyAlignment="1">
      <alignment horizontal="center" vertical="center" wrapText="1"/>
    </xf>
    <xf numFmtId="0" fontId="9" fillId="9" borderId="35" xfId="0" applyFont="1" applyFill="1" applyBorder="1" applyAlignment="1">
      <alignment horizontal="left" vertical="top" wrapText="1" indent="1"/>
    </xf>
    <xf numFmtId="0" fontId="9" fillId="0" borderId="58" xfId="0" applyFont="1" applyBorder="1" applyAlignment="1">
      <alignment horizontal="left" vertical="top" wrapText="1" indent="1"/>
    </xf>
    <xf numFmtId="0" fontId="9" fillId="9" borderId="59" xfId="0" applyFont="1" applyFill="1" applyBorder="1" applyAlignment="1">
      <alignment horizontal="left" vertical="top" wrapText="1" indent="1"/>
    </xf>
    <xf numFmtId="0" fontId="9" fillId="0" borderId="60" xfId="0" applyFont="1" applyBorder="1" applyAlignment="1">
      <alignment horizontal="left" vertical="top" wrapText="1" indent="1"/>
    </xf>
    <xf numFmtId="0" fontId="9" fillId="9" borderId="49" xfId="0" applyFont="1" applyFill="1" applyBorder="1" applyAlignment="1">
      <alignment horizontal="left" vertical="top" wrapText="1" indent="1"/>
    </xf>
    <xf numFmtId="0" fontId="9" fillId="9" borderId="12" xfId="0" quotePrefix="1" applyFont="1" applyFill="1" applyBorder="1" applyAlignment="1">
      <alignment horizontal="left" vertical="top" wrapText="1" indent="1"/>
    </xf>
    <xf numFmtId="4" fontId="15" fillId="0" borderId="12" xfId="1" applyNumberFormat="1" applyFont="1" applyFill="1" applyBorder="1" applyAlignment="1" applyProtection="1">
      <alignment horizontal="center" wrapText="1"/>
    </xf>
    <xf numFmtId="4" fontId="15" fillId="0" borderId="12" xfId="0" applyNumberFormat="1" applyFont="1" applyFill="1" applyBorder="1" applyAlignment="1">
      <alignment horizontal="center" vertical="center" wrapText="1"/>
    </xf>
    <xf numFmtId="0" fontId="15" fillId="0" borderId="12" xfId="0" applyFont="1" applyFill="1" applyBorder="1" applyAlignment="1">
      <alignment horizontal="left" vertical="top" wrapText="1" indent="1"/>
    </xf>
    <xf numFmtId="16" fontId="15" fillId="0" borderId="12" xfId="0" applyNumberFormat="1" applyFont="1" applyBorder="1" applyAlignment="1">
      <alignment horizontal="left" vertical="top" wrapText="1" indent="1"/>
    </xf>
    <xf numFmtId="0" fontId="15" fillId="3" borderId="20" xfId="0" applyFont="1" applyFill="1" applyBorder="1" applyAlignment="1">
      <alignment horizontal="center" vertical="center" wrapText="1"/>
    </xf>
    <xf numFmtId="4" fontId="15" fillId="3" borderId="17" xfId="0" applyNumberFormat="1" applyFont="1" applyFill="1" applyBorder="1" applyAlignment="1">
      <alignment horizontal="center" vertical="top" wrapText="1"/>
    </xf>
    <xf numFmtId="44" fontId="15" fillId="3" borderId="17" xfId="1" applyNumberFormat="1" applyFont="1" applyFill="1" applyBorder="1" applyAlignment="1" applyProtection="1">
      <alignment horizontal="center" vertical="top" wrapText="1"/>
    </xf>
    <xf numFmtId="44" fontId="15" fillId="3" borderId="21" xfId="1" applyNumberFormat="1" applyFont="1" applyFill="1" applyBorder="1" applyAlignment="1" applyProtection="1">
      <alignment horizontal="center" vertical="top" wrapText="1"/>
    </xf>
    <xf numFmtId="0" fontId="15" fillId="9" borderId="0" xfId="0" applyFont="1" applyFill="1" applyAlignment="1">
      <alignment horizontal="right" vertical="center" wrapText="1"/>
    </xf>
    <xf numFmtId="0" fontId="15" fillId="9" borderId="16" xfId="0" applyFont="1" applyFill="1" applyBorder="1" applyAlignment="1">
      <alignment horizontal="center" vertical="center" wrapText="1"/>
    </xf>
    <xf numFmtId="0" fontId="15" fillId="9" borderId="16" xfId="0" applyFont="1" applyFill="1" applyBorder="1" applyAlignment="1">
      <alignment horizontal="justify" vertical="top" wrapText="1"/>
    </xf>
    <xf numFmtId="4" fontId="15" fillId="9" borderId="16" xfId="0" applyNumberFormat="1" applyFont="1" applyFill="1" applyBorder="1" applyAlignment="1">
      <alignment horizontal="center" vertical="center" wrapText="1"/>
    </xf>
    <xf numFmtId="4" fontId="15" fillId="9" borderId="12" xfId="1" applyNumberFormat="1" applyFont="1" applyFill="1" applyBorder="1" applyAlignment="1" applyProtection="1">
      <alignment horizontal="center" wrapText="1"/>
      <protection locked="0"/>
    </xf>
    <xf numFmtId="0" fontId="15" fillId="9" borderId="12" xfId="0" applyFont="1" applyFill="1" applyBorder="1" applyAlignment="1">
      <alignment horizontal="center" vertical="center" wrapText="1"/>
    </xf>
    <xf numFmtId="0" fontId="15" fillId="9" borderId="12" xfId="0" applyFont="1" applyFill="1" applyBorder="1" applyAlignment="1">
      <alignment horizontal="justify" vertical="top" wrapText="1"/>
    </xf>
    <xf numFmtId="4" fontId="15" fillId="9" borderId="12" xfId="0" applyNumberFormat="1" applyFont="1" applyFill="1" applyBorder="1" applyAlignment="1">
      <alignment horizontal="center" vertical="center" wrapText="1"/>
    </xf>
    <xf numFmtId="0" fontId="35" fillId="9" borderId="12" xfId="0" applyFont="1" applyFill="1" applyBorder="1" applyAlignment="1">
      <alignment horizontal="center" vertical="center" wrapText="1"/>
    </xf>
    <xf numFmtId="4" fontId="35" fillId="9" borderId="12" xfId="0" applyNumberFormat="1" applyFont="1" applyFill="1" applyBorder="1" applyAlignment="1">
      <alignment horizontal="center" wrapText="1"/>
    </xf>
    <xf numFmtId="4" fontId="15" fillId="9" borderId="12" xfId="11" applyNumberFormat="1" applyFont="1" applyFill="1" applyBorder="1" applyAlignment="1">
      <alignment horizontal="center"/>
    </xf>
    <xf numFmtId="4" fontId="15" fillId="9" borderId="12" xfId="0" applyNumberFormat="1" applyFont="1" applyFill="1" applyBorder="1" applyAlignment="1">
      <alignment horizontal="center" wrapText="1"/>
    </xf>
    <xf numFmtId="4" fontId="15" fillId="9" borderId="12" xfId="12" applyNumberFormat="1" applyFont="1" applyFill="1" applyBorder="1" applyAlignment="1">
      <alignment horizontal="center"/>
    </xf>
    <xf numFmtId="4" fontId="35" fillId="9" borderId="16" xfId="0" applyNumberFormat="1" applyFont="1" applyFill="1" applyBorder="1" applyAlignment="1">
      <alignment horizontal="center" wrapText="1"/>
    </xf>
    <xf numFmtId="4" fontId="15" fillId="9" borderId="16" xfId="12" applyNumberFormat="1" applyFont="1" applyFill="1" applyBorder="1" applyAlignment="1">
      <alignment horizontal="center"/>
    </xf>
    <xf numFmtId="4" fontId="35" fillId="9" borderId="12" xfId="0" applyNumberFormat="1" applyFont="1" applyFill="1" applyBorder="1" applyAlignment="1">
      <alignment horizontal="center" vertical="center" wrapText="1"/>
    </xf>
    <xf numFmtId="4" fontId="15" fillId="0" borderId="61" xfId="7" applyNumberFormat="1" applyBorder="1" applyAlignment="1" applyProtection="1">
      <alignment horizontal="right"/>
      <protection locked="0"/>
    </xf>
    <xf numFmtId="4" fontId="15" fillId="9" borderId="16" xfId="12" applyNumberFormat="1" applyFont="1" applyFill="1" applyBorder="1" applyAlignment="1" applyProtection="1">
      <alignment horizontal="center"/>
      <protection locked="0"/>
    </xf>
    <xf numFmtId="0" fontId="41" fillId="0" borderId="57" xfId="2" applyFont="1" applyBorder="1" applyAlignment="1">
      <alignment horizontal="justify" vertical="top"/>
    </xf>
    <xf numFmtId="0" fontId="41" fillId="9" borderId="57" xfId="2" applyFont="1" applyFill="1" applyBorder="1" applyAlignment="1">
      <alignment horizontal="justify" vertical="top"/>
    </xf>
    <xf numFmtId="0" fontId="41" fillId="0" borderId="62" xfId="2" quotePrefix="1" applyFont="1" applyBorder="1"/>
    <xf numFmtId="0" fontId="41" fillId="9" borderId="34" xfId="2" quotePrefix="1" applyFont="1" applyFill="1" applyBorder="1"/>
    <xf numFmtId="0" fontId="41" fillId="9" borderId="62" xfId="2" quotePrefix="1" applyFont="1" applyFill="1" applyBorder="1"/>
    <xf numFmtId="0" fontId="41" fillId="9" borderId="9" xfId="2" applyFont="1" applyFill="1" applyBorder="1" applyAlignment="1">
      <alignment horizontal="justify" vertical="top"/>
    </xf>
    <xf numFmtId="0" fontId="41" fillId="9" borderId="12" xfId="2" applyFont="1" applyFill="1" applyBorder="1" applyAlignment="1">
      <alignment horizontal="justify" vertical="top"/>
    </xf>
    <xf numFmtId="0" fontId="41" fillId="0" borderId="48" xfId="2" applyFont="1" applyFill="1" applyBorder="1" applyAlignment="1">
      <alignment horizontal="justify" vertical="top"/>
    </xf>
    <xf numFmtId="0" fontId="74" fillId="0" borderId="12" xfId="20" applyBorder="1" applyAlignment="1">
      <alignment horizontal="center" vertical="top"/>
    </xf>
    <xf numFmtId="49" fontId="74" fillId="0" borderId="12" xfId="20" applyNumberFormat="1" applyBorder="1" applyAlignment="1">
      <alignment horizontal="center" vertical="top"/>
    </xf>
    <xf numFmtId="0" fontId="25" fillId="0" borderId="12" xfId="20" applyFont="1" applyBorder="1" applyAlignment="1">
      <alignment horizontal="left" vertical="top" wrapText="1"/>
    </xf>
    <xf numFmtId="4" fontId="74" fillId="0" borderId="12" xfId="20" applyNumberFormat="1" applyBorder="1" applyAlignment="1">
      <alignment horizontal="right" vertical="top" wrapText="1" indent="1"/>
    </xf>
    <xf numFmtId="166" fontId="74" fillId="0" borderId="12" xfId="20" applyNumberFormat="1" applyBorder="1" applyAlignment="1">
      <alignment horizontal="right" vertical="top"/>
    </xf>
    <xf numFmtId="49" fontId="15" fillId="0" borderId="12" xfId="20" applyNumberFormat="1" applyFont="1" applyBorder="1" applyAlignment="1">
      <alignment horizontal="center" vertical="top"/>
    </xf>
    <xf numFmtId="0" fontId="74" fillId="0" borderId="12" xfId="20" applyBorder="1" applyAlignment="1">
      <alignment horizontal="left" vertical="top" wrapText="1"/>
    </xf>
    <xf numFmtId="166" fontId="74" fillId="0" borderId="12" xfId="20" applyNumberFormat="1" applyFill="1" applyBorder="1" applyAlignment="1" applyProtection="1">
      <alignment horizontal="right" vertical="top"/>
      <protection locked="0"/>
    </xf>
    <xf numFmtId="166" fontId="74" fillId="0" borderId="12" xfId="20" applyNumberFormat="1" applyBorder="1" applyAlignment="1" applyProtection="1">
      <alignment horizontal="right" vertical="top"/>
      <protection locked="0"/>
    </xf>
    <xf numFmtId="4" fontId="74" fillId="3" borderId="12" xfId="20" applyNumberFormat="1" applyFill="1" applyBorder="1" applyAlignment="1">
      <alignment horizontal="right" vertical="top" wrapText="1" indent="1"/>
    </xf>
    <xf numFmtId="166" fontId="25" fillId="3" borderId="12" xfId="20" applyNumberFormat="1" applyFont="1" applyFill="1" applyBorder="1" applyAlignment="1">
      <alignment horizontal="right" vertical="top"/>
    </xf>
    <xf numFmtId="0" fontId="74" fillId="3" borderId="12" xfId="20" applyFill="1" applyBorder="1" applyAlignment="1">
      <alignment horizontal="center" vertical="top"/>
    </xf>
    <xf numFmtId="166" fontId="74" fillId="3" borderId="12" xfId="20" applyNumberFormat="1" applyFill="1" applyBorder="1" applyAlignment="1" applyProtection="1">
      <alignment horizontal="right" vertical="top"/>
      <protection locked="0"/>
    </xf>
    <xf numFmtId="0" fontId="15" fillId="9" borderId="12" xfId="20" applyFont="1" applyFill="1" applyBorder="1" applyAlignment="1">
      <alignment horizontal="center" vertical="top"/>
    </xf>
    <xf numFmtId="49" fontId="74" fillId="9" borderId="12" xfId="20" applyNumberFormat="1" applyFill="1" applyBorder="1" applyAlignment="1">
      <alignment horizontal="center" vertical="top"/>
    </xf>
    <xf numFmtId="4" fontId="74" fillId="9" borderId="12" xfId="20" applyNumberFormat="1" applyFill="1" applyBorder="1" applyAlignment="1">
      <alignment horizontal="right" vertical="top" wrapText="1" indent="1"/>
    </xf>
    <xf numFmtId="166" fontId="74" fillId="9" borderId="12" xfId="20" applyNumberFormat="1" applyFill="1" applyBorder="1" applyAlignment="1" applyProtection="1">
      <alignment horizontal="right" vertical="top"/>
      <protection locked="0"/>
    </xf>
    <xf numFmtId="0" fontId="15" fillId="0" borderId="12" xfId="20" applyFont="1" applyBorder="1" applyAlignment="1">
      <alignment horizontal="left" vertical="top" wrapText="1"/>
    </xf>
    <xf numFmtId="49" fontId="74" fillId="0" borderId="12" xfId="20" applyNumberFormat="1" applyBorder="1" applyAlignment="1" applyProtection="1">
      <alignment horizontal="center" vertical="top"/>
      <protection locked="0"/>
    </xf>
    <xf numFmtId="0" fontId="25" fillId="3" borderId="12" xfId="20" applyFont="1" applyFill="1" applyBorder="1" applyAlignment="1">
      <alignment horizontal="center" vertical="top"/>
    </xf>
    <xf numFmtId="49" fontId="74" fillId="10" borderId="12" xfId="20" applyNumberFormat="1" applyFill="1" applyBorder="1" applyAlignment="1">
      <alignment horizontal="center" vertical="top"/>
    </xf>
    <xf numFmtId="4" fontId="74" fillId="10" borderId="12" xfId="20" applyNumberFormat="1" applyFill="1" applyBorder="1" applyAlignment="1">
      <alignment horizontal="right" vertical="top" wrapText="1" indent="1"/>
    </xf>
    <xf numFmtId="166" fontId="25" fillId="10" borderId="12" xfId="20" applyNumberFormat="1" applyFont="1" applyFill="1" applyBorder="1" applyAlignment="1">
      <alignment horizontal="right" vertical="top"/>
    </xf>
    <xf numFmtId="166" fontId="74" fillId="10" borderId="12" xfId="20" applyNumberFormat="1" applyFill="1" applyBorder="1" applyAlignment="1">
      <alignment horizontal="right" vertical="top"/>
    </xf>
    <xf numFmtId="0" fontId="74" fillId="0" borderId="18" xfId="20" applyBorder="1" applyAlignment="1">
      <alignment horizontal="left" vertical="top" wrapText="1"/>
    </xf>
    <xf numFmtId="0" fontId="15" fillId="0" borderId="18" xfId="20" applyFont="1" applyBorder="1" applyAlignment="1">
      <alignment horizontal="left" vertical="top" wrapText="1"/>
    </xf>
    <xf numFmtId="0" fontId="15" fillId="9" borderId="35" xfId="20" applyFont="1" applyFill="1" applyBorder="1" applyAlignment="1">
      <alignment horizontal="left" vertical="top" wrapText="1"/>
    </xf>
    <xf numFmtId="0" fontId="15" fillId="0" borderId="16" xfId="20" applyFont="1" applyBorder="1" applyAlignment="1">
      <alignment horizontal="left" vertical="top" wrapText="1"/>
    </xf>
    <xf numFmtId="0" fontId="51" fillId="0" borderId="18" xfId="20" applyFont="1" applyBorder="1" applyAlignment="1">
      <alignment horizontal="left" vertical="top" wrapText="1"/>
    </xf>
    <xf numFmtId="0" fontId="78" fillId="0" borderId="0" xfId="15" applyFont="1" applyAlignment="1">
      <alignment horizontal="left" vertical="top" wrapText="1"/>
    </xf>
    <xf numFmtId="0" fontId="0" fillId="11" borderId="0" xfId="15" applyFont="1" applyFill="1"/>
    <xf numFmtId="0" fontId="25" fillId="11" borderId="0" xfId="15" applyFont="1" applyFill="1" applyAlignment="1">
      <alignment horizontal="center" vertical="top"/>
    </xf>
    <xf numFmtId="0" fontId="35" fillId="11" borderId="0" xfId="15" applyFont="1" applyFill="1" applyAlignment="1">
      <alignment horizontal="center"/>
    </xf>
    <xf numFmtId="0" fontId="25" fillId="0" borderId="0" xfId="15" applyFont="1" applyBorder="1" applyAlignment="1">
      <alignment horizontal="left" vertical="top" wrapText="1"/>
    </xf>
    <xf numFmtId="0" fontId="25" fillId="0" borderId="0" xfId="15" applyFont="1" applyBorder="1" applyAlignment="1">
      <alignment horizontal="center"/>
    </xf>
    <xf numFmtId="3" fontId="25" fillId="0" borderId="0" xfId="15" applyNumberFormat="1" applyFont="1" applyBorder="1" applyAlignment="1">
      <alignment horizontal="right"/>
    </xf>
    <xf numFmtId="0" fontId="25" fillId="11" borderId="50" xfId="15" applyFont="1" applyFill="1" applyBorder="1" applyAlignment="1">
      <alignment horizontal="left" vertical="top" wrapText="1"/>
    </xf>
    <xf numFmtId="0" fontId="25" fillId="11" borderId="50" xfId="15" applyFont="1" applyFill="1" applyBorder="1" applyAlignment="1">
      <alignment horizontal="center"/>
    </xf>
    <xf numFmtId="3" fontId="25" fillId="11" borderId="50" xfId="15" applyNumberFormat="1" applyFont="1" applyFill="1" applyBorder="1" applyAlignment="1">
      <alignment horizontal="right"/>
    </xf>
    <xf numFmtId="4" fontId="15" fillId="11" borderId="0" xfId="6" applyNumberFormat="1" applyFont="1" applyFill="1" applyAlignment="1" applyProtection="1">
      <alignment horizontal="right"/>
      <protection locked="0"/>
    </xf>
    <xf numFmtId="4" fontId="15" fillId="11" borderId="0" xfId="6" applyNumberFormat="1" applyFont="1" applyFill="1" applyAlignment="1">
      <alignment horizontal="right"/>
    </xf>
    <xf numFmtId="0" fontId="25" fillId="0" borderId="0" xfId="15" applyFont="1" applyAlignment="1">
      <alignment horizontal="center" vertical="top"/>
    </xf>
    <xf numFmtId="4" fontId="15" fillId="0" borderId="0" xfId="6" applyNumberFormat="1" applyFont="1" applyFill="1" applyAlignment="1">
      <alignment horizontal="right"/>
    </xf>
    <xf numFmtId="0" fontId="15" fillId="11" borderId="0" xfId="15" applyFont="1" applyFill="1" applyAlignment="1">
      <alignment horizontal="center"/>
    </xf>
    <xf numFmtId="0" fontId="15" fillId="11" borderId="0" xfId="15" applyFont="1" applyFill="1" applyAlignment="1">
      <alignment horizontal="right"/>
    </xf>
    <xf numFmtId="0" fontId="35" fillId="11" borderId="0" xfId="15" applyFont="1" applyFill="1" applyAlignment="1">
      <alignment horizontal="left" vertical="top" wrapText="1"/>
    </xf>
    <xf numFmtId="0" fontId="77" fillId="11" borderId="0" xfId="15" applyFont="1" applyFill="1"/>
    <xf numFmtId="0" fontId="35" fillId="11" borderId="0" xfId="15" applyFont="1" applyFill="1"/>
    <xf numFmtId="0" fontId="59" fillId="11" borderId="0" xfId="15" applyFont="1" applyFill="1" applyAlignment="1">
      <alignment vertical="center"/>
    </xf>
    <xf numFmtId="0" fontId="35" fillId="11" borderId="0" xfId="15" applyFont="1" applyFill="1" applyAlignment="1">
      <alignment horizontal="right"/>
    </xf>
    <xf numFmtId="168" fontId="25" fillId="11" borderId="0" xfId="15" applyNumberFormat="1" applyFont="1" applyFill="1" applyAlignment="1">
      <alignment horizontal="center" vertical="top" wrapText="1"/>
    </xf>
    <xf numFmtId="0" fontId="15" fillId="11" borderId="0" xfId="15" applyFont="1" applyFill="1" applyAlignment="1">
      <alignment horizontal="justify" vertical="top"/>
    </xf>
    <xf numFmtId="3" fontId="77" fillId="11" borderId="0" xfId="15" applyNumberFormat="1" applyFont="1" applyFill="1" applyAlignment="1">
      <alignment vertical="center" wrapText="1"/>
    </xf>
    <xf numFmtId="4" fontId="35" fillId="11" borderId="0" xfId="15" applyNumberFormat="1" applyFont="1" applyFill="1"/>
    <xf numFmtId="3" fontId="25" fillId="11" borderId="0" xfId="15" applyNumberFormat="1" applyFont="1" applyFill="1" applyAlignment="1">
      <alignment horizontal="center" vertical="top"/>
    </xf>
    <xf numFmtId="3" fontId="35" fillId="11" borderId="0" xfId="15" applyNumberFormat="1" applyFont="1" applyFill="1" applyAlignment="1">
      <alignment horizontal="center"/>
    </xf>
    <xf numFmtId="0" fontId="15" fillId="11" borderId="0" xfId="15" applyFont="1" applyFill="1"/>
    <xf numFmtId="49" fontId="35" fillId="11" borderId="0" xfId="15" applyNumberFormat="1" applyFont="1" applyFill="1" applyAlignment="1">
      <alignment horizontal="center"/>
    </xf>
    <xf numFmtId="3" fontId="35" fillId="11" borderId="0" xfId="15" applyNumberFormat="1" applyFont="1" applyFill="1" applyAlignment="1">
      <alignment horizontal="right"/>
    </xf>
    <xf numFmtId="0" fontId="33" fillId="8" borderId="54" xfId="17" applyFont="1" applyFill="1" applyBorder="1" applyAlignment="1">
      <alignment horizontal="center" vertical="center" wrapText="1"/>
    </xf>
    <xf numFmtId="0" fontId="58" fillId="11" borderId="0" xfId="15" applyFont="1" applyFill="1" applyAlignment="1">
      <alignment vertical="center"/>
    </xf>
    <xf numFmtId="0" fontId="25" fillId="11" borderId="63" xfId="15" applyFont="1" applyFill="1" applyBorder="1" applyAlignment="1">
      <alignment horizontal="center"/>
    </xf>
    <xf numFmtId="3" fontId="25" fillId="11" borderId="63" xfId="15" applyNumberFormat="1" applyFont="1" applyFill="1" applyBorder="1" applyAlignment="1">
      <alignment horizontal="right"/>
    </xf>
    <xf numFmtId="0" fontId="25" fillId="11" borderId="63" xfId="15" applyFont="1" applyFill="1" applyBorder="1" applyAlignment="1">
      <alignment horizontal="left" vertical="top" wrapText="1"/>
    </xf>
    <xf numFmtId="0" fontId="35" fillId="11" borderId="0" xfId="15" applyFont="1" applyFill="1" applyAlignment="1">
      <alignment vertical="top" wrapText="1"/>
    </xf>
    <xf numFmtId="0" fontId="35" fillId="11" borderId="0" xfId="15" applyFont="1" applyFill="1" applyAlignment="1">
      <alignment horizontal="center" wrapText="1"/>
    </xf>
    <xf numFmtId="1" fontId="35" fillId="11" borderId="0" xfId="15" applyNumberFormat="1" applyFont="1" applyFill="1" applyAlignment="1">
      <alignment horizontal="right"/>
    </xf>
    <xf numFmtId="0" fontId="15" fillId="11" borderId="0" xfId="0" applyFont="1" applyFill="1" applyAlignment="1">
      <alignment vertical="top" wrapText="1"/>
    </xf>
    <xf numFmtId="0" fontId="15" fillId="11" borderId="0" xfId="0" applyFont="1" applyFill="1" applyAlignment="1">
      <alignment horizontal="left" vertical="top" wrapText="1"/>
    </xf>
    <xf numFmtId="49" fontId="25" fillId="11" borderId="0" xfId="15" applyNumberFormat="1" applyFont="1" applyFill="1" applyAlignment="1">
      <alignment horizontal="center" vertical="top"/>
    </xf>
    <xf numFmtId="49" fontId="35" fillId="11" borderId="0" xfId="15" applyNumberFormat="1" applyFont="1" applyFill="1" applyAlignment="1">
      <alignment horizontal="center" wrapText="1"/>
    </xf>
    <xf numFmtId="0" fontId="35" fillId="11" borderId="0" xfId="15" applyFont="1" applyFill="1" applyAlignment="1">
      <alignment horizontal="right" wrapText="1"/>
    </xf>
    <xf numFmtId="0" fontId="58" fillId="0" borderId="0" xfId="15" applyFont="1" applyFill="1" applyAlignment="1">
      <alignment vertical="center"/>
    </xf>
    <xf numFmtId="0" fontId="71" fillId="0" borderId="0" xfId="17" applyFont="1" applyFill="1" applyAlignment="1">
      <alignment wrapText="1"/>
    </xf>
    <xf numFmtId="0" fontId="71" fillId="0" borderId="0" xfId="17" applyFont="1" applyFill="1"/>
    <xf numFmtId="0" fontId="73" fillId="0" borderId="0" xfId="17" applyFont="1" applyFill="1" applyAlignment="1">
      <alignment wrapText="1"/>
    </xf>
    <xf numFmtId="0" fontId="15" fillId="0" borderId="0" xfId="17" applyFont="1" applyFill="1"/>
    <xf numFmtId="0" fontId="0" fillId="0" borderId="0" xfId="0" applyFill="1" applyAlignment="1">
      <alignment horizontal="left" vertical="top"/>
    </xf>
    <xf numFmtId="0" fontId="73" fillId="0" borderId="0" xfId="17" applyFont="1" applyFill="1"/>
    <xf numFmtId="0" fontId="58" fillId="0" borderId="0" xfId="15" applyFont="1" applyFill="1" applyAlignment="1">
      <alignment horizontal="center" vertical="center"/>
    </xf>
    <xf numFmtId="0" fontId="39" fillId="0" borderId="0" xfId="17" applyFont="1" applyFill="1" applyAlignment="1">
      <alignment horizontal="center" vertical="center" wrapText="1"/>
    </xf>
    <xf numFmtId="0" fontId="39" fillId="0" borderId="0" xfId="17" applyFont="1" applyFill="1" applyAlignment="1">
      <alignment horizontal="center" vertical="center"/>
    </xf>
    <xf numFmtId="0" fontId="15" fillId="0" borderId="0" xfId="17" applyFont="1" applyFill="1" applyAlignment="1">
      <alignment horizontal="center" vertical="center" wrapText="1"/>
    </xf>
    <xf numFmtId="0" fontId="15" fillId="0" borderId="0" xfId="17" applyFont="1" applyFill="1" applyAlignment="1">
      <alignment horizontal="center" vertical="center"/>
    </xf>
    <xf numFmtId="2" fontId="15" fillId="0" borderId="0" xfId="17" applyNumberFormat="1" applyFont="1" applyFill="1" applyAlignment="1" applyProtection="1">
      <alignment horizontal="center" vertical="center"/>
      <protection locked="0"/>
    </xf>
    <xf numFmtId="0" fontId="33" fillId="8" borderId="53" xfId="17" applyFont="1" applyFill="1" applyBorder="1" applyAlignment="1">
      <alignment horizontal="center" vertical="top" wrapText="1"/>
    </xf>
    <xf numFmtId="0" fontId="25" fillId="0" borderId="0" xfId="17" applyFont="1" applyFill="1" applyAlignment="1">
      <alignment horizontal="left" vertical="top"/>
    </xf>
    <xf numFmtId="0" fontId="25" fillId="11" borderId="0" xfId="17" applyFont="1" applyFill="1" applyAlignment="1">
      <alignment horizontal="left" vertical="top"/>
    </xf>
    <xf numFmtId="49" fontId="25" fillId="11" borderId="0" xfId="17" applyNumberFormat="1" applyFont="1" applyFill="1" applyAlignment="1">
      <alignment horizontal="center" vertical="top"/>
    </xf>
    <xf numFmtId="0" fontId="15" fillId="11" borderId="0" xfId="17" quotePrefix="1" applyFont="1" applyFill="1" applyAlignment="1">
      <alignment vertical="top" wrapText="1"/>
    </xf>
    <xf numFmtId="0" fontId="15" fillId="11" borderId="0" xfId="17" applyFont="1" applyFill="1" applyAlignment="1">
      <alignment vertical="top"/>
    </xf>
    <xf numFmtId="4" fontId="15" fillId="11" borderId="0" xfId="17" applyNumberFormat="1" applyFont="1" applyFill="1" applyAlignment="1">
      <alignment vertical="top"/>
    </xf>
    <xf numFmtId="2" fontId="15" fillId="11" borderId="0" xfId="17" applyNumberFormat="1" applyFont="1" applyFill="1" applyAlignment="1" applyProtection="1">
      <alignment horizontal="center" vertical="center"/>
      <protection locked="0"/>
    </xf>
    <xf numFmtId="170" fontId="15" fillId="11" borderId="0" xfId="17" applyNumberFormat="1" applyFont="1" applyFill="1" applyAlignment="1">
      <alignment vertical="top"/>
    </xf>
    <xf numFmtId="0" fontId="0" fillId="11" borderId="0" xfId="0" applyFill="1" applyAlignment="1">
      <alignment horizontal="left" vertical="top"/>
    </xf>
    <xf numFmtId="0" fontId="40" fillId="0" borderId="0" xfId="2" applyFont="1" applyFill="1" applyAlignment="1">
      <alignment horizontal="left" vertical="top"/>
    </xf>
    <xf numFmtId="0" fontId="15" fillId="0" borderId="0" xfId="17" applyFont="1" applyFill="1" applyAlignment="1">
      <alignment horizontal="left" indent="1"/>
    </xf>
    <xf numFmtId="0" fontId="58" fillId="0" borderId="0" xfId="15" applyFont="1" applyAlignment="1">
      <alignment horizontal="center" vertical="center"/>
    </xf>
    <xf numFmtId="2" fontId="58" fillId="0" borderId="0" xfId="15" applyNumberFormat="1" applyFont="1" applyFill="1" applyAlignment="1" applyProtection="1">
      <alignment horizontal="center" vertical="center"/>
      <protection locked="0"/>
    </xf>
    <xf numFmtId="4" fontId="70" fillId="0" borderId="0" xfId="17" applyNumberFormat="1" applyFont="1" applyAlignment="1">
      <alignment horizontal="center" vertical="center"/>
    </xf>
    <xf numFmtId="2" fontId="71" fillId="0" borderId="0" xfId="17" applyNumberFormat="1" applyFont="1" applyFill="1" applyAlignment="1" applyProtection="1">
      <alignment horizontal="center" vertical="center" wrapText="1"/>
      <protection locked="0"/>
    </xf>
    <xf numFmtId="0" fontId="71" fillId="0" borderId="0" xfId="17" applyFont="1" applyAlignment="1">
      <alignment horizontal="center" vertical="center" wrapText="1"/>
    </xf>
    <xf numFmtId="4" fontId="39" fillId="0" borderId="0" xfId="17" applyNumberFormat="1" applyFont="1" applyAlignment="1">
      <alignment horizontal="center" vertical="center"/>
    </xf>
    <xf numFmtId="2" fontId="71" fillId="0" borderId="0" xfId="17" applyNumberFormat="1" applyFont="1" applyFill="1" applyAlignment="1" applyProtection="1">
      <alignment horizontal="center" vertical="center"/>
      <protection locked="0"/>
    </xf>
    <xf numFmtId="0" fontId="71" fillId="0" borderId="0" xfId="17" applyFont="1" applyAlignment="1">
      <alignment horizontal="center" vertical="center"/>
    </xf>
    <xf numFmtId="4" fontId="73" fillId="0" borderId="0" xfId="17" applyNumberFormat="1" applyFont="1" applyAlignment="1">
      <alignment horizontal="center" vertical="center"/>
    </xf>
    <xf numFmtId="2" fontId="73" fillId="0" borderId="0" xfId="17" applyNumberFormat="1" applyFont="1" applyFill="1" applyAlignment="1" applyProtection="1">
      <alignment horizontal="center" vertical="center" wrapText="1"/>
      <protection locked="0"/>
    </xf>
    <xf numFmtId="0" fontId="73" fillId="0" borderId="0" xfId="17" applyFont="1" applyAlignment="1">
      <alignment horizontal="center" vertical="center" wrapText="1"/>
    </xf>
    <xf numFmtId="169" fontId="33" fillId="0" borderId="53" xfId="17" applyNumberFormat="1" applyFont="1" applyBorder="1" applyAlignment="1">
      <alignment horizontal="center" vertical="center" wrapText="1"/>
    </xf>
    <xf numFmtId="2" fontId="25" fillId="0" borderId="53" xfId="17" applyNumberFormat="1" applyFont="1" applyFill="1" applyBorder="1" applyAlignment="1" applyProtection="1">
      <alignment horizontal="center" vertical="center" wrapText="1"/>
      <protection locked="0"/>
    </xf>
    <xf numFmtId="0" fontId="25" fillId="0" borderId="54" xfId="17" applyFont="1" applyBorder="1" applyAlignment="1">
      <alignment horizontal="center" vertical="center" wrapText="1"/>
    </xf>
    <xf numFmtId="0" fontId="15" fillId="0" borderId="0" xfId="17" applyFont="1" applyAlignment="1">
      <alignment horizontal="center" vertical="center"/>
    </xf>
    <xf numFmtId="169" fontId="15" fillId="0" borderId="0" xfId="17" applyNumberFormat="1" applyFont="1" applyAlignment="1">
      <alignment horizontal="center" vertical="center"/>
    </xf>
    <xf numFmtId="170" fontId="15" fillId="0" borderId="0" xfId="17" applyNumberFormat="1" applyFont="1" applyAlignment="1">
      <alignment horizontal="center" vertical="center"/>
    </xf>
    <xf numFmtId="0" fontId="25" fillId="0" borderId="0" xfId="17" applyFont="1" applyAlignment="1">
      <alignment horizontal="center" vertical="center"/>
    </xf>
    <xf numFmtId="169" fontId="25" fillId="0" borderId="0" xfId="17" applyNumberFormat="1" applyFont="1" applyAlignment="1">
      <alignment horizontal="center" vertical="center"/>
    </xf>
    <xf numFmtId="4" fontId="15" fillId="0" borderId="0" xfId="17" applyNumberFormat="1" applyFont="1" applyAlignment="1">
      <alignment horizontal="center" vertical="center"/>
    </xf>
    <xf numFmtId="4" fontId="25" fillId="0" borderId="0" xfId="17" applyNumberFormat="1" applyFont="1" applyAlignment="1">
      <alignment horizontal="center" vertical="center"/>
    </xf>
    <xf numFmtId="0" fontId="15" fillId="0" borderId="55" xfId="17" applyFont="1" applyBorder="1" applyAlignment="1">
      <alignment horizontal="center" vertical="center"/>
    </xf>
    <xf numFmtId="0" fontId="25" fillId="0" borderId="55" xfId="17" applyFont="1" applyBorder="1" applyAlignment="1">
      <alignment horizontal="center" vertical="center" wrapText="1"/>
    </xf>
    <xf numFmtId="0" fontId="25" fillId="0" borderId="0" xfId="17" applyFont="1" applyAlignment="1">
      <alignment horizontal="center" vertical="center" wrapText="1"/>
    </xf>
    <xf numFmtId="4" fontId="15" fillId="0" borderId="0" xfId="17" applyNumberFormat="1" applyFont="1" applyAlignment="1" applyProtection="1">
      <alignment horizontal="center" vertical="center"/>
      <protection locked="0"/>
    </xf>
    <xf numFmtId="170" fontId="25" fillId="0" borderId="0" xfId="17" applyNumberFormat="1" applyFont="1" applyAlignment="1">
      <alignment horizontal="center" vertical="center"/>
    </xf>
    <xf numFmtId="2" fontId="73" fillId="0" borderId="0" xfId="17" applyNumberFormat="1" applyFont="1" applyFill="1" applyAlignment="1" applyProtection="1">
      <alignment horizontal="center" vertical="center"/>
      <protection locked="0"/>
    </xf>
    <xf numFmtId="0" fontId="73" fillId="0" borderId="0" xfId="17" applyFont="1" applyAlignment="1">
      <alignment horizontal="center" vertical="center"/>
    </xf>
    <xf numFmtId="0" fontId="40" fillId="11" borderId="0" xfId="2" applyFont="1" applyFill="1" applyAlignment="1">
      <alignment horizontal="left" vertical="top"/>
    </xf>
    <xf numFmtId="0" fontId="15" fillId="11" borderId="0" xfId="17" applyFont="1" applyFill="1" applyAlignment="1">
      <alignment vertical="top" wrapText="1"/>
    </xf>
    <xf numFmtId="0" fontId="15" fillId="11" borderId="0" xfId="17" applyFont="1" applyFill="1" applyAlignment="1">
      <alignment horizontal="center" vertical="center"/>
    </xf>
    <xf numFmtId="4" fontId="15" fillId="11" borderId="0" xfId="17" applyNumberFormat="1" applyFont="1" applyFill="1" applyAlignment="1">
      <alignment horizontal="center" vertical="center"/>
    </xf>
    <xf numFmtId="170" fontId="15" fillId="11" borderId="0" xfId="17" applyNumberFormat="1" applyFont="1" applyFill="1" applyAlignment="1">
      <alignment horizontal="center" vertical="center"/>
    </xf>
    <xf numFmtId="0" fontId="25" fillId="11" borderId="0" xfId="17" applyFont="1" applyFill="1"/>
    <xf numFmtId="0" fontId="40" fillId="0" borderId="0" xfId="0" applyFont="1" applyBorder="1"/>
    <xf numFmtId="0" fontId="42" fillId="0" borderId="0" xfId="0" applyFont="1" applyBorder="1" applyAlignment="1">
      <alignment horizontal="center" vertical="center"/>
    </xf>
    <xf numFmtId="4" fontId="40" fillId="0" borderId="0" xfId="0" applyNumberFormat="1" applyFont="1" applyBorder="1" applyAlignment="1">
      <alignment horizontal="center" vertical="center"/>
    </xf>
    <xf numFmtId="0" fontId="40" fillId="0" borderId="0" xfId="2" applyFont="1" applyBorder="1"/>
    <xf numFmtId="0" fontId="42" fillId="0" borderId="0" xfId="2" applyFont="1" applyBorder="1" applyAlignment="1">
      <alignment horizontal="center" vertical="center"/>
    </xf>
    <xf numFmtId="4" fontId="40" fillId="0" borderId="0" xfId="2" applyNumberFormat="1" applyFont="1" applyBorder="1" applyAlignment="1">
      <alignment horizontal="center" vertical="center"/>
    </xf>
    <xf numFmtId="0" fontId="43" fillId="0" borderId="0" xfId="2" applyFont="1" applyBorder="1" applyAlignment="1">
      <alignment horizontal="center" vertical="center"/>
    </xf>
    <xf numFmtId="4" fontId="74" fillId="0" borderId="12" xfId="20" applyNumberFormat="1" applyBorder="1" applyAlignment="1">
      <alignment horizontal="center" vertical="center"/>
    </xf>
    <xf numFmtId="4" fontId="74" fillId="0" borderId="0" xfId="20" applyNumberFormat="1" applyAlignment="1">
      <alignment horizontal="center" vertical="center" wrapText="1"/>
    </xf>
    <xf numFmtId="4" fontId="26" fillId="0" borderId="0" xfId="20" applyNumberFormat="1" applyFont="1" applyAlignment="1">
      <alignment horizontal="center" vertical="center" wrapText="1"/>
    </xf>
    <xf numFmtId="4" fontId="75" fillId="0" borderId="0" xfId="20" applyNumberFormat="1" applyFont="1" applyAlignment="1">
      <alignment horizontal="center" vertical="center" wrapText="1"/>
    </xf>
    <xf numFmtId="4" fontId="25" fillId="0" borderId="0" xfId="20" applyNumberFormat="1" applyFont="1" applyAlignment="1">
      <alignment horizontal="center" vertical="center" wrapText="1"/>
    </xf>
    <xf numFmtId="4" fontId="74" fillId="0" borderId="0" xfId="20" applyNumberFormat="1" applyAlignment="1" applyProtection="1">
      <alignment horizontal="center" vertical="center" wrapText="1"/>
      <protection locked="0"/>
    </xf>
    <xf numFmtId="4" fontId="74" fillId="0" borderId="12" xfId="20" applyNumberFormat="1" applyBorder="1" applyAlignment="1">
      <alignment horizontal="center" vertical="center" wrapText="1"/>
    </xf>
    <xf numFmtId="4" fontId="74" fillId="0" borderId="12" xfId="20" applyNumberFormat="1" applyBorder="1" applyAlignment="1" applyProtection="1">
      <alignment horizontal="center" vertical="center" wrapText="1"/>
      <protection locked="0"/>
    </xf>
    <xf numFmtId="4" fontId="25" fillId="3" borderId="12" xfId="20" applyNumberFormat="1" applyFont="1" applyFill="1" applyBorder="1" applyAlignment="1">
      <alignment horizontal="center" vertical="center" wrapText="1"/>
    </xf>
    <xf numFmtId="4" fontId="25" fillId="3" borderId="12" xfId="20" applyNumberFormat="1" applyFont="1" applyFill="1" applyBorder="1" applyAlignment="1">
      <alignment horizontal="center" vertical="center"/>
    </xf>
    <xf numFmtId="4" fontId="25" fillId="10" borderId="12" xfId="20" applyNumberFormat="1" applyFont="1" applyFill="1" applyBorder="1" applyAlignment="1">
      <alignment horizontal="center" vertical="center" wrapText="1"/>
    </xf>
    <xf numFmtId="4" fontId="25" fillId="0" borderId="0" xfId="20" applyNumberFormat="1" applyFont="1" applyAlignment="1">
      <alignment horizontal="center" vertical="top"/>
    </xf>
    <xf numFmtId="4" fontId="58" fillId="0" borderId="0" xfId="15" applyNumberFormat="1" applyFont="1"/>
    <xf numFmtId="170" fontId="58" fillId="0" borderId="0" xfId="15" applyNumberFormat="1" applyFont="1" applyAlignment="1">
      <alignment vertical="top"/>
    </xf>
    <xf numFmtId="170" fontId="58" fillId="0" borderId="0" xfId="15" applyNumberFormat="1" applyFont="1" applyAlignment="1">
      <alignment horizontal="center" vertical="center"/>
    </xf>
    <xf numFmtId="4" fontId="41" fillId="5" borderId="0" xfId="0" applyNumberFormat="1" applyFont="1" applyFill="1" applyBorder="1" applyAlignment="1">
      <alignment horizontal="center" vertical="center"/>
    </xf>
    <xf numFmtId="4" fontId="41" fillId="0" borderId="0" xfId="0" applyNumberFormat="1" applyFont="1" applyBorder="1" applyAlignment="1">
      <alignment horizontal="center" vertical="center"/>
    </xf>
    <xf numFmtId="4" fontId="40" fillId="0" borderId="0" xfId="0" applyNumberFormat="1" applyFont="1" applyFill="1" applyBorder="1" applyAlignment="1">
      <alignment horizontal="center" vertical="center"/>
    </xf>
    <xf numFmtId="0" fontId="0" fillId="5" borderId="0" xfId="0" applyFill="1" applyBorder="1" applyAlignment="1">
      <alignment vertical="center"/>
    </xf>
    <xf numFmtId="0" fontId="2" fillId="0" borderId="0" xfId="0" applyFont="1" applyBorder="1" applyAlignment="1"/>
    <xf numFmtId="0" fontId="0" fillId="5" borderId="0" xfId="0" applyFill="1" applyBorder="1" applyAlignment="1"/>
    <xf numFmtId="4" fontId="40" fillId="10" borderId="29" xfId="0" applyNumberFormat="1" applyFont="1" applyFill="1" applyBorder="1" applyAlignment="1">
      <alignment horizontal="center" vertical="center"/>
    </xf>
    <xf numFmtId="2" fontId="15" fillId="0" borderId="0" xfId="17" applyNumberFormat="1" applyFont="1" applyFill="1" applyAlignment="1" applyProtection="1">
      <alignment horizontal="center" vertical="center"/>
      <protection locked="0"/>
    </xf>
    <xf numFmtId="44" fontId="9" fillId="12" borderId="64" xfId="22" applyNumberFormat="1" applyFont="1" applyAlignment="1" applyProtection="1">
      <alignment horizontal="right" vertical="center" wrapText="1"/>
      <protection locked="0"/>
    </xf>
    <xf numFmtId="165" fontId="9" fillId="12" borderId="64" xfId="22" applyNumberFormat="1" applyFont="1" applyAlignment="1" applyProtection="1">
      <alignment horizontal="right" vertical="center" wrapText="1"/>
    </xf>
    <xf numFmtId="4" fontId="41" fillId="12" borderId="64" xfId="22" applyNumberFormat="1" applyFont="1" applyAlignment="1">
      <alignment horizontal="center" vertical="center"/>
    </xf>
    <xf numFmtId="4" fontId="41" fillId="0" borderId="64" xfId="22" applyNumberFormat="1" applyFont="1" applyFill="1" applyAlignment="1">
      <alignment horizontal="center" vertical="center"/>
    </xf>
    <xf numFmtId="167" fontId="25" fillId="13" borderId="12" xfId="20" applyNumberFormat="1" applyFont="1" applyFill="1" applyBorder="1" applyAlignment="1">
      <alignment horizontal="right" vertical="center"/>
    </xf>
    <xf numFmtId="4" fontId="41" fillId="12" borderId="64" xfId="22" applyNumberFormat="1" applyFont="1" applyAlignment="1" applyProtection="1">
      <alignment horizontal="center" vertical="center"/>
      <protection locked="0"/>
    </xf>
    <xf numFmtId="4" fontId="74" fillId="12" borderId="64" xfId="22" applyNumberFormat="1" applyFont="1" applyAlignment="1" applyProtection="1">
      <alignment horizontal="center" vertical="center" wrapText="1"/>
      <protection locked="0"/>
    </xf>
    <xf numFmtId="0" fontId="3" fillId="0" borderId="9" xfId="2" applyBorder="1" applyAlignment="1">
      <alignment horizontal="left" vertical="top" wrapText="1"/>
    </xf>
    <xf numFmtId="0" fontId="3" fillId="0" borderId="5" xfId="2" applyBorder="1" applyAlignment="1">
      <alignment horizontal="left" vertical="top" wrapText="1"/>
    </xf>
    <xf numFmtId="0" fontId="6" fillId="0" borderId="0" xfId="2" applyFont="1" applyAlignment="1">
      <alignment horizontal="left" vertical="top" wrapText="1"/>
    </xf>
    <xf numFmtId="0" fontId="4" fillId="0" borderId="1" xfId="2" applyFont="1" applyBorder="1" applyAlignment="1">
      <alignment horizontal="center" vertical="top"/>
    </xf>
    <xf numFmtId="0" fontId="4" fillId="0" borderId="2" xfId="2" applyFont="1" applyBorder="1" applyAlignment="1">
      <alignment horizontal="center" vertical="top"/>
    </xf>
    <xf numFmtId="0" fontId="4" fillId="0" borderId="3" xfId="2" applyFont="1" applyBorder="1" applyAlignment="1">
      <alignment horizontal="center" vertical="top"/>
    </xf>
    <xf numFmtId="0" fontId="6" fillId="0" borderId="4" xfId="2" applyFont="1" applyBorder="1" applyAlignment="1">
      <alignment horizontal="left" vertical="top" wrapText="1"/>
    </xf>
    <xf numFmtId="3" fontId="37" fillId="0" borderId="0" xfId="7" applyNumberFormat="1" applyFont="1" applyAlignment="1">
      <alignment horizontal="justify" vertical="top" wrapText="1"/>
    </xf>
    <xf numFmtId="0" fontId="25" fillId="0" borderId="0" xfId="7" applyFont="1" applyAlignment="1">
      <alignment horizontal="justify" vertical="top" wrapText="1"/>
    </xf>
    <xf numFmtId="0" fontId="15" fillId="0" borderId="0" xfId="7" applyAlignment="1">
      <alignment horizontal="justify" vertical="top" wrapText="1"/>
    </xf>
    <xf numFmtId="0" fontId="15" fillId="0" borderId="0" xfId="0" applyFont="1" applyAlignment="1">
      <alignment horizontal="justify" vertical="top" wrapText="1"/>
    </xf>
    <xf numFmtId="0" fontId="0" fillId="0" borderId="0" xfId="0" applyAlignment="1">
      <alignment wrapText="1"/>
    </xf>
    <xf numFmtId="0" fontId="0" fillId="5" borderId="1" xfId="0" applyFill="1" applyBorder="1" applyAlignment="1">
      <alignment vertical="center"/>
    </xf>
    <xf numFmtId="0" fontId="0" fillId="5" borderId="2" xfId="0" applyFill="1" applyBorder="1" applyAlignment="1">
      <alignment vertical="center"/>
    </xf>
    <xf numFmtId="0" fontId="0" fillId="5" borderId="3" xfId="0" applyFill="1" applyBorder="1" applyAlignment="1">
      <alignment vertical="center"/>
    </xf>
    <xf numFmtId="0" fontId="0" fillId="0" borderId="1" xfId="0" applyBorder="1" applyAlignment="1"/>
    <xf numFmtId="0" fontId="0" fillId="0" borderId="2" xfId="0" applyBorder="1" applyAlignment="1"/>
    <xf numFmtId="0" fontId="0" fillId="0" borderId="3" xfId="0" applyBorder="1" applyAlignment="1"/>
    <xf numFmtId="0" fontId="2" fillId="0" borderId="0" xfId="0" applyFont="1" applyAlignment="1"/>
    <xf numFmtId="0" fontId="2" fillId="0" borderId="49" xfId="0" applyFont="1" applyBorder="1" applyAlignment="1"/>
    <xf numFmtId="0" fontId="0" fillId="5" borderId="1" xfId="0" applyFill="1" applyBorder="1" applyAlignment="1"/>
    <xf numFmtId="0" fontId="0" fillId="5" borderId="2" xfId="0" applyFill="1" applyBorder="1" applyAlignment="1"/>
    <xf numFmtId="0" fontId="0" fillId="5" borderId="3" xfId="0" applyFill="1" applyBorder="1" applyAlignment="1"/>
    <xf numFmtId="0" fontId="9" fillId="9" borderId="56" xfId="0" applyFont="1" applyFill="1" applyBorder="1" applyAlignment="1">
      <alignment horizontal="center" vertical="center" wrapText="1"/>
    </xf>
    <xf numFmtId="0" fontId="0" fillId="9" borderId="35" xfId="0" applyFill="1" applyBorder="1" applyAlignment="1">
      <alignment horizontal="center" vertical="center" wrapText="1"/>
    </xf>
    <xf numFmtId="0" fontId="0" fillId="9" borderId="16" xfId="0" applyFill="1" applyBorder="1" applyAlignment="1">
      <alignment horizontal="center" vertical="center" wrapText="1"/>
    </xf>
    <xf numFmtId="0" fontId="9" fillId="0" borderId="56" xfId="0" applyFont="1" applyBorder="1" applyAlignment="1">
      <alignment horizontal="center" vertical="center" wrapText="1"/>
    </xf>
    <xf numFmtId="0" fontId="0" fillId="0" borderId="35" xfId="0" applyBorder="1" applyAlignment="1">
      <alignment horizontal="center" vertical="center" wrapText="1"/>
    </xf>
    <xf numFmtId="0" fontId="0" fillId="0" borderId="16" xfId="0" applyBorder="1" applyAlignment="1">
      <alignment horizontal="center" vertical="center" wrapText="1"/>
    </xf>
    <xf numFmtId="49" fontId="3" fillId="0" borderId="0" xfId="4" applyNumberFormat="1" applyFont="1" applyAlignment="1">
      <alignment horizontal="justify" vertical="top" wrapText="1"/>
    </xf>
    <xf numFmtId="0" fontId="15" fillId="0" borderId="0" xfId="4" applyAlignment="1">
      <alignment wrapText="1"/>
    </xf>
    <xf numFmtId="0" fontId="15" fillId="0" borderId="0" xfId="4" applyAlignment="1">
      <alignment horizontal="justify" wrapText="1"/>
    </xf>
    <xf numFmtId="4" fontId="15" fillId="0" borderId="0" xfId="5" applyNumberFormat="1" applyFont="1" applyAlignment="1">
      <alignment vertical="top" wrapText="1"/>
    </xf>
    <xf numFmtId="0" fontId="15" fillId="0" borderId="0" xfId="4"/>
    <xf numFmtId="4" fontId="9" fillId="0" borderId="0" xfId="5" applyNumberFormat="1" applyFont="1" applyAlignment="1">
      <alignment horizontal="left" vertical="top" wrapText="1"/>
    </xf>
    <xf numFmtId="0" fontId="0" fillId="0" borderId="0" xfId="0" applyAlignment="1">
      <alignment vertical="top" wrapText="1"/>
    </xf>
    <xf numFmtId="0" fontId="9" fillId="0" borderId="56" xfId="0" applyFont="1" applyFill="1" applyBorder="1" applyAlignment="1">
      <alignment horizontal="center" vertical="center" wrapText="1"/>
    </xf>
    <xf numFmtId="0" fontId="31" fillId="0" borderId="0" xfId="3" applyFont="1" applyAlignment="1">
      <alignment horizontal="center" vertical="top" wrapText="1"/>
    </xf>
    <xf numFmtId="0" fontId="15" fillId="0" borderId="0" xfId="8" applyAlignment="1">
      <alignment horizontal="left" vertical="top" wrapText="1"/>
    </xf>
    <xf numFmtId="0" fontId="15" fillId="0" borderId="4" xfId="8" applyBorder="1" applyAlignment="1">
      <alignment horizontal="left" vertical="top" wrapText="1"/>
    </xf>
    <xf numFmtId="0" fontId="25" fillId="0" borderId="1" xfId="8" applyFont="1" applyBorder="1" applyAlignment="1">
      <alignment horizontal="left" vertical="top" wrapText="1"/>
    </xf>
    <xf numFmtId="0" fontId="25" fillId="0" borderId="2" xfId="8" applyFont="1" applyBorder="1" applyAlignment="1">
      <alignment horizontal="left" vertical="top" wrapText="1"/>
    </xf>
    <xf numFmtId="0" fontId="25" fillId="0" borderId="3" xfId="8" applyFont="1" applyBorder="1" applyAlignment="1">
      <alignment horizontal="left" vertical="top" wrapText="1"/>
    </xf>
    <xf numFmtId="4" fontId="25" fillId="3" borderId="17" xfId="0" applyNumberFormat="1" applyFont="1" applyFill="1" applyBorder="1" applyAlignment="1">
      <alignment horizontal="left" vertical="top" wrapText="1"/>
    </xf>
    <xf numFmtId="0" fontId="15" fillId="0" borderId="0" xfId="8" applyAlignment="1">
      <alignment horizontal="left" vertical="top" wrapText="1" readingOrder="1"/>
    </xf>
    <xf numFmtId="49" fontId="15" fillId="0" borderId="0" xfId="4" applyNumberFormat="1" applyAlignment="1">
      <alignment horizontal="left" vertical="top" wrapText="1"/>
    </xf>
    <xf numFmtId="49" fontId="15" fillId="0" borderId="0" xfId="10" applyNumberFormat="1" applyAlignment="1" applyProtection="1">
      <alignment horizontal="justify" vertical="top" wrapText="1"/>
      <protection locked="0"/>
    </xf>
    <xf numFmtId="0" fontId="15" fillId="0" borderId="0" xfId="9" applyFont="1" applyAlignment="1">
      <alignment wrapText="1"/>
    </xf>
    <xf numFmtId="4" fontId="25" fillId="3" borderId="2" xfId="0" applyNumberFormat="1" applyFont="1" applyFill="1" applyBorder="1" applyAlignment="1">
      <alignment horizontal="left" vertical="top" wrapText="1"/>
    </xf>
    <xf numFmtId="0" fontId="24" fillId="3" borderId="0" xfId="3" applyFont="1" applyFill="1" applyAlignment="1">
      <alignment horizontal="center" vertical="center"/>
    </xf>
    <xf numFmtId="0" fontId="25" fillId="0" borderId="0" xfId="0" applyFont="1" applyAlignment="1">
      <alignment horizontal="left" vertical="top" wrapText="1"/>
    </xf>
    <xf numFmtId="3" fontId="26" fillId="0" borderId="0" xfId="7" applyNumberFormat="1" applyFont="1" applyAlignment="1">
      <alignment horizontal="justify" vertical="top" wrapText="1"/>
    </xf>
    <xf numFmtId="49" fontId="15" fillId="0" borderId="0" xfId="4" applyNumberFormat="1" applyAlignment="1">
      <alignment horizontal="justify" vertical="top" wrapText="1"/>
    </xf>
    <xf numFmtId="49" fontId="15" fillId="0" borderId="18" xfId="20" applyNumberFormat="1" applyFont="1" applyBorder="1" applyAlignment="1">
      <alignment horizontal="center" vertical="top"/>
    </xf>
    <xf numFmtId="0" fontId="0" fillId="0" borderId="35" xfId="0" applyBorder="1" applyAlignment="1">
      <alignment horizontal="center" vertical="top"/>
    </xf>
    <xf numFmtId="0" fontId="0" fillId="0" borderId="16" xfId="0" applyBorder="1" applyAlignment="1">
      <alignment horizontal="center" vertical="top"/>
    </xf>
    <xf numFmtId="49" fontId="24" fillId="0" borderId="0" xfId="20" applyNumberFormat="1" applyFont="1" applyAlignment="1">
      <alignment horizontal="left"/>
    </xf>
    <xf numFmtId="0" fontId="50" fillId="0" borderId="0" xfId="20" applyFont="1" applyAlignment="1">
      <alignment horizontal="left" vertical="center" wrapText="1"/>
    </xf>
    <xf numFmtId="0" fontId="0" fillId="0" borderId="0" xfId="0" applyAlignment="1">
      <alignment vertical="center"/>
    </xf>
    <xf numFmtId="0" fontId="25" fillId="0" borderId="0" xfId="15" applyFont="1" applyAlignment="1">
      <alignment horizontal="center" vertical="top"/>
    </xf>
    <xf numFmtId="0" fontId="0" fillId="0" borderId="0" xfId="0" applyAlignment="1"/>
    <xf numFmtId="0" fontId="25" fillId="0" borderId="0" xfId="15" applyFont="1" applyAlignment="1">
      <alignment horizontal="center" vertical="top" wrapText="1"/>
    </xf>
    <xf numFmtId="0" fontId="0" fillId="0" borderId="0" xfId="0" applyAlignment="1">
      <alignment horizontal="center" vertical="top" wrapText="1"/>
    </xf>
    <xf numFmtId="49" fontId="25" fillId="0" borderId="0" xfId="15" applyNumberFormat="1" applyFont="1" applyAlignment="1">
      <alignment horizontal="center" vertical="top"/>
    </xf>
    <xf numFmtId="0" fontId="0" fillId="0" borderId="0" xfId="0" applyAlignment="1">
      <alignment horizontal="center" vertical="top"/>
    </xf>
    <xf numFmtId="0" fontId="25" fillId="0" borderId="0" xfId="17" applyFont="1" applyFill="1" applyAlignment="1">
      <alignment horizontal="left" vertical="top"/>
    </xf>
    <xf numFmtId="2" fontId="15" fillId="0" borderId="0" xfId="17" applyNumberFormat="1" applyFont="1" applyFill="1" applyAlignment="1" applyProtection="1">
      <alignment horizontal="center" vertical="center"/>
      <protection locked="0"/>
    </xf>
    <xf numFmtId="0" fontId="0" fillId="0" borderId="0" xfId="0" applyFill="1" applyAlignment="1">
      <alignment horizontal="left" vertical="top"/>
    </xf>
    <xf numFmtId="0" fontId="41" fillId="14" borderId="62" xfId="2" quotePrefix="1" applyFont="1" applyFill="1" applyBorder="1" applyAlignment="1"/>
    <xf numFmtId="0" fontId="15" fillId="14" borderId="12" xfId="2" applyFont="1" applyFill="1" applyBorder="1" applyAlignment="1">
      <alignment horizontal="justify" vertical="top"/>
    </xf>
    <xf numFmtId="0" fontId="15" fillId="14" borderId="12" xfId="2" applyFont="1" applyFill="1" applyBorder="1" applyAlignment="1">
      <alignment horizontal="center" vertical="top"/>
    </xf>
    <xf numFmtId="4" fontId="41" fillId="14" borderId="12" xfId="2" applyNumberFormat="1" applyFont="1" applyFill="1" applyBorder="1" applyAlignment="1">
      <alignment horizontal="center" vertical="center"/>
    </xf>
    <xf numFmtId="4" fontId="41" fillId="14" borderId="12" xfId="2" applyNumberFormat="1" applyFont="1" applyFill="1" applyBorder="1" applyAlignment="1" applyProtection="1">
      <alignment horizontal="center" vertical="center"/>
      <protection locked="0"/>
    </xf>
    <xf numFmtId="4" fontId="41" fillId="14" borderId="31" xfId="2" applyNumberFormat="1" applyFont="1" applyFill="1" applyBorder="1" applyAlignment="1">
      <alignment horizontal="center" vertical="center"/>
    </xf>
  </cellXfs>
  <cellStyles count="23">
    <cellStyle name="Currency [0]" xfId="1" builtinId="7"/>
    <cellStyle name="Hyperlink" xfId="13" builtinId="8"/>
    <cellStyle name="naslov2" xfId="18" xr:uid="{B1B1137F-B09B-465E-B3A2-8B2A868E5C8A}"/>
    <cellStyle name="Navadno 11 2" xfId="21" xr:uid="{7CCC3576-60E3-495F-BAFC-BE08CEFF74E3}"/>
    <cellStyle name="Navadno 2" xfId="2" xr:uid="{0052AE1B-2BAA-4219-800D-59C6BEBD4C1E}"/>
    <cellStyle name="Navadno 2 2" xfId="3" xr:uid="{D4E5DA79-A2D0-4D0F-B797-77DBDC4EC8A5}"/>
    <cellStyle name="Navadno 3" xfId="14" xr:uid="{1B7A7702-3441-42A0-A5AF-B8B52580C233}"/>
    <cellStyle name="Navadno 4" xfId="17" xr:uid="{70CEA6B5-3840-4E8A-9F2D-45D81EAEDD31}"/>
    <cellStyle name="Navadno 5" xfId="20" xr:uid="{55C6F1BD-B7EA-4215-983E-23F3960E0E75}"/>
    <cellStyle name="Navadno_Kino Siska_pop_GD" xfId="9" xr:uid="{D97D9EC7-0119-4F6D-8534-F28DD543DC77}"/>
    <cellStyle name="Navadno_SBRadovljica" xfId="10" xr:uid="{C51D9C8C-9D76-433C-B288-37F017712B83}"/>
    <cellStyle name="Navadno_V. električne instalacije" xfId="16" xr:uid="{ED20CE46-6A81-4377-B3A4-34FA11DDB37C}"/>
    <cellStyle name="Normal" xfId="0" builtinId="0"/>
    <cellStyle name="Normal 2" xfId="6" xr:uid="{062BC70D-501E-495E-A434-8DD0B6DDD28C}"/>
    <cellStyle name="Normal 2 2" xfId="15" xr:uid="{2DFA680F-6994-4E93-AFC6-9D85ED7CA7DD}"/>
    <cellStyle name="Normal 4" xfId="8" xr:uid="{B7A7B53E-7BD3-4803-8CDC-855F3675E9B6}"/>
    <cellStyle name="Normal 5" xfId="11" xr:uid="{7CC86616-D3E2-4E7A-B491-20319E8930E6}"/>
    <cellStyle name="Normal 6 2" xfId="12" xr:uid="{4A5393D0-A152-4D00-84AA-87D06C5CADE5}"/>
    <cellStyle name="Normal_gradbeni del" xfId="5" xr:uid="{668D2851-9B4B-4FBA-BB2C-52F2AE4998A4}"/>
    <cellStyle name="Normal_Kino Siska_predr_ZU" xfId="4" xr:uid="{43DFB58B-77EB-497C-A3A8-5D07B182B83B}"/>
    <cellStyle name="Normal_Kino Siska_predr_ZU 2" xfId="7" xr:uid="{90839425-AD3E-42E6-8B3F-2E05552D6B2F}"/>
    <cellStyle name="Normal_Sheet1" xfId="19" xr:uid="{8D20FB8C-96C7-45E2-9F1A-AE788B9B565C}"/>
    <cellStyle name="Note" xfId="22" builtinId="1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3873E4-9C59-4D56-B661-AE059BA2B37D}">
  <sheetPr codeName="Sheet1">
    <pageSetUpPr fitToPage="1"/>
  </sheetPr>
  <dimension ref="A1:J16"/>
  <sheetViews>
    <sheetView topLeftCell="A7" zoomScale="130" zoomScaleNormal="130" zoomScaleSheetLayoutView="115" zoomScalePageLayoutView="85" workbookViewId="0">
      <selection activeCell="O13" sqref="O12:O13"/>
    </sheetView>
  </sheetViews>
  <sheetFormatPr defaultColWidth="8.7109375" defaultRowHeight="12.75"/>
  <cols>
    <col min="1" max="3" width="2.7109375" style="5" customWidth="1"/>
    <col min="4" max="4" width="4" style="3" bestFit="1" customWidth="1"/>
    <col min="5" max="5" width="3" style="4" customWidth="1"/>
    <col min="6" max="6" width="50.85546875" style="16" customWidth="1"/>
    <col min="7" max="7" width="5.7109375" style="17" customWidth="1"/>
    <col min="8" max="8" width="10.28515625" style="18" customWidth="1"/>
    <col min="9" max="9" width="10.28515625" style="19" customWidth="1"/>
    <col min="10" max="10" width="5.5703125" style="19" customWidth="1"/>
    <col min="11" max="16384" width="8.7109375" style="1"/>
  </cols>
  <sheetData>
    <row r="1" spans="1:10" ht="21" thickBot="1">
      <c r="A1" s="906" t="s">
        <v>0</v>
      </c>
      <c r="B1" s="907"/>
      <c r="C1" s="907"/>
      <c r="D1" s="907"/>
      <c r="E1" s="907"/>
      <c r="F1" s="907"/>
      <c r="G1" s="907"/>
      <c r="H1" s="907"/>
      <c r="I1" s="907"/>
      <c r="J1" s="908"/>
    </row>
    <row r="3" spans="1:10" ht="12.75" customHeight="1">
      <c r="A3" s="2"/>
      <c r="B3" s="2"/>
      <c r="C3" s="2"/>
      <c r="F3" s="2" t="s">
        <v>367</v>
      </c>
      <c r="G3" s="2"/>
      <c r="H3" s="2"/>
      <c r="I3" s="2"/>
      <c r="J3" s="2"/>
    </row>
    <row r="4" spans="1:10" ht="13.5" customHeight="1">
      <c r="F4" s="2"/>
      <c r="G4" s="2"/>
      <c r="H4" s="2"/>
      <c r="I4" s="2"/>
      <c r="J4" s="2"/>
    </row>
    <row r="5" spans="1:10" ht="13.5" customHeight="1">
      <c r="F5" s="6"/>
      <c r="G5" s="6"/>
      <c r="H5" s="6"/>
      <c r="I5" s="6"/>
      <c r="J5" s="6"/>
    </row>
    <row r="6" spans="1:10" ht="13.5" customHeight="1" thickBot="1">
      <c r="A6" s="909" t="s">
        <v>1</v>
      </c>
      <c r="B6" s="909"/>
      <c r="C6" s="909"/>
      <c r="D6" s="909" t="s">
        <v>2</v>
      </c>
      <c r="E6" s="909"/>
      <c r="F6" s="7" t="s">
        <v>3</v>
      </c>
      <c r="G6" s="7"/>
      <c r="H6" s="7"/>
      <c r="I6" s="7"/>
      <c r="J6" s="7"/>
    </row>
    <row r="7" spans="1:10" ht="13.5" customHeight="1">
      <c r="A7" s="8"/>
      <c r="B7" s="9" t="s">
        <v>4</v>
      </c>
      <c r="C7" s="10"/>
      <c r="D7" s="8"/>
      <c r="E7" s="8"/>
      <c r="F7" s="11"/>
      <c r="G7" s="11"/>
      <c r="H7" s="11"/>
      <c r="I7" s="11"/>
      <c r="J7" s="11"/>
    </row>
    <row r="8" spans="1:10" s="15" customFormat="1" ht="106.5" customHeight="1">
      <c r="A8" s="12"/>
      <c r="B8" s="13">
        <v>1</v>
      </c>
      <c r="C8" s="14"/>
      <c r="D8" s="903" t="s">
        <v>5</v>
      </c>
      <c r="E8" s="903"/>
      <c r="F8" s="903"/>
      <c r="G8" s="903"/>
      <c r="H8" s="903"/>
      <c r="I8" s="903"/>
      <c r="J8" s="904"/>
    </row>
    <row r="9" spans="1:10" s="15" customFormat="1" ht="57" customHeight="1">
      <c r="A9" s="12"/>
      <c r="B9" s="13">
        <v>2</v>
      </c>
      <c r="C9" s="14"/>
      <c r="D9" s="903" t="s">
        <v>6</v>
      </c>
      <c r="E9" s="903"/>
      <c r="F9" s="903"/>
      <c r="G9" s="903"/>
      <c r="H9" s="903"/>
      <c r="I9" s="903"/>
      <c r="J9" s="904"/>
    </row>
    <row r="10" spans="1:10" s="15" customFormat="1" ht="43.9" customHeight="1">
      <c r="A10" s="12"/>
      <c r="B10" s="13">
        <v>3</v>
      </c>
      <c r="C10" s="14"/>
      <c r="D10" s="903" t="s">
        <v>7</v>
      </c>
      <c r="E10" s="903"/>
      <c r="F10" s="903"/>
      <c r="G10" s="903"/>
      <c r="H10" s="903"/>
      <c r="I10" s="903"/>
      <c r="J10" s="904"/>
    </row>
    <row r="11" spans="1:10" s="15" customFormat="1" ht="56.25" customHeight="1">
      <c r="A11" s="12"/>
      <c r="B11" s="13">
        <v>4</v>
      </c>
      <c r="C11" s="14"/>
      <c r="D11" s="903" t="s">
        <v>8</v>
      </c>
      <c r="E11" s="903"/>
      <c r="F11" s="903"/>
      <c r="G11" s="903"/>
      <c r="H11" s="903"/>
      <c r="I11" s="903"/>
      <c r="J11" s="904"/>
    </row>
    <row r="12" spans="1:10" s="15" customFormat="1" ht="17.25" customHeight="1">
      <c r="A12" s="12"/>
      <c r="B12" s="13">
        <v>5</v>
      </c>
      <c r="C12" s="14"/>
      <c r="D12" s="903" t="s">
        <v>9</v>
      </c>
      <c r="E12" s="903"/>
      <c r="F12" s="903"/>
      <c r="G12" s="903"/>
      <c r="H12" s="903"/>
      <c r="I12" s="903"/>
      <c r="J12" s="904"/>
    </row>
    <row r="13" spans="1:10" s="15" customFormat="1" ht="29.25" customHeight="1">
      <c r="A13" s="12"/>
      <c r="B13" s="13">
        <v>6</v>
      </c>
      <c r="C13" s="14"/>
      <c r="D13" s="903" t="s">
        <v>10</v>
      </c>
      <c r="E13" s="903"/>
      <c r="F13" s="903"/>
      <c r="G13" s="903"/>
      <c r="H13" s="903"/>
      <c r="I13" s="903"/>
      <c r="J13" s="904"/>
    </row>
    <row r="16" spans="1:10" ht="30" customHeight="1">
      <c r="B16" s="905"/>
      <c r="C16" s="905"/>
      <c r="D16" s="905"/>
      <c r="E16" s="905"/>
      <c r="F16" s="905"/>
      <c r="G16" s="905"/>
      <c r="H16" s="905"/>
      <c r="I16" s="905"/>
      <c r="J16" s="905"/>
    </row>
  </sheetData>
  <sheetProtection algorithmName="SHA-512" hashValue="9bBt4l+nfV0dEWKAVcavMeTLZDrzw+GYOb2+xRrcDPOTwf44vdDbVBmloD+jwXtCQaplFLI+waqY3rqMyfxJPw==" saltValue="bH1wS4bB4kOEg/xx2ahWmQ==" spinCount="100000" sheet="1"/>
  <mergeCells count="9">
    <mergeCell ref="D12:J12"/>
    <mergeCell ref="D13:J13"/>
    <mergeCell ref="B16:J16"/>
    <mergeCell ref="A1:J1"/>
    <mergeCell ref="A6:E6"/>
    <mergeCell ref="D8:J8"/>
    <mergeCell ref="D9:J9"/>
    <mergeCell ref="D10:J10"/>
    <mergeCell ref="D11:J11"/>
  </mergeCells>
  <pageMargins left="0.75" right="0.75" top="1" bottom="1" header="0" footer="0"/>
  <pageSetup paperSize="9" scale="89" fitToHeight="0" orientation="portrait" horizontalDpi="4294967295" verticalDpi="4294967295"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8F1C60-19CD-4E44-A7D0-C92D9F3AF3CD}">
  <sheetPr codeName="Sheet2"/>
  <dimension ref="B1:H36"/>
  <sheetViews>
    <sheetView view="pageBreakPreview" zoomScaleNormal="100" zoomScaleSheetLayoutView="100" workbookViewId="0">
      <selection activeCell="H36" sqref="H36"/>
    </sheetView>
  </sheetViews>
  <sheetFormatPr defaultColWidth="43.7109375" defaultRowHeight="12.75"/>
  <cols>
    <col min="1" max="1" width="2" style="98" customWidth="1"/>
    <col min="2" max="2" width="4" style="105" customWidth="1"/>
    <col min="3" max="3" width="38.42578125" style="203" customWidth="1"/>
    <col min="4" max="4" width="4.140625" style="106" customWidth="1"/>
    <col min="5" max="5" width="7.7109375" style="124" customWidth="1"/>
    <col min="6" max="6" width="10.7109375" style="98" customWidth="1"/>
    <col min="7" max="7" width="15.7109375" style="98" customWidth="1"/>
    <col min="8" max="8" width="71.28515625" style="98" customWidth="1"/>
    <col min="9" max="9" width="18.140625" style="98" customWidth="1"/>
    <col min="10" max="248" width="9.140625" style="98" customWidth="1"/>
    <col min="249" max="249" width="8.42578125" style="98" customWidth="1"/>
    <col min="250" max="250" width="3.140625" style="98" customWidth="1"/>
    <col min="251" max="251" width="42.140625" style="98" customWidth="1"/>
    <col min="252" max="252" width="5.42578125" style="98" customWidth="1"/>
    <col min="253" max="253" width="7.42578125" style="98" customWidth="1"/>
    <col min="254" max="254" width="9" style="98" customWidth="1"/>
    <col min="255" max="255" width="13.28515625" style="98" customWidth="1"/>
    <col min="256" max="256" width="43.7109375" style="98"/>
    <col min="257" max="257" width="10.7109375" style="98" customWidth="1"/>
    <col min="258" max="258" width="3.28515625" style="98" customWidth="1"/>
    <col min="259" max="259" width="35.7109375" style="98" customWidth="1"/>
    <col min="260" max="260" width="3.28515625" style="98" customWidth="1"/>
    <col min="261" max="261" width="7.7109375" style="98" customWidth="1"/>
    <col min="262" max="262" width="10.7109375" style="98" customWidth="1"/>
    <col min="263" max="263" width="15.7109375" style="98" customWidth="1"/>
    <col min="264" max="504" width="9.140625" style="98" customWidth="1"/>
    <col min="505" max="505" width="8.42578125" style="98" customWidth="1"/>
    <col min="506" max="506" width="3.140625" style="98" customWidth="1"/>
    <col min="507" max="507" width="42.140625" style="98" customWidth="1"/>
    <col min="508" max="508" width="5.42578125" style="98" customWidth="1"/>
    <col min="509" max="509" width="7.42578125" style="98" customWidth="1"/>
    <col min="510" max="510" width="9" style="98" customWidth="1"/>
    <col min="511" max="511" width="13.28515625" style="98" customWidth="1"/>
    <col min="512" max="512" width="43.7109375" style="98"/>
    <col min="513" max="513" width="10.7109375" style="98" customWidth="1"/>
    <col min="514" max="514" width="3.28515625" style="98" customWidth="1"/>
    <col min="515" max="515" width="35.7109375" style="98" customWidth="1"/>
    <col min="516" max="516" width="3.28515625" style="98" customWidth="1"/>
    <col min="517" max="517" width="7.7109375" style="98" customWidth="1"/>
    <col min="518" max="518" width="10.7109375" style="98" customWidth="1"/>
    <col min="519" max="519" width="15.7109375" style="98" customWidth="1"/>
    <col min="520" max="760" width="9.140625" style="98" customWidth="1"/>
    <col min="761" max="761" width="8.42578125" style="98" customWidth="1"/>
    <col min="762" max="762" width="3.140625" style="98" customWidth="1"/>
    <col min="763" max="763" width="42.140625" style="98" customWidth="1"/>
    <col min="764" max="764" width="5.42578125" style="98" customWidth="1"/>
    <col min="765" max="765" width="7.42578125" style="98" customWidth="1"/>
    <col min="766" max="766" width="9" style="98" customWidth="1"/>
    <col min="767" max="767" width="13.28515625" style="98" customWidth="1"/>
    <col min="768" max="768" width="43.7109375" style="98"/>
    <col min="769" max="769" width="10.7109375" style="98" customWidth="1"/>
    <col min="770" max="770" width="3.28515625" style="98" customWidth="1"/>
    <col min="771" max="771" width="35.7109375" style="98" customWidth="1"/>
    <col min="772" max="772" width="3.28515625" style="98" customWidth="1"/>
    <col min="773" max="773" width="7.7109375" style="98" customWidth="1"/>
    <col min="774" max="774" width="10.7109375" style="98" customWidth="1"/>
    <col min="775" max="775" width="15.7109375" style="98" customWidth="1"/>
    <col min="776" max="1016" width="9.140625" style="98" customWidth="1"/>
    <col min="1017" max="1017" width="8.42578125" style="98" customWidth="1"/>
    <col min="1018" max="1018" width="3.140625" style="98" customWidth="1"/>
    <col min="1019" max="1019" width="42.140625" style="98" customWidth="1"/>
    <col min="1020" max="1020" width="5.42578125" style="98" customWidth="1"/>
    <col min="1021" max="1021" width="7.42578125" style="98" customWidth="1"/>
    <col min="1022" max="1022" width="9" style="98" customWidth="1"/>
    <col min="1023" max="1023" width="13.28515625" style="98" customWidth="1"/>
    <col min="1024" max="1024" width="43.7109375" style="98"/>
    <col min="1025" max="1025" width="10.7109375" style="98" customWidth="1"/>
    <col min="1026" max="1026" width="3.28515625" style="98" customWidth="1"/>
    <col min="1027" max="1027" width="35.7109375" style="98" customWidth="1"/>
    <col min="1028" max="1028" width="3.28515625" style="98" customWidth="1"/>
    <col min="1029" max="1029" width="7.7109375" style="98" customWidth="1"/>
    <col min="1030" max="1030" width="10.7109375" style="98" customWidth="1"/>
    <col min="1031" max="1031" width="15.7109375" style="98" customWidth="1"/>
    <col min="1032" max="1272" width="9.140625" style="98" customWidth="1"/>
    <col min="1273" max="1273" width="8.42578125" style="98" customWidth="1"/>
    <col min="1274" max="1274" width="3.140625" style="98" customWidth="1"/>
    <col min="1275" max="1275" width="42.140625" style="98" customWidth="1"/>
    <col min="1276" max="1276" width="5.42578125" style="98" customWidth="1"/>
    <col min="1277" max="1277" width="7.42578125" style="98" customWidth="1"/>
    <col min="1278" max="1278" width="9" style="98" customWidth="1"/>
    <col min="1279" max="1279" width="13.28515625" style="98" customWidth="1"/>
    <col min="1280" max="1280" width="43.7109375" style="98"/>
    <col min="1281" max="1281" width="10.7109375" style="98" customWidth="1"/>
    <col min="1282" max="1282" width="3.28515625" style="98" customWidth="1"/>
    <col min="1283" max="1283" width="35.7109375" style="98" customWidth="1"/>
    <col min="1284" max="1284" width="3.28515625" style="98" customWidth="1"/>
    <col min="1285" max="1285" width="7.7109375" style="98" customWidth="1"/>
    <col min="1286" max="1286" width="10.7109375" style="98" customWidth="1"/>
    <col min="1287" max="1287" width="15.7109375" style="98" customWidth="1"/>
    <col min="1288" max="1528" width="9.140625" style="98" customWidth="1"/>
    <col min="1529" max="1529" width="8.42578125" style="98" customWidth="1"/>
    <col min="1530" max="1530" width="3.140625" style="98" customWidth="1"/>
    <col min="1531" max="1531" width="42.140625" style="98" customWidth="1"/>
    <col min="1532" max="1532" width="5.42578125" style="98" customWidth="1"/>
    <col min="1533" max="1533" width="7.42578125" style="98" customWidth="1"/>
    <col min="1534" max="1534" width="9" style="98" customWidth="1"/>
    <col min="1535" max="1535" width="13.28515625" style="98" customWidth="1"/>
    <col min="1536" max="1536" width="43.7109375" style="98"/>
    <col min="1537" max="1537" width="10.7109375" style="98" customWidth="1"/>
    <col min="1538" max="1538" width="3.28515625" style="98" customWidth="1"/>
    <col min="1539" max="1539" width="35.7109375" style="98" customWidth="1"/>
    <col min="1540" max="1540" width="3.28515625" style="98" customWidth="1"/>
    <col min="1541" max="1541" width="7.7109375" style="98" customWidth="1"/>
    <col min="1542" max="1542" width="10.7109375" style="98" customWidth="1"/>
    <col min="1543" max="1543" width="15.7109375" style="98" customWidth="1"/>
    <col min="1544" max="1784" width="9.140625" style="98" customWidth="1"/>
    <col min="1785" max="1785" width="8.42578125" style="98" customWidth="1"/>
    <col min="1786" max="1786" width="3.140625" style="98" customWidth="1"/>
    <col min="1787" max="1787" width="42.140625" style="98" customWidth="1"/>
    <col min="1788" max="1788" width="5.42578125" style="98" customWidth="1"/>
    <col min="1789" max="1789" width="7.42578125" style="98" customWidth="1"/>
    <col min="1790" max="1790" width="9" style="98" customWidth="1"/>
    <col min="1791" max="1791" width="13.28515625" style="98" customWidth="1"/>
    <col min="1792" max="1792" width="43.7109375" style="98"/>
    <col min="1793" max="1793" width="10.7109375" style="98" customWidth="1"/>
    <col min="1794" max="1794" width="3.28515625" style="98" customWidth="1"/>
    <col min="1795" max="1795" width="35.7109375" style="98" customWidth="1"/>
    <col min="1796" max="1796" width="3.28515625" style="98" customWidth="1"/>
    <col min="1797" max="1797" width="7.7109375" style="98" customWidth="1"/>
    <col min="1798" max="1798" width="10.7109375" style="98" customWidth="1"/>
    <col min="1799" max="1799" width="15.7109375" style="98" customWidth="1"/>
    <col min="1800" max="2040" width="9.140625" style="98" customWidth="1"/>
    <col min="2041" max="2041" width="8.42578125" style="98" customWidth="1"/>
    <col min="2042" max="2042" width="3.140625" style="98" customWidth="1"/>
    <col min="2043" max="2043" width="42.140625" style="98" customWidth="1"/>
    <col min="2044" max="2044" width="5.42578125" style="98" customWidth="1"/>
    <col min="2045" max="2045" width="7.42578125" style="98" customWidth="1"/>
    <col min="2046" max="2046" width="9" style="98" customWidth="1"/>
    <col min="2047" max="2047" width="13.28515625" style="98" customWidth="1"/>
    <col min="2048" max="2048" width="43.7109375" style="98"/>
    <col min="2049" max="2049" width="10.7109375" style="98" customWidth="1"/>
    <col min="2050" max="2050" width="3.28515625" style="98" customWidth="1"/>
    <col min="2051" max="2051" width="35.7109375" style="98" customWidth="1"/>
    <col min="2052" max="2052" width="3.28515625" style="98" customWidth="1"/>
    <col min="2053" max="2053" width="7.7109375" style="98" customWidth="1"/>
    <col min="2054" max="2054" width="10.7109375" style="98" customWidth="1"/>
    <col min="2055" max="2055" width="15.7109375" style="98" customWidth="1"/>
    <col min="2056" max="2296" width="9.140625" style="98" customWidth="1"/>
    <col min="2297" max="2297" width="8.42578125" style="98" customWidth="1"/>
    <col min="2298" max="2298" width="3.140625" style="98" customWidth="1"/>
    <col min="2299" max="2299" width="42.140625" style="98" customWidth="1"/>
    <col min="2300" max="2300" width="5.42578125" style="98" customWidth="1"/>
    <col min="2301" max="2301" width="7.42578125" style="98" customWidth="1"/>
    <col min="2302" max="2302" width="9" style="98" customWidth="1"/>
    <col min="2303" max="2303" width="13.28515625" style="98" customWidth="1"/>
    <col min="2304" max="2304" width="43.7109375" style="98"/>
    <col min="2305" max="2305" width="10.7109375" style="98" customWidth="1"/>
    <col min="2306" max="2306" width="3.28515625" style="98" customWidth="1"/>
    <col min="2307" max="2307" width="35.7109375" style="98" customWidth="1"/>
    <col min="2308" max="2308" width="3.28515625" style="98" customWidth="1"/>
    <col min="2309" max="2309" width="7.7109375" style="98" customWidth="1"/>
    <col min="2310" max="2310" width="10.7109375" style="98" customWidth="1"/>
    <col min="2311" max="2311" width="15.7109375" style="98" customWidth="1"/>
    <col min="2312" max="2552" width="9.140625" style="98" customWidth="1"/>
    <col min="2553" max="2553" width="8.42578125" style="98" customWidth="1"/>
    <col min="2554" max="2554" width="3.140625" style="98" customWidth="1"/>
    <col min="2555" max="2555" width="42.140625" style="98" customWidth="1"/>
    <col min="2556" max="2556" width="5.42578125" style="98" customWidth="1"/>
    <col min="2557" max="2557" width="7.42578125" style="98" customWidth="1"/>
    <col min="2558" max="2558" width="9" style="98" customWidth="1"/>
    <col min="2559" max="2559" width="13.28515625" style="98" customWidth="1"/>
    <col min="2560" max="2560" width="43.7109375" style="98"/>
    <col min="2561" max="2561" width="10.7109375" style="98" customWidth="1"/>
    <col min="2562" max="2562" width="3.28515625" style="98" customWidth="1"/>
    <col min="2563" max="2563" width="35.7109375" style="98" customWidth="1"/>
    <col min="2564" max="2564" width="3.28515625" style="98" customWidth="1"/>
    <col min="2565" max="2565" width="7.7109375" style="98" customWidth="1"/>
    <col min="2566" max="2566" width="10.7109375" style="98" customWidth="1"/>
    <col min="2567" max="2567" width="15.7109375" style="98" customWidth="1"/>
    <col min="2568" max="2808" width="9.140625" style="98" customWidth="1"/>
    <col min="2809" max="2809" width="8.42578125" style="98" customWidth="1"/>
    <col min="2810" max="2810" width="3.140625" style="98" customWidth="1"/>
    <col min="2811" max="2811" width="42.140625" style="98" customWidth="1"/>
    <col min="2812" max="2812" width="5.42578125" style="98" customWidth="1"/>
    <col min="2813" max="2813" width="7.42578125" style="98" customWidth="1"/>
    <col min="2814" max="2814" width="9" style="98" customWidth="1"/>
    <col min="2815" max="2815" width="13.28515625" style="98" customWidth="1"/>
    <col min="2816" max="2816" width="43.7109375" style="98"/>
    <col min="2817" max="2817" width="10.7109375" style="98" customWidth="1"/>
    <col min="2818" max="2818" width="3.28515625" style="98" customWidth="1"/>
    <col min="2819" max="2819" width="35.7109375" style="98" customWidth="1"/>
    <col min="2820" max="2820" width="3.28515625" style="98" customWidth="1"/>
    <col min="2821" max="2821" width="7.7109375" style="98" customWidth="1"/>
    <col min="2822" max="2822" width="10.7109375" style="98" customWidth="1"/>
    <col min="2823" max="2823" width="15.7109375" style="98" customWidth="1"/>
    <col min="2824" max="3064" width="9.140625" style="98" customWidth="1"/>
    <col min="3065" max="3065" width="8.42578125" style="98" customWidth="1"/>
    <col min="3066" max="3066" width="3.140625" style="98" customWidth="1"/>
    <col min="3067" max="3067" width="42.140625" style="98" customWidth="1"/>
    <col min="3068" max="3068" width="5.42578125" style="98" customWidth="1"/>
    <col min="3069" max="3069" width="7.42578125" style="98" customWidth="1"/>
    <col min="3070" max="3070" width="9" style="98" customWidth="1"/>
    <col min="3071" max="3071" width="13.28515625" style="98" customWidth="1"/>
    <col min="3072" max="3072" width="43.7109375" style="98"/>
    <col min="3073" max="3073" width="10.7109375" style="98" customWidth="1"/>
    <col min="3074" max="3074" width="3.28515625" style="98" customWidth="1"/>
    <col min="3075" max="3075" width="35.7109375" style="98" customWidth="1"/>
    <col min="3076" max="3076" width="3.28515625" style="98" customWidth="1"/>
    <col min="3077" max="3077" width="7.7109375" style="98" customWidth="1"/>
    <col min="3078" max="3078" width="10.7109375" style="98" customWidth="1"/>
    <col min="3079" max="3079" width="15.7109375" style="98" customWidth="1"/>
    <col min="3080" max="3320" width="9.140625" style="98" customWidth="1"/>
    <col min="3321" max="3321" width="8.42578125" style="98" customWidth="1"/>
    <col min="3322" max="3322" width="3.140625" style="98" customWidth="1"/>
    <col min="3323" max="3323" width="42.140625" style="98" customWidth="1"/>
    <col min="3324" max="3324" width="5.42578125" style="98" customWidth="1"/>
    <col min="3325" max="3325" width="7.42578125" style="98" customWidth="1"/>
    <col min="3326" max="3326" width="9" style="98" customWidth="1"/>
    <col min="3327" max="3327" width="13.28515625" style="98" customWidth="1"/>
    <col min="3328" max="3328" width="43.7109375" style="98"/>
    <col min="3329" max="3329" width="10.7109375" style="98" customWidth="1"/>
    <col min="3330" max="3330" width="3.28515625" style="98" customWidth="1"/>
    <col min="3331" max="3331" width="35.7109375" style="98" customWidth="1"/>
    <col min="3332" max="3332" width="3.28515625" style="98" customWidth="1"/>
    <col min="3333" max="3333" width="7.7109375" style="98" customWidth="1"/>
    <col min="3334" max="3334" width="10.7109375" style="98" customWidth="1"/>
    <col min="3335" max="3335" width="15.7109375" style="98" customWidth="1"/>
    <col min="3336" max="3576" width="9.140625" style="98" customWidth="1"/>
    <col min="3577" max="3577" width="8.42578125" style="98" customWidth="1"/>
    <col min="3578" max="3578" width="3.140625" style="98" customWidth="1"/>
    <col min="3579" max="3579" width="42.140625" style="98" customWidth="1"/>
    <col min="3580" max="3580" width="5.42578125" style="98" customWidth="1"/>
    <col min="3581" max="3581" width="7.42578125" style="98" customWidth="1"/>
    <col min="3582" max="3582" width="9" style="98" customWidth="1"/>
    <col min="3583" max="3583" width="13.28515625" style="98" customWidth="1"/>
    <col min="3584" max="3584" width="43.7109375" style="98"/>
    <col min="3585" max="3585" width="10.7109375" style="98" customWidth="1"/>
    <col min="3586" max="3586" width="3.28515625" style="98" customWidth="1"/>
    <col min="3587" max="3587" width="35.7109375" style="98" customWidth="1"/>
    <col min="3588" max="3588" width="3.28515625" style="98" customWidth="1"/>
    <col min="3589" max="3589" width="7.7109375" style="98" customWidth="1"/>
    <col min="3590" max="3590" width="10.7109375" style="98" customWidth="1"/>
    <col min="3591" max="3591" width="15.7109375" style="98" customWidth="1"/>
    <col min="3592" max="3832" width="9.140625" style="98" customWidth="1"/>
    <col min="3833" max="3833" width="8.42578125" style="98" customWidth="1"/>
    <col min="3834" max="3834" width="3.140625" style="98" customWidth="1"/>
    <col min="3835" max="3835" width="42.140625" style="98" customWidth="1"/>
    <col min="3836" max="3836" width="5.42578125" style="98" customWidth="1"/>
    <col min="3837" max="3837" width="7.42578125" style="98" customWidth="1"/>
    <col min="3838" max="3838" width="9" style="98" customWidth="1"/>
    <col min="3839" max="3839" width="13.28515625" style="98" customWidth="1"/>
    <col min="3840" max="3840" width="43.7109375" style="98"/>
    <col min="3841" max="3841" width="10.7109375" style="98" customWidth="1"/>
    <col min="3842" max="3842" width="3.28515625" style="98" customWidth="1"/>
    <col min="3843" max="3843" width="35.7109375" style="98" customWidth="1"/>
    <col min="3844" max="3844" width="3.28515625" style="98" customWidth="1"/>
    <col min="3845" max="3845" width="7.7109375" style="98" customWidth="1"/>
    <col min="3846" max="3846" width="10.7109375" style="98" customWidth="1"/>
    <col min="3847" max="3847" width="15.7109375" style="98" customWidth="1"/>
    <col min="3848" max="4088" width="9.140625" style="98" customWidth="1"/>
    <col min="4089" max="4089" width="8.42578125" style="98" customWidth="1"/>
    <col min="4090" max="4090" width="3.140625" style="98" customWidth="1"/>
    <col min="4091" max="4091" width="42.140625" style="98" customWidth="1"/>
    <col min="4092" max="4092" width="5.42578125" style="98" customWidth="1"/>
    <col min="4093" max="4093" width="7.42578125" style="98" customWidth="1"/>
    <col min="4094" max="4094" width="9" style="98" customWidth="1"/>
    <col min="4095" max="4095" width="13.28515625" style="98" customWidth="1"/>
    <col min="4096" max="4096" width="43.7109375" style="98"/>
    <col min="4097" max="4097" width="10.7109375" style="98" customWidth="1"/>
    <col min="4098" max="4098" width="3.28515625" style="98" customWidth="1"/>
    <col min="4099" max="4099" width="35.7109375" style="98" customWidth="1"/>
    <col min="4100" max="4100" width="3.28515625" style="98" customWidth="1"/>
    <col min="4101" max="4101" width="7.7109375" style="98" customWidth="1"/>
    <col min="4102" max="4102" width="10.7109375" style="98" customWidth="1"/>
    <col min="4103" max="4103" width="15.7109375" style="98" customWidth="1"/>
    <col min="4104" max="4344" width="9.140625" style="98" customWidth="1"/>
    <col min="4345" max="4345" width="8.42578125" style="98" customWidth="1"/>
    <col min="4346" max="4346" width="3.140625" style="98" customWidth="1"/>
    <col min="4347" max="4347" width="42.140625" style="98" customWidth="1"/>
    <col min="4348" max="4348" width="5.42578125" style="98" customWidth="1"/>
    <col min="4349" max="4349" width="7.42578125" style="98" customWidth="1"/>
    <col min="4350" max="4350" width="9" style="98" customWidth="1"/>
    <col min="4351" max="4351" width="13.28515625" style="98" customWidth="1"/>
    <col min="4352" max="4352" width="43.7109375" style="98"/>
    <col min="4353" max="4353" width="10.7109375" style="98" customWidth="1"/>
    <col min="4354" max="4354" width="3.28515625" style="98" customWidth="1"/>
    <col min="4355" max="4355" width="35.7109375" style="98" customWidth="1"/>
    <col min="4356" max="4356" width="3.28515625" style="98" customWidth="1"/>
    <col min="4357" max="4357" width="7.7109375" style="98" customWidth="1"/>
    <col min="4358" max="4358" width="10.7109375" style="98" customWidth="1"/>
    <col min="4359" max="4359" width="15.7109375" style="98" customWidth="1"/>
    <col min="4360" max="4600" width="9.140625" style="98" customWidth="1"/>
    <col min="4601" max="4601" width="8.42578125" style="98" customWidth="1"/>
    <col min="4602" max="4602" width="3.140625" style="98" customWidth="1"/>
    <col min="4603" max="4603" width="42.140625" style="98" customWidth="1"/>
    <col min="4604" max="4604" width="5.42578125" style="98" customWidth="1"/>
    <col min="4605" max="4605" width="7.42578125" style="98" customWidth="1"/>
    <col min="4606" max="4606" width="9" style="98" customWidth="1"/>
    <col min="4607" max="4607" width="13.28515625" style="98" customWidth="1"/>
    <col min="4608" max="4608" width="43.7109375" style="98"/>
    <col min="4609" max="4609" width="10.7109375" style="98" customWidth="1"/>
    <col min="4610" max="4610" width="3.28515625" style="98" customWidth="1"/>
    <col min="4611" max="4611" width="35.7109375" style="98" customWidth="1"/>
    <col min="4612" max="4612" width="3.28515625" style="98" customWidth="1"/>
    <col min="4613" max="4613" width="7.7109375" style="98" customWidth="1"/>
    <col min="4614" max="4614" width="10.7109375" style="98" customWidth="1"/>
    <col min="4615" max="4615" width="15.7109375" style="98" customWidth="1"/>
    <col min="4616" max="4856" width="9.140625" style="98" customWidth="1"/>
    <col min="4857" max="4857" width="8.42578125" style="98" customWidth="1"/>
    <col min="4858" max="4858" width="3.140625" style="98" customWidth="1"/>
    <col min="4859" max="4859" width="42.140625" style="98" customWidth="1"/>
    <col min="4860" max="4860" width="5.42578125" style="98" customWidth="1"/>
    <col min="4861" max="4861" width="7.42578125" style="98" customWidth="1"/>
    <col min="4862" max="4862" width="9" style="98" customWidth="1"/>
    <col min="4863" max="4863" width="13.28515625" style="98" customWidth="1"/>
    <col min="4864" max="4864" width="43.7109375" style="98"/>
    <col min="4865" max="4865" width="10.7109375" style="98" customWidth="1"/>
    <col min="4866" max="4866" width="3.28515625" style="98" customWidth="1"/>
    <col min="4867" max="4867" width="35.7109375" style="98" customWidth="1"/>
    <col min="4868" max="4868" width="3.28515625" style="98" customWidth="1"/>
    <col min="4869" max="4869" width="7.7109375" style="98" customWidth="1"/>
    <col min="4870" max="4870" width="10.7109375" style="98" customWidth="1"/>
    <col min="4871" max="4871" width="15.7109375" style="98" customWidth="1"/>
    <col min="4872" max="5112" width="9.140625" style="98" customWidth="1"/>
    <col min="5113" max="5113" width="8.42578125" style="98" customWidth="1"/>
    <col min="5114" max="5114" width="3.140625" style="98" customWidth="1"/>
    <col min="5115" max="5115" width="42.140625" style="98" customWidth="1"/>
    <col min="5116" max="5116" width="5.42578125" style="98" customWidth="1"/>
    <col min="5117" max="5117" width="7.42578125" style="98" customWidth="1"/>
    <col min="5118" max="5118" width="9" style="98" customWidth="1"/>
    <col min="5119" max="5119" width="13.28515625" style="98" customWidth="1"/>
    <col min="5120" max="5120" width="43.7109375" style="98"/>
    <col min="5121" max="5121" width="10.7109375" style="98" customWidth="1"/>
    <col min="5122" max="5122" width="3.28515625" style="98" customWidth="1"/>
    <col min="5123" max="5123" width="35.7109375" style="98" customWidth="1"/>
    <col min="5124" max="5124" width="3.28515625" style="98" customWidth="1"/>
    <col min="5125" max="5125" width="7.7109375" style="98" customWidth="1"/>
    <col min="5126" max="5126" width="10.7109375" style="98" customWidth="1"/>
    <col min="5127" max="5127" width="15.7109375" style="98" customWidth="1"/>
    <col min="5128" max="5368" width="9.140625" style="98" customWidth="1"/>
    <col min="5369" max="5369" width="8.42578125" style="98" customWidth="1"/>
    <col min="5370" max="5370" width="3.140625" style="98" customWidth="1"/>
    <col min="5371" max="5371" width="42.140625" style="98" customWidth="1"/>
    <col min="5372" max="5372" width="5.42578125" style="98" customWidth="1"/>
    <col min="5373" max="5373" width="7.42578125" style="98" customWidth="1"/>
    <col min="5374" max="5374" width="9" style="98" customWidth="1"/>
    <col min="5375" max="5375" width="13.28515625" style="98" customWidth="1"/>
    <col min="5376" max="5376" width="43.7109375" style="98"/>
    <col min="5377" max="5377" width="10.7109375" style="98" customWidth="1"/>
    <col min="5378" max="5378" width="3.28515625" style="98" customWidth="1"/>
    <col min="5379" max="5379" width="35.7109375" style="98" customWidth="1"/>
    <col min="5380" max="5380" width="3.28515625" style="98" customWidth="1"/>
    <col min="5381" max="5381" width="7.7109375" style="98" customWidth="1"/>
    <col min="5382" max="5382" width="10.7109375" style="98" customWidth="1"/>
    <col min="5383" max="5383" width="15.7109375" style="98" customWidth="1"/>
    <col min="5384" max="5624" width="9.140625" style="98" customWidth="1"/>
    <col min="5625" max="5625" width="8.42578125" style="98" customWidth="1"/>
    <col min="5626" max="5626" width="3.140625" style="98" customWidth="1"/>
    <col min="5627" max="5627" width="42.140625" style="98" customWidth="1"/>
    <col min="5628" max="5628" width="5.42578125" style="98" customWidth="1"/>
    <col min="5629" max="5629" width="7.42578125" style="98" customWidth="1"/>
    <col min="5630" max="5630" width="9" style="98" customWidth="1"/>
    <col min="5631" max="5631" width="13.28515625" style="98" customWidth="1"/>
    <col min="5632" max="5632" width="43.7109375" style="98"/>
    <col min="5633" max="5633" width="10.7109375" style="98" customWidth="1"/>
    <col min="5634" max="5634" width="3.28515625" style="98" customWidth="1"/>
    <col min="5635" max="5635" width="35.7109375" style="98" customWidth="1"/>
    <col min="5636" max="5636" width="3.28515625" style="98" customWidth="1"/>
    <col min="5637" max="5637" width="7.7109375" style="98" customWidth="1"/>
    <col min="5638" max="5638" width="10.7109375" style="98" customWidth="1"/>
    <col min="5639" max="5639" width="15.7109375" style="98" customWidth="1"/>
    <col min="5640" max="5880" width="9.140625" style="98" customWidth="1"/>
    <col min="5881" max="5881" width="8.42578125" style="98" customWidth="1"/>
    <col min="5882" max="5882" width="3.140625" style="98" customWidth="1"/>
    <col min="5883" max="5883" width="42.140625" style="98" customWidth="1"/>
    <col min="5884" max="5884" width="5.42578125" style="98" customWidth="1"/>
    <col min="5885" max="5885" width="7.42578125" style="98" customWidth="1"/>
    <col min="5886" max="5886" width="9" style="98" customWidth="1"/>
    <col min="5887" max="5887" width="13.28515625" style="98" customWidth="1"/>
    <col min="5888" max="5888" width="43.7109375" style="98"/>
    <col min="5889" max="5889" width="10.7109375" style="98" customWidth="1"/>
    <col min="5890" max="5890" width="3.28515625" style="98" customWidth="1"/>
    <col min="5891" max="5891" width="35.7109375" style="98" customWidth="1"/>
    <col min="5892" max="5892" width="3.28515625" style="98" customWidth="1"/>
    <col min="5893" max="5893" width="7.7109375" style="98" customWidth="1"/>
    <col min="5894" max="5894" width="10.7109375" style="98" customWidth="1"/>
    <col min="5895" max="5895" width="15.7109375" style="98" customWidth="1"/>
    <col min="5896" max="6136" width="9.140625" style="98" customWidth="1"/>
    <col min="6137" max="6137" width="8.42578125" style="98" customWidth="1"/>
    <col min="6138" max="6138" width="3.140625" style="98" customWidth="1"/>
    <col min="6139" max="6139" width="42.140625" style="98" customWidth="1"/>
    <col min="6140" max="6140" width="5.42578125" style="98" customWidth="1"/>
    <col min="6141" max="6141" width="7.42578125" style="98" customWidth="1"/>
    <col min="6142" max="6142" width="9" style="98" customWidth="1"/>
    <col min="6143" max="6143" width="13.28515625" style="98" customWidth="1"/>
    <col min="6144" max="6144" width="43.7109375" style="98"/>
    <col min="6145" max="6145" width="10.7109375" style="98" customWidth="1"/>
    <col min="6146" max="6146" width="3.28515625" style="98" customWidth="1"/>
    <col min="6147" max="6147" width="35.7109375" style="98" customWidth="1"/>
    <col min="6148" max="6148" width="3.28515625" style="98" customWidth="1"/>
    <col min="6149" max="6149" width="7.7109375" style="98" customWidth="1"/>
    <col min="6150" max="6150" width="10.7109375" style="98" customWidth="1"/>
    <col min="6151" max="6151" width="15.7109375" style="98" customWidth="1"/>
    <col min="6152" max="6392" width="9.140625" style="98" customWidth="1"/>
    <col min="6393" max="6393" width="8.42578125" style="98" customWidth="1"/>
    <col min="6394" max="6394" width="3.140625" style="98" customWidth="1"/>
    <col min="6395" max="6395" width="42.140625" style="98" customWidth="1"/>
    <col min="6396" max="6396" width="5.42578125" style="98" customWidth="1"/>
    <col min="6397" max="6397" width="7.42578125" style="98" customWidth="1"/>
    <col min="6398" max="6398" width="9" style="98" customWidth="1"/>
    <col min="6399" max="6399" width="13.28515625" style="98" customWidth="1"/>
    <col min="6400" max="6400" width="43.7109375" style="98"/>
    <col min="6401" max="6401" width="10.7109375" style="98" customWidth="1"/>
    <col min="6402" max="6402" width="3.28515625" style="98" customWidth="1"/>
    <col min="6403" max="6403" width="35.7109375" style="98" customWidth="1"/>
    <col min="6404" max="6404" width="3.28515625" style="98" customWidth="1"/>
    <col min="6405" max="6405" width="7.7109375" style="98" customWidth="1"/>
    <col min="6406" max="6406" width="10.7109375" style="98" customWidth="1"/>
    <col min="6407" max="6407" width="15.7109375" style="98" customWidth="1"/>
    <col min="6408" max="6648" width="9.140625" style="98" customWidth="1"/>
    <col min="6649" max="6649" width="8.42578125" style="98" customWidth="1"/>
    <col min="6650" max="6650" width="3.140625" style="98" customWidth="1"/>
    <col min="6651" max="6651" width="42.140625" style="98" customWidth="1"/>
    <col min="6652" max="6652" width="5.42578125" style="98" customWidth="1"/>
    <col min="6653" max="6653" width="7.42578125" style="98" customWidth="1"/>
    <col min="6654" max="6654" width="9" style="98" customWidth="1"/>
    <col min="6655" max="6655" width="13.28515625" style="98" customWidth="1"/>
    <col min="6656" max="6656" width="43.7109375" style="98"/>
    <col min="6657" max="6657" width="10.7109375" style="98" customWidth="1"/>
    <col min="6658" max="6658" width="3.28515625" style="98" customWidth="1"/>
    <col min="6659" max="6659" width="35.7109375" style="98" customWidth="1"/>
    <col min="6660" max="6660" width="3.28515625" style="98" customWidth="1"/>
    <col min="6661" max="6661" width="7.7109375" style="98" customWidth="1"/>
    <col min="6662" max="6662" width="10.7109375" style="98" customWidth="1"/>
    <col min="6663" max="6663" width="15.7109375" style="98" customWidth="1"/>
    <col min="6664" max="6904" width="9.140625" style="98" customWidth="1"/>
    <col min="6905" max="6905" width="8.42578125" style="98" customWidth="1"/>
    <col min="6906" max="6906" width="3.140625" style="98" customWidth="1"/>
    <col min="6907" max="6907" width="42.140625" style="98" customWidth="1"/>
    <col min="6908" max="6908" width="5.42578125" style="98" customWidth="1"/>
    <col min="6909" max="6909" width="7.42578125" style="98" customWidth="1"/>
    <col min="6910" max="6910" width="9" style="98" customWidth="1"/>
    <col min="6911" max="6911" width="13.28515625" style="98" customWidth="1"/>
    <col min="6912" max="6912" width="43.7109375" style="98"/>
    <col min="6913" max="6913" width="10.7109375" style="98" customWidth="1"/>
    <col min="6914" max="6914" width="3.28515625" style="98" customWidth="1"/>
    <col min="6915" max="6915" width="35.7109375" style="98" customWidth="1"/>
    <col min="6916" max="6916" width="3.28515625" style="98" customWidth="1"/>
    <col min="6917" max="6917" width="7.7109375" style="98" customWidth="1"/>
    <col min="6918" max="6918" width="10.7109375" style="98" customWidth="1"/>
    <col min="6919" max="6919" width="15.7109375" style="98" customWidth="1"/>
    <col min="6920" max="7160" width="9.140625" style="98" customWidth="1"/>
    <col min="7161" max="7161" width="8.42578125" style="98" customWidth="1"/>
    <col min="7162" max="7162" width="3.140625" style="98" customWidth="1"/>
    <col min="7163" max="7163" width="42.140625" style="98" customWidth="1"/>
    <col min="7164" max="7164" width="5.42578125" style="98" customWidth="1"/>
    <col min="7165" max="7165" width="7.42578125" style="98" customWidth="1"/>
    <col min="7166" max="7166" width="9" style="98" customWidth="1"/>
    <col min="7167" max="7167" width="13.28515625" style="98" customWidth="1"/>
    <col min="7168" max="7168" width="43.7109375" style="98"/>
    <col min="7169" max="7169" width="10.7109375" style="98" customWidth="1"/>
    <col min="7170" max="7170" width="3.28515625" style="98" customWidth="1"/>
    <col min="7171" max="7171" width="35.7109375" style="98" customWidth="1"/>
    <col min="7172" max="7172" width="3.28515625" style="98" customWidth="1"/>
    <col min="7173" max="7173" width="7.7109375" style="98" customWidth="1"/>
    <col min="7174" max="7174" width="10.7109375" style="98" customWidth="1"/>
    <col min="7175" max="7175" width="15.7109375" style="98" customWidth="1"/>
    <col min="7176" max="7416" width="9.140625" style="98" customWidth="1"/>
    <col min="7417" max="7417" width="8.42578125" style="98" customWidth="1"/>
    <col min="7418" max="7418" width="3.140625" style="98" customWidth="1"/>
    <col min="7419" max="7419" width="42.140625" style="98" customWidth="1"/>
    <col min="7420" max="7420" width="5.42578125" style="98" customWidth="1"/>
    <col min="7421" max="7421" width="7.42578125" style="98" customWidth="1"/>
    <col min="7422" max="7422" width="9" style="98" customWidth="1"/>
    <col min="7423" max="7423" width="13.28515625" style="98" customWidth="1"/>
    <col min="7424" max="7424" width="43.7109375" style="98"/>
    <col min="7425" max="7425" width="10.7109375" style="98" customWidth="1"/>
    <col min="7426" max="7426" width="3.28515625" style="98" customWidth="1"/>
    <col min="7427" max="7427" width="35.7109375" style="98" customWidth="1"/>
    <col min="7428" max="7428" width="3.28515625" style="98" customWidth="1"/>
    <col min="7429" max="7429" width="7.7109375" style="98" customWidth="1"/>
    <col min="7430" max="7430" width="10.7109375" style="98" customWidth="1"/>
    <col min="7431" max="7431" width="15.7109375" style="98" customWidth="1"/>
    <col min="7432" max="7672" width="9.140625" style="98" customWidth="1"/>
    <col min="7673" max="7673" width="8.42578125" style="98" customWidth="1"/>
    <col min="7674" max="7674" width="3.140625" style="98" customWidth="1"/>
    <col min="7675" max="7675" width="42.140625" style="98" customWidth="1"/>
    <col min="7676" max="7676" width="5.42578125" style="98" customWidth="1"/>
    <col min="7677" max="7677" width="7.42578125" style="98" customWidth="1"/>
    <col min="7678" max="7678" width="9" style="98" customWidth="1"/>
    <col min="7679" max="7679" width="13.28515625" style="98" customWidth="1"/>
    <col min="7680" max="7680" width="43.7109375" style="98"/>
    <col min="7681" max="7681" width="10.7109375" style="98" customWidth="1"/>
    <col min="7682" max="7682" width="3.28515625" style="98" customWidth="1"/>
    <col min="7683" max="7683" width="35.7109375" style="98" customWidth="1"/>
    <col min="7684" max="7684" width="3.28515625" style="98" customWidth="1"/>
    <col min="7685" max="7685" width="7.7109375" style="98" customWidth="1"/>
    <col min="7686" max="7686" width="10.7109375" style="98" customWidth="1"/>
    <col min="7687" max="7687" width="15.7109375" style="98" customWidth="1"/>
    <col min="7688" max="7928" width="9.140625" style="98" customWidth="1"/>
    <col min="7929" max="7929" width="8.42578125" style="98" customWidth="1"/>
    <col min="7930" max="7930" width="3.140625" style="98" customWidth="1"/>
    <col min="7931" max="7931" width="42.140625" style="98" customWidth="1"/>
    <col min="7932" max="7932" width="5.42578125" style="98" customWidth="1"/>
    <col min="7933" max="7933" width="7.42578125" style="98" customWidth="1"/>
    <col min="7934" max="7934" width="9" style="98" customWidth="1"/>
    <col min="7935" max="7935" width="13.28515625" style="98" customWidth="1"/>
    <col min="7936" max="7936" width="43.7109375" style="98"/>
    <col min="7937" max="7937" width="10.7109375" style="98" customWidth="1"/>
    <col min="7938" max="7938" width="3.28515625" style="98" customWidth="1"/>
    <col min="7939" max="7939" width="35.7109375" style="98" customWidth="1"/>
    <col min="7940" max="7940" width="3.28515625" style="98" customWidth="1"/>
    <col min="7941" max="7941" width="7.7109375" style="98" customWidth="1"/>
    <col min="7942" max="7942" width="10.7109375" style="98" customWidth="1"/>
    <col min="7943" max="7943" width="15.7109375" style="98" customWidth="1"/>
    <col min="7944" max="8184" width="9.140625" style="98" customWidth="1"/>
    <col min="8185" max="8185" width="8.42578125" style="98" customWidth="1"/>
    <col min="8186" max="8186" width="3.140625" style="98" customWidth="1"/>
    <col min="8187" max="8187" width="42.140625" style="98" customWidth="1"/>
    <col min="8188" max="8188" width="5.42578125" style="98" customWidth="1"/>
    <col min="8189" max="8189" width="7.42578125" style="98" customWidth="1"/>
    <col min="8190" max="8190" width="9" style="98" customWidth="1"/>
    <col min="8191" max="8191" width="13.28515625" style="98" customWidth="1"/>
    <col min="8192" max="8192" width="43.7109375" style="98"/>
    <col min="8193" max="8193" width="10.7109375" style="98" customWidth="1"/>
    <col min="8194" max="8194" width="3.28515625" style="98" customWidth="1"/>
    <col min="8195" max="8195" width="35.7109375" style="98" customWidth="1"/>
    <col min="8196" max="8196" width="3.28515625" style="98" customWidth="1"/>
    <col min="8197" max="8197" width="7.7109375" style="98" customWidth="1"/>
    <col min="8198" max="8198" width="10.7109375" style="98" customWidth="1"/>
    <col min="8199" max="8199" width="15.7109375" style="98" customWidth="1"/>
    <col min="8200" max="8440" width="9.140625" style="98" customWidth="1"/>
    <col min="8441" max="8441" width="8.42578125" style="98" customWidth="1"/>
    <col min="8442" max="8442" width="3.140625" style="98" customWidth="1"/>
    <col min="8443" max="8443" width="42.140625" style="98" customWidth="1"/>
    <col min="8444" max="8444" width="5.42578125" style="98" customWidth="1"/>
    <col min="8445" max="8445" width="7.42578125" style="98" customWidth="1"/>
    <col min="8446" max="8446" width="9" style="98" customWidth="1"/>
    <col min="8447" max="8447" width="13.28515625" style="98" customWidth="1"/>
    <col min="8448" max="8448" width="43.7109375" style="98"/>
    <col min="8449" max="8449" width="10.7109375" style="98" customWidth="1"/>
    <col min="8450" max="8450" width="3.28515625" style="98" customWidth="1"/>
    <col min="8451" max="8451" width="35.7109375" style="98" customWidth="1"/>
    <col min="8452" max="8452" width="3.28515625" style="98" customWidth="1"/>
    <col min="8453" max="8453" width="7.7109375" style="98" customWidth="1"/>
    <col min="8454" max="8454" width="10.7109375" style="98" customWidth="1"/>
    <col min="8455" max="8455" width="15.7109375" style="98" customWidth="1"/>
    <col min="8456" max="8696" width="9.140625" style="98" customWidth="1"/>
    <col min="8697" max="8697" width="8.42578125" style="98" customWidth="1"/>
    <col min="8698" max="8698" width="3.140625" style="98" customWidth="1"/>
    <col min="8699" max="8699" width="42.140625" style="98" customWidth="1"/>
    <col min="8700" max="8700" width="5.42578125" style="98" customWidth="1"/>
    <col min="8701" max="8701" width="7.42578125" style="98" customWidth="1"/>
    <col min="8702" max="8702" width="9" style="98" customWidth="1"/>
    <col min="8703" max="8703" width="13.28515625" style="98" customWidth="1"/>
    <col min="8704" max="8704" width="43.7109375" style="98"/>
    <col min="8705" max="8705" width="10.7109375" style="98" customWidth="1"/>
    <col min="8706" max="8706" width="3.28515625" style="98" customWidth="1"/>
    <col min="8707" max="8707" width="35.7109375" style="98" customWidth="1"/>
    <col min="8708" max="8708" width="3.28515625" style="98" customWidth="1"/>
    <col min="8709" max="8709" width="7.7109375" style="98" customWidth="1"/>
    <col min="8710" max="8710" width="10.7109375" style="98" customWidth="1"/>
    <col min="8711" max="8711" width="15.7109375" style="98" customWidth="1"/>
    <col min="8712" max="8952" width="9.140625" style="98" customWidth="1"/>
    <col min="8953" max="8953" width="8.42578125" style="98" customWidth="1"/>
    <col min="8954" max="8954" width="3.140625" style="98" customWidth="1"/>
    <col min="8955" max="8955" width="42.140625" style="98" customWidth="1"/>
    <col min="8956" max="8956" width="5.42578125" style="98" customWidth="1"/>
    <col min="8957" max="8957" width="7.42578125" style="98" customWidth="1"/>
    <col min="8958" max="8958" width="9" style="98" customWidth="1"/>
    <col min="8959" max="8959" width="13.28515625" style="98" customWidth="1"/>
    <col min="8960" max="8960" width="43.7109375" style="98"/>
    <col min="8961" max="8961" width="10.7109375" style="98" customWidth="1"/>
    <col min="8962" max="8962" width="3.28515625" style="98" customWidth="1"/>
    <col min="8963" max="8963" width="35.7109375" style="98" customWidth="1"/>
    <col min="8964" max="8964" width="3.28515625" style="98" customWidth="1"/>
    <col min="8965" max="8965" width="7.7109375" style="98" customWidth="1"/>
    <col min="8966" max="8966" width="10.7109375" style="98" customWidth="1"/>
    <col min="8967" max="8967" width="15.7109375" style="98" customWidth="1"/>
    <col min="8968" max="9208" width="9.140625" style="98" customWidth="1"/>
    <col min="9209" max="9209" width="8.42578125" style="98" customWidth="1"/>
    <col min="9210" max="9210" width="3.140625" style="98" customWidth="1"/>
    <col min="9211" max="9211" width="42.140625" style="98" customWidth="1"/>
    <col min="9212" max="9212" width="5.42578125" style="98" customWidth="1"/>
    <col min="9213" max="9213" width="7.42578125" style="98" customWidth="1"/>
    <col min="9214" max="9214" width="9" style="98" customWidth="1"/>
    <col min="9215" max="9215" width="13.28515625" style="98" customWidth="1"/>
    <col min="9216" max="9216" width="43.7109375" style="98"/>
    <col min="9217" max="9217" width="10.7109375" style="98" customWidth="1"/>
    <col min="9218" max="9218" width="3.28515625" style="98" customWidth="1"/>
    <col min="9219" max="9219" width="35.7109375" style="98" customWidth="1"/>
    <col min="9220" max="9220" width="3.28515625" style="98" customWidth="1"/>
    <col min="9221" max="9221" width="7.7109375" style="98" customWidth="1"/>
    <col min="9222" max="9222" width="10.7109375" style="98" customWidth="1"/>
    <col min="9223" max="9223" width="15.7109375" style="98" customWidth="1"/>
    <col min="9224" max="9464" width="9.140625" style="98" customWidth="1"/>
    <col min="9465" max="9465" width="8.42578125" style="98" customWidth="1"/>
    <col min="9466" max="9466" width="3.140625" style="98" customWidth="1"/>
    <col min="9467" max="9467" width="42.140625" style="98" customWidth="1"/>
    <col min="9468" max="9468" width="5.42578125" style="98" customWidth="1"/>
    <col min="9469" max="9469" width="7.42578125" style="98" customWidth="1"/>
    <col min="9470" max="9470" width="9" style="98" customWidth="1"/>
    <col min="9471" max="9471" width="13.28515625" style="98" customWidth="1"/>
    <col min="9472" max="9472" width="43.7109375" style="98"/>
    <col min="9473" max="9473" width="10.7109375" style="98" customWidth="1"/>
    <col min="9474" max="9474" width="3.28515625" style="98" customWidth="1"/>
    <col min="9475" max="9475" width="35.7109375" style="98" customWidth="1"/>
    <col min="9476" max="9476" width="3.28515625" style="98" customWidth="1"/>
    <col min="9477" max="9477" width="7.7109375" style="98" customWidth="1"/>
    <col min="9478" max="9478" width="10.7109375" style="98" customWidth="1"/>
    <col min="9479" max="9479" width="15.7109375" style="98" customWidth="1"/>
    <col min="9480" max="9720" width="9.140625" style="98" customWidth="1"/>
    <col min="9721" max="9721" width="8.42578125" style="98" customWidth="1"/>
    <col min="9722" max="9722" width="3.140625" style="98" customWidth="1"/>
    <col min="9723" max="9723" width="42.140625" style="98" customWidth="1"/>
    <col min="9724" max="9724" width="5.42578125" style="98" customWidth="1"/>
    <col min="9725" max="9725" width="7.42578125" style="98" customWidth="1"/>
    <col min="9726" max="9726" width="9" style="98" customWidth="1"/>
    <col min="9727" max="9727" width="13.28515625" style="98" customWidth="1"/>
    <col min="9728" max="9728" width="43.7109375" style="98"/>
    <col min="9729" max="9729" width="10.7109375" style="98" customWidth="1"/>
    <col min="9730" max="9730" width="3.28515625" style="98" customWidth="1"/>
    <col min="9731" max="9731" width="35.7109375" style="98" customWidth="1"/>
    <col min="9732" max="9732" width="3.28515625" style="98" customWidth="1"/>
    <col min="9733" max="9733" width="7.7109375" style="98" customWidth="1"/>
    <col min="9734" max="9734" width="10.7109375" style="98" customWidth="1"/>
    <col min="9735" max="9735" width="15.7109375" style="98" customWidth="1"/>
    <col min="9736" max="9976" width="9.140625" style="98" customWidth="1"/>
    <col min="9977" max="9977" width="8.42578125" style="98" customWidth="1"/>
    <col min="9978" max="9978" width="3.140625" style="98" customWidth="1"/>
    <col min="9979" max="9979" width="42.140625" style="98" customWidth="1"/>
    <col min="9980" max="9980" width="5.42578125" style="98" customWidth="1"/>
    <col min="9981" max="9981" width="7.42578125" style="98" customWidth="1"/>
    <col min="9982" max="9982" width="9" style="98" customWidth="1"/>
    <col min="9983" max="9983" width="13.28515625" style="98" customWidth="1"/>
    <col min="9984" max="9984" width="43.7109375" style="98"/>
    <col min="9985" max="9985" width="10.7109375" style="98" customWidth="1"/>
    <col min="9986" max="9986" width="3.28515625" style="98" customWidth="1"/>
    <col min="9987" max="9987" width="35.7109375" style="98" customWidth="1"/>
    <col min="9988" max="9988" width="3.28515625" style="98" customWidth="1"/>
    <col min="9989" max="9989" width="7.7109375" style="98" customWidth="1"/>
    <col min="9990" max="9990" width="10.7109375" style="98" customWidth="1"/>
    <col min="9991" max="9991" width="15.7109375" style="98" customWidth="1"/>
    <col min="9992" max="10232" width="9.140625" style="98" customWidth="1"/>
    <col min="10233" max="10233" width="8.42578125" style="98" customWidth="1"/>
    <col min="10234" max="10234" width="3.140625" style="98" customWidth="1"/>
    <col min="10235" max="10235" width="42.140625" style="98" customWidth="1"/>
    <col min="10236" max="10236" width="5.42578125" style="98" customWidth="1"/>
    <col min="10237" max="10237" width="7.42578125" style="98" customWidth="1"/>
    <col min="10238" max="10238" width="9" style="98" customWidth="1"/>
    <col min="10239" max="10239" width="13.28515625" style="98" customWidth="1"/>
    <col min="10240" max="10240" width="43.7109375" style="98"/>
    <col min="10241" max="10241" width="10.7109375" style="98" customWidth="1"/>
    <col min="10242" max="10242" width="3.28515625" style="98" customWidth="1"/>
    <col min="10243" max="10243" width="35.7109375" style="98" customWidth="1"/>
    <col min="10244" max="10244" width="3.28515625" style="98" customWidth="1"/>
    <col min="10245" max="10245" width="7.7109375" style="98" customWidth="1"/>
    <col min="10246" max="10246" width="10.7109375" style="98" customWidth="1"/>
    <col min="10247" max="10247" width="15.7109375" style="98" customWidth="1"/>
    <col min="10248" max="10488" width="9.140625" style="98" customWidth="1"/>
    <col min="10489" max="10489" width="8.42578125" style="98" customWidth="1"/>
    <col min="10490" max="10490" width="3.140625" style="98" customWidth="1"/>
    <col min="10491" max="10491" width="42.140625" style="98" customWidth="1"/>
    <col min="10492" max="10492" width="5.42578125" style="98" customWidth="1"/>
    <col min="10493" max="10493" width="7.42578125" style="98" customWidth="1"/>
    <col min="10494" max="10494" width="9" style="98" customWidth="1"/>
    <col min="10495" max="10495" width="13.28515625" style="98" customWidth="1"/>
    <col min="10496" max="10496" width="43.7109375" style="98"/>
    <col min="10497" max="10497" width="10.7109375" style="98" customWidth="1"/>
    <col min="10498" max="10498" width="3.28515625" style="98" customWidth="1"/>
    <col min="10499" max="10499" width="35.7109375" style="98" customWidth="1"/>
    <col min="10500" max="10500" width="3.28515625" style="98" customWidth="1"/>
    <col min="10501" max="10501" width="7.7109375" style="98" customWidth="1"/>
    <col min="10502" max="10502" width="10.7109375" style="98" customWidth="1"/>
    <col min="10503" max="10503" width="15.7109375" style="98" customWidth="1"/>
    <col min="10504" max="10744" width="9.140625" style="98" customWidth="1"/>
    <col min="10745" max="10745" width="8.42578125" style="98" customWidth="1"/>
    <col min="10746" max="10746" width="3.140625" style="98" customWidth="1"/>
    <col min="10747" max="10747" width="42.140625" style="98" customWidth="1"/>
    <col min="10748" max="10748" width="5.42578125" style="98" customWidth="1"/>
    <col min="10749" max="10749" width="7.42578125" style="98" customWidth="1"/>
    <col min="10750" max="10750" width="9" style="98" customWidth="1"/>
    <col min="10751" max="10751" width="13.28515625" style="98" customWidth="1"/>
    <col min="10752" max="10752" width="43.7109375" style="98"/>
    <col min="10753" max="10753" width="10.7109375" style="98" customWidth="1"/>
    <col min="10754" max="10754" width="3.28515625" style="98" customWidth="1"/>
    <col min="10755" max="10755" width="35.7109375" style="98" customWidth="1"/>
    <col min="10756" max="10756" width="3.28515625" style="98" customWidth="1"/>
    <col min="10757" max="10757" width="7.7109375" style="98" customWidth="1"/>
    <col min="10758" max="10758" width="10.7109375" style="98" customWidth="1"/>
    <col min="10759" max="10759" width="15.7109375" style="98" customWidth="1"/>
    <col min="10760" max="11000" width="9.140625" style="98" customWidth="1"/>
    <col min="11001" max="11001" width="8.42578125" style="98" customWidth="1"/>
    <col min="11002" max="11002" width="3.140625" style="98" customWidth="1"/>
    <col min="11003" max="11003" width="42.140625" style="98" customWidth="1"/>
    <col min="11004" max="11004" width="5.42578125" style="98" customWidth="1"/>
    <col min="11005" max="11005" width="7.42578125" style="98" customWidth="1"/>
    <col min="11006" max="11006" width="9" style="98" customWidth="1"/>
    <col min="11007" max="11007" width="13.28515625" style="98" customWidth="1"/>
    <col min="11008" max="11008" width="43.7109375" style="98"/>
    <col min="11009" max="11009" width="10.7109375" style="98" customWidth="1"/>
    <col min="11010" max="11010" width="3.28515625" style="98" customWidth="1"/>
    <col min="11011" max="11011" width="35.7109375" style="98" customWidth="1"/>
    <col min="11012" max="11012" width="3.28515625" style="98" customWidth="1"/>
    <col min="11013" max="11013" width="7.7109375" style="98" customWidth="1"/>
    <col min="11014" max="11014" width="10.7109375" style="98" customWidth="1"/>
    <col min="11015" max="11015" width="15.7109375" style="98" customWidth="1"/>
    <col min="11016" max="11256" width="9.140625" style="98" customWidth="1"/>
    <col min="11257" max="11257" width="8.42578125" style="98" customWidth="1"/>
    <col min="11258" max="11258" width="3.140625" style="98" customWidth="1"/>
    <col min="11259" max="11259" width="42.140625" style="98" customWidth="1"/>
    <col min="11260" max="11260" width="5.42578125" style="98" customWidth="1"/>
    <col min="11261" max="11261" width="7.42578125" style="98" customWidth="1"/>
    <col min="11262" max="11262" width="9" style="98" customWidth="1"/>
    <col min="11263" max="11263" width="13.28515625" style="98" customWidth="1"/>
    <col min="11264" max="11264" width="43.7109375" style="98"/>
    <col min="11265" max="11265" width="10.7109375" style="98" customWidth="1"/>
    <col min="11266" max="11266" width="3.28515625" style="98" customWidth="1"/>
    <col min="11267" max="11267" width="35.7109375" style="98" customWidth="1"/>
    <col min="11268" max="11268" width="3.28515625" style="98" customWidth="1"/>
    <col min="11269" max="11269" width="7.7109375" style="98" customWidth="1"/>
    <col min="11270" max="11270" width="10.7109375" style="98" customWidth="1"/>
    <col min="11271" max="11271" width="15.7109375" style="98" customWidth="1"/>
    <col min="11272" max="11512" width="9.140625" style="98" customWidth="1"/>
    <col min="11513" max="11513" width="8.42578125" style="98" customWidth="1"/>
    <col min="11514" max="11514" width="3.140625" style="98" customWidth="1"/>
    <col min="11515" max="11515" width="42.140625" style="98" customWidth="1"/>
    <col min="11516" max="11516" width="5.42578125" style="98" customWidth="1"/>
    <col min="11517" max="11517" width="7.42578125" style="98" customWidth="1"/>
    <col min="11518" max="11518" width="9" style="98" customWidth="1"/>
    <col min="11519" max="11519" width="13.28515625" style="98" customWidth="1"/>
    <col min="11520" max="11520" width="43.7109375" style="98"/>
    <col min="11521" max="11521" width="10.7109375" style="98" customWidth="1"/>
    <col min="11522" max="11522" width="3.28515625" style="98" customWidth="1"/>
    <col min="11523" max="11523" width="35.7109375" style="98" customWidth="1"/>
    <col min="11524" max="11524" width="3.28515625" style="98" customWidth="1"/>
    <col min="11525" max="11525" width="7.7109375" style="98" customWidth="1"/>
    <col min="11526" max="11526" width="10.7109375" style="98" customWidth="1"/>
    <col min="11527" max="11527" width="15.7109375" style="98" customWidth="1"/>
    <col min="11528" max="11768" width="9.140625" style="98" customWidth="1"/>
    <col min="11769" max="11769" width="8.42578125" style="98" customWidth="1"/>
    <col min="11770" max="11770" width="3.140625" style="98" customWidth="1"/>
    <col min="11771" max="11771" width="42.140625" style="98" customWidth="1"/>
    <col min="11772" max="11772" width="5.42578125" style="98" customWidth="1"/>
    <col min="11773" max="11773" width="7.42578125" style="98" customWidth="1"/>
    <col min="11774" max="11774" width="9" style="98" customWidth="1"/>
    <col min="11775" max="11775" width="13.28515625" style="98" customWidth="1"/>
    <col min="11776" max="11776" width="43.7109375" style="98"/>
    <col min="11777" max="11777" width="10.7109375" style="98" customWidth="1"/>
    <col min="11778" max="11778" width="3.28515625" style="98" customWidth="1"/>
    <col min="11779" max="11779" width="35.7109375" style="98" customWidth="1"/>
    <col min="11780" max="11780" width="3.28515625" style="98" customWidth="1"/>
    <col min="11781" max="11781" width="7.7109375" style="98" customWidth="1"/>
    <col min="11782" max="11782" width="10.7109375" style="98" customWidth="1"/>
    <col min="11783" max="11783" width="15.7109375" style="98" customWidth="1"/>
    <col min="11784" max="12024" width="9.140625" style="98" customWidth="1"/>
    <col min="12025" max="12025" width="8.42578125" style="98" customWidth="1"/>
    <col min="12026" max="12026" width="3.140625" style="98" customWidth="1"/>
    <col min="12027" max="12027" width="42.140625" style="98" customWidth="1"/>
    <col min="12028" max="12028" width="5.42578125" style="98" customWidth="1"/>
    <col min="12029" max="12029" width="7.42578125" style="98" customWidth="1"/>
    <col min="12030" max="12030" width="9" style="98" customWidth="1"/>
    <col min="12031" max="12031" width="13.28515625" style="98" customWidth="1"/>
    <col min="12032" max="12032" width="43.7109375" style="98"/>
    <col min="12033" max="12033" width="10.7109375" style="98" customWidth="1"/>
    <col min="12034" max="12034" width="3.28515625" style="98" customWidth="1"/>
    <col min="12035" max="12035" width="35.7109375" style="98" customWidth="1"/>
    <col min="12036" max="12036" width="3.28515625" style="98" customWidth="1"/>
    <col min="12037" max="12037" width="7.7109375" style="98" customWidth="1"/>
    <col min="12038" max="12038" width="10.7109375" style="98" customWidth="1"/>
    <col min="12039" max="12039" width="15.7109375" style="98" customWidth="1"/>
    <col min="12040" max="12280" width="9.140625" style="98" customWidth="1"/>
    <col min="12281" max="12281" width="8.42578125" style="98" customWidth="1"/>
    <col min="12282" max="12282" width="3.140625" style="98" customWidth="1"/>
    <col min="12283" max="12283" width="42.140625" style="98" customWidth="1"/>
    <col min="12284" max="12284" width="5.42578125" style="98" customWidth="1"/>
    <col min="12285" max="12285" width="7.42578125" style="98" customWidth="1"/>
    <col min="12286" max="12286" width="9" style="98" customWidth="1"/>
    <col min="12287" max="12287" width="13.28515625" style="98" customWidth="1"/>
    <col min="12288" max="12288" width="43.7109375" style="98"/>
    <col min="12289" max="12289" width="10.7109375" style="98" customWidth="1"/>
    <col min="12290" max="12290" width="3.28515625" style="98" customWidth="1"/>
    <col min="12291" max="12291" width="35.7109375" style="98" customWidth="1"/>
    <col min="12292" max="12292" width="3.28515625" style="98" customWidth="1"/>
    <col min="12293" max="12293" width="7.7109375" style="98" customWidth="1"/>
    <col min="12294" max="12294" width="10.7109375" style="98" customWidth="1"/>
    <col min="12295" max="12295" width="15.7109375" style="98" customWidth="1"/>
    <col min="12296" max="12536" width="9.140625" style="98" customWidth="1"/>
    <col min="12537" max="12537" width="8.42578125" style="98" customWidth="1"/>
    <col min="12538" max="12538" width="3.140625" style="98" customWidth="1"/>
    <col min="12539" max="12539" width="42.140625" style="98" customWidth="1"/>
    <col min="12540" max="12540" width="5.42578125" style="98" customWidth="1"/>
    <col min="12541" max="12541" width="7.42578125" style="98" customWidth="1"/>
    <col min="12542" max="12542" width="9" style="98" customWidth="1"/>
    <col min="12543" max="12543" width="13.28515625" style="98" customWidth="1"/>
    <col min="12544" max="12544" width="43.7109375" style="98"/>
    <col min="12545" max="12545" width="10.7109375" style="98" customWidth="1"/>
    <col min="12546" max="12546" width="3.28515625" style="98" customWidth="1"/>
    <col min="12547" max="12547" width="35.7109375" style="98" customWidth="1"/>
    <col min="12548" max="12548" width="3.28515625" style="98" customWidth="1"/>
    <col min="12549" max="12549" width="7.7109375" style="98" customWidth="1"/>
    <col min="12550" max="12550" width="10.7109375" style="98" customWidth="1"/>
    <col min="12551" max="12551" width="15.7109375" style="98" customWidth="1"/>
    <col min="12552" max="12792" width="9.140625" style="98" customWidth="1"/>
    <col min="12793" max="12793" width="8.42578125" style="98" customWidth="1"/>
    <col min="12794" max="12794" width="3.140625" style="98" customWidth="1"/>
    <col min="12795" max="12795" width="42.140625" style="98" customWidth="1"/>
    <col min="12796" max="12796" width="5.42578125" style="98" customWidth="1"/>
    <col min="12797" max="12797" width="7.42578125" style="98" customWidth="1"/>
    <col min="12798" max="12798" width="9" style="98" customWidth="1"/>
    <col min="12799" max="12799" width="13.28515625" style="98" customWidth="1"/>
    <col min="12800" max="12800" width="43.7109375" style="98"/>
    <col min="12801" max="12801" width="10.7109375" style="98" customWidth="1"/>
    <col min="12802" max="12802" width="3.28515625" style="98" customWidth="1"/>
    <col min="12803" max="12803" width="35.7109375" style="98" customWidth="1"/>
    <col min="12804" max="12804" width="3.28515625" style="98" customWidth="1"/>
    <col min="12805" max="12805" width="7.7109375" style="98" customWidth="1"/>
    <col min="12806" max="12806" width="10.7109375" style="98" customWidth="1"/>
    <col min="12807" max="12807" width="15.7109375" style="98" customWidth="1"/>
    <col min="12808" max="13048" width="9.140625" style="98" customWidth="1"/>
    <col min="13049" max="13049" width="8.42578125" style="98" customWidth="1"/>
    <col min="13050" max="13050" width="3.140625" style="98" customWidth="1"/>
    <col min="13051" max="13051" width="42.140625" style="98" customWidth="1"/>
    <col min="13052" max="13052" width="5.42578125" style="98" customWidth="1"/>
    <col min="13053" max="13053" width="7.42578125" style="98" customWidth="1"/>
    <col min="13054" max="13054" width="9" style="98" customWidth="1"/>
    <col min="13055" max="13055" width="13.28515625" style="98" customWidth="1"/>
    <col min="13056" max="13056" width="43.7109375" style="98"/>
    <col min="13057" max="13057" width="10.7109375" style="98" customWidth="1"/>
    <col min="13058" max="13058" width="3.28515625" style="98" customWidth="1"/>
    <col min="13059" max="13059" width="35.7109375" style="98" customWidth="1"/>
    <col min="13060" max="13060" width="3.28515625" style="98" customWidth="1"/>
    <col min="13061" max="13061" width="7.7109375" style="98" customWidth="1"/>
    <col min="13062" max="13062" width="10.7109375" style="98" customWidth="1"/>
    <col min="13063" max="13063" width="15.7109375" style="98" customWidth="1"/>
    <col min="13064" max="13304" width="9.140625" style="98" customWidth="1"/>
    <col min="13305" max="13305" width="8.42578125" style="98" customWidth="1"/>
    <col min="13306" max="13306" width="3.140625" style="98" customWidth="1"/>
    <col min="13307" max="13307" width="42.140625" style="98" customWidth="1"/>
    <col min="13308" max="13308" width="5.42578125" style="98" customWidth="1"/>
    <col min="13309" max="13309" width="7.42578125" style="98" customWidth="1"/>
    <col min="13310" max="13310" width="9" style="98" customWidth="1"/>
    <col min="13311" max="13311" width="13.28515625" style="98" customWidth="1"/>
    <col min="13312" max="13312" width="43.7109375" style="98"/>
    <col min="13313" max="13313" width="10.7109375" style="98" customWidth="1"/>
    <col min="13314" max="13314" width="3.28515625" style="98" customWidth="1"/>
    <col min="13315" max="13315" width="35.7109375" style="98" customWidth="1"/>
    <col min="13316" max="13316" width="3.28515625" style="98" customWidth="1"/>
    <col min="13317" max="13317" width="7.7109375" style="98" customWidth="1"/>
    <col min="13318" max="13318" width="10.7109375" style="98" customWidth="1"/>
    <col min="13319" max="13319" width="15.7109375" style="98" customWidth="1"/>
    <col min="13320" max="13560" width="9.140625" style="98" customWidth="1"/>
    <col min="13561" max="13561" width="8.42578125" style="98" customWidth="1"/>
    <col min="13562" max="13562" width="3.140625" style="98" customWidth="1"/>
    <col min="13563" max="13563" width="42.140625" style="98" customWidth="1"/>
    <col min="13564" max="13564" width="5.42578125" style="98" customWidth="1"/>
    <col min="13565" max="13565" width="7.42578125" style="98" customWidth="1"/>
    <col min="13566" max="13566" width="9" style="98" customWidth="1"/>
    <col min="13567" max="13567" width="13.28515625" style="98" customWidth="1"/>
    <col min="13568" max="13568" width="43.7109375" style="98"/>
    <col min="13569" max="13569" width="10.7109375" style="98" customWidth="1"/>
    <col min="13570" max="13570" width="3.28515625" style="98" customWidth="1"/>
    <col min="13571" max="13571" width="35.7109375" style="98" customWidth="1"/>
    <col min="13572" max="13572" width="3.28515625" style="98" customWidth="1"/>
    <col min="13573" max="13573" width="7.7109375" style="98" customWidth="1"/>
    <col min="13574" max="13574" width="10.7109375" style="98" customWidth="1"/>
    <col min="13575" max="13575" width="15.7109375" style="98" customWidth="1"/>
    <col min="13576" max="13816" width="9.140625" style="98" customWidth="1"/>
    <col min="13817" max="13817" width="8.42578125" style="98" customWidth="1"/>
    <col min="13818" max="13818" width="3.140625" style="98" customWidth="1"/>
    <col min="13819" max="13819" width="42.140625" style="98" customWidth="1"/>
    <col min="13820" max="13820" width="5.42578125" style="98" customWidth="1"/>
    <col min="13821" max="13821" width="7.42578125" style="98" customWidth="1"/>
    <col min="13822" max="13822" width="9" style="98" customWidth="1"/>
    <col min="13823" max="13823" width="13.28515625" style="98" customWidth="1"/>
    <col min="13824" max="13824" width="43.7109375" style="98"/>
    <col min="13825" max="13825" width="10.7109375" style="98" customWidth="1"/>
    <col min="13826" max="13826" width="3.28515625" style="98" customWidth="1"/>
    <col min="13827" max="13827" width="35.7109375" style="98" customWidth="1"/>
    <col min="13828" max="13828" width="3.28515625" style="98" customWidth="1"/>
    <col min="13829" max="13829" width="7.7109375" style="98" customWidth="1"/>
    <col min="13830" max="13830" width="10.7109375" style="98" customWidth="1"/>
    <col min="13831" max="13831" width="15.7109375" style="98" customWidth="1"/>
    <col min="13832" max="14072" width="9.140625" style="98" customWidth="1"/>
    <col min="14073" max="14073" width="8.42578125" style="98" customWidth="1"/>
    <col min="14074" max="14074" width="3.140625" style="98" customWidth="1"/>
    <col min="14075" max="14075" width="42.140625" style="98" customWidth="1"/>
    <col min="14076" max="14076" width="5.42578125" style="98" customWidth="1"/>
    <col min="14077" max="14077" width="7.42578125" style="98" customWidth="1"/>
    <col min="14078" max="14078" width="9" style="98" customWidth="1"/>
    <col min="14079" max="14079" width="13.28515625" style="98" customWidth="1"/>
    <col min="14080" max="14080" width="43.7109375" style="98"/>
    <col min="14081" max="14081" width="10.7109375" style="98" customWidth="1"/>
    <col min="14082" max="14082" width="3.28515625" style="98" customWidth="1"/>
    <col min="14083" max="14083" width="35.7109375" style="98" customWidth="1"/>
    <col min="14084" max="14084" width="3.28515625" style="98" customWidth="1"/>
    <col min="14085" max="14085" width="7.7109375" style="98" customWidth="1"/>
    <col min="14086" max="14086" width="10.7109375" style="98" customWidth="1"/>
    <col min="14087" max="14087" width="15.7109375" style="98" customWidth="1"/>
    <col min="14088" max="14328" width="9.140625" style="98" customWidth="1"/>
    <col min="14329" max="14329" width="8.42578125" style="98" customWidth="1"/>
    <col min="14330" max="14330" width="3.140625" style="98" customWidth="1"/>
    <col min="14331" max="14331" width="42.140625" style="98" customWidth="1"/>
    <col min="14332" max="14332" width="5.42578125" style="98" customWidth="1"/>
    <col min="14333" max="14333" width="7.42578125" style="98" customWidth="1"/>
    <col min="14334" max="14334" width="9" style="98" customWidth="1"/>
    <col min="14335" max="14335" width="13.28515625" style="98" customWidth="1"/>
    <col min="14336" max="14336" width="43.7109375" style="98"/>
    <col min="14337" max="14337" width="10.7109375" style="98" customWidth="1"/>
    <col min="14338" max="14338" width="3.28515625" style="98" customWidth="1"/>
    <col min="14339" max="14339" width="35.7109375" style="98" customWidth="1"/>
    <col min="14340" max="14340" width="3.28515625" style="98" customWidth="1"/>
    <col min="14341" max="14341" width="7.7109375" style="98" customWidth="1"/>
    <col min="14342" max="14342" width="10.7109375" style="98" customWidth="1"/>
    <col min="14343" max="14343" width="15.7109375" style="98" customWidth="1"/>
    <col min="14344" max="14584" width="9.140625" style="98" customWidth="1"/>
    <col min="14585" max="14585" width="8.42578125" style="98" customWidth="1"/>
    <col min="14586" max="14586" width="3.140625" style="98" customWidth="1"/>
    <col min="14587" max="14587" width="42.140625" style="98" customWidth="1"/>
    <col min="14588" max="14588" width="5.42578125" style="98" customWidth="1"/>
    <col min="14589" max="14589" width="7.42578125" style="98" customWidth="1"/>
    <col min="14590" max="14590" width="9" style="98" customWidth="1"/>
    <col min="14591" max="14591" width="13.28515625" style="98" customWidth="1"/>
    <col min="14592" max="14592" width="43.7109375" style="98"/>
    <col min="14593" max="14593" width="10.7109375" style="98" customWidth="1"/>
    <col min="14594" max="14594" width="3.28515625" style="98" customWidth="1"/>
    <col min="14595" max="14595" width="35.7109375" style="98" customWidth="1"/>
    <col min="14596" max="14596" width="3.28515625" style="98" customWidth="1"/>
    <col min="14597" max="14597" width="7.7109375" style="98" customWidth="1"/>
    <col min="14598" max="14598" width="10.7109375" style="98" customWidth="1"/>
    <col min="14599" max="14599" width="15.7109375" style="98" customWidth="1"/>
    <col min="14600" max="14840" width="9.140625" style="98" customWidth="1"/>
    <col min="14841" max="14841" width="8.42578125" style="98" customWidth="1"/>
    <col min="14842" max="14842" width="3.140625" style="98" customWidth="1"/>
    <col min="14843" max="14843" width="42.140625" style="98" customWidth="1"/>
    <col min="14844" max="14844" width="5.42578125" style="98" customWidth="1"/>
    <col min="14845" max="14845" width="7.42578125" style="98" customWidth="1"/>
    <col min="14846" max="14846" width="9" style="98" customWidth="1"/>
    <col min="14847" max="14847" width="13.28515625" style="98" customWidth="1"/>
    <col min="14848" max="14848" width="43.7109375" style="98"/>
    <col min="14849" max="14849" width="10.7109375" style="98" customWidth="1"/>
    <col min="14850" max="14850" width="3.28515625" style="98" customWidth="1"/>
    <col min="14851" max="14851" width="35.7109375" style="98" customWidth="1"/>
    <col min="14852" max="14852" width="3.28515625" style="98" customWidth="1"/>
    <col min="14853" max="14853" width="7.7109375" style="98" customWidth="1"/>
    <col min="14854" max="14854" width="10.7109375" style="98" customWidth="1"/>
    <col min="14855" max="14855" width="15.7109375" style="98" customWidth="1"/>
    <col min="14856" max="15096" width="9.140625" style="98" customWidth="1"/>
    <col min="15097" max="15097" width="8.42578125" style="98" customWidth="1"/>
    <col min="15098" max="15098" width="3.140625" style="98" customWidth="1"/>
    <col min="15099" max="15099" width="42.140625" style="98" customWidth="1"/>
    <col min="15100" max="15100" width="5.42578125" style="98" customWidth="1"/>
    <col min="15101" max="15101" width="7.42578125" style="98" customWidth="1"/>
    <col min="15102" max="15102" width="9" style="98" customWidth="1"/>
    <col min="15103" max="15103" width="13.28515625" style="98" customWidth="1"/>
    <col min="15104" max="15104" width="43.7109375" style="98"/>
    <col min="15105" max="15105" width="10.7109375" style="98" customWidth="1"/>
    <col min="15106" max="15106" width="3.28515625" style="98" customWidth="1"/>
    <col min="15107" max="15107" width="35.7109375" style="98" customWidth="1"/>
    <col min="15108" max="15108" width="3.28515625" style="98" customWidth="1"/>
    <col min="15109" max="15109" width="7.7109375" style="98" customWidth="1"/>
    <col min="15110" max="15110" width="10.7109375" style="98" customWidth="1"/>
    <col min="15111" max="15111" width="15.7109375" style="98" customWidth="1"/>
    <col min="15112" max="15352" width="9.140625" style="98" customWidth="1"/>
    <col min="15353" max="15353" width="8.42578125" style="98" customWidth="1"/>
    <col min="15354" max="15354" width="3.140625" style="98" customWidth="1"/>
    <col min="15355" max="15355" width="42.140625" style="98" customWidth="1"/>
    <col min="15356" max="15356" width="5.42578125" style="98" customWidth="1"/>
    <col min="15357" max="15357" width="7.42578125" style="98" customWidth="1"/>
    <col min="15358" max="15358" width="9" style="98" customWidth="1"/>
    <col min="15359" max="15359" width="13.28515625" style="98" customWidth="1"/>
    <col min="15360" max="15360" width="43.7109375" style="98"/>
    <col min="15361" max="15361" width="10.7109375" style="98" customWidth="1"/>
    <col min="15362" max="15362" width="3.28515625" style="98" customWidth="1"/>
    <col min="15363" max="15363" width="35.7109375" style="98" customWidth="1"/>
    <col min="15364" max="15364" width="3.28515625" style="98" customWidth="1"/>
    <col min="15365" max="15365" width="7.7109375" style="98" customWidth="1"/>
    <col min="15366" max="15366" width="10.7109375" style="98" customWidth="1"/>
    <col min="15367" max="15367" width="15.7109375" style="98" customWidth="1"/>
    <col min="15368" max="15608" width="9.140625" style="98" customWidth="1"/>
    <col min="15609" max="15609" width="8.42578125" style="98" customWidth="1"/>
    <col min="15610" max="15610" width="3.140625" style="98" customWidth="1"/>
    <col min="15611" max="15611" width="42.140625" style="98" customWidth="1"/>
    <col min="15612" max="15612" width="5.42578125" style="98" customWidth="1"/>
    <col min="15613" max="15613" width="7.42578125" style="98" customWidth="1"/>
    <col min="15614" max="15614" width="9" style="98" customWidth="1"/>
    <col min="15615" max="15615" width="13.28515625" style="98" customWidth="1"/>
    <col min="15616" max="15616" width="43.7109375" style="98"/>
    <col min="15617" max="15617" width="10.7109375" style="98" customWidth="1"/>
    <col min="15618" max="15618" width="3.28515625" style="98" customWidth="1"/>
    <col min="15619" max="15619" width="35.7109375" style="98" customWidth="1"/>
    <col min="15620" max="15620" width="3.28515625" style="98" customWidth="1"/>
    <col min="15621" max="15621" width="7.7109375" style="98" customWidth="1"/>
    <col min="15622" max="15622" width="10.7109375" style="98" customWidth="1"/>
    <col min="15623" max="15623" width="15.7109375" style="98" customWidth="1"/>
    <col min="15624" max="15864" width="9.140625" style="98" customWidth="1"/>
    <col min="15865" max="15865" width="8.42578125" style="98" customWidth="1"/>
    <col min="15866" max="15866" width="3.140625" style="98" customWidth="1"/>
    <col min="15867" max="15867" width="42.140625" style="98" customWidth="1"/>
    <col min="15868" max="15868" width="5.42578125" style="98" customWidth="1"/>
    <col min="15869" max="15869" width="7.42578125" style="98" customWidth="1"/>
    <col min="15870" max="15870" width="9" style="98" customWidth="1"/>
    <col min="15871" max="15871" width="13.28515625" style="98" customWidth="1"/>
    <col min="15872" max="15872" width="43.7109375" style="98"/>
    <col min="15873" max="15873" width="10.7109375" style="98" customWidth="1"/>
    <col min="15874" max="15874" width="3.28515625" style="98" customWidth="1"/>
    <col min="15875" max="15875" width="35.7109375" style="98" customWidth="1"/>
    <col min="15876" max="15876" width="3.28515625" style="98" customWidth="1"/>
    <col min="15877" max="15877" width="7.7109375" style="98" customWidth="1"/>
    <col min="15878" max="15878" width="10.7109375" style="98" customWidth="1"/>
    <col min="15879" max="15879" width="15.7109375" style="98" customWidth="1"/>
    <col min="15880" max="16120" width="9.140625" style="98" customWidth="1"/>
    <col min="16121" max="16121" width="8.42578125" style="98" customWidth="1"/>
    <col min="16122" max="16122" width="3.140625" style="98" customWidth="1"/>
    <col min="16123" max="16123" width="42.140625" style="98" customWidth="1"/>
    <col min="16124" max="16124" width="5.42578125" style="98" customWidth="1"/>
    <col min="16125" max="16125" width="7.42578125" style="98" customWidth="1"/>
    <col min="16126" max="16126" width="9" style="98" customWidth="1"/>
    <col min="16127" max="16127" width="13.28515625" style="98" customWidth="1"/>
    <col min="16128" max="16128" width="43.7109375" style="98"/>
    <col min="16129" max="16129" width="10.7109375" style="98" customWidth="1"/>
    <col min="16130" max="16130" width="3.28515625" style="98" customWidth="1"/>
    <col min="16131" max="16131" width="35.7109375" style="98" customWidth="1"/>
    <col min="16132" max="16132" width="3.28515625" style="98" customWidth="1"/>
    <col min="16133" max="16133" width="7.7109375" style="98" customWidth="1"/>
    <col min="16134" max="16134" width="10.7109375" style="98" customWidth="1"/>
    <col min="16135" max="16135" width="15.7109375" style="98" customWidth="1"/>
    <col min="16136" max="16376" width="9.140625" style="98" customWidth="1"/>
    <col min="16377" max="16377" width="8.42578125" style="98" customWidth="1"/>
    <col min="16378" max="16378" width="3.140625" style="98" customWidth="1"/>
    <col min="16379" max="16379" width="42.140625" style="98" customWidth="1"/>
    <col min="16380" max="16380" width="5.42578125" style="98" customWidth="1"/>
    <col min="16381" max="16381" width="7.42578125" style="98" customWidth="1"/>
    <col min="16382" max="16382" width="9" style="98" customWidth="1"/>
    <col min="16383" max="16383" width="13.28515625" style="98" customWidth="1"/>
    <col min="16384" max="16384" width="43.7109375" style="98"/>
  </cols>
  <sheetData>
    <row r="1" spans="2:7" s="204" customFormat="1" ht="16.5" thickBot="1">
      <c r="B1" s="205"/>
      <c r="D1" s="206"/>
      <c r="E1" s="206"/>
      <c r="F1" s="207"/>
      <c r="G1" s="208"/>
    </row>
    <row r="2" spans="2:7" ht="15">
      <c r="B2" s="110"/>
      <c r="C2" s="910" t="s">
        <v>206</v>
      </c>
      <c r="D2" s="910"/>
      <c r="E2" s="910"/>
      <c r="F2" s="111"/>
      <c r="G2" s="109"/>
    </row>
    <row r="3" spans="2:7">
      <c r="B3" s="110"/>
      <c r="C3" s="209"/>
      <c r="D3" s="210"/>
      <c r="E3" s="211"/>
      <c r="F3" s="111"/>
      <c r="G3" s="109"/>
    </row>
    <row r="4" spans="2:7" ht="45" customHeight="1">
      <c r="B4" s="212" t="s">
        <v>19</v>
      </c>
      <c r="C4" s="913" t="s">
        <v>207</v>
      </c>
      <c r="D4" s="914"/>
      <c r="E4" s="914"/>
      <c r="F4" s="914"/>
      <c r="G4" s="914"/>
    </row>
    <row r="5" spans="2:7" ht="43.5" customHeight="1">
      <c r="B5" s="212" t="s">
        <v>19</v>
      </c>
      <c r="C5" s="913" t="s">
        <v>208</v>
      </c>
      <c r="D5" s="914"/>
      <c r="E5" s="914"/>
      <c r="F5" s="914"/>
      <c r="G5" s="914"/>
    </row>
    <row r="6" spans="2:7" ht="18.75" customHeight="1">
      <c r="B6" s="212" t="s">
        <v>19</v>
      </c>
      <c r="C6" s="913" t="s">
        <v>209</v>
      </c>
      <c r="D6" s="914"/>
      <c r="E6" s="914"/>
      <c r="F6" s="914"/>
      <c r="G6" s="914"/>
    </row>
    <row r="7" spans="2:7" ht="42.75" customHeight="1">
      <c r="B7" s="212" t="s">
        <v>19</v>
      </c>
      <c r="C7" s="913" t="s">
        <v>210</v>
      </c>
      <c r="D7" s="914"/>
      <c r="E7" s="914"/>
      <c r="F7" s="914"/>
      <c r="G7" s="914"/>
    </row>
    <row r="8" spans="2:7" ht="32.25" customHeight="1">
      <c r="B8" s="212" t="s">
        <v>19</v>
      </c>
      <c r="C8" s="913" t="s">
        <v>211</v>
      </c>
      <c r="D8" s="914"/>
      <c r="E8" s="914"/>
      <c r="F8" s="914"/>
      <c r="G8" s="914"/>
    </row>
    <row r="9" spans="2:7" ht="42" customHeight="1">
      <c r="B9" s="212" t="s">
        <v>19</v>
      </c>
      <c r="C9" s="913" t="s">
        <v>212</v>
      </c>
      <c r="D9" s="914"/>
      <c r="E9" s="914"/>
      <c r="F9" s="914"/>
      <c r="G9" s="914"/>
    </row>
    <row r="10" spans="2:7" ht="27.75" customHeight="1">
      <c r="B10" s="212" t="s">
        <v>19</v>
      </c>
      <c r="C10" s="913" t="s">
        <v>213</v>
      </c>
      <c r="D10" s="914"/>
      <c r="E10" s="914"/>
      <c r="F10" s="914"/>
      <c r="G10" s="914"/>
    </row>
    <row r="11" spans="2:7">
      <c r="B11" s="212" t="s">
        <v>19</v>
      </c>
      <c r="C11" s="911" t="s">
        <v>214</v>
      </c>
      <c r="D11" s="912"/>
      <c r="E11" s="912"/>
      <c r="F11" s="111"/>
      <c r="G11" s="109"/>
    </row>
    <row r="12" spans="2:7" ht="60" customHeight="1">
      <c r="B12" s="213" t="s">
        <v>19</v>
      </c>
      <c r="C12" s="913" t="s">
        <v>215</v>
      </c>
      <c r="D12" s="914"/>
      <c r="E12" s="914"/>
      <c r="F12" s="914"/>
      <c r="G12" s="914"/>
    </row>
    <row r="13" spans="2:7" ht="33.75" customHeight="1">
      <c r="B13" s="213" t="s">
        <v>19</v>
      </c>
      <c r="C13" s="913" t="s">
        <v>216</v>
      </c>
      <c r="D13" s="914"/>
      <c r="E13" s="914"/>
      <c r="F13" s="914"/>
      <c r="G13" s="914"/>
    </row>
    <row r="14" spans="2:7" ht="42" customHeight="1">
      <c r="B14" s="213" t="s">
        <v>19</v>
      </c>
      <c r="C14" s="913" t="s">
        <v>217</v>
      </c>
      <c r="D14" s="914"/>
      <c r="E14" s="914"/>
      <c r="F14" s="914"/>
      <c r="G14" s="914"/>
    </row>
    <row r="15" spans="2:7" ht="27" customHeight="1">
      <c r="B15" s="213" t="s">
        <v>19</v>
      </c>
      <c r="C15" s="913" t="s">
        <v>218</v>
      </c>
      <c r="D15" s="914"/>
      <c r="E15" s="914"/>
      <c r="F15" s="914"/>
      <c r="G15" s="914"/>
    </row>
    <row r="16" spans="2:7" ht="18" customHeight="1">
      <c r="B16" s="213" t="s">
        <v>19</v>
      </c>
      <c r="C16" s="913" t="s">
        <v>219</v>
      </c>
      <c r="D16" s="914"/>
      <c r="E16" s="914"/>
      <c r="F16" s="914"/>
      <c r="G16" s="914"/>
    </row>
    <row r="17" spans="2:8" ht="39.75" customHeight="1">
      <c r="B17" s="213" t="s">
        <v>19</v>
      </c>
      <c r="C17" s="913" t="s">
        <v>220</v>
      </c>
      <c r="D17" s="914"/>
      <c r="E17" s="914"/>
      <c r="F17" s="914"/>
      <c r="G17" s="914"/>
    </row>
    <row r="18" spans="2:8" ht="15">
      <c r="B18" s="213" t="s">
        <v>19</v>
      </c>
      <c r="C18" s="913" t="s">
        <v>221</v>
      </c>
      <c r="D18" s="914"/>
      <c r="E18" s="914"/>
      <c r="F18" s="914"/>
      <c r="G18" s="914"/>
    </row>
    <row r="19" spans="2:8" ht="41.25" customHeight="1">
      <c r="B19" s="213" t="s">
        <v>19</v>
      </c>
      <c r="C19" s="913" t="s">
        <v>222</v>
      </c>
      <c r="D19" s="914"/>
      <c r="E19" s="914"/>
      <c r="F19" s="914"/>
      <c r="G19" s="914"/>
      <c r="H19" s="192"/>
    </row>
    <row r="20" spans="2:8" ht="24" customHeight="1">
      <c r="B20" s="213" t="s">
        <v>19</v>
      </c>
      <c r="C20" s="913" t="s">
        <v>223</v>
      </c>
      <c r="D20" s="914"/>
      <c r="E20" s="914"/>
      <c r="F20" s="914"/>
      <c r="G20" s="914"/>
    </row>
    <row r="21" spans="2:8" ht="28.5" customHeight="1">
      <c r="B21" s="213" t="s">
        <v>19</v>
      </c>
      <c r="C21" s="913" t="s">
        <v>224</v>
      </c>
      <c r="D21" s="914"/>
      <c r="E21" s="914"/>
      <c r="F21" s="914"/>
      <c r="G21" s="914"/>
    </row>
    <row r="22" spans="2:8" ht="38.25" customHeight="1">
      <c r="B22" s="213" t="s">
        <v>19</v>
      </c>
      <c r="C22" s="913" t="s">
        <v>225</v>
      </c>
      <c r="D22" s="914"/>
      <c r="E22" s="914"/>
      <c r="F22" s="914"/>
      <c r="G22" s="914"/>
    </row>
    <row r="23" spans="2:8" ht="32.25" customHeight="1">
      <c r="B23" s="213" t="s">
        <v>19</v>
      </c>
      <c r="C23" s="913" t="s">
        <v>226</v>
      </c>
      <c r="D23" s="914"/>
      <c r="E23" s="914"/>
      <c r="F23" s="914"/>
      <c r="G23" s="914"/>
    </row>
    <row r="24" spans="2:8" ht="27.75" customHeight="1">
      <c r="B24" s="213" t="s">
        <v>19</v>
      </c>
      <c r="C24" s="913" t="s">
        <v>227</v>
      </c>
      <c r="D24" s="914"/>
      <c r="E24" s="914"/>
      <c r="F24" s="914"/>
      <c r="G24" s="914"/>
    </row>
    <row r="25" spans="2:8" ht="17.25" customHeight="1">
      <c r="B25" s="213" t="s">
        <v>19</v>
      </c>
      <c r="C25" s="913" t="s">
        <v>228</v>
      </c>
      <c r="D25" s="914"/>
      <c r="E25" s="914"/>
      <c r="F25" s="914"/>
      <c r="G25" s="914"/>
    </row>
    <row r="26" spans="2:8" ht="15">
      <c r="B26" s="213" t="s">
        <v>19</v>
      </c>
      <c r="C26" s="913" t="s">
        <v>229</v>
      </c>
      <c r="D26" s="914"/>
      <c r="E26" s="914"/>
      <c r="F26" s="914"/>
      <c r="G26" s="914"/>
    </row>
    <row r="27" spans="2:8" ht="15">
      <c r="B27" s="213" t="s">
        <v>19</v>
      </c>
      <c r="C27" s="913" t="s">
        <v>230</v>
      </c>
      <c r="D27" s="914"/>
      <c r="E27" s="914"/>
      <c r="F27" s="914"/>
      <c r="G27" s="914"/>
    </row>
    <row r="28" spans="2:8" ht="33" customHeight="1">
      <c r="B28" s="213" t="s">
        <v>19</v>
      </c>
      <c r="C28" s="913" t="s">
        <v>231</v>
      </c>
      <c r="D28" s="914"/>
      <c r="E28" s="914"/>
      <c r="F28" s="914"/>
      <c r="G28" s="914"/>
    </row>
    <row r="29" spans="2:8" ht="30" customHeight="1">
      <c r="B29" s="213" t="s">
        <v>19</v>
      </c>
      <c r="C29" s="913" t="s">
        <v>232</v>
      </c>
      <c r="D29" s="914"/>
      <c r="E29" s="914"/>
      <c r="F29" s="914"/>
      <c r="G29" s="914"/>
    </row>
    <row r="30" spans="2:8" ht="30" customHeight="1">
      <c r="B30" s="213" t="s">
        <v>19</v>
      </c>
      <c r="C30" s="913" t="s">
        <v>233</v>
      </c>
      <c r="D30" s="914"/>
      <c r="E30" s="914"/>
      <c r="F30" s="914"/>
      <c r="G30" s="914"/>
    </row>
    <row r="31" spans="2:8" ht="27" customHeight="1">
      <c r="B31" s="213" t="s">
        <v>19</v>
      </c>
      <c r="C31" s="913" t="s">
        <v>234</v>
      </c>
      <c r="D31" s="914"/>
      <c r="E31" s="914"/>
      <c r="F31" s="914"/>
      <c r="G31" s="914"/>
    </row>
    <row r="32" spans="2:8" ht="18.75" customHeight="1">
      <c r="B32" s="213" t="s">
        <v>19</v>
      </c>
      <c r="C32" s="913" t="s">
        <v>235</v>
      </c>
      <c r="D32" s="914"/>
      <c r="E32" s="914"/>
      <c r="F32" s="914"/>
      <c r="G32" s="914"/>
    </row>
    <row r="33" spans="2:7" s="204" customFormat="1" ht="15.75" thickBot="1">
      <c r="B33" s="214" t="s">
        <v>19</v>
      </c>
      <c r="C33" s="913" t="s">
        <v>236</v>
      </c>
      <c r="D33" s="914"/>
      <c r="E33" s="914"/>
      <c r="F33" s="914"/>
      <c r="G33" s="914"/>
    </row>
    <row r="34" spans="2:7" ht="15">
      <c r="B34" s="215"/>
      <c r="C34" s="192"/>
      <c r="D34" s="192"/>
      <c r="E34" s="192"/>
      <c r="F34" s="111"/>
      <c r="G34" s="109"/>
    </row>
    <row r="35" spans="2:7">
      <c r="C35" s="192" t="s">
        <v>237</v>
      </c>
      <c r="D35" s="192"/>
      <c r="E35" s="192"/>
    </row>
    <row r="36" spans="2:7" ht="96.75" customHeight="1">
      <c r="C36" s="913" t="s">
        <v>238</v>
      </c>
      <c r="D36" s="914"/>
      <c r="E36" s="914"/>
      <c r="F36" s="914"/>
      <c r="G36" s="914"/>
    </row>
  </sheetData>
  <sheetProtection algorithmName="SHA-512" hashValue="nyv6FJePMCJ4iCZabMnlnpLOYccmyBF1wUbt182TMtyMhfd/+KJq8O2xGnD6j3qTFLMiYqQJmDSasNnlxFgx7A==" saltValue="wZ8klokvLI7/wqTASs6kOQ==" spinCount="100000" sheet="1" objects="1" scenarios="1"/>
  <mergeCells count="32">
    <mergeCell ref="C32:G32"/>
    <mergeCell ref="C33:G33"/>
    <mergeCell ref="C36:G36"/>
    <mergeCell ref="C28:G28"/>
    <mergeCell ref="C27:G27"/>
    <mergeCell ref="C29:G29"/>
    <mergeCell ref="C30:G30"/>
    <mergeCell ref="C31:G31"/>
    <mergeCell ref="C22:G22"/>
    <mergeCell ref="C23:G23"/>
    <mergeCell ref="C24:G24"/>
    <mergeCell ref="C25:G25"/>
    <mergeCell ref="C26:G26"/>
    <mergeCell ref="C17:G17"/>
    <mergeCell ref="C18:G18"/>
    <mergeCell ref="C19:G19"/>
    <mergeCell ref="C20:G20"/>
    <mergeCell ref="C21:G21"/>
    <mergeCell ref="C12:G12"/>
    <mergeCell ref="C13:G13"/>
    <mergeCell ref="C14:G14"/>
    <mergeCell ref="C15:G15"/>
    <mergeCell ref="C16:G16"/>
    <mergeCell ref="C2:E2"/>
    <mergeCell ref="C11:E11"/>
    <mergeCell ref="C4:G4"/>
    <mergeCell ref="C5:G5"/>
    <mergeCell ref="C6:G6"/>
    <mergeCell ref="C7:G7"/>
    <mergeCell ref="C8:G8"/>
    <mergeCell ref="C9:G9"/>
    <mergeCell ref="C10:G10"/>
  </mergeCells>
  <pageMargins left="0.98425196850393704" right="0.39370078740157483" top="0.39370078740157483" bottom="0.39370078740157483" header="0.31496062992125984" footer="0.31496062992125984"/>
  <pageSetup paperSize="9" orientation="portrait" r:id="rId1"/>
  <headerFooter>
    <oddFooter>&amp;C&amp;P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11BD7E-CD7D-45BC-9A31-1E58A3FA4E9E}">
  <sheetPr codeName="Sheet3"/>
  <dimension ref="A2:J46"/>
  <sheetViews>
    <sheetView view="pageBreakPreview" zoomScale="145" zoomScaleNormal="100" zoomScaleSheetLayoutView="145" workbookViewId="0">
      <selection activeCell="G20" sqref="G20"/>
    </sheetView>
  </sheetViews>
  <sheetFormatPr defaultRowHeight="15"/>
  <cols>
    <col min="1" max="1" width="3.7109375" style="339" customWidth="1"/>
    <col min="2" max="2" width="47.28515625" customWidth="1"/>
    <col min="3" max="3" width="6" customWidth="1"/>
    <col min="4" max="4" width="6.42578125" customWidth="1"/>
    <col min="5" max="5" width="25" customWidth="1"/>
    <col min="6" max="6" width="10.140625" customWidth="1"/>
    <col min="7" max="7" width="10.42578125" customWidth="1"/>
    <col min="10" max="10" width="10.42578125" bestFit="1" customWidth="1"/>
  </cols>
  <sheetData>
    <row r="2" spans="1:7" ht="15.75" thickBot="1"/>
    <row r="3" spans="1:7" ht="19.5" thickBot="1">
      <c r="A3" s="467"/>
      <c r="B3" s="647" t="s">
        <v>794</v>
      </c>
      <c r="C3" s="468"/>
      <c r="D3" s="469"/>
      <c r="E3" s="470"/>
      <c r="F3" s="888"/>
      <c r="G3" s="888"/>
    </row>
    <row r="4" spans="1:7" ht="15.75" thickBot="1">
      <c r="B4" s="219"/>
      <c r="C4" s="217"/>
      <c r="D4" s="218"/>
      <c r="E4" s="220" t="s">
        <v>239</v>
      </c>
      <c r="F4" s="220" t="s">
        <v>888</v>
      </c>
      <c r="G4" s="220" t="s">
        <v>889</v>
      </c>
    </row>
    <row r="5" spans="1:7">
      <c r="B5" s="221"/>
      <c r="C5" s="222"/>
      <c r="D5" s="223"/>
      <c r="E5" s="224"/>
      <c r="F5" s="889"/>
      <c r="G5" s="889"/>
    </row>
    <row r="6" spans="1:7">
      <c r="A6" s="339" t="s">
        <v>11</v>
      </c>
      <c r="B6" s="225" t="s">
        <v>249</v>
      </c>
      <c r="C6" s="226" t="s">
        <v>240</v>
      </c>
      <c r="D6" s="227"/>
      <c r="E6" s="228">
        <f>'1.PREDDELA'!F10</f>
        <v>0</v>
      </c>
      <c r="F6" s="868">
        <f>E6</f>
        <v>0</v>
      </c>
      <c r="G6" s="868"/>
    </row>
    <row r="7" spans="1:7">
      <c r="B7" s="216"/>
      <c r="C7" s="229"/>
      <c r="D7" s="220"/>
      <c r="E7" s="230"/>
      <c r="F7" s="868"/>
      <c r="G7" s="868"/>
    </row>
    <row r="8" spans="1:7">
      <c r="A8" s="339" t="s">
        <v>304</v>
      </c>
      <c r="B8" s="225" t="s">
        <v>248</v>
      </c>
      <c r="C8" s="226" t="s">
        <v>240</v>
      </c>
      <c r="D8" s="227"/>
      <c r="E8" s="228">
        <f>'2.ZU'!G10</f>
        <v>0</v>
      </c>
      <c r="F8" s="868">
        <f>E8</f>
        <v>0</v>
      </c>
      <c r="G8" s="868"/>
    </row>
    <row r="9" spans="1:7">
      <c r="B9" s="216"/>
      <c r="C9" s="229"/>
      <c r="D9" s="220"/>
      <c r="E9" s="230"/>
      <c r="F9" s="868"/>
      <c r="G9" s="868"/>
    </row>
    <row r="10" spans="1:7">
      <c r="A10" s="339" t="s">
        <v>305</v>
      </c>
      <c r="B10" s="225" t="s">
        <v>12</v>
      </c>
      <c r="C10" s="226" t="s">
        <v>240</v>
      </c>
      <c r="D10" s="227"/>
      <c r="E10" s="228">
        <f>'3.MET'!G3</f>
        <v>0</v>
      </c>
      <c r="F10" s="868">
        <f>E10</f>
        <v>0</v>
      </c>
      <c r="G10" s="868"/>
    </row>
    <row r="11" spans="1:7">
      <c r="B11" s="216"/>
      <c r="C11" s="229"/>
      <c r="D11" s="220"/>
      <c r="E11" s="230"/>
      <c r="F11" s="868"/>
      <c r="G11" s="868"/>
    </row>
    <row r="12" spans="1:7">
      <c r="A12" s="339" t="s">
        <v>306</v>
      </c>
      <c r="B12" s="225" t="s">
        <v>241</v>
      </c>
      <c r="C12" s="226" t="s">
        <v>240</v>
      </c>
      <c r="D12" s="227"/>
      <c r="E12" s="228">
        <f>'4.VOD'!F7</f>
        <v>0</v>
      </c>
      <c r="F12" s="868">
        <f>E12</f>
        <v>0</v>
      </c>
      <c r="G12" s="868"/>
    </row>
    <row r="13" spans="1:7">
      <c r="B13" s="216"/>
      <c r="C13" s="229"/>
      <c r="D13" s="220"/>
      <c r="E13" s="230"/>
      <c r="F13" s="868"/>
      <c r="G13" s="868"/>
    </row>
    <row r="14" spans="1:7">
      <c r="A14" s="339" t="s">
        <v>307</v>
      </c>
      <c r="B14" s="225" t="s">
        <v>281</v>
      </c>
      <c r="C14" s="226" t="s">
        <v>240</v>
      </c>
      <c r="D14" s="227"/>
      <c r="E14" s="228">
        <f>'5.CARINSKA'!G9</f>
        <v>0</v>
      </c>
      <c r="F14" s="868">
        <f>'5.CARINSKA'!G38</f>
        <v>0</v>
      </c>
      <c r="G14" s="868"/>
    </row>
    <row r="15" spans="1:7">
      <c r="B15" s="216"/>
      <c r="C15" s="229"/>
      <c r="D15" s="220"/>
      <c r="E15" s="230"/>
      <c r="F15" s="868"/>
      <c r="G15" s="868"/>
    </row>
    <row r="16" spans="1:7">
      <c r="A16" s="339" t="s">
        <v>308</v>
      </c>
      <c r="B16" s="225" t="s">
        <v>310</v>
      </c>
      <c r="C16" s="226" t="s">
        <v>240</v>
      </c>
      <c r="D16" s="227"/>
      <c r="E16" s="343">
        <f>'6.ARMIRANA_ZEMLJINA'!D67</f>
        <v>0</v>
      </c>
      <c r="F16" s="890">
        <f>E16</f>
        <v>0</v>
      </c>
      <c r="G16" s="890"/>
    </row>
    <row r="17" spans="1:10">
      <c r="B17" s="216"/>
      <c r="C17" s="229"/>
      <c r="D17" s="220"/>
      <c r="E17" s="344"/>
      <c r="F17" s="890"/>
      <c r="G17" s="890"/>
    </row>
    <row r="18" spans="1:10">
      <c r="A18" s="339" t="s">
        <v>311</v>
      </c>
      <c r="B18" s="225" t="s">
        <v>329</v>
      </c>
      <c r="C18" s="226" t="s">
        <v>240</v>
      </c>
      <c r="D18" s="227"/>
      <c r="E18" s="343">
        <f>'7.BREŽINE'!G7</f>
        <v>0</v>
      </c>
      <c r="F18" s="890">
        <f>E18</f>
        <v>0</v>
      </c>
      <c r="G18" s="890"/>
    </row>
    <row r="19" spans="1:10">
      <c r="B19" s="216"/>
      <c r="C19" s="229"/>
      <c r="D19" s="220"/>
      <c r="E19" s="230"/>
      <c r="F19" s="868"/>
      <c r="G19" s="868"/>
    </row>
    <row r="20" spans="1:10">
      <c r="A20" s="339" t="s">
        <v>328</v>
      </c>
      <c r="B20" s="225" t="s">
        <v>242</v>
      </c>
      <c r="C20" s="226" t="s">
        <v>240</v>
      </c>
      <c r="D20" s="227"/>
      <c r="E20" s="228">
        <f>'8.REKAPITULACIJA EL. DELA'!G10</f>
        <v>0</v>
      </c>
      <c r="F20" s="868">
        <f>'8.REKAPITULACIJA EL. DELA'!G8+'A_B_C_D ELEKTRO DELA'!G364</f>
        <v>0</v>
      </c>
      <c r="G20" s="868">
        <f>'8.REKAPITULACIJA EL. DELA'!G6+'8.REKAPITULACIJA EL. DELA'!G7-'A_B_C_D ELEKTRO DELA'!G364</f>
        <v>0</v>
      </c>
    </row>
    <row r="21" spans="1:10" ht="15.75" thickBot="1">
      <c r="B21" s="231"/>
      <c r="C21" s="232"/>
      <c r="D21" s="233"/>
      <c r="E21" s="234"/>
      <c r="F21" s="868"/>
      <c r="G21" s="868"/>
    </row>
    <row r="22" spans="1:10" ht="15.75" thickBot="1">
      <c r="B22" s="216"/>
      <c r="C22" s="229"/>
      <c r="D22" s="220"/>
      <c r="E22" s="220"/>
      <c r="F22" s="220"/>
      <c r="G22" s="220"/>
    </row>
    <row r="23" spans="1:10" ht="15.75" thickBot="1">
      <c r="B23" s="235" t="s">
        <v>243</v>
      </c>
      <c r="C23" s="236" t="s">
        <v>240</v>
      </c>
      <c r="D23" s="237"/>
      <c r="E23" s="238">
        <f>SUM(E6:E20)</f>
        <v>0</v>
      </c>
      <c r="F23" s="238">
        <f>SUM(F6:F20)</f>
        <v>0</v>
      </c>
      <c r="G23" s="238">
        <f>SUM(G6:G20)</f>
        <v>0</v>
      </c>
      <c r="J23" s="415"/>
    </row>
    <row r="24" spans="1:10" ht="15.75" thickBot="1">
      <c r="B24" s="239" t="s">
        <v>244</v>
      </c>
      <c r="C24" s="226" t="s">
        <v>245</v>
      </c>
      <c r="D24" s="472">
        <v>5</v>
      </c>
      <c r="E24" s="241">
        <f>E23*(D24/100)</f>
        <v>0</v>
      </c>
      <c r="F24" s="238">
        <f>SUM(F7:F21)</f>
        <v>0</v>
      </c>
      <c r="G24" s="238">
        <f>SUM(G7:G21)</f>
        <v>0</v>
      </c>
    </row>
    <row r="25" spans="1:10">
      <c r="B25" s="648" t="s">
        <v>795</v>
      </c>
      <c r="C25" s="649" t="s">
        <v>240</v>
      </c>
      <c r="D25" s="650"/>
      <c r="E25" s="651">
        <f>E23+E24</f>
        <v>0</v>
      </c>
      <c r="F25" s="894">
        <f>SUM(F8:F22)</f>
        <v>0</v>
      </c>
      <c r="G25" s="894">
        <f>SUM(G8:G22)</f>
        <v>0</v>
      </c>
    </row>
    <row r="26" spans="1:10">
      <c r="B26" s="239" t="s">
        <v>246</v>
      </c>
      <c r="C26" s="226" t="s">
        <v>240</v>
      </c>
      <c r="D26" s="240"/>
      <c r="E26" s="241">
        <f>E25*0.22</f>
        <v>0</v>
      </c>
      <c r="F26" s="241">
        <f>F25*0.22</f>
        <v>0</v>
      </c>
      <c r="G26" s="241">
        <f>G25*0.22</f>
        <v>0</v>
      </c>
    </row>
    <row r="27" spans="1:10" ht="15.75" thickBot="1">
      <c r="B27" s="242"/>
      <c r="C27" s="243" t="s">
        <v>240</v>
      </c>
      <c r="D27" s="244"/>
      <c r="E27" s="245"/>
      <c r="F27" s="868"/>
      <c r="G27" s="868"/>
    </row>
    <row r="28" spans="1:10" ht="15.75" thickBot="1">
      <c r="B28" s="246" t="s">
        <v>247</v>
      </c>
      <c r="C28" s="247" t="s">
        <v>240</v>
      </c>
      <c r="D28" s="248"/>
      <c r="E28" s="249">
        <f>E25+E26</f>
        <v>0</v>
      </c>
      <c r="F28" s="241">
        <f>F27*0.22</f>
        <v>0</v>
      </c>
      <c r="G28" s="241">
        <f>G27*0.22</f>
        <v>0</v>
      </c>
    </row>
    <row r="29" spans="1:10">
      <c r="B29" s="866"/>
      <c r="C29" s="867"/>
      <c r="D29" s="868"/>
      <c r="E29" s="868"/>
      <c r="F29" s="868"/>
      <c r="G29" s="868"/>
    </row>
    <row r="30" spans="1:10">
      <c r="B30" s="866" t="s">
        <v>886</v>
      </c>
      <c r="C30" s="867"/>
      <c r="D30" s="868"/>
      <c r="E30" s="868">
        <f>'2.ZU'!G12+'3.MET'!G10+'4.VOD'!F9+'5.CARINSKA'!G11+'6.ARMIRANA_ZEMLJINA'!D71</f>
        <v>0</v>
      </c>
      <c r="F30" s="868"/>
      <c r="G30" s="868"/>
    </row>
    <row r="31" spans="1:10">
      <c r="B31" s="866" t="s">
        <v>885</v>
      </c>
      <c r="C31" s="217"/>
      <c r="D31" s="218"/>
      <c r="E31" s="218"/>
      <c r="F31" s="218"/>
      <c r="G31" s="218"/>
    </row>
    <row r="32" spans="1:10">
      <c r="B32" s="866" t="s">
        <v>883</v>
      </c>
      <c r="C32" s="217"/>
      <c r="D32" s="218"/>
      <c r="E32" s="218">
        <f>E30+E31</f>
        <v>0</v>
      </c>
      <c r="F32" s="218"/>
      <c r="G32" s="218"/>
    </row>
    <row r="33" spans="1:7">
      <c r="B33" s="866"/>
      <c r="C33" s="217"/>
      <c r="D33" s="218"/>
      <c r="E33" s="218"/>
      <c r="F33" s="218"/>
      <c r="G33" s="218"/>
    </row>
    <row r="34" spans="1:7">
      <c r="A34" s="339" t="s">
        <v>338</v>
      </c>
      <c r="B34" s="219" t="s">
        <v>644</v>
      </c>
      <c r="C34" s="219"/>
      <c r="D34" s="219"/>
      <c r="E34" s="219"/>
      <c r="F34" s="219"/>
      <c r="G34" s="219"/>
    </row>
    <row r="35" spans="1:7">
      <c r="B35" s="338" t="s">
        <v>641</v>
      </c>
    </row>
    <row r="36" spans="1:7">
      <c r="B36" s="338" t="s">
        <v>642</v>
      </c>
    </row>
    <row r="37" spans="1:7">
      <c r="B37" s="338" t="s">
        <v>643</v>
      </c>
    </row>
    <row r="38" spans="1:7">
      <c r="B38" s="338" t="s">
        <v>645</v>
      </c>
    </row>
    <row r="39" spans="1:7" ht="15.75" thickBot="1">
      <c r="B39" s="338"/>
    </row>
    <row r="40" spans="1:7" ht="15.75" thickBot="1">
      <c r="A40" s="915" t="s">
        <v>661</v>
      </c>
      <c r="B40" s="916"/>
      <c r="C40" s="916"/>
      <c r="D40" s="916"/>
      <c r="E40" s="917"/>
      <c r="F40" s="891"/>
      <c r="G40" s="891"/>
    </row>
    <row r="41" spans="1:7" ht="15.75" thickBot="1">
      <c r="A41" s="918" t="s">
        <v>662</v>
      </c>
      <c r="B41" s="919"/>
      <c r="C41" s="919"/>
      <c r="D41" s="919"/>
      <c r="E41" s="920"/>
      <c r="F41" s="471"/>
      <c r="G41" s="471"/>
    </row>
    <row r="42" spans="1:7" ht="15.75" thickBot="1">
      <c r="A42" s="921"/>
      <c r="B42" s="921"/>
      <c r="C42" s="921"/>
      <c r="D42" s="921"/>
      <c r="E42" s="922"/>
      <c r="F42" s="892"/>
      <c r="G42" s="892"/>
    </row>
    <row r="43" spans="1:7" ht="15.75" thickBot="1">
      <c r="A43" s="923" t="s">
        <v>663</v>
      </c>
      <c r="B43" s="924"/>
      <c r="C43" s="924"/>
      <c r="D43" s="924"/>
      <c r="E43" s="925"/>
      <c r="F43" s="893"/>
      <c r="G43" s="893"/>
    </row>
    <row r="44" spans="1:7" ht="15.75" thickBot="1">
      <c r="A44" s="918" t="s">
        <v>664</v>
      </c>
      <c r="B44" s="919"/>
      <c r="C44" s="919"/>
      <c r="D44" s="919"/>
      <c r="E44" s="920"/>
      <c r="F44" s="471"/>
      <c r="G44" s="471"/>
    </row>
    <row r="45" spans="1:7">
      <c r="A45" s="471"/>
      <c r="B45" s="471"/>
      <c r="C45" s="471"/>
      <c r="D45" s="471"/>
      <c r="E45" s="471"/>
      <c r="F45" s="471"/>
      <c r="G45" s="471"/>
    </row>
    <row r="46" spans="1:7">
      <c r="A46" s="471"/>
      <c r="B46" s="471"/>
      <c r="C46" s="471"/>
      <c r="D46" s="471"/>
      <c r="E46" s="471"/>
      <c r="F46" s="471"/>
      <c r="G46" s="471"/>
    </row>
  </sheetData>
  <sheetProtection algorithmName="SHA-512" hashValue="RavPlJDAmj6easUu3bVTyrTk4n53TZONTJODbHM4SZG6AXmZoot5x+5dP4rBicaqq6rQIwZS7QzmU1QnojXLjQ==" saltValue="bnPWTvVIGyuYOTsmLpcLOA==" spinCount="100000" sheet="1" objects="1" scenarios="1"/>
  <mergeCells count="5">
    <mergeCell ref="A40:E40"/>
    <mergeCell ref="A41:E41"/>
    <mergeCell ref="A42:E42"/>
    <mergeCell ref="A43:E43"/>
    <mergeCell ref="A44:E44"/>
  </mergeCells>
  <pageMargins left="0.28000000000000003" right="0.24"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CB150F-4939-41B7-AD4E-395164FAF239}">
  <sheetPr codeName="Sheet4"/>
  <dimension ref="A1:I31"/>
  <sheetViews>
    <sheetView view="pageBreakPreview" zoomScale="130" zoomScaleNormal="110" zoomScaleSheetLayoutView="130" workbookViewId="0">
      <selection activeCell="C30" sqref="C30"/>
    </sheetView>
  </sheetViews>
  <sheetFormatPr defaultColWidth="8.85546875" defaultRowHeight="12.75"/>
  <cols>
    <col min="1" max="1" width="9.85546875" style="250" bestFit="1" customWidth="1"/>
    <col min="2" max="2" width="45" style="250" customWidth="1"/>
    <col min="3" max="3" width="5.7109375" style="251" bestFit="1" customWidth="1"/>
    <col min="4" max="4" width="8.85546875" style="252" bestFit="1" customWidth="1"/>
    <col min="5" max="5" width="10.28515625" style="252" bestFit="1" customWidth="1"/>
    <col min="6" max="6" width="11" style="252" bestFit="1" customWidth="1"/>
    <col min="7" max="7" width="59.140625" style="250" customWidth="1"/>
    <col min="8" max="8" width="10.28515625" style="250" bestFit="1" customWidth="1"/>
    <col min="9" max="16384" width="8.85546875" style="250"/>
  </cols>
  <sheetData>
    <row r="1" spans="1:6" ht="13.5" thickBot="1"/>
    <row r="2" spans="1:6">
      <c r="A2" s="253">
        <v>1</v>
      </c>
      <c r="B2" s="254" t="s">
        <v>250</v>
      </c>
      <c r="C2" s="255"/>
      <c r="D2" s="256"/>
      <c r="E2" s="256"/>
      <c r="F2" s="257"/>
    </row>
    <row r="3" spans="1:6" ht="13.5" thickBot="1">
      <c r="A3" s="258"/>
      <c r="B3" s="259"/>
      <c r="C3" s="260"/>
      <c r="D3" s="261"/>
      <c r="E3" s="261"/>
      <c r="F3" s="262"/>
    </row>
    <row r="4" spans="1:6">
      <c r="A4" s="263" t="s">
        <v>251</v>
      </c>
      <c r="B4" s="264" t="str">
        <f>B14</f>
        <v>PRIPRAVLJALNA DELA</v>
      </c>
      <c r="C4" s="255" t="s">
        <v>240</v>
      </c>
      <c r="D4" s="256"/>
      <c r="E4" s="256"/>
      <c r="F4" s="257">
        <f>ROUND(F18,2)</f>
        <v>0</v>
      </c>
    </row>
    <row r="5" spans="1:6">
      <c r="A5" s="265"/>
      <c r="B5" s="266"/>
      <c r="C5" s="267"/>
      <c r="D5" s="268"/>
      <c r="E5" s="268"/>
      <c r="F5" s="269"/>
    </row>
    <row r="6" spans="1:6">
      <c r="A6" s="265" t="s">
        <v>252</v>
      </c>
      <c r="B6" s="266" t="str">
        <f>B20</f>
        <v>RUŠITVENA DELA</v>
      </c>
      <c r="C6" s="270" t="s">
        <v>240</v>
      </c>
      <c r="D6" s="268"/>
      <c r="E6" s="268"/>
      <c r="F6" s="269">
        <f>ROUND(F23,2)</f>
        <v>0</v>
      </c>
    </row>
    <row r="7" spans="1:6">
      <c r="A7" s="265"/>
      <c r="B7" s="266"/>
      <c r="C7" s="267"/>
      <c r="D7" s="268"/>
      <c r="E7" s="268"/>
      <c r="F7" s="269"/>
    </row>
    <row r="8" spans="1:6">
      <c r="A8" s="265" t="s">
        <v>253</v>
      </c>
      <c r="B8" s="266" t="str">
        <f>B25</f>
        <v>ZEMELJSKA DELA</v>
      </c>
      <c r="C8" s="270" t="s">
        <v>240</v>
      </c>
      <c r="D8" s="268"/>
      <c r="E8" s="268"/>
      <c r="F8" s="269">
        <f>ROUND(F30,2)</f>
        <v>0</v>
      </c>
    </row>
    <row r="9" spans="1:6" ht="13.5" thickBot="1">
      <c r="A9" s="271"/>
      <c r="B9" s="272"/>
      <c r="C9" s="273"/>
      <c r="D9" s="274"/>
      <c r="E9" s="274"/>
      <c r="F9" s="275"/>
    </row>
    <row r="10" spans="1:6" ht="13.5" thickBot="1">
      <c r="A10" s="276"/>
      <c r="B10" s="277" t="s">
        <v>243</v>
      </c>
      <c r="C10" s="278" t="s">
        <v>240</v>
      </c>
      <c r="D10" s="279"/>
      <c r="E10" s="279"/>
      <c r="F10" s="280">
        <f>ROUND(SUM(F4:F9),2)</f>
        <v>0</v>
      </c>
    </row>
    <row r="11" spans="1:6" ht="13.5" thickBot="1"/>
    <row r="12" spans="1:6" s="286" customFormat="1">
      <c r="A12" s="281" t="s">
        <v>254</v>
      </c>
      <c r="B12" s="282" t="s">
        <v>255</v>
      </c>
      <c r="C12" s="283" t="s">
        <v>25</v>
      </c>
      <c r="D12" s="284" t="s">
        <v>256</v>
      </c>
      <c r="E12" s="284" t="s">
        <v>257</v>
      </c>
      <c r="F12" s="285" t="s">
        <v>258</v>
      </c>
    </row>
    <row r="13" spans="1:6">
      <c r="A13" s="287"/>
      <c r="B13" s="288"/>
      <c r="C13" s="289"/>
      <c r="D13" s="290"/>
      <c r="E13" s="290"/>
      <c r="F13" s="291"/>
    </row>
    <row r="14" spans="1:6">
      <c r="A14" s="292" t="s">
        <v>251</v>
      </c>
      <c r="B14" s="293" t="s">
        <v>23</v>
      </c>
      <c r="C14" s="294"/>
      <c r="D14" s="295"/>
      <c r="E14" s="295"/>
      <c r="F14" s="296"/>
    </row>
    <row r="15" spans="1:6">
      <c r="A15" s="297"/>
      <c r="B15" s="298"/>
      <c r="C15" s="299"/>
      <c r="D15" s="290"/>
      <c r="E15" s="290"/>
      <c r="F15" s="300"/>
    </row>
    <row r="16" spans="1:6">
      <c r="A16" s="297" t="s">
        <v>259</v>
      </c>
      <c r="B16" s="301" t="s">
        <v>793</v>
      </c>
      <c r="C16" s="299" t="s">
        <v>35</v>
      </c>
      <c r="D16" s="290">
        <v>2</v>
      </c>
      <c r="E16" s="652"/>
      <c r="F16" s="653">
        <f>ROUND(E16,2)*D16</f>
        <v>0</v>
      </c>
    </row>
    <row r="17" spans="1:9" ht="76.5">
      <c r="A17" s="297" t="s">
        <v>260</v>
      </c>
      <c r="B17" s="303" t="s">
        <v>261</v>
      </c>
      <c r="C17" s="299" t="s">
        <v>262</v>
      </c>
      <c r="D17" s="290">
        <v>1</v>
      </c>
      <c r="E17" s="652"/>
      <c r="F17" s="653">
        <f>ROUND(E17,2)*D17</f>
        <v>0</v>
      </c>
    </row>
    <row r="18" spans="1:9">
      <c r="A18" s="305"/>
      <c r="B18" s="306" t="s">
        <v>264</v>
      </c>
      <c r="C18" s="307"/>
      <c r="D18" s="308"/>
      <c r="E18" s="308"/>
      <c r="F18" s="309">
        <f>ROUND(SUM(F16:F17),2)</f>
        <v>0</v>
      </c>
    </row>
    <row r="19" spans="1:9">
      <c r="A19" s="310"/>
      <c r="B19" s="288"/>
      <c r="C19" s="289"/>
      <c r="D19" s="290"/>
      <c r="E19" s="290"/>
      <c r="F19" s="291"/>
    </row>
    <row r="20" spans="1:9">
      <c r="A20" s="311" t="s">
        <v>252</v>
      </c>
      <c r="B20" s="312" t="s">
        <v>265</v>
      </c>
      <c r="C20" s="313"/>
      <c r="D20" s="295"/>
      <c r="E20" s="295"/>
      <c r="F20" s="314"/>
    </row>
    <row r="21" spans="1:9">
      <c r="A21" s="265"/>
      <c r="B21" s="288"/>
      <c r="C21" s="289"/>
      <c r="D21" s="290"/>
      <c r="E21" s="290"/>
      <c r="F21" s="291"/>
    </row>
    <row r="22" spans="1:9" ht="25.5">
      <c r="A22" s="265" t="s">
        <v>266</v>
      </c>
      <c r="B22" s="304" t="s">
        <v>890</v>
      </c>
      <c r="C22" s="289" t="s">
        <v>30</v>
      </c>
      <c r="D22" s="290">
        <v>1040</v>
      </c>
      <c r="E22" s="652"/>
      <c r="F22" s="653">
        <f>ROUND(E22,2)*D22</f>
        <v>0</v>
      </c>
    </row>
    <row r="23" spans="1:9">
      <c r="A23" s="265"/>
      <c r="B23" s="315" t="s">
        <v>267</v>
      </c>
      <c r="C23" s="289"/>
      <c r="D23" s="290"/>
      <c r="E23" s="290"/>
      <c r="F23" s="291">
        <f>ROUND(SUM(F22:F22),2)</f>
        <v>0</v>
      </c>
    </row>
    <row r="24" spans="1:9">
      <c r="A24" s="265"/>
      <c r="B24" s="288"/>
      <c r="C24" s="289"/>
      <c r="D24" s="290"/>
      <c r="E24" s="290"/>
      <c r="F24" s="291"/>
    </row>
    <row r="25" spans="1:9">
      <c r="A25" s="311" t="s">
        <v>253</v>
      </c>
      <c r="B25" s="312" t="s">
        <v>268</v>
      </c>
      <c r="C25" s="313"/>
      <c r="D25" s="295"/>
      <c r="E25" s="295"/>
      <c r="F25" s="314"/>
    </row>
    <row r="26" spans="1:9">
      <c r="A26" s="265"/>
      <c r="B26" s="288"/>
      <c r="C26" s="289"/>
      <c r="D26" s="290"/>
      <c r="E26" s="290"/>
      <c r="F26" s="291"/>
    </row>
    <row r="27" spans="1:9" ht="38.25">
      <c r="A27" s="643" t="s">
        <v>269</v>
      </c>
      <c r="B27" s="644" t="s">
        <v>665</v>
      </c>
      <c r="C27" s="645" t="s">
        <v>46</v>
      </c>
      <c r="D27" s="414">
        <v>50000</v>
      </c>
      <c r="E27" s="655"/>
      <c r="F27" s="653">
        <f>ROUND(E27,2)*D27</f>
        <v>0</v>
      </c>
    </row>
    <row r="28" spans="1:9" ht="51">
      <c r="A28" s="643" t="s">
        <v>781</v>
      </c>
      <c r="B28" s="644" t="s">
        <v>792</v>
      </c>
      <c r="C28" s="473" t="s">
        <v>42</v>
      </c>
      <c r="D28" s="414">
        <v>750</v>
      </c>
      <c r="E28" s="655"/>
      <c r="F28" s="653">
        <f t="shared" ref="F28:F29" si="0">ROUND(E28,2)*D28</f>
        <v>0</v>
      </c>
    </row>
    <row r="29" spans="1:9" ht="38.25">
      <c r="A29" s="643" t="s">
        <v>270</v>
      </c>
      <c r="B29" s="646" t="s">
        <v>271</v>
      </c>
      <c r="C29" s="645" t="s">
        <v>42</v>
      </c>
      <c r="D29" s="414">
        <f>19500*0.6</f>
        <v>11700</v>
      </c>
      <c r="E29" s="655"/>
      <c r="F29" s="653">
        <f t="shared" si="0"/>
        <v>0</v>
      </c>
      <c r="H29" s="317"/>
    </row>
    <row r="30" spans="1:9">
      <c r="A30" s="265"/>
      <c r="B30" s="318" t="s">
        <v>321</v>
      </c>
      <c r="C30" s="307"/>
      <c r="D30" s="308"/>
      <c r="E30" s="308"/>
      <c r="F30" s="291">
        <f>ROUND(SUM(F27:F29),2)</f>
        <v>0</v>
      </c>
      <c r="H30" s="319"/>
      <c r="I30" s="319"/>
    </row>
    <row r="31" spans="1:9">
      <c r="A31" s="287"/>
      <c r="B31" s="304"/>
      <c r="C31" s="299"/>
      <c r="D31" s="290"/>
      <c r="E31" s="290"/>
      <c r="F31" s="291"/>
    </row>
  </sheetData>
  <sheetProtection algorithmName="SHA-512" hashValue="ntUGs3s/qKjxY8gsvjPVl7/OmVEReIg8Y+gZPg+TwBlSwRN1BCFFWjmx7l1Qzm9KN40aluKNelBd7S+DKuXKxQ==" saltValue="cNRTt5eZySo6OGtA9zWzLg==" spinCount="100000" sheet="1" objects="1" scenarios="1"/>
  <pageMargins left="0.7" right="0.7" top="0.75" bottom="0.75" header="0.3" footer="0.3"/>
  <pageSetup paperSize="9" scale="96" orientation="portrait" horizontalDpi="4294967295" verticalDpi="4294967295" r:id="rId1"/>
  <ignoredErrors>
    <ignoredError sqref="F16:F17 F22 F27:F29" unlockedFormula="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B38D03-966A-4146-A710-9CF8A5514701}">
  <sheetPr codeName="Sheet5"/>
  <dimension ref="A1:I53"/>
  <sheetViews>
    <sheetView view="pageBreakPreview" topLeftCell="A40" zoomScale="130" zoomScaleNormal="110" zoomScaleSheetLayoutView="130" workbookViewId="0">
      <selection activeCell="G48" sqref="G48"/>
    </sheetView>
  </sheetViews>
  <sheetFormatPr defaultColWidth="8.85546875" defaultRowHeight="12.75"/>
  <cols>
    <col min="1" max="1" width="3" style="250" customWidth="1"/>
    <col min="2" max="2" width="9.85546875" style="250" bestFit="1" customWidth="1"/>
    <col min="3" max="3" width="45" style="250" customWidth="1"/>
    <col min="4" max="4" width="5.5703125" style="251" bestFit="1" customWidth="1"/>
    <col min="5" max="5" width="9" style="252" customWidth="1"/>
    <col min="6" max="6" width="10" style="252" customWidth="1"/>
    <col min="7" max="7" width="8.42578125" style="252" customWidth="1"/>
    <col min="8" max="8" width="17" style="250" bestFit="1" customWidth="1"/>
    <col min="9" max="9" width="10.28515625" style="250" bestFit="1" customWidth="1"/>
    <col min="10" max="16384" width="8.85546875" style="250"/>
  </cols>
  <sheetData>
    <row r="1" spans="2:7" ht="13.5" thickBot="1">
      <c r="C1" s="319"/>
    </row>
    <row r="2" spans="2:7">
      <c r="B2" s="253">
        <v>2</v>
      </c>
      <c r="C2" s="254" t="str">
        <f>C24</f>
        <v>VOZIŠČNA KONSTRUKCIJA</v>
      </c>
      <c r="D2" s="255"/>
      <c r="E2" s="256"/>
      <c r="F2" s="256"/>
      <c r="G2" s="257"/>
    </row>
    <row r="3" spans="2:7" ht="13.5" thickBot="1">
      <c r="B3" s="258"/>
      <c r="C3" s="259"/>
      <c r="D3" s="260"/>
      <c r="E3" s="261"/>
      <c r="F3" s="261"/>
      <c r="G3" s="262"/>
    </row>
    <row r="4" spans="2:7">
      <c r="B4" s="263" t="s">
        <v>368</v>
      </c>
      <c r="C4" s="264" t="str">
        <f>C16</f>
        <v>PREDDELA</v>
      </c>
      <c r="D4" s="255" t="s">
        <v>240</v>
      </c>
      <c r="E4" s="256"/>
      <c r="F4" s="256"/>
      <c r="G4" s="257">
        <f>ROUND(G22,2)</f>
        <v>0</v>
      </c>
    </row>
    <row r="5" spans="2:7">
      <c r="B5" s="265"/>
      <c r="C5" s="266"/>
      <c r="D5" s="267"/>
      <c r="E5" s="268"/>
      <c r="F5" s="268"/>
      <c r="G5" s="269"/>
    </row>
    <row r="6" spans="2:7">
      <c r="B6" s="265" t="s">
        <v>369</v>
      </c>
      <c r="C6" s="266" t="str">
        <f>C24</f>
        <v>VOZIŠČNA KONSTRUKCIJA</v>
      </c>
      <c r="D6" s="270" t="s">
        <v>240</v>
      </c>
      <c r="E6" s="268"/>
      <c r="F6" s="268"/>
      <c r="G6" s="269">
        <f>ROUND(G33,2)</f>
        <v>0</v>
      </c>
    </row>
    <row r="7" spans="2:7">
      <c r="B7" s="265"/>
      <c r="C7" s="266"/>
      <c r="D7" s="267"/>
      <c r="E7" s="268"/>
      <c r="F7" s="268"/>
      <c r="G7" s="269"/>
    </row>
    <row r="8" spans="2:7">
      <c r="B8" s="265" t="s">
        <v>370</v>
      </c>
      <c r="C8" s="266" t="str">
        <f>C35</f>
        <v>PROMETNA VARNOST</v>
      </c>
      <c r="D8" s="270" t="s">
        <v>240</v>
      </c>
      <c r="E8" s="268"/>
      <c r="F8" s="268"/>
      <c r="G8" s="269">
        <f>ROUND(G52,2)</f>
        <v>0</v>
      </c>
    </row>
    <row r="9" spans="2:7" ht="13.5" thickBot="1">
      <c r="B9" s="271"/>
      <c r="C9" s="272"/>
      <c r="D9" s="273"/>
      <c r="E9" s="274"/>
      <c r="F9" s="274"/>
      <c r="G9" s="275"/>
    </row>
    <row r="10" spans="2:7" s="319" customFormat="1" ht="13.5" thickBot="1">
      <c r="B10" s="276"/>
      <c r="C10" s="277" t="s">
        <v>243</v>
      </c>
      <c r="D10" s="278" t="s">
        <v>240</v>
      </c>
      <c r="E10" s="279"/>
      <c r="F10" s="279"/>
      <c r="G10" s="280">
        <f>ROUND(SUM(G4:G8),2)</f>
        <v>0</v>
      </c>
    </row>
    <row r="11" spans="2:7" s="319" customFormat="1">
      <c r="B11" s="869"/>
      <c r="C11" s="869"/>
      <c r="D11" s="870"/>
      <c r="E11" s="871"/>
      <c r="F11" s="871"/>
      <c r="G11" s="871"/>
    </row>
    <row r="12" spans="2:7" s="319" customFormat="1">
      <c r="B12" s="869"/>
      <c r="C12" s="869" t="s">
        <v>884</v>
      </c>
      <c r="D12" s="870"/>
      <c r="E12" s="871"/>
      <c r="F12" s="871"/>
      <c r="G12" s="871">
        <f>G43+G45+G47</f>
        <v>0</v>
      </c>
    </row>
    <row r="13" spans="2:7" ht="13.5" thickBot="1"/>
    <row r="14" spans="2:7" s="286" customFormat="1">
      <c r="B14" s="281" t="s">
        <v>254</v>
      </c>
      <c r="C14" s="282" t="s">
        <v>255</v>
      </c>
      <c r="D14" s="283" t="s">
        <v>25</v>
      </c>
      <c r="E14" s="284" t="s">
        <v>256</v>
      </c>
      <c r="F14" s="284" t="s">
        <v>257</v>
      </c>
      <c r="G14" s="285" t="s">
        <v>258</v>
      </c>
    </row>
    <row r="15" spans="2:7" s="286" customFormat="1">
      <c r="B15" s="287"/>
      <c r="C15" s="304"/>
      <c r="D15" s="299"/>
      <c r="E15" s="290"/>
      <c r="F15" s="290"/>
      <c r="G15" s="291"/>
    </row>
    <row r="16" spans="2:7" s="286" customFormat="1">
      <c r="B16" s="311" t="s">
        <v>368</v>
      </c>
      <c r="C16" s="312" t="s">
        <v>249</v>
      </c>
      <c r="D16" s="294"/>
      <c r="E16" s="295"/>
      <c r="F16" s="295"/>
      <c r="G16" s="296"/>
    </row>
    <row r="17" spans="2:7" s="286" customFormat="1">
      <c r="B17" s="287"/>
      <c r="C17" s="304"/>
      <c r="D17" s="299"/>
      <c r="E17" s="290"/>
      <c r="F17" s="290"/>
      <c r="G17" s="291"/>
    </row>
    <row r="18" spans="2:7" s="286" customFormat="1">
      <c r="B18" s="265" t="s">
        <v>371</v>
      </c>
      <c r="C18" s="303" t="s">
        <v>263</v>
      </c>
      <c r="D18" s="299" t="s">
        <v>35</v>
      </c>
      <c r="E18" s="414">
        <v>1</v>
      </c>
      <c r="F18" s="655"/>
      <c r="G18" s="661">
        <f>ROUND(F18,2)*E18</f>
        <v>0</v>
      </c>
    </row>
    <row r="19" spans="2:7" s="286" customFormat="1">
      <c r="B19" s="265" t="s">
        <v>372</v>
      </c>
      <c r="C19" s="304" t="s">
        <v>290</v>
      </c>
      <c r="D19" s="289" t="s">
        <v>46</v>
      </c>
      <c r="E19" s="414">
        <f>E29</f>
        <v>69185</v>
      </c>
      <c r="F19" s="655"/>
      <c r="G19" s="661">
        <f t="shared" ref="G19:G21" si="0">ROUND(F19,2)*E19</f>
        <v>0</v>
      </c>
    </row>
    <row r="20" spans="2:7" s="286" customFormat="1" ht="51">
      <c r="B20" s="265" t="s">
        <v>373</v>
      </c>
      <c r="C20" s="304" t="s">
        <v>291</v>
      </c>
      <c r="D20" s="289" t="s">
        <v>46</v>
      </c>
      <c r="E20" s="414">
        <f>6000</f>
        <v>6000</v>
      </c>
      <c r="F20" s="655"/>
      <c r="G20" s="661">
        <f t="shared" si="0"/>
        <v>0</v>
      </c>
    </row>
    <row r="21" spans="2:7" s="286" customFormat="1" ht="25.5">
      <c r="B21" s="265" t="s">
        <v>374</v>
      </c>
      <c r="C21" s="301" t="s">
        <v>309</v>
      </c>
      <c r="D21" s="299" t="s">
        <v>35</v>
      </c>
      <c r="E21" s="414">
        <v>2</v>
      </c>
      <c r="F21" s="655"/>
      <c r="G21" s="661">
        <f t="shared" si="0"/>
        <v>0</v>
      </c>
    </row>
    <row r="22" spans="2:7" s="286" customFormat="1">
      <c r="B22" s="287"/>
      <c r="C22" s="315" t="s">
        <v>276</v>
      </c>
      <c r="D22" s="299"/>
      <c r="E22" s="290"/>
      <c r="F22" s="652"/>
      <c r="G22" s="664">
        <f>ROUND(SUM(G18:G21),2)</f>
        <v>0</v>
      </c>
    </row>
    <row r="23" spans="2:7">
      <c r="B23" s="287"/>
      <c r="C23" s="304"/>
      <c r="D23" s="299"/>
      <c r="E23" s="290"/>
      <c r="F23" s="652"/>
      <c r="G23" s="654"/>
    </row>
    <row r="24" spans="2:7">
      <c r="B24" s="342" t="s">
        <v>369</v>
      </c>
      <c r="C24" s="312" t="s">
        <v>292</v>
      </c>
      <c r="D24" s="294"/>
      <c r="E24" s="295"/>
      <c r="F24" s="662"/>
      <c r="G24" s="663"/>
    </row>
    <row r="25" spans="2:7">
      <c r="B25" s="265"/>
      <c r="C25" s="288"/>
      <c r="D25" s="299"/>
      <c r="E25" s="290"/>
      <c r="F25" s="652"/>
      <c r="G25" s="653"/>
    </row>
    <row r="26" spans="2:7" ht="25.5">
      <c r="B26" s="265" t="s">
        <v>375</v>
      </c>
      <c r="C26" s="656" t="s">
        <v>293</v>
      </c>
      <c r="D26" s="473" t="s">
        <v>96</v>
      </c>
      <c r="E26" s="414">
        <v>1350</v>
      </c>
      <c r="F26" s="655"/>
      <c r="G26" s="661">
        <f t="shared" ref="G26:G32" si="1">ROUND(F26,2)*E26</f>
        <v>0</v>
      </c>
    </row>
    <row r="27" spans="2:7" ht="63.75">
      <c r="B27" s="265" t="s">
        <v>376</v>
      </c>
      <c r="C27" s="657" t="s">
        <v>796</v>
      </c>
      <c r="D27" s="473" t="s">
        <v>42</v>
      </c>
      <c r="E27" s="414">
        <v>22000</v>
      </c>
      <c r="F27" s="655"/>
      <c r="G27" s="661">
        <f t="shared" si="1"/>
        <v>0</v>
      </c>
    </row>
    <row r="28" spans="2:7" ht="51">
      <c r="B28" s="265" t="s">
        <v>377</v>
      </c>
      <c r="C28" s="657" t="s">
        <v>666</v>
      </c>
      <c r="D28" s="473" t="s">
        <v>42</v>
      </c>
      <c r="E28" s="414">
        <v>22000</v>
      </c>
      <c r="F28" s="655"/>
      <c r="G28" s="661">
        <f t="shared" si="1"/>
        <v>0</v>
      </c>
    </row>
    <row r="29" spans="2:7" ht="25.5">
      <c r="B29" s="265" t="s">
        <v>378</v>
      </c>
      <c r="C29" s="658" t="s">
        <v>294</v>
      </c>
      <c r="D29" s="473" t="s">
        <v>46</v>
      </c>
      <c r="E29" s="414">
        <f>E31*1.01</f>
        <v>69185</v>
      </c>
      <c r="F29" s="655"/>
      <c r="G29" s="661">
        <f t="shared" si="1"/>
        <v>0</v>
      </c>
    </row>
    <row r="30" spans="2:7" ht="25.5">
      <c r="B30" s="265" t="s">
        <v>379</v>
      </c>
      <c r="C30" s="657" t="s">
        <v>668</v>
      </c>
      <c r="D30" s="473" t="str">
        <f>D31</f>
        <v>m²</v>
      </c>
      <c r="E30" s="414">
        <v>7180</v>
      </c>
      <c r="F30" s="655"/>
      <c r="G30" s="661">
        <f t="shared" si="1"/>
        <v>0</v>
      </c>
    </row>
    <row r="31" spans="2:7" ht="25.5">
      <c r="B31" s="265" t="s">
        <v>380</v>
      </c>
      <c r="C31" s="656" t="s">
        <v>797</v>
      </c>
      <c r="D31" s="473" t="s">
        <v>295</v>
      </c>
      <c r="E31" s="414">
        <f>68500</f>
        <v>68500</v>
      </c>
      <c r="F31" s="655"/>
      <c r="G31" s="661">
        <f t="shared" si="1"/>
        <v>0</v>
      </c>
    </row>
    <row r="32" spans="2:7">
      <c r="B32" s="265" t="s">
        <v>667</v>
      </c>
      <c r="C32" s="656" t="s">
        <v>296</v>
      </c>
      <c r="D32" s="473" t="s">
        <v>30</v>
      </c>
      <c r="E32" s="414">
        <v>300</v>
      </c>
      <c r="F32" s="655"/>
      <c r="G32" s="661">
        <f t="shared" si="1"/>
        <v>0</v>
      </c>
    </row>
    <row r="33" spans="1:9" s="319" customFormat="1">
      <c r="B33" s="332"/>
      <c r="C33" s="315" t="s">
        <v>297</v>
      </c>
      <c r="D33" s="307"/>
      <c r="E33" s="308"/>
      <c r="F33" s="308"/>
      <c r="G33" s="309">
        <f>ROUND(SUM(G26:G32),2)</f>
        <v>0</v>
      </c>
    </row>
    <row r="34" spans="1:9">
      <c r="B34" s="287"/>
      <c r="C34" s="301"/>
      <c r="D34" s="299"/>
      <c r="E34" s="290"/>
      <c r="F34" s="290"/>
      <c r="G34" s="300"/>
      <c r="I34" s="317"/>
    </row>
    <row r="35" spans="1:9">
      <c r="B35" s="311" t="s">
        <v>370</v>
      </c>
      <c r="C35" s="312" t="s">
        <v>298</v>
      </c>
      <c r="D35" s="294"/>
      <c r="E35" s="295"/>
      <c r="F35" s="295"/>
      <c r="G35" s="296"/>
    </row>
    <row r="36" spans="1:9">
      <c r="B36" s="265"/>
      <c r="C36" s="333"/>
      <c r="D36" s="299"/>
      <c r="E36" s="290"/>
      <c r="F36" s="290"/>
      <c r="G36" s="300"/>
    </row>
    <row r="37" spans="1:9" ht="76.5">
      <c r="B37" s="265" t="s">
        <v>381</v>
      </c>
      <c r="C37" s="329" t="s">
        <v>785</v>
      </c>
      <c r="D37" s="299" t="s">
        <v>30</v>
      </c>
      <c r="E37" s="290">
        <v>9130</v>
      </c>
      <c r="F37" s="655"/>
      <c r="G37" s="661">
        <f t="shared" ref="G37:G51" si="2">ROUND(F37,2)*E37</f>
        <v>0</v>
      </c>
      <c r="H37" s="334"/>
    </row>
    <row r="38" spans="1:9" ht="25.5">
      <c r="B38" s="265" t="s">
        <v>382</v>
      </c>
      <c r="C38" s="329" t="s">
        <v>299</v>
      </c>
      <c r="D38" s="299" t="s">
        <v>35</v>
      </c>
      <c r="E38" s="290">
        <v>951</v>
      </c>
      <c r="F38" s="655"/>
      <c r="G38" s="661">
        <f t="shared" si="2"/>
        <v>0</v>
      </c>
      <c r="H38" s="334"/>
    </row>
    <row r="39" spans="1:9" ht="25.5">
      <c r="B39" s="265" t="s">
        <v>383</v>
      </c>
      <c r="C39" s="329" t="s">
        <v>300</v>
      </c>
      <c r="D39" s="299" t="s">
        <v>35</v>
      </c>
      <c r="E39" s="290">
        <v>826</v>
      </c>
      <c r="F39" s="655"/>
      <c r="G39" s="661">
        <f t="shared" si="2"/>
        <v>0</v>
      </c>
      <c r="H39" s="334"/>
    </row>
    <row r="40" spans="1:9" ht="63.75">
      <c r="B40" s="265" t="s">
        <v>384</v>
      </c>
      <c r="C40" s="329" t="s">
        <v>786</v>
      </c>
      <c r="D40" s="299" t="s">
        <v>30</v>
      </c>
      <c r="E40" s="290">
        <v>18807</v>
      </c>
      <c r="F40" s="655"/>
      <c r="G40" s="661">
        <f t="shared" si="2"/>
        <v>0</v>
      </c>
      <c r="H40" s="334"/>
    </row>
    <row r="41" spans="1:9" ht="63.75">
      <c r="B41" s="265" t="s">
        <v>385</v>
      </c>
      <c r="C41" s="329" t="s">
        <v>301</v>
      </c>
      <c r="D41" s="299" t="s">
        <v>30</v>
      </c>
      <c r="E41" s="290">
        <v>16385</v>
      </c>
      <c r="F41" s="655"/>
      <c r="G41" s="661">
        <f t="shared" si="2"/>
        <v>0</v>
      </c>
      <c r="H41" s="334"/>
    </row>
    <row r="42" spans="1:9" ht="51">
      <c r="B42" s="265" t="s">
        <v>386</v>
      </c>
      <c r="C42" s="335" t="s">
        <v>787</v>
      </c>
      <c r="D42" s="299" t="s">
        <v>302</v>
      </c>
      <c r="E42" s="290">
        <v>25</v>
      </c>
      <c r="F42" s="655"/>
      <c r="G42" s="661">
        <f t="shared" si="2"/>
        <v>0</v>
      </c>
    </row>
    <row r="43" spans="1:9" ht="38.25">
      <c r="A43" s="682" t="s">
        <v>801</v>
      </c>
      <c r="B43" s="683" t="s">
        <v>799</v>
      </c>
      <c r="C43" s="684" t="s">
        <v>800</v>
      </c>
      <c r="D43" s="685" t="s">
        <v>30</v>
      </c>
      <c r="E43" s="686">
        <v>860</v>
      </c>
      <c r="F43" s="687"/>
      <c r="G43" s="901">
        <f t="shared" si="2"/>
        <v>0</v>
      </c>
    </row>
    <row r="44" spans="1:9" ht="38.25">
      <c r="B44" s="660" t="s">
        <v>798</v>
      </c>
      <c r="C44" s="335" t="s">
        <v>802</v>
      </c>
      <c r="D44" s="299" t="s">
        <v>30</v>
      </c>
      <c r="E44" s="290">
        <v>860</v>
      </c>
      <c r="F44" s="655"/>
      <c r="G44" s="661">
        <f t="shared" si="2"/>
        <v>0</v>
      </c>
    </row>
    <row r="45" spans="1:9">
      <c r="A45" s="682" t="s">
        <v>801</v>
      </c>
      <c r="B45" s="683" t="s">
        <v>804</v>
      </c>
      <c r="C45" s="684" t="s">
        <v>805</v>
      </c>
      <c r="D45" s="685" t="s">
        <v>35</v>
      </c>
      <c r="E45" s="686">
        <v>12</v>
      </c>
      <c r="F45" s="687"/>
      <c r="G45" s="901">
        <f t="shared" si="2"/>
        <v>0</v>
      </c>
    </row>
    <row r="46" spans="1:9">
      <c r="B46" s="265" t="s">
        <v>803</v>
      </c>
      <c r="C46" s="335" t="s">
        <v>806</v>
      </c>
      <c r="D46" s="299" t="s">
        <v>35</v>
      </c>
      <c r="E46" s="290">
        <v>12</v>
      </c>
      <c r="F46" s="655"/>
      <c r="G46" s="661">
        <f t="shared" si="2"/>
        <v>0</v>
      </c>
    </row>
    <row r="47" spans="1:9" ht="25.5">
      <c r="A47" s="682" t="s">
        <v>801</v>
      </c>
      <c r="B47" s="683" t="s">
        <v>807</v>
      </c>
      <c r="C47" s="684" t="s">
        <v>809</v>
      </c>
      <c r="D47" s="685" t="s">
        <v>35</v>
      </c>
      <c r="E47" s="686">
        <v>12</v>
      </c>
      <c r="F47" s="687"/>
      <c r="G47" s="901">
        <f t="shared" si="2"/>
        <v>0</v>
      </c>
    </row>
    <row r="48" spans="1:9" ht="25.5">
      <c r="B48" s="265" t="s">
        <v>808</v>
      </c>
      <c r="C48" s="659" t="s">
        <v>810</v>
      </c>
      <c r="D48" s="473" t="s">
        <v>35</v>
      </c>
      <c r="E48" s="414">
        <v>12</v>
      </c>
      <c r="F48" s="655"/>
      <c r="G48" s="661">
        <f t="shared" si="2"/>
        <v>0</v>
      </c>
    </row>
    <row r="49" spans="2:7" ht="38.25">
      <c r="B49" s="265" t="s">
        <v>782</v>
      </c>
      <c r="C49" s="659" t="s">
        <v>790</v>
      </c>
      <c r="D49" s="473" t="s">
        <v>35</v>
      </c>
      <c r="E49" s="414">
        <v>16</v>
      </c>
      <c r="F49" s="655"/>
      <c r="G49" s="661">
        <f t="shared" si="2"/>
        <v>0</v>
      </c>
    </row>
    <row r="50" spans="2:7" ht="38.25">
      <c r="B50" s="265" t="s">
        <v>783</v>
      </c>
      <c r="C50" s="659" t="s">
        <v>788</v>
      </c>
      <c r="D50" s="473" t="s">
        <v>35</v>
      </c>
      <c r="E50" s="414">
        <v>16</v>
      </c>
      <c r="F50" s="655"/>
      <c r="G50" s="661">
        <f t="shared" si="2"/>
        <v>0</v>
      </c>
    </row>
    <row r="51" spans="2:7" ht="28.5" customHeight="1">
      <c r="B51" s="265" t="s">
        <v>784</v>
      </c>
      <c r="C51" s="659" t="s">
        <v>789</v>
      </c>
      <c r="D51" s="473" t="s">
        <v>35</v>
      </c>
      <c r="E51" s="414">
        <v>84</v>
      </c>
      <c r="F51" s="655"/>
      <c r="G51" s="661">
        <f t="shared" si="2"/>
        <v>0</v>
      </c>
    </row>
    <row r="52" spans="2:7" s="319" customFormat="1">
      <c r="B52" s="332"/>
      <c r="C52" s="337" t="s">
        <v>303</v>
      </c>
      <c r="D52" s="307"/>
      <c r="E52" s="308"/>
      <c r="F52" s="308"/>
      <c r="G52" s="309">
        <f>ROUND(SUM(G37:G51),2)</f>
        <v>0</v>
      </c>
    </row>
    <row r="53" spans="2:7">
      <c r="B53" s="336"/>
      <c r="C53" s="336"/>
      <c r="D53" s="299"/>
      <c r="E53" s="308"/>
      <c r="F53" s="290"/>
      <c r="G53" s="290"/>
    </row>
  </sheetData>
  <sheetProtection algorithmName="SHA-512" hashValue="+9dVKnCMu90Mda35bZVZ6u8+MLwc9JaCZGksXFEx63RDoPB0ewjQ9AbNy/bb4WGaTX66MzToksZmuSFGKsJudA==" saltValue="0n5uniNvCul9T7/Fo0WmsQ==" spinCount="100000" sheet="1" objects="1" scenarios="1"/>
  <phoneticPr fontId="46" type="noConversion"/>
  <pageMargins left="0.27" right="0.7" top="0.75" bottom="0.75" header="0.3" footer="0.3"/>
  <pageSetup paperSize="9" orientation="portrait" horizontalDpi="4294967295" verticalDpi="4294967295" r:id="rId1"/>
  <ignoredErrors>
    <ignoredError sqref="G18:G21 G27 G28:G32 G37 G38:G51" unlockedFormula="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6CF450-46ED-4813-9331-3EE6101F9D40}">
  <sheetPr codeName="Sheet6"/>
  <dimension ref="A1:M147"/>
  <sheetViews>
    <sheetView topLeftCell="A133" zoomScaleNormal="100" zoomScaleSheetLayoutView="100" workbookViewId="0">
      <selection activeCell="F144" sqref="F144:F145"/>
    </sheetView>
  </sheetViews>
  <sheetFormatPr defaultColWidth="43.7109375" defaultRowHeight="12.75"/>
  <cols>
    <col min="1" max="1" width="6.5703125" style="20" customWidth="1"/>
    <col min="2" max="2" width="4.140625" style="21" customWidth="1"/>
    <col min="3" max="3" width="38.42578125" style="97" customWidth="1"/>
    <col min="4" max="4" width="4.140625" style="52" customWidth="1"/>
    <col min="5" max="5" width="7.7109375" style="53" customWidth="1"/>
    <col min="6" max="6" width="10.7109375" style="20" customWidth="1"/>
    <col min="7" max="7" width="15.7109375" style="20" customWidth="1"/>
    <col min="8" max="8" width="9.140625" style="20" customWidth="1"/>
    <col min="9" max="9" width="18.140625" style="20" customWidth="1"/>
    <col min="10" max="10" width="10.5703125" style="20" bestFit="1" customWidth="1"/>
    <col min="11" max="11" width="16" style="20" bestFit="1" customWidth="1"/>
    <col min="12" max="248" width="9.140625" style="20" customWidth="1"/>
    <col min="249" max="249" width="8.5703125" style="20" customWidth="1"/>
    <col min="250" max="250" width="3.140625" style="20" customWidth="1"/>
    <col min="251" max="251" width="42.140625" style="20" customWidth="1"/>
    <col min="252" max="252" width="5.5703125" style="20" customWidth="1"/>
    <col min="253" max="253" width="7.42578125" style="20" customWidth="1"/>
    <col min="254" max="254" width="9" style="20" customWidth="1"/>
    <col min="255" max="255" width="13.28515625" style="20" customWidth="1"/>
    <col min="256" max="256" width="43.7109375" style="20"/>
    <col min="257" max="257" width="10.7109375" style="20" customWidth="1"/>
    <col min="258" max="258" width="3.28515625" style="20" customWidth="1"/>
    <col min="259" max="259" width="35.7109375" style="20" customWidth="1"/>
    <col min="260" max="260" width="3.28515625" style="20" customWidth="1"/>
    <col min="261" max="261" width="7.7109375" style="20" customWidth="1"/>
    <col min="262" max="262" width="10.7109375" style="20" customWidth="1"/>
    <col min="263" max="263" width="15.7109375" style="20" customWidth="1"/>
    <col min="264" max="504" width="9.140625" style="20" customWidth="1"/>
    <col min="505" max="505" width="8.5703125" style="20" customWidth="1"/>
    <col min="506" max="506" width="3.140625" style="20" customWidth="1"/>
    <col min="507" max="507" width="42.140625" style="20" customWidth="1"/>
    <col min="508" max="508" width="5.5703125" style="20" customWidth="1"/>
    <col min="509" max="509" width="7.42578125" style="20" customWidth="1"/>
    <col min="510" max="510" width="9" style="20" customWidth="1"/>
    <col min="511" max="511" width="13.28515625" style="20" customWidth="1"/>
    <col min="512" max="512" width="43.7109375" style="20"/>
    <col min="513" max="513" width="10.7109375" style="20" customWidth="1"/>
    <col min="514" max="514" width="3.28515625" style="20" customWidth="1"/>
    <col min="515" max="515" width="35.7109375" style="20" customWidth="1"/>
    <col min="516" max="516" width="3.28515625" style="20" customWidth="1"/>
    <col min="517" max="517" width="7.7109375" style="20" customWidth="1"/>
    <col min="518" max="518" width="10.7109375" style="20" customWidth="1"/>
    <col min="519" max="519" width="15.7109375" style="20" customWidth="1"/>
    <col min="520" max="760" width="9.140625" style="20" customWidth="1"/>
    <col min="761" max="761" width="8.5703125" style="20" customWidth="1"/>
    <col min="762" max="762" width="3.140625" style="20" customWidth="1"/>
    <col min="763" max="763" width="42.140625" style="20" customWidth="1"/>
    <col min="764" max="764" width="5.5703125" style="20" customWidth="1"/>
    <col min="765" max="765" width="7.42578125" style="20" customWidth="1"/>
    <col min="766" max="766" width="9" style="20" customWidth="1"/>
    <col min="767" max="767" width="13.28515625" style="20" customWidth="1"/>
    <col min="768" max="768" width="43.7109375" style="20"/>
    <col min="769" max="769" width="10.7109375" style="20" customWidth="1"/>
    <col min="770" max="770" width="3.28515625" style="20" customWidth="1"/>
    <col min="771" max="771" width="35.7109375" style="20" customWidth="1"/>
    <col min="772" max="772" width="3.28515625" style="20" customWidth="1"/>
    <col min="773" max="773" width="7.7109375" style="20" customWidth="1"/>
    <col min="774" max="774" width="10.7109375" style="20" customWidth="1"/>
    <col min="775" max="775" width="15.7109375" style="20" customWidth="1"/>
    <col min="776" max="1016" width="9.140625" style="20" customWidth="1"/>
    <col min="1017" max="1017" width="8.5703125" style="20" customWidth="1"/>
    <col min="1018" max="1018" width="3.140625" style="20" customWidth="1"/>
    <col min="1019" max="1019" width="42.140625" style="20" customWidth="1"/>
    <col min="1020" max="1020" width="5.5703125" style="20" customWidth="1"/>
    <col min="1021" max="1021" width="7.42578125" style="20" customWidth="1"/>
    <col min="1022" max="1022" width="9" style="20" customWidth="1"/>
    <col min="1023" max="1023" width="13.28515625" style="20" customWidth="1"/>
    <col min="1024" max="1024" width="43.7109375" style="20"/>
    <col min="1025" max="1025" width="10.7109375" style="20" customWidth="1"/>
    <col min="1026" max="1026" width="3.28515625" style="20" customWidth="1"/>
    <col min="1027" max="1027" width="35.7109375" style="20" customWidth="1"/>
    <col min="1028" max="1028" width="3.28515625" style="20" customWidth="1"/>
    <col min="1029" max="1029" width="7.7109375" style="20" customWidth="1"/>
    <col min="1030" max="1030" width="10.7109375" style="20" customWidth="1"/>
    <col min="1031" max="1031" width="15.7109375" style="20" customWidth="1"/>
    <col min="1032" max="1272" width="9.140625" style="20" customWidth="1"/>
    <col min="1273" max="1273" width="8.5703125" style="20" customWidth="1"/>
    <col min="1274" max="1274" width="3.140625" style="20" customWidth="1"/>
    <col min="1275" max="1275" width="42.140625" style="20" customWidth="1"/>
    <col min="1276" max="1276" width="5.5703125" style="20" customWidth="1"/>
    <col min="1277" max="1277" width="7.42578125" style="20" customWidth="1"/>
    <col min="1278" max="1278" width="9" style="20" customWidth="1"/>
    <col min="1279" max="1279" width="13.28515625" style="20" customWidth="1"/>
    <col min="1280" max="1280" width="43.7109375" style="20"/>
    <col min="1281" max="1281" width="10.7109375" style="20" customWidth="1"/>
    <col min="1282" max="1282" width="3.28515625" style="20" customWidth="1"/>
    <col min="1283" max="1283" width="35.7109375" style="20" customWidth="1"/>
    <col min="1284" max="1284" width="3.28515625" style="20" customWidth="1"/>
    <col min="1285" max="1285" width="7.7109375" style="20" customWidth="1"/>
    <col min="1286" max="1286" width="10.7109375" style="20" customWidth="1"/>
    <col min="1287" max="1287" width="15.7109375" style="20" customWidth="1"/>
    <col min="1288" max="1528" width="9.140625" style="20" customWidth="1"/>
    <col min="1529" max="1529" width="8.5703125" style="20" customWidth="1"/>
    <col min="1530" max="1530" width="3.140625" style="20" customWidth="1"/>
    <col min="1531" max="1531" width="42.140625" style="20" customWidth="1"/>
    <col min="1532" max="1532" width="5.5703125" style="20" customWidth="1"/>
    <col min="1533" max="1533" width="7.42578125" style="20" customWidth="1"/>
    <col min="1534" max="1534" width="9" style="20" customWidth="1"/>
    <col min="1535" max="1535" width="13.28515625" style="20" customWidth="1"/>
    <col min="1536" max="1536" width="43.7109375" style="20"/>
    <col min="1537" max="1537" width="10.7109375" style="20" customWidth="1"/>
    <col min="1538" max="1538" width="3.28515625" style="20" customWidth="1"/>
    <col min="1539" max="1539" width="35.7109375" style="20" customWidth="1"/>
    <col min="1540" max="1540" width="3.28515625" style="20" customWidth="1"/>
    <col min="1541" max="1541" width="7.7109375" style="20" customWidth="1"/>
    <col min="1542" max="1542" width="10.7109375" style="20" customWidth="1"/>
    <col min="1543" max="1543" width="15.7109375" style="20" customWidth="1"/>
    <col min="1544" max="1784" width="9.140625" style="20" customWidth="1"/>
    <col min="1785" max="1785" width="8.5703125" style="20" customWidth="1"/>
    <col min="1786" max="1786" width="3.140625" style="20" customWidth="1"/>
    <col min="1787" max="1787" width="42.140625" style="20" customWidth="1"/>
    <col min="1788" max="1788" width="5.5703125" style="20" customWidth="1"/>
    <col min="1789" max="1789" width="7.42578125" style="20" customWidth="1"/>
    <col min="1790" max="1790" width="9" style="20" customWidth="1"/>
    <col min="1791" max="1791" width="13.28515625" style="20" customWidth="1"/>
    <col min="1792" max="1792" width="43.7109375" style="20"/>
    <col min="1793" max="1793" width="10.7109375" style="20" customWidth="1"/>
    <col min="1794" max="1794" width="3.28515625" style="20" customWidth="1"/>
    <col min="1795" max="1795" width="35.7109375" style="20" customWidth="1"/>
    <col min="1796" max="1796" width="3.28515625" style="20" customWidth="1"/>
    <col min="1797" max="1797" width="7.7109375" style="20" customWidth="1"/>
    <col min="1798" max="1798" width="10.7109375" style="20" customWidth="1"/>
    <col min="1799" max="1799" width="15.7109375" style="20" customWidth="1"/>
    <col min="1800" max="2040" width="9.140625" style="20" customWidth="1"/>
    <col min="2041" max="2041" width="8.5703125" style="20" customWidth="1"/>
    <col min="2042" max="2042" width="3.140625" style="20" customWidth="1"/>
    <col min="2043" max="2043" width="42.140625" style="20" customWidth="1"/>
    <col min="2044" max="2044" width="5.5703125" style="20" customWidth="1"/>
    <col min="2045" max="2045" width="7.42578125" style="20" customWidth="1"/>
    <col min="2046" max="2046" width="9" style="20" customWidth="1"/>
    <col min="2047" max="2047" width="13.28515625" style="20" customWidth="1"/>
    <col min="2048" max="2048" width="43.7109375" style="20"/>
    <col min="2049" max="2049" width="10.7109375" style="20" customWidth="1"/>
    <col min="2050" max="2050" width="3.28515625" style="20" customWidth="1"/>
    <col min="2051" max="2051" width="35.7109375" style="20" customWidth="1"/>
    <col min="2052" max="2052" width="3.28515625" style="20" customWidth="1"/>
    <col min="2053" max="2053" width="7.7109375" style="20" customWidth="1"/>
    <col min="2054" max="2054" width="10.7109375" style="20" customWidth="1"/>
    <col min="2055" max="2055" width="15.7109375" style="20" customWidth="1"/>
    <col min="2056" max="2296" width="9.140625" style="20" customWidth="1"/>
    <col min="2297" max="2297" width="8.5703125" style="20" customWidth="1"/>
    <col min="2298" max="2298" width="3.140625" style="20" customWidth="1"/>
    <col min="2299" max="2299" width="42.140625" style="20" customWidth="1"/>
    <col min="2300" max="2300" width="5.5703125" style="20" customWidth="1"/>
    <col min="2301" max="2301" width="7.42578125" style="20" customWidth="1"/>
    <col min="2302" max="2302" width="9" style="20" customWidth="1"/>
    <col min="2303" max="2303" width="13.28515625" style="20" customWidth="1"/>
    <col min="2304" max="2304" width="43.7109375" style="20"/>
    <col min="2305" max="2305" width="10.7109375" style="20" customWidth="1"/>
    <col min="2306" max="2306" width="3.28515625" style="20" customWidth="1"/>
    <col min="2307" max="2307" width="35.7109375" style="20" customWidth="1"/>
    <col min="2308" max="2308" width="3.28515625" style="20" customWidth="1"/>
    <col min="2309" max="2309" width="7.7109375" style="20" customWidth="1"/>
    <col min="2310" max="2310" width="10.7109375" style="20" customWidth="1"/>
    <col min="2311" max="2311" width="15.7109375" style="20" customWidth="1"/>
    <col min="2312" max="2552" width="9.140625" style="20" customWidth="1"/>
    <col min="2553" max="2553" width="8.5703125" style="20" customWidth="1"/>
    <col min="2554" max="2554" width="3.140625" style="20" customWidth="1"/>
    <col min="2555" max="2555" width="42.140625" style="20" customWidth="1"/>
    <col min="2556" max="2556" width="5.5703125" style="20" customWidth="1"/>
    <col min="2557" max="2557" width="7.42578125" style="20" customWidth="1"/>
    <col min="2558" max="2558" width="9" style="20" customWidth="1"/>
    <col min="2559" max="2559" width="13.28515625" style="20" customWidth="1"/>
    <col min="2560" max="2560" width="43.7109375" style="20"/>
    <col min="2561" max="2561" width="10.7109375" style="20" customWidth="1"/>
    <col min="2562" max="2562" width="3.28515625" style="20" customWidth="1"/>
    <col min="2563" max="2563" width="35.7109375" style="20" customWidth="1"/>
    <col min="2564" max="2564" width="3.28515625" style="20" customWidth="1"/>
    <col min="2565" max="2565" width="7.7109375" style="20" customWidth="1"/>
    <col min="2566" max="2566" width="10.7109375" style="20" customWidth="1"/>
    <col min="2567" max="2567" width="15.7109375" style="20" customWidth="1"/>
    <col min="2568" max="2808" width="9.140625" style="20" customWidth="1"/>
    <col min="2809" max="2809" width="8.5703125" style="20" customWidth="1"/>
    <col min="2810" max="2810" width="3.140625" style="20" customWidth="1"/>
    <col min="2811" max="2811" width="42.140625" style="20" customWidth="1"/>
    <col min="2812" max="2812" width="5.5703125" style="20" customWidth="1"/>
    <col min="2813" max="2813" width="7.42578125" style="20" customWidth="1"/>
    <col min="2814" max="2814" width="9" style="20" customWidth="1"/>
    <col min="2815" max="2815" width="13.28515625" style="20" customWidth="1"/>
    <col min="2816" max="2816" width="43.7109375" style="20"/>
    <col min="2817" max="2817" width="10.7109375" style="20" customWidth="1"/>
    <col min="2818" max="2818" width="3.28515625" style="20" customWidth="1"/>
    <col min="2819" max="2819" width="35.7109375" style="20" customWidth="1"/>
    <col min="2820" max="2820" width="3.28515625" style="20" customWidth="1"/>
    <col min="2821" max="2821" width="7.7109375" style="20" customWidth="1"/>
    <col min="2822" max="2822" width="10.7109375" style="20" customWidth="1"/>
    <col min="2823" max="2823" width="15.7109375" style="20" customWidth="1"/>
    <col min="2824" max="3064" width="9.140625" style="20" customWidth="1"/>
    <col min="3065" max="3065" width="8.5703125" style="20" customWidth="1"/>
    <col min="3066" max="3066" width="3.140625" style="20" customWidth="1"/>
    <col min="3067" max="3067" width="42.140625" style="20" customWidth="1"/>
    <col min="3068" max="3068" width="5.5703125" style="20" customWidth="1"/>
    <col min="3069" max="3069" width="7.42578125" style="20" customWidth="1"/>
    <col min="3070" max="3070" width="9" style="20" customWidth="1"/>
    <col min="3071" max="3071" width="13.28515625" style="20" customWidth="1"/>
    <col min="3072" max="3072" width="43.7109375" style="20"/>
    <col min="3073" max="3073" width="10.7109375" style="20" customWidth="1"/>
    <col min="3074" max="3074" width="3.28515625" style="20" customWidth="1"/>
    <col min="3075" max="3075" width="35.7109375" style="20" customWidth="1"/>
    <col min="3076" max="3076" width="3.28515625" style="20" customWidth="1"/>
    <col min="3077" max="3077" width="7.7109375" style="20" customWidth="1"/>
    <col min="3078" max="3078" width="10.7109375" style="20" customWidth="1"/>
    <col min="3079" max="3079" width="15.7109375" style="20" customWidth="1"/>
    <col min="3080" max="3320" width="9.140625" style="20" customWidth="1"/>
    <col min="3321" max="3321" width="8.5703125" style="20" customWidth="1"/>
    <col min="3322" max="3322" width="3.140625" style="20" customWidth="1"/>
    <col min="3323" max="3323" width="42.140625" style="20" customWidth="1"/>
    <col min="3324" max="3324" width="5.5703125" style="20" customWidth="1"/>
    <col min="3325" max="3325" width="7.42578125" style="20" customWidth="1"/>
    <col min="3326" max="3326" width="9" style="20" customWidth="1"/>
    <col min="3327" max="3327" width="13.28515625" style="20" customWidth="1"/>
    <col min="3328" max="3328" width="43.7109375" style="20"/>
    <col min="3329" max="3329" width="10.7109375" style="20" customWidth="1"/>
    <col min="3330" max="3330" width="3.28515625" style="20" customWidth="1"/>
    <col min="3331" max="3331" width="35.7109375" style="20" customWidth="1"/>
    <col min="3332" max="3332" width="3.28515625" style="20" customWidth="1"/>
    <col min="3333" max="3333" width="7.7109375" style="20" customWidth="1"/>
    <col min="3334" max="3334" width="10.7109375" style="20" customWidth="1"/>
    <col min="3335" max="3335" width="15.7109375" style="20" customWidth="1"/>
    <col min="3336" max="3576" width="9.140625" style="20" customWidth="1"/>
    <col min="3577" max="3577" width="8.5703125" style="20" customWidth="1"/>
    <col min="3578" max="3578" width="3.140625" style="20" customWidth="1"/>
    <col min="3579" max="3579" width="42.140625" style="20" customWidth="1"/>
    <col min="3580" max="3580" width="5.5703125" style="20" customWidth="1"/>
    <col min="3581" max="3581" width="7.42578125" style="20" customWidth="1"/>
    <col min="3582" max="3582" width="9" style="20" customWidth="1"/>
    <col min="3583" max="3583" width="13.28515625" style="20" customWidth="1"/>
    <col min="3584" max="3584" width="43.7109375" style="20"/>
    <col min="3585" max="3585" width="10.7109375" style="20" customWidth="1"/>
    <col min="3586" max="3586" width="3.28515625" style="20" customWidth="1"/>
    <col min="3587" max="3587" width="35.7109375" style="20" customWidth="1"/>
    <col min="3588" max="3588" width="3.28515625" style="20" customWidth="1"/>
    <col min="3589" max="3589" width="7.7109375" style="20" customWidth="1"/>
    <col min="3590" max="3590" width="10.7109375" style="20" customWidth="1"/>
    <col min="3591" max="3591" width="15.7109375" style="20" customWidth="1"/>
    <col min="3592" max="3832" width="9.140625" style="20" customWidth="1"/>
    <col min="3833" max="3833" width="8.5703125" style="20" customWidth="1"/>
    <col min="3834" max="3834" width="3.140625" style="20" customWidth="1"/>
    <col min="3835" max="3835" width="42.140625" style="20" customWidth="1"/>
    <col min="3836" max="3836" width="5.5703125" style="20" customWidth="1"/>
    <col min="3837" max="3837" width="7.42578125" style="20" customWidth="1"/>
    <col min="3838" max="3838" width="9" style="20" customWidth="1"/>
    <col min="3839" max="3839" width="13.28515625" style="20" customWidth="1"/>
    <col min="3840" max="3840" width="43.7109375" style="20"/>
    <col min="3841" max="3841" width="10.7109375" style="20" customWidth="1"/>
    <col min="3842" max="3842" width="3.28515625" style="20" customWidth="1"/>
    <col min="3843" max="3843" width="35.7109375" style="20" customWidth="1"/>
    <col min="3844" max="3844" width="3.28515625" style="20" customWidth="1"/>
    <col min="3845" max="3845" width="7.7109375" style="20" customWidth="1"/>
    <col min="3846" max="3846" width="10.7109375" style="20" customWidth="1"/>
    <col min="3847" max="3847" width="15.7109375" style="20" customWidth="1"/>
    <col min="3848" max="4088" width="9.140625" style="20" customWidth="1"/>
    <col min="4089" max="4089" width="8.5703125" style="20" customWidth="1"/>
    <col min="4090" max="4090" width="3.140625" style="20" customWidth="1"/>
    <col min="4091" max="4091" width="42.140625" style="20" customWidth="1"/>
    <col min="4092" max="4092" width="5.5703125" style="20" customWidth="1"/>
    <col min="4093" max="4093" width="7.42578125" style="20" customWidth="1"/>
    <col min="4094" max="4094" width="9" style="20" customWidth="1"/>
    <col min="4095" max="4095" width="13.28515625" style="20" customWidth="1"/>
    <col min="4096" max="4096" width="43.7109375" style="20"/>
    <col min="4097" max="4097" width="10.7109375" style="20" customWidth="1"/>
    <col min="4098" max="4098" width="3.28515625" style="20" customWidth="1"/>
    <col min="4099" max="4099" width="35.7109375" style="20" customWidth="1"/>
    <col min="4100" max="4100" width="3.28515625" style="20" customWidth="1"/>
    <col min="4101" max="4101" width="7.7109375" style="20" customWidth="1"/>
    <col min="4102" max="4102" width="10.7109375" style="20" customWidth="1"/>
    <col min="4103" max="4103" width="15.7109375" style="20" customWidth="1"/>
    <col min="4104" max="4344" width="9.140625" style="20" customWidth="1"/>
    <col min="4345" max="4345" width="8.5703125" style="20" customWidth="1"/>
    <col min="4346" max="4346" width="3.140625" style="20" customWidth="1"/>
    <col min="4347" max="4347" width="42.140625" style="20" customWidth="1"/>
    <col min="4348" max="4348" width="5.5703125" style="20" customWidth="1"/>
    <col min="4349" max="4349" width="7.42578125" style="20" customWidth="1"/>
    <col min="4350" max="4350" width="9" style="20" customWidth="1"/>
    <col min="4351" max="4351" width="13.28515625" style="20" customWidth="1"/>
    <col min="4352" max="4352" width="43.7109375" style="20"/>
    <col min="4353" max="4353" width="10.7109375" style="20" customWidth="1"/>
    <col min="4354" max="4354" width="3.28515625" style="20" customWidth="1"/>
    <col min="4355" max="4355" width="35.7109375" style="20" customWidth="1"/>
    <col min="4356" max="4356" width="3.28515625" style="20" customWidth="1"/>
    <col min="4357" max="4357" width="7.7109375" style="20" customWidth="1"/>
    <col min="4358" max="4358" width="10.7109375" style="20" customWidth="1"/>
    <col min="4359" max="4359" width="15.7109375" style="20" customWidth="1"/>
    <col min="4360" max="4600" width="9.140625" style="20" customWidth="1"/>
    <col min="4601" max="4601" width="8.5703125" style="20" customWidth="1"/>
    <col min="4602" max="4602" width="3.140625" style="20" customWidth="1"/>
    <col min="4603" max="4603" width="42.140625" style="20" customWidth="1"/>
    <col min="4604" max="4604" width="5.5703125" style="20" customWidth="1"/>
    <col min="4605" max="4605" width="7.42578125" style="20" customWidth="1"/>
    <col min="4606" max="4606" width="9" style="20" customWidth="1"/>
    <col min="4607" max="4607" width="13.28515625" style="20" customWidth="1"/>
    <col min="4608" max="4608" width="43.7109375" style="20"/>
    <col min="4609" max="4609" width="10.7109375" style="20" customWidth="1"/>
    <col min="4610" max="4610" width="3.28515625" style="20" customWidth="1"/>
    <col min="4611" max="4611" width="35.7109375" style="20" customWidth="1"/>
    <col min="4612" max="4612" width="3.28515625" style="20" customWidth="1"/>
    <col min="4613" max="4613" width="7.7109375" style="20" customWidth="1"/>
    <col min="4614" max="4614" width="10.7109375" style="20" customWidth="1"/>
    <col min="4615" max="4615" width="15.7109375" style="20" customWidth="1"/>
    <col min="4616" max="4856" width="9.140625" style="20" customWidth="1"/>
    <col min="4857" max="4857" width="8.5703125" style="20" customWidth="1"/>
    <col min="4858" max="4858" width="3.140625" style="20" customWidth="1"/>
    <col min="4859" max="4859" width="42.140625" style="20" customWidth="1"/>
    <col min="4860" max="4860" width="5.5703125" style="20" customWidth="1"/>
    <col min="4861" max="4861" width="7.42578125" style="20" customWidth="1"/>
    <col min="4862" max="4862" width="9" style="20" customWidth="1"/>
    <col min="4863" max="4863" width="13.28515625" style="20" customWidth="1"/>
    <col min="4864" max="4864" width="43.7109375" style="20"/>
    <col min="4865" max="4865" width="10.7109375" style="20" customWidth="1"/>
    <col min="4866" max="4866" width="3.28515625" style="20" customWidth="1"/>
    <col min="4867" max="4867" width="35.7109375" style="20" customWidth="1"/>
    <col min="4868" max="4868" width="3.28515625" style="20" customWidth="1"/>
    <col min="4869" max="4869" width="7.7109375" style="20" customWidth="1"/>
    <col min="4870" max="4870" width="10.7109375" style="20" customWidth="1"/>
    <col min="4871" max="4871" width="15.7109375" style="20" customWidth="1"/>
    <col min="4872" max="5112" width="9.140625" style="20" customWidth="1"/>
    <col min="5113" max="5113" width="8.5703125" style="20" customWidth="1"/>
    <col min="5114" max="5114" width="3.140625" style="20" customWidth="1"/>
    <col min="5115" max="5115" width="42.140625" style="20" customWidth="1"/>
    <col min="5116" max="5116" width="5.5703125" style="20" customWidth="1"/>
    <col min="5117" max="5117" width="7.42578125" style="20" customWidth="1"/>
    <col min="5118" max="5118" width="9" style="20" customWidth="1"/>
    <col min="5119" max="5119" width="13.28515625" style="20" customWidth="1"/>
    <col min="5120" max="5120" width="43.7109375" style="20"/>
    <col min="5121" max="5121" width="10.7109375" style="20" customWidth="1"/>
    <col min="5122" max="5122" width="3.28515625" style="20" customWidth="1"/>
    <col min="5123" max="5123" width="35.7109375" style="20" customWidth="1"/>
    <col min="5124" max="5124" width="3.28515625" style="20" customWidth="1"/>
    <col min="5125" max="5125" width="7.7109375" style="20" customWidth="1"/>
    <col min="5126" max="5126" width="10.7109375" style="20" customWidth="1"/>
    <col min="5127" max="5127" width="15.7109375" style="20" customWidth="1"/>
    <col min="5128" max="5368" width="9.140625" style="20" customWidth="1"/>
    <col min="5369" max="5369" width="8.5703125" style="20" customWidth="1"/>
    <col min="5370" max="5370" width="3.140625" style="20" customWidth="1"/>
    <col min="5371" max="5371" width="42.140625" style="20" customWidth="1"/>
    <col min="5372" max="5372" width="5.5703125" style="20" customWidth="1"/>
    <col min="5373" max="5373" width="7.42578125" style="20" customWidth="1"/>
    <col min="5374" max="5374" width="9" style="20" customWidth="1"/>
    <col min="5375" max="5375" width="13.28515625" style="20" customWidth="1"/>
    <col min="5376" max="5376" width="43.7109375" style="20"/>
    <col min="5377" max="5377" width="10.7109375" style="20" customWidth="1"/>
    <col min="5378" max="5378" width="3.28515625" style="20" customWidth="1"/>
    <col min="5379" max="5379" width="35.7109375" style="20" customWidth="1"/>
    <col min="5380" max="5380" width="3.28515625" style="20" customWidth="1"/>
    <col min="5381" max="5381" width="7.7109375" style="20" customWidth="1"/>
    <col min="5382" max="5382" width="10.7109375" style="20" customWidth="1"/>
    <col min="5383" max="5383" width="15.7109375" style="20" customWidth="1"/>
    <col min="5384" max="5624" width="9.140625" style="20" customWidth="1"/>
    <col min="5625" max="5625" width="8.5703125" style="20" customWidth="1"/>
    <col min="5626" max="5626" width="3.140625" style="20" customWidth="1"/>
    <col min="5627" max="5627" width="42.140625" style="20" customWidth="1"/>
    <col min="5628" max="5628" width="5.5703125" style="20" customWidth="1"/>
    <col min="5629" max="5629" width="7.42578125" style="20" customWidth="1"/>
    <col min="5630" max="5630" width="9" style="20" customWidth="1"/>
    <col min="5631" max="5631" width="13.28515625" style="20" customWidth="1"/>
    <col min="5632" max="5632" width="43.7109375" style="20"/>
    <col min="5633" max="5633" width="10.7109375" style="20" customWidth="1"/>
    <col min="5634" max="5634" width="3.28515625" style="20" customWidth="1"/>
    <col min="5635" max="5635" width="35.7109375" style="20" customWidth="1"/>
    <col min="5636" max="5636" width="3.28515625" style="20" customWidth="1"/>
    <col min="5637" max="5637" width="7.7109375" style="20" customWidth="1"/>
    <col min="5638" max="5638" width="10.7109375" style="20" customWidth="1"/>
    <col min="5639" max="5639" width="15.7109375" style="20" customWidth="1"/>
    <col min="5640" max="5880" width="9.140625" style="20" customWidth="1"/>
    <col min="5881" max="5881" width="8.5703125" style="20" customWidth="1"/>
    <col min="5882" max="5882" width="3.140625" style="20" customWidth="1"/>
    <col min="5883" max="5883" width="42.140625" style="20" customWidth="1"/>
    <col min="5884" max="5884" width="5.5703125" style="20" customWidth="1"/>
    <col min="5885" max="5885" width="7.42578125" style="20" customWidth="1"/>
    <col min="5886" max="5886" width="9" style="20" customWidth="1"/>
    <col min="5887" max="5887" width="13.28515625" style="20" customWidth="1"/>
    <col min="5888" max="5888" width="43.7109375" style="20"/>
    <col min="5889" max="5889" width="10.7109375" style="20" customWidth="1"/>
    <col min="5890" max="5890" width="3.28515625" style="20" customWidth="1"/>
    <col min="5891" max="5891" width="35.7109375" style="20" customWidth="1"/>
    <col min="5892" max="5892" width="3.28515625" style="20" customWidth="1"/>
    <col min="5893" max="5893" width="7.7109375" style="20" customWidth="1"/>
    <col min="5894" max="5894" width="10.7109375" style="20" customWidth="1"/>
    <col min="5895" max="5895" width="15.7109375" style="20" customWidth="1"/>
    <col min="5896" max="6136" width="9.140625" style="20" customWidth="1"/>
    <col min="6137" max="6137" width="8.5703125" style="20" customWidth="1"/>
    <col min="6138" max="6138" width="3.140625" style="20" customWidth="1"/>
    <col min="6139" max="6139" width="42.140625" style="20" customWidth="1"/>
    <col min="6140" max="6140" width="5.5703125" style="20" customWidth="1"/>
    <col min="6141" max="6141" width="7.42578125" style="20" customWidth="1"/>
    <col min="6142" max="6142" width="9" style="20" customWidth="1"/>
    <col min="6143" max="6143" width="13.28515625" style="20" customWidth="1"/>
    <col min="6144" max="6144" width="43.7109375" style="20"/>
    <col min="6145" max="6145" width="10.7109375" style="20" customWidth="1"/>
    <col min="6146" max="6146" width="3.28515625" style="20" customWidth="1"/>
    <col min="6147" max="6147" width="35.7109375" style="20" customWidth="1"/>
    <col min="6148" max="6148" width="3.28515625" style="20" customWidth="1"/>
    <col min="6149" max="6149" width="7.7109375" style="20" customWidth="1"/>
    <col min="6150" max="6150" width="10.7109375" style="20" customWidth="1"/>
    <col min="6151" max="6151" width="15.7109375" style="20" customWidth="1"/>
    <col min="6152" max="6392" width="9.140625" style="20" customWidth="1"/>
    <col min="6393" max="6393" width="8.5703125" style="20" customWidth="1"/>
    <col min="6394" max="6394" width="3.140625" style="20" customWidth="1"/>
    <col min="6395" max="6395" width="42.140625" style="20" customWidth="1"/>
    <col min="6396" max="6396" width="5.5703125" style="20" customWidth="1"/>
    <col min="6397" max="6397" width="7.42578125" style="20" customWidth="1"/>
    <col min="6398" max="6398" width="9" style="20" customWidth="1"/>
    <col min="6399" max="6399" width="13.28515625" style="20" customWidth="1"/>
    <col min="6400" max="6400" width="43.7109375" style="20"/>
    <col min="6401" max="6401" width="10.7109375" style="20" customWidth="1"/>
    <col min="6402" max="6402" width="3.28515625" style="20" customWidth="1"/>
    <col min="6403" max="6403" width="35.7109375" style="20" customWidth="1"/>
    <col min="6404" max="6404" width="3.28515625" style="20" customWidth="1"/>
    <col min="6405" max="6405" width="7.7109375" style="20" customWidth="1"/>
    <col min="6406" max="6406" width="10.7109375" style="20" customWidth="1"/>
    <col min="6407" max="6407" width="15.7109375" style="20" customWidth="1"/>
    <col min="6408" max="6648" width="9.140625" style="20" customWidth="1"/>
    <col min="6649" max="6649" width="8.5703125" style="20" customWidth="1"/>
    <col min="6650" max="6650" width="3.140625" style="20" customWidth="1"/>
    <col min="6651" max="6651" width="42.140625" style="20" customWidth="1"/>
    <col min="6652" max="6652" width="5.5703125" style="20" customWidth="1"/>
    <col min="6653" max="6653" width="7.42578125" style="20" customWidth="1"/>
    <col min="6654" max="6654" width="9" style="20" customWidth="1"/>
    <col min="6655" max="6655" width="13.28515625" style="20" customWidth="1"/>
    <col min="6656" max="6656" width="43.7109375" style="20"/>
    <col min="6657" max="6657" width="10.7109375" style="20" customWidth="1"/>
    <col min="6658" max="6658" width="3.28515625" style="20" customWidth="1"/>
    <col min="6659" max="6659" width="35.7109375" style="20" customWidth="1"/>
    <col min="6660" max="6660" width="3.28515625" style="20" customWidth="1"/>
    <col min="6661" max="6661" width="7.7109375" style="20" customWidth="1"/>
    <col min="6662" max="6662" width="10.7109375" style="20" customWidth="1"/>
    <col min="6663" max="6663" width="15.7109375" style="20" customWidth="1"/>
    <col min="6664" max="6904" width="9.140625" style="20" customWidth="1"/>
    <col min="6905" max="6905" width="8.5703125" style="20" customWidth="1"/>
    <col min="6906" max="6906" width="3.140625" style="20" customWidth="1"/>
    <col min="6907" max="6907" width="42.140625" style="20" customWidth="1"/>
    <col min="6908" max="6908" width="5.5703125" style="20" customWidth="1"/>
    <col min="6909" max="6909" width="7.42578125" style="20" customWidth="1"/>
    <col min="6910" max="6910" width="9" style="20" customWidth="1"/>
    <col min="6911" max="6911" width="13.28515625" style="20" customWidth="1"/>
    <col min="6912" max="6912" width="43.7109375" style="20"/>
    <col min="6913" max="6913" width="10.7109375" style="20" customWidth="1"/>
    <col min="6914" max="6914" width="3.28515625" style="20" customWidth="1"/>
    <col min="6915" max="6915" width="35.7109375" style="20" customWidth="1"/>
    <col min="6916" max="6916" width="3.28515625" style="20" customWidth="1"/>
    <col min="6917" max="6917" width="7.7109375" style="20" customWidth="1"/>
    <col min="6918" max="6918" width="10.7109375" style="20" customWidth="1"/>
    <col min="6919" max="6919" width="15.7109375" style="20" customWidth="1"/>
    <col min="6920" max="7160" width="9.140625" style="20" customWidth="1"/>
    <col min="7161" max="7161" width="8.5703125" style="20" customWidth="1"/>
    <col min="7162" max="7162" width="3.140625" style="20" customWidth="1"/>
    <col min="7163" max="7163" width="42.140625" style="20" customWidth="1"/>
    <col min="7164" max="7164" width="5.5703125" style="20" customWidth="1"/>
    <col min="7165" max="7165" width="7.42578125" style="20" customWidth="1"/>
    <col min="7166" max="7166" width="9" style="20" customWidth="1"/>
    <col min="7167" max="7167" width="13.28515625" style="20" customWidth="1"/>
    <col min="7168" max="7168" width="43.7109375" style="20"/>
    <col min="7169" max="7169" width="10.7109375" style="20" customWidth="1"/>
    <col min="7170" max="7170" width="3.28515625" style="20" customWidth="1"/>
    <col min="7171" max="7171" width="35.7109375" style="20" customWidth="1"/>
    <col min="7172" max="7172" width="3.28515625" style="20" customWidth="1"/>
    <col min="7173" max="7173" width="7.7109375" style="20" customWidth="1"/>
    <col min="7174" max="7174" width="10.7109375" style="20" customWidth="1"/>
    <col min="7175" max="7175" width="15.7109375" style="20" customWidth="1"/>
    <col min="7176" max="7416" width="9.140625" style="20" customWidth="1"/>
    <col min="7417" max="7417" width="8.5703125" style="20" customWidth="1"/>
    <col min="7418" max="7418" width="3.140625" style="20" customWidth="1"/>
    <col min="7419" max="7419" width="42.140625" style="20" customWidth="1"/>
    <col min="7420" max="7420" width="5.5703125" style="20" customWidth="1"/>
    <col min="7421" max="7421" width="7.42578125" style="20" customWidth="1"/>
    <col min="7422" max="7422" width="9" style="20" customWidth="1"/>
    <col min="7423" max="7423" width="13.28515625" style="20" customWidth="1"/>
    <col min="7424" max="7424" width="43.7109375" style="20"/>
    <col min="7425" max="7425" width="10.7109375" style="20" customWidth="1"/>
    <col min="7426" max="7426" width="3.28515625" style="20" customWidth="1"/>
    <col min="7427" max="7427" width="35.7109375" style="20" customWidth="1"/>
    <col min="7428" max="7428" width="3.28515625" style="20" customWidth="1"/>
    <col min="7429" max="7429" width="7.7109375" style="20" customWidth="1"/>
    <col min="7430" max="7430" width="10.7109375" style="20" customWidth="1"/>
    <col min="7431" max="7431" width="15.7109375" style="20" customWidth="1"/>
    <col min="7432" max="7672" width="9.140625" style="20" customWidth="1"/>
    <col min="7673" max="7673" width="8.5703125" style="20" customWidth="1"/>
    <col min="7674" max="7674" width="3.140625" style="20" customWidth="1"/>
    <col min="7675" max="7675" width="42.140625" style="20" customWidth="1"/>
    <col min="7676" max="7676" width="5.5703125" style="20" customWidth="1"/>
    <col min="7677" max="7677" width="7.42578125" style="20" customWidth="1"/>
    <col min="7678" max="7678" width="9" style="20" customWidth="1"/>
    <col min="7679" max="7679" width="13.28515625" style="20" customWidth="1"/>
    <col min="7680" max="7680" width="43.7109375" style="20"/>
    <col min="7681" max="7681" width="10.7109375" style="20" customWidth="1"/>
    <col min="7682" max="7682" width="3.28515625" style="20" customWidth="1"/>
    <col min="7683" max="7683" width="35.7109375" style="20" customWidth="1"/>
    <col min="7684" max="7684" width="3.28515625" style="20" customWidth="1"/>
    <col min="7685" max="7685" width="7.7109375" style="20" customWidth="1"/>
    <col min="7686" max="7686" width="10.7109375" style="20" customWidth="1"/>
    <col min="7687" max="7687" width="15.7109375" style="20" customWidth="1"/>
    <col min="7688" max="7928" width="9.140625" style="20" customWidth="1"/>
    <col min="7929" max="7929" width="8.5703125" style="20" customWidth="1"/>
    <col min="7930" max="7930" width="3.140625" style="20" customWidth="1"/>
    <col min="7931" max="7931" width="42.140625" style="20" customWidth="1"/>
    <col min="7932" max="7932" width="5.5703125" style="20" customWidth="1"/>
    <col min="7933" max="7933" width="7.42578125" style="20" customWidth="1"/>
    <col min="7934" max="7934" width="9" style="20" customWidth="1"/>
    <col min="7935" max="7935" width="13.28515625" style="20" customWidth="1"/>
    <col min="7936" max="7936" width="43.7109375" style="20"/>
    <col min="7937" max="7937" width="10.7109375" style="20" customWidth="1"/>
    <col min="7938" max="7938" width="3.28515625" style="20" customWidth="1"/>
    <col min="7939" max="7939" width="35.7109375" style="20" customWidth="1"/>
    <col min="7940" max="7940" width="3.28515625" style="20" customWidth="1"/>
    <col min="7941" max="7941" width="7.7109375" style="20" customWidth="1"/>
    <col min="7942" max="7942" width="10.7109375" style="20" customWidth="1"/>
    <col min="7943" max="7943" width="15.7109375" style="20" customWidth="1"/>
    <col min="7944" max="8184" width="9.140625" style="20" customWidth="1"/>
    <col min="8185" max="8185" width="8.5703125" style="20" customWidth="1"/>
    <col min="8186" max="8186" width="3.140625" style="20" customWidth="1"/>
    <col min="8187" max="8187" width="42.140625" style="20" customWidth="1"/>
    <col min="8188" max="8188" width="5.5703125" style="20" customWidth="1"/>
    <col min="8189" max="8189" width="7.42578125" style="20" customWidth="1"/>
    <col min="8190" max="8190" width="9" style="20" customWidth="1"/>
    <col min="8191" max="8191" width="13.28515625" style="20" customWidth="1"/>
    <col min="8192" max="8192" width="43.7109375" style="20"/>
    <col min="8193" max="8193" width="10.7109375" style="20" customWidth="1"/>
    <col min="8194" max="8194" width="3.28515625" style="20" customWidth="1"/>
    <col min="8195" max="8195" width="35.7109375" style="20" customWidth="1"/>
    <col min="8196" max="8196" width="3.28515625" style="20" customWidth="1"/>
    <col min="8197" max="8197" width="7.7109375" style="20" customWidth="1"/>
    <col min="8198" max="8198" width="10.7109375" style="20" customWidth="1"/>
    <col min="8199" max="8199" width="15.7109375" style="20" customWidth="1"/>
    <col min="8200" max="8440" width="9.140625" style="20" customWidth="1"/>
    <col min="8441" max="8441" width="8.5703125" style="20" customWidth="1"/>
    <col min="8442" max="8442" width="3.140625" style="20" customWidth="1"/>
    <col min="8443" max="8443" width="42.140625" style="20" customWidth="1"/>
    <col min="8444" max="8444" width="5.5703125" style="20" customWidth="1"/>
    <col min="8445" max="8445" width="7.42578125" style="20" customWidth="1"/>
    <col min="8446" max="8446" width="9" style="20" customWidth="1"/>
    <col min="8447" max="8447" width="13.28515625" style="20" customWidth="1"/>
    <col min="8448" max="8448" width="43.7109375" style="20"/>
    <col min="8449" max="8449" width="10.7109375" style="20" customWidth="1"/>
    <col min="8450" max="8450" width="3.28515625" style="20" customWidth="1"/>
    <col min="8451" max="8451" width="35.7109375" style="20" customWidth="1"/>
    <col min="8452" max="8452" width="3.28515625" style="20" customWidth="1"/>
    <col min="8453" max="8453" width="7.7109375" style="20" customWidth="1"/>
    <col min="8454" max="8454" width="10.7109375" style="20" customWidth="1"/>
    <col min="8455" max="8455" width="15.7109375" style="20" customWidth="1"/>
    <col min="8456" max="8696" width="9.140625" style="20" customWidth="1"/>
    <col min="8697" max="8697" width="8.5703125" style="20" customWidth="1"/>
    <col min="8698" max="8698" width="3.140625" style="20" customWidth="1"/>
    <col min="8699" max="8699" width="42.140625" style="20" customWidth="1"/>
    <col min="8700" max="8700" width="5.5703125" style="20" customWidth="1"/>
    <col min="8701" max="8701" width="7.42578125" style="20" customWidth="1"/>
    <col min="8702" max="8702" width="9" style="20" customWidth="1"/>
    <col min="8703" max="8703" width="13.28515625" style="20" customWidth="1"/>
    <col min="8704" max="8704" width="43.7109375" style="20"/>
    <col min="8705" max="8705" width="10.7109375" style="20" customWidth="1"/>
    <col min="8706" max="8706" width="3.28515625" style="20" customWidth="1"/>
    <col min="8707" max="8707" width="35.7109375" style="20" customWidth="1"/>
    <col min="8708" max="8708" width="3.28515625" style="20" customWidth="1"/>
    <col min="8709" max="8709" width="7.7109375" style="20" customWidth="1"/>
    <col min="8710" max="8710" width="10.7109375" style="20" customWidth="1"/>
    <col min="8711" max="8711" width="15.7109375" style="20" customWidth="1"/>
    <col min="8712" max="8952" width="9.140625" style="20" customWidth="1"/>
    <col min="8953" max="8953" width="8.5703125" style="20" customWidth="1"/>
    <col min="8954" max="8954" width="3.140625" style="20" customWidth="1"/>
    <col min="8955" max="8955" width="42.140625" style="20" customWidth="1"/>
    <col min="8956" max="8956" width="5.5703125" style="20" customWidth="1"/>
    <col min="8957" max="8957" width="7.42578125" style="20" customWidth="1"/>
    <col min="8958" max="8958" width="9" style="20" customWidth="1"/>
    <col min="8959" max="8959" width="13.28515625" style="20" customWidth="1"/>
    <col min="8960" max="8960" width="43.7109375" style="20"/>
    <col min="8961" max="8961" width="10.7109375" style="20" customWidth="1"/>
    <col min="8962" max="8962" width="3.28515625" style="20" customWidth="1"/>
    <col min="8963" max="8963" width="35.7109375" style="20" customWidth="1"/>
    <col min="8964" max="8964" width="3.28515625" style="20" customWidth="1"/>
    <col min="8965" max="8965" width="7.7109375" style="20" customWidth="1"/>
    <col min="8966" max="8966" width="10.7109375" style="20" customWidth="1"/>
    <col min="8967" max="8967" width="15.7109375" style="20" customWidth="1"/>
    <col min="8968" max="9208" width="9.140625" style="20" customWidth="1"/>
    <col min="9209" max="9209" width="8.5703125" style="20" customWidth="1"/>
    <col min="9210" max="9210" width="3.140625" style="20" customWidth="1"/>
    <col min="9211" max="9211" width="42.140625" style="20" customWidth="1"/>
    <col min="9212" max="9212" width="5.5703125" style="20" customWidth="1"/>
    <col min="9213" max="9213" width="7.42578125" style="20" customWidth="1"/>
    <col min="9214" max="9214" width="9" style="20" customWidth="1"/>
    <col min="9215" max="9215" width="13.28515625" style="20" customWidth="1"/>
    <col min="9216" max="9216" width="43.7109375" style="20"/>
    <col min="9217" max="9217" width="10.7109375" style="20" customWidth="1"/>
    <col min="9218" max="9218" width="3.28515625" style="20" customWidth="1"/>
    <col min="9219" max="9219" width="35.7109375" style="20" customWidth="1"/>
    <col min="9220" max="9220" width="3.28515625" style="20" customWidth="1"/>
    <col min="9221" max="9221" width="7.7109375" style="20" customWidth="1"/>
    <col min="9222" max="9222" width="10.7109375" style="20" customWidth="1"/>
    <col min="9223" max="9223" width="15.7109375" style="20" customWidth="1"/>
    <col min="9224" max="9464" width="9.140625" style="20" customWidth="1"/>
    <col min="9465" max="9465" width="8.5703125" style="20" customWidth="1"/>
    <col min="9466" max="9466" width="3.140625" style="20" customWidth="1"/>
    <col min="9467" max="9467" width="42.140625" style="20" customWidth="1"/>
    <col min="9468" max="9468" width="5.5703125" style="20" customWidth="1"/>
    <col min="9469" max="9469" width="7.42578125" style="20" customWidth="1"/>
    <col min="9470" max="9470" width="9" style="20" customWidth="1"/>
    <col min="9471" max="9471" width="13.28515625" style="20" customWidth="1"/>
    <col min="9472" max="9472" width="43.7109375" style="20"/>
    <col min="9473" max="9473" width="10.7109375" style="20" customWidth="1"/>
    <col min="9474" max="9474" width="3.28515625" style="20" customWidth="1"/>
    <col min="9475" max="9475" width="35.7109375" style="20" customWidth="1"/>
    <col min="9476" max="9476" width="3.28515625" style="20" customWidth="1"/>
    <col min="9477" max="9477" width="7.7109375" style="20" customWidth="1"/>
    <col min="9478" max="9478" width="10.7109375" style="20" customWidth="1"/>
    <col min="9479" max="9479" width="15.7109375" style="20" customWidth="1"/>
    <col min="9480" max="9720" width="9.140625" style="20" customWidth="1"/>
    <col min="9721" max="9721" width="8.5703125" style="20" customWidth="1"/>
    <col min="9722" max="9722" width="3.140625" style="20" customWidth="1"/>
    <col min="9723" max="9723" width="42.140625" style="20" customWidth="1"/>
    <col min="9724" max="9724" width="5.5703125" style="20" customWidth="1"/>
    <col min="9725" max="9725" width="7.42578125" style="20" customWidth="1"/>
    <col min="9726" max="9726" width="9" style="20" customWidth="1"/>
    <col min="9727" max="9727" width="13.28515625" style="20" customWidth="1"/>
    <col min="9728" max="9728" width="43.7109375" style="20"/>
    <col min="9729" max="9729" width="10.7109375" style="20" customWidth="1"/>
    <col min="9730" max="9730" width="3.28515625" style="20" customWidth="1"/>
    <col min="9731" max="9731" width="35.7109375" style="20" customWidth="1"/>
    <col min="9732" max="9732" width="3.28515625" style="20" customWidth="1"/>
    <col min="9733" max="9733" width="7.7109375" style="20" customWidth="1"/>
    <col min="9734" max="9734" width="10.7109375" style="20" customWidth="1"/>
    <col min="9735" max="9735" width="15.7109375" style="20" customWidth="1"/>
    <col min="9736" max="9976" width="9.140625" style="20" customWidth="1"/>
    <col min="9977" max="9977" width="8.5703125" style="20" customWidth="1"/>
    <col min="9978" max="9978" width="3.140625" style="20" customWidth="1"/>
    <col min="9979" max="9979" width="42.140625" style="20" customWidth="1"/>
    <col min="9980" max="9980" width="5.5703125" style="20" customWidth="1"/>
    <col min="9981" max="9981" width="7.42578125" style="20" customWidth="1"/>
    <col min="9982" max="9982" width="9" style="20" customWidth="1"/>
    <col min="9983" max="9983" width="13.28515625" style="20" customWidth="1"/>
    <col min="9984" max="9984" width="43.7109375" style="20"/>
    <col min="9985" max="9985" width="10.7109375" style="20" customWidth="1"/>
    <col min="9986" max="9986" width="3.28515625" style="20" customWidth="1"/>
    <col min="9987" max="9987" width="35.7109375" style="20" customWidth="1"/>
    <col min="9988" max="9988" width="3.28515625" style="20" customWidth="1"/>
    <col min="9989" max="9989" width="7.7109375" style="20" customWidth="1"/>
    <col min="9990" max="9990" width="10.7109375" style="20" customWidth="1"/>
    <col min="9991" max="9991" width="15.7109375" style="20" customWidth="1"/>
    <col min="9992" max="10232" width="9.140625" style="20" customWidth="1"/>
    <col min="10233" max="10233" width="8.5703125" style="20" customWidth="1"/>
    <col min="10234" max="10234" width="3.140625" style="20" customWidth="1"/>
    <col min="10235" max="10235" width="42.140625" style="20" customWidth="1"/>
    <col min="10236" max="10236" width="5.5703125" style="20" customWidth="1"/>
    <col min="10237" max="10237" width="7.42578125" style="20" customWidth="1"/>
    <col min="10238" max="10238" width="9" style="20" customWidth="1"/>
    <col min="10239" max="10239" width="13.28515625" style="20" customWidth="1"/>
    <col min="10240" max="10240" width="43.7109375" style="20"/>
    <col min="10241" max="10241" width="10.7109375" style="20" customWidth="1"/>
    <col min="10242" max="10242" width="3.28515625" style="20" customWidth="1"/>
    <col min="10243" max="10243" width="35.7109375" style="20" customWidth="1"/>
    <col min="10244" max="10244" width="3.28515625" style="20" customWidth="1"/>
    <col min="10245" max="10245" width="7.7109375" style="20" customWidth="1"/>
    <col min="10246" max="10246" width="10.7109375" style="20" customWidth="1"/>
    <col min="10247" max="10247" width="15.7109375" style="20" customWidth="1"/>
    <col min="10248" max="10488" width="9.140625" style="20" customWidth="1"/>
    <col min="10489" max="10489" width="8.5703125" style="20" customWidth="1"/>
    <col min="10490" max="10490" width="3.140625" style="20" customWidth="1"/>
    <col min="10491" max="10491" width="42.140625" style="20" customWidth="1"/>
    <col min="10492" max="10492" width="5.5703125" style="20" customWidth="1"/>
    <col min="10493" max="10493" width="7.42578125" style="20" customWidth="1"/>
    <col min="10494" max="10494" width="9" style="20" customWidth="1"/>
    <col min="10495" max="10495" width="13.28515625" style="20" customWidth="1"/>
    <col min="10496" max="10496" width="43.7109375" style="20"/>
    <col min="10497" max="10497" width="10.7109375" style="20" customWidth="1"/>
    <col min="10498" max="10498" width="3.28515625" style="20" customWidth="1"/>
    <col min="10499" max="10499" width="35.7109375" style="20" customWidth="1"/>
    <col min="10500" max="10500" width="3.28515625" style="20" customWidth="1"/>
    <col min="10501" max="10501" width="7.7109375" style="20" customWidth="1"/>
    <col min="10502" max="10502" width="10.7109375" style="20" customWidth="1"/>
    <col min="10503" max="10503" width="15.7109375" style="20" customWidth="1"/>
    <col min="10504" max="10744" width="9.140625" style="20" customWidth="1"/>
    <col min="10745" max="10745" width="8.5703125" style="20" customWidth="1"/>
    <col min="10746" max="10746" width="3.140625" style="20" customWidth="1"/>
    <col min="10747" max="10747" width="42.140625" style="20" customWidth="1"/>
    <col min="10748" max="10748" width="5.5703125" style="20" customWidth="1"/>
    <col min="10749" max="10749" width="7.42578125" style="20" customWidth="1"/>
    <col min="10750" max="10750" width="9" style="20" customWidth="1"/>
    <col min="10751" max="10751" width="13.28515625" style="20" customWidth="1"/>
    <col min="10752" max="10752" width="43.7109375" style="20"/>
    <col min="10753" max="10753" width="10.7109375" style="20" customWidth="1"/>
    <col min="10754" max="10754" width="3.28515625" style="20" customWidth="1"/>
    <col min="10755" max="10755" width="35.7109375" style="20" customWidth="1"/>
    <col min="10756" max="10756" width="3.28515625" style="20" customWidth="1"/>
    <col min="10757" max="10757" width="7.7109375" style="20" customWidth="1"/>
    <col min="10758" max="10758" width="10.7109375" style="20" customWidth="1"/>
    <col min="10759" max="10759" width="15.7109375" style="20" customWidth="1"/>
    <col min="10760" max="11000" width="9.140625" style="20" customWidth="1"/>
    <col min="11001" max="11001" width="8.5703125" style="20" customWidth="1"/>
    <col min="11002" max="11002" width="3.140625" style="20" customWidth="1"/>
    <col min="11003" max="11003" width="42.140625" style="20" customWidth="1"/>
    <col min="11004" max="11004" width="5.5703125" style="20" customWidth="1"/>
    <col min="11005" max="11005" width="7.42578125" style="20" customWidth="1"/>
    <col min="11006" max="11006" width="9" style="20" customWidth="1"/>
    <col min="11007" max="11007" width="13.28515625" style="20" customWidth="1"/>
    <col min="11008" max="11008" width="43.7109375" style="20"/>
    <col min="11009" max="11009" width="10.7109375" style="20" customWidth="1"/>
    <col min="11010" max="11010" width="3.28515625" style="20" customWidth="1"/>
    <col min="11011" max="11011" width="35.7109375" style="20" customWidth="1"/>
    <col min="11012" max="11012" width="3.28515625" style="20" customWidth="1"/>
    <col min="11013" max="11013" width="7.7109375" style="20" customWidth="1"/>
    <col min="11014" max="11014" width="10.7109375" style="20" customWidth="1"/>
    <col min="11015" max="11015" width="15.7109375" style="20" customWidth="1"/>
    <col min="11016" max="11256" width="9.140625" style="20" customWidth="1"/>
    <col min="11257" max="11257" width="8.5703125" style="20" customWidth="1"/>
    <col min="11258" max="11258" width="3.140625" style="20" customWidth="1"/>
    <col min="11259" max="11259" width="42.140625" style="20" customWidth="1"/>
    <col min="11260" max="11260" width="5.5703125" style="20" customWidth="1"/>
    <col min="11261" max="11261" width="7.42578125" style="20" customWidth="1"/>
    <col min="11262" max="11262" width="9" style="20" customWidth="1"/>
    <col min="11263" max="11263" width="13.28515625" style="20" customWidth="1"/>
    <col min="11264" max="11264" width="43.7109375" style="20"/>
    <col min="11265" max="11265" width="10.7109375" style="20" customWidth="1"/>
    <col min="11266" max="11266" width="3.28515625" style="20" customWidth="1"/>
    <col min="11267" max="11267" width="35.7109375" style="20" customWidth="1"/>
    <col min="11268" max="11268" width="3.28515625" style="20" customWidth="1"/>
    <col min="11269" max="11269" width="7.7109375" style="20" customWidth="1"/>
    <col min="11270" max="11270" width="10.7109375" style="20" customWidth="1"/>
    <col min="11271" max="11271" width="15.7109375" style="20" customWidth="1"/>
    <col min="11272" max="11512" width="9.140625" style="20" customWidth="1"/>
    <col min="11513" max="11513" width="8.5703125" style="20" customWidth="1"/>
    <col min="11514" max="11514" width="3.140625" style="20" customWidth="1"/>
    <col min="11515" max="11515" width="42.140625" style="20" customWidth="1"/>
    <col min="11516" max="11516" width="5.5703125" style="20" customWidth="1"/>
    <col min="11517" max="11517" width="7.42578125" style="20" customWidth="1"/>
    <col min="11518" max="11518" width="9" style="20" customWidth="1"/>
    <col min="11519" max="11519" width="13.28515625" style="20" customWidth="1"/>
    <col min="11520" max="11520" width="43.7109375" style="20"/>
    <col min="11521" max="11521" width="10.7109375" style="20" customWidth="1"/>
    <col min="11522" max="11522" width="3.28515625" style="20" customWidth="1"/>
    <col min="11523" max="11523" width="35.7109375" style="20" customWidth="1"/>
    <col min="11524" max="11524" width="3.28515625" style="20" customWidth="1"/>
    <col min="11525" max="11525" width="7.7109375" style="20" customWidth="1"/>
    <col min="11526" max="11526" width="10.7109375" style="20" customWidth="1"/>
    <col min="11527" max="11527" width="15.7109375" style="20" customWidth="1"/>
    <col min="11528" max="11768" width="9.140625" style="20" customWidth="1"/>
    <col min="11769" max="11769" width="8.5703125" style="20" customWidth="1"/>
    <col min="11770" max="11770" width="3.140625" style="20" customWidth="1"/>
    <col min="11771" max="11771" width="42.140625" style="20" customWidth="1"/>
    <col min="11772" max="11772" width="5.5703125" style="20" customWidth="1"/>
    <col min="11773" max="11773" width="7.42578125" style="20" customWidth="1"/>
    <col min="11774" max="11774" width="9" style="20" customWidth="1"/>
    <col min="11775" max="11775" width="13.28515625" style="20" customWidth="1"/>
    <col min="11776" max="11776" width="43.7109375" style="20"/>
    <col min="11777" max="11777" width="10.7109375" style="20" customWidth="1"/>
    <col min="11778" max="11778" width="3.28515625" style="20" customWidth="1"/>
    <col min="11779" max="11779" width="35.7109375" style="20" customWidth="1"/>
    <col min="11780" max="11780" width="3.28515625" style="20" customWidth="1"/>
    <col min="11781" max="11781" width="7.7109375" style="20" customWidth="1"/>
    <col min="11782" max="11782" width="10.7109375" style="20" customWidth="1"/>
    <col min="11783" max="11783" width="15.7109375" style="20" customWidth="1"/>
    <col min="11784" max="12024" width="9.140625" style="20" customWidth="1"/>
    <col min="12025" max="12025" width="8.5703125" style="20" customWidth="1"/>
    <col min="12026" max="12026" width="3.140625" style="20" customWidth="1"/>
    <col min="12027" max="12027" width="42.140625" style="20" customWidth="1"/>
    <col min="12028" max="12028" width="5.5703125" style="20" customWidth="1"/>
    <col min="12029" max="12029" width="7.42578125" style="20" customWidth="1"/>
    <col min="12030" max="12030" width="9" style="20" customWidth="1"/>
    <col min="12031" max="12031" width="13.28515625" style="20" customWidth="1"/>
    <col min="12032" max="12032" width="43.7109375" style="20"/>
    <col min="12033" max="12033" width="10.7109375" style="20" customWidth="1"/>
    <col min="12034" max="12034" width="3.28515625" style="20" customWidth="1"/>
    <col min="12035" max="12035" width="35.7109375" style="20" customWidth="1"/>
    <col min="12036" max="12036" width="3.28515625" style="20" customWidth="1"/>
    <col min="12037" max="12037" width="7.7109375" style="20" customWidth="1"/>
    <col min="12038" max="12038" width="10.7109375" style="20" customWidth="1"/>
    <col min="12039" max="12039" width="15.7109375" style="20" customWidth="1"/>
    <col min="12040" max="12280" width="9.140625" style="20" customWidth="1"/>
    <col min="12281" max="12281" width="8.5703125" style="20" customWidth="1"/>
    <col min="12282" max="12282" width="3.140625" style="20" customWidth="1"/>
    <col min="12283" max="12283" width="42.140625" style="20" customWidth="1"/>
    <col min="12284" max="12284" width="5.5703125" style="20" customWidth="1"/>
    <col min="12285" max="12285" width="7.42578125" style="20" customWidth="1"/>
    <col min="12286" max="12286" width="9" style="20" customWidth="1"/>
    <col min="12287" max="12287" width="13.28515625" style="20" customWidth="1"/>
    <col min="12288" max="12288" width="43.7109375" style="20"/>
    <col min="12289" max="12289" width="10.7109375" style="20" customWidth="1"/>
    <col min="12290" max="12290" width="3.28515625" style="20" customWidth="1"/>
    <col min="12291" max="12291" width="35.7109375" style="20" customWidth="1"/>
    <col min="12292" max="12292" width="3.28515625" style="20" customWidth="1"/>
    <col min="12293" max="12293" width="7.7109375" style="20" customWidth="1"/>
    <col min="12294" max="12294" width="10.7109375" style="20" customWidth="1"/>
    <col min="12295" max="12295" width="15.7109375" style="20" customWidth="1"/>
    <col min="12296" max="12536" width="9.140625" style="20" customWidth="1"/>
    <col min="12537" max="12537" width="8.5703125" style="20" customWidth="1"/>
    <col min="12538" max="12538" width="3.140625" style="20" customWidth="1"/>
    <col min="12539" max="12539" width="42.140625" style="20" customWidth="1"/>
    <col min="12540" max="12540" width="5.5703125" style="20" customWidth="1"/>
    <col min="12541" max="12541" width="7.42578125" style="20" customWidth="1"/>
    <col min="12542" max="12542" width="9" style="20" customWidth="1"/>
    <col min="12543" max="12543" width="13.28515625" style="20" customWidth="1"/>
    <col min="12544" max="12544" width="43.7109375" style="20"/>
    <col min="12545" max="12545" width="10.7109375" style="20" customWidth="1"/>
    <col min="12546" max="12546" width="3.28515625" style="20" customWidth="1"/>
    <col min="12547" max="12547" width="35.7109375" style="20" customWidth="1"/>
    <col min="12548" max="12548" width="3.28515625" style="20" customWidth="1"/>
    <col min="12549" max="12549" width="7.7109375" style="20" customWidth="1"/>
    <col min="12550" max="12550" width="10.7109375" style="20" customWidth="1"/>
    <col min="12551" max="12551" width="15.7109375" style="20" customWidth="1"/>
    <col min="12552" max="12792" width="9.140625" style="20" customWidth="1"/>
    <col min="12793" max="12793" width="8.5703125" style="20" customWidth="1"/>
    <col min="12794" max="12794" width="3.140625" style="20" customWidth="1"/>
    <col min="12795" max="12795" width="42.140625" style="20" customWidth="1"/>
    <col min="12796" max="12796" width="5.5703125" style="20" customWidth="1"/>
    <col min="12797" max="12797" width="7.42578125" style="20" customWidth="1"/>
    <col min="12798" max="12798" width="9" style="20" customWidth="1"/>
    <col min="12799" max="12799" width="13.28515625" style="20" customWidth="1"/>
    <col min="12800" max="12800" width="43.7109375" style="20"/>
    <col min="12801" max="12801" width="10.7109375" style="20" customWidth="1"/>
    <col min="12802" max="12802" width="3.28515625" style="20" customWidth="1"/>
    <col min="12803" max="12803" width="35.7109375" style="20" customWidth="1"/>
    <col min="12804" max="12804" width="3.28515625" style="20" customWidth="1"/>
    <col min="12805" max="12805" width="7.7109375" style="20" customWidth="1"/>
    <col min="12806" max="12806" width="10.7109375" style="20" customWidth="1"/>
    <col min="12807" max="12807" width="15.7109375" style="20" customWidth="1"/>
    <col min="12808" max="13048" width="9.140625" style="20" customWidth="1"/>
    <col min="13049" max="13049" width="8.5703125" style="20" customWidth="1"/>
    <col min="13050" max="13050" width="3.140625" style="20" customWidth="1"/>
    <col min="13051" max="13051" width="42.140625" style="20" customWidth="1"/>
    <col min="13052" max="13052" width="5.5703125" style="20" customWidth="1"/>
    <col min="13053" max="13053" width="7.42578125" style="20" customWidth="1"/>
    <col min="13054" max="13054" width="9" style="20" customWidth="1"/>
    <col min="13055" max="13055" width="13.28515625" style="20" customWidth="1"/>
    <col min="13056" max="13056" width="43.7109375" style="20"/>
    <col min="13057" max="13057" width="10.7109375" style="20" customWidth="1"/>
    <col min="13058" max="13058" width="3.28515625" style="20" customWidth="1"/>
    <col min="13059" max="13059" width="35.7109375" style="20" customWidth="1"/>
    <col min="13060" max="13060" width="3.28515625" style="20" customWidth="1"/>
    <col min="13061" max="13061" width="7.7109375" style="20" customWidth="1"/>
    <col min="13062" max="13062" width="10.7109375" style="20" customWidth="1"/>
    <col min="13063" max="13063" width="15.7109375" style="20" customWidth="1"/>
    <col min="13064" max="13304" width="9.140625" style="20" customWidth="1"/>
    <col min="13305" max="13305" width="8.5703125" style="20" customWidth="1"/>
    <col min="13306" max="13306" width="3.140625" style="20" customWidth="1"/>
    <col min="13307" max="13307" width="42.140625" style="20" customWidth="1"/>
    <col min="13308" max="13308" width="5.5703125" style="20" customWidth="1"/>
    <col min="13309" max="13309" width="7.42578125" style="20" customWidth="1"/>
    <col min="13310" max="13310" width="9" style="20" customWidth="1"/>
    <col min="13311" max="13311" width="13.28515625" style="20" customWidth="1"/>
    <col min="13312" max="13312" width="43.7109375" style="20"/>
    <col min="13313" max="13313" width="10.7109375" style="20" customWidth="1"/>
    <col min="13314" max="13314" width="3.28515625" style="20" customWidth="1"/>
    <col min="13315" max="13315" width="35.7109375" style="20" customWidth="1"/>
    <col min="13316" max="13316" width="3.28515625" style="20" customWidth="1"/>
    <col min="13317" max="13317" width="7.7109375" style="20" customWidth="1"/>
    <col min="13318" max="13318" width="10.7109375" style="20" customWidth="1"/>
    <col min="13319" max="13319" width="15.7109375" style="20" customWidth="1"/>
    <col min="13320" max="13560" width="9.140625" style="20" customWidth="1"/>
    <col min="13561" max="13561" width="8.5703125" style="20" customWidth="1"/>
    <col min="13562" max="13562" width="3.140625" style="20" customWidth="1"/>
    <col min="13563" max="13563" width="42.140625" style="20" customWidth="1"/>
    <col min="13564" max="13564" width="5.5703125" style="20" customWidth="1"/>
    <col min="13565" max="13565" width="7.42578125" style="20" customWidth="1"/>
    <col min="13566" max="13566" width="9" style="20" customWidth="1"/>
    <col min="13567" max="13567" width="13.28515625" style="20" customWidth="1"/>
    <col min="13568" max="13568" width="43.7109375" style="20"/>
    <col min="13569" max="13569" width="10.7109375" style="20" customWidth="1"/>
    <col min="13570" max="13570" width="3.28515625" style="20" customWidth="1"/>
    <col min="13571" max="13571" width="35.7109375" style="20" customWidth="1"/>
    <col min="13572" max="13572" width="3.28515625" style="20" customWidth="1"/>
    <col min="13573" max="13573" width="7.7109375" style="20" customWidth="1"/>
    <col min="13574" max="13574" width="10.7109375" style="20" customWidth="1"/>
    <col min="13575" max="13575" width="15.7109375" style="20" customWidth="1"/>
    <col min="13576" max="13816" width="9.140625" style="20" customWidth="1"/>
    <col min="13817" max="13817" width="8.5703125" style="20" customWidth="1"/>
    <col min="13818" max="13818" width="3.140625" style="20" customWidth="1"/>
    <col min="13819" max="13819" width="42.140625" style="20" customWidth="1"/>
    <col min="13820" max="13820" width="5.5703125" style="20" customWidth="1"/>
    <col min="13821" max="13821" width="7.42578125" style="20" customWidth="1"/>
    <col min="13822" max="13822" width="9" style="20" customWidth="1"/>
    <col min="13823" max="13823" width="13.28515625" style="20" customWidth="1"/>
    <col min="13824" max="13824" width="43.7109375" style="20"/>
    <col min="13825" max="13825" width="10.7109375" style="20" customWidth="1"/>
    <col min="13826" max="13826" width="3.28515625" style="20" customWidth="1"/>
    <col min="13827" max="13827" width="35.7109375" style="20" customWidth="1"/>
    <col min="13828" max="13828" width="3.28515625" style="20" customWidth="1"/>
    <col min="13829" max="13829" width="7.7109375" style="20" customWidth="1"/>
    <col min="13830" max="13830" width="10.7109375" style="20" customWidth="1"/>
    <col min="13831" max="13831" width="15.7109375" style="20" customWidth="1"/>
    <col min="13832" max="14072" width="9.140625" style="20" customWidth="1"/>
    <col min="14073" max="14073" width="8.5703125" style="20" customWidth="1"/>
    <col min="14074" max="14074" width="3.140625" style="20" customWidth="1"/>
    <col min="14075" max="14075" width="42.140625" style="20" customWidth="1"/>
    <col min="14076" max="14076" width="5.5703125" style="20" customWidth="1"/>
    <col min="14077" max="14077" width="7.42578125" style="20" customWidth="1"/>
    <col min="14078" max="14078" width="9" style="20" customWidth="1"/>
    <col min="14079" max="14079" width="13.28515625" style="20" customWidth="1"/>
    <col min="14080" max="14080" width="43.7109375" style="20"/>
    <col min="14081" max="14081" width="10.7109375" style="20" customWidth="1"/>
    <col min="14082" max="14082" width="3.28515625" style="20" customWidth="1"/>
    <col min="14083" max="14083" width="35.7109375" style="20" customWidth="1"/>
    <col min="14084" max="14084" width="3.28515625" style="20" customWidth="1"/>
    <col min="14085" max="14085" width="7.7109375" style="20" customWidth="1"/>
    <col min="14086" max="14086" width="10.7109375" style="20" customWidth="1"/>
    <col min="14087" max="14087" width="15.7109375" style="20" customWidth="1"/>
    <col min="14088" max="14328" width="9.140625" style="20" customWidth="1"/>
    <col min="14329" max="14329" width="8.5703125" style="20" customWidth="1"/>
    <col min="14330" max="14330" width="3.140625" style="20" customWidth="1"/>
    <col min="14331" max="14331" width="42.140625" style="20" customWidth="1"/>
    <col min="14332" max="14332" width="5.5703125" style="20" customWidth="1"/>
    <col min="14333" max="14333" width="7.42578125" style="20" customWidth="1"/>
    <col min="14334" max="14334" width="9" style="20" customWidth="1"/>
    <col min="14335" max="14335" width="13.28515625" style="20" customWidth="1"/>
    <col min="14336" max="14336" width="43.7109375" style="20"/>
    <col min="14337" max="14337" width="10.7109375" style="20" customWidth="1"/>
    <col min="14338" max="14338" width="3.28515625" style="20" customWidth="1"/>
    <col min="14339" max="14339" width="35.7109375" style="20" customWidth="1"/>
    <col min="14340" max="14340" width="3.28515625" style="20" customWidth="1"/>
    <col min="14341" max="14341" width="7.7109375" style="20" customWidth="1"/>
    <col min="14342" max="14342" width="10.7109375" style="20" customWidth="1"/>
    <col min="14343" max="14343" width="15.7109375" style="20" customWidth="1"/>
    <col min="14344" max="14584" width="9.140625" style="20" customWidth="1"/>
    <col min="14585" max="14585" width="8.5703125" style="20" customWidth="1"/>
    <col min="14586" max="14586" width="3.140625" style="20" customWidth="1"/>
    <col min="14587" max="14587" width="42.140625" style="20" customWidth="1"/>
    <col min="14588" max="14588" width="5.5703125" style="20" customWidth="1"/>
    <col min="14589" max="14589" width="7.42578125" style="20" customWidth="1"/>
    <col min="14590" max="14590" width="9" style="20" customWidth="1"/>
    <col min="14591" max="14591" width="13.28515625" style="20" customWidth="1"/>
    <col min="14592" max="14592" width="43.7109375" style="20"/>
    <col min="14593" max="14593" width="10.7109375" style="20" customWidth="1"/>
    <col min="14594" max="14594" width="3.28515625" style="20" customWidth="1"/>
    <col min="14595" max="14595" width="35.7109375" style="20" customWidth="1"/>
    <col min="14596" max="14596" width="3.28515625" style="20" customWidth="1"/>
    <col min="14597" max="14597" width="7.7109375" style="20" customWidth="1"/>
    <col min="14598" max="14598" width="10.7109375" style="20" customWidth="1"/>
    <col min="14599" max="14599" width="15.7109375" style="20" customWidth="1"/>
    <col min="14600" max="14840" width="9.140625" style="20" customWidth="1"/>
    <col min="14841" max="14841" width="8.5703125" style="20" customWidth="1"/>
    <col min="14842" max="14842" width="3.140625" style="20" customWidth="1"/>
    <col min="14843" max="14843" width="42.140625" style="20" customWidth="1"/>
    <col min="14844" max="14844" width="5.5703125" style="20" customWidth="1"/>
    <col min="14845" max="14845" width="7.42578125" style="20" customWidth="1"/>
    <col min="14846" max="14846" width="9" style="20" customWidth="1"/>
    <col min="14847" max="14847" width="13.28515625" style="20" customWidth="1"/>
    <col min="14848" max="14848" width="43.7109375" style="20"/>
    <col min="14849" max="14849" width="10.7109375" style="20" customWidth="1"/>
    <col min="14850" max="14850" width="3.28515625" style="20" customWidth="1"/>
    <col min="14851" max="14851" width="35.7109375" style="20" customWidth="1"/>
    <col min="14852" max="14852" width="3.28515625" style="20" customWidth="1"/>
    <col min="14853" max="14853" width="7.7109375" style="20" customWidth="1"/>
    <col min="14854" max="14854" width="10.7109375" style="20" customWidth="1"/>
    <col min="14855" max="14855" width="15.7109375" style="20" customWidth="1"/>
    <col min="14856" max="15096" width="9.140625" style="20" customWidth="1"/>
    <col min="15097" max="15097" width="8.5703125" style="20" customWidth="1"/>
    <col min="15098" max="15098" width="3.140625" style="20" customWidth="1"/>
    <col min="15099" max="15099" width="42.140625" style="20" customWidth="1"/>
    <col min="15100" max="15100" width="5.5703125" style="20" customWidth="1"/>
    <col min="15101" max="15101" width="7.42578125" style="20" customWidth="1"/>
    <col min="15102" max="15102" width="9" style="20" customWidth="1"/>
    <col min="15103" max="15103" width="13.28515625" style="20" customWidth="1"/>
    <col min="15104" max="15104" width="43.7109375" style="20"/>
    <col min="15105" max="15105" width="10.7109375" style="20" customWidth="1"/>
    <col min="15106" max="15106" width="3.28515625" style="20" customWidth="1"/>
    <col min="15107" max="15107" width="35.7109375" style="20" customWidth="1"/>
    <col min="15108" max="15108" width="3.28515625" style="20" customWidth="1"/>
    <col min="15109" max="15109" width="7.7109375" style="20" customWidth="1"/>
    <col min="15110" max="15110" width="10.7109375" style="20" customWidth="1"/>
    <col min="15111" max="15111" width="15.7109375" style="20" customWidth="1"/>
    <col min="15112" max="15352" width="9.140625" style="20" customWidth="1"/>
    <col min="15353" max="15353" width="8.5703125" style="20" customWidth="1"/>
    <col min="15354" max="15354" width="3.140625" style="20" customWidth="1"/>
    <col min="15355" max="15355" width="42.140625" style="20" customWidth="1"/>
    <col min="15356" max="15356" width="5.5703125" style="20" customWidth="1"/>
    <col min="15357" max="15357" width="7.42578125" style="20" customWidth="1"/>
    <col min="15358" max="15358" width="9" style="20" customWidth="1"/>
    <col min="15359" max="15359" width="13.28515625" style="20" customWidth="1"/>
    <col min="15360" max="15360" width="43.7109375" style="20"/>
    <col min="15361" max="15361" width="10.7109375" style="20" customWidth="1"/>
    <col min="15362" max="15362" width="3.28515625" style="20" customWidth="1"/>
    <col min="15363" max="15363" width="35.7109375" style="20" customWidth="1"/>
    <col min="15364" max="15364" width="3.28515625" style="20" customWidth="1"/>
    <col min="15365" max="15365" width="7.7109375" style="20" customWidth="1"/>
    <col min="15366" max="15366" width="10.7109375" style="20" customWidth="1"/>
    <col min="15367" max="15367" width="15.7109375" style="20" customWidth="1"/>
    <col min="15368" max="15608" width="9.140625" style="20" customWidth="1"/>
    <col min="15609" max="15609" width="8.5703125" style="20" customWidth="1"/>
    <col min="15610" max="15610" width="3.140625" style="20" customWidth="1"/>
    <col min="15611" max="15611" width="42.140625" style="20" customWidth="1"/>
    <col min="15612" max="15612" width="5.5703125" style="20" customWidth="1"/>
    <col min="15613" max="15613" width="7.42578125" style="20" customWidth="1"/>
    <col min="15614" max="15614" width="9" style="20" customWidth="1"/>
    <col min="15615" max="15615" width="13.28515625" style="20" customWidth="1"/>
    <col min="15616" max="15616" width="43.7109375" style="20"/>
    <col min="15617" max="15617" width="10.7109375" style="20" customWidth="1"/>
    <col min="15618" max="15618" width="3.28515625" style="20" customWidth="1"/>
    <col min="15619" max="15619" width="35.7109375" style="20" customWidth="1"/>
    <col min="15620" max="15620" width="3.28515625" style="20" customWidth="1"/>
    <col min="15621" max="15621" width="7.7109375" style="20" customWidth="1"/>
    <col min="15622" max="15622" width="10.7109375" style="20" customWidth="1"/>
    <col min="15623" max="15623" width="15.7109375" style="20" customWidth="1"/>
    <col min="15624" max="15864" width="9.140625" style="20" customWidth="1"/>
    <col min="15865" max="15865" width="8.5703125" style="20" customWidth="1"/>
    <col min="15866" max="15866" width="3.140625" style="20" customWidth="1"/>
    <col min="15867" max="15867" width="42.140625" style="20" customWidth="1"/>
    <col min="15868" max="15868" width="5.5703125" style="20" customWidth="1"/>
    <col min="15869" max="15869" width="7.42578125" style="20" customWidth="1"/>
    <col min="15870" max="15870" width="9" style="20" customWidth="1"/>
    <col min="15871" max="15871" width="13.28515625" style="20" customWidth="1"/>
    <col min="15872" max="15872" width="43.7109375" style="20"/>
    <col min="15873" max="15873" width="10.7109375" style="20" customWidth="1"/>
    <col min="15874" max="15874" width="3.28515625" style="20" customWidth="1"/>
    <col min="15875" max="15875" width="35.7109375" style="20" customWidth="1"/>
    <col min="15876" max="15876" width="3.28515625" style="20" customWidth="1"/>
    <col min="15877" max="15877" width="7.7109375" style="20" customWidth="1"/>
    <col min="15878" max="15878" width="10.7109375" style="20" customWidth="1"/>
    <col min="15879" max="15879" width="15.7109375" style="20" customWidth="1"/>
    <col min="15880" max="16120" width="9.140625" style="20" customWidth="1"/>
    <col min="16121" max="16121" width="8.5703125" style="20" customWidth="1"/>
    <col min="16122" max="16122" width="3.140625" style="20" customWidth="1"/>
    <col min="16123" max="16123" width="42.140625" style="20" customWidth="1"/>
    <col min="16124" max="16124" width="5.5703125" style="20" customWidth="1"/>
    <col min="16125" max="16125" width="7.42578125" style="20" customWidth="1"/>
    <col min="16126" max="16126" width="9" style="20" customWidth="1"/>
    <col min="16127" max="16127" width="13.28515625" style="20" customWidth="1"/>
    <col min="16128" max="16128" width="43.7109375" style="20"/>
    <col min="16129" max="16129" width="10.7109375" style="20" customWidth="1"/>
    <col min="16130" max="16130" width="3.28515625" style="20" customWidth="1"/>
    <col min="16131" max="16131" width="35.7109375" style="20" customWidth="1"/>
    <col min="16132" max="16132" width="3.28515625" style="20" customWidth="1"/>
    <col min="16133" max="16133" width="7.7109375" style="20" customWidth="1"/>
    <col min="16134" max="16134" width="10.7109375" style="20" customWidth="1"/>
    <col min="16135" max="16135" width="15.7109375" style="20" customWidth="1"/>
    <col min="16136" max="16376" width="9.140625" style="20" customWidth="1"/>
    <col min="16377" max="16377" width="8.5703125" style="20" customWidth="1"/>
    <col min="16378" max="16378" width="3.140625" style="20" customWidth="1"/>
    <col min="16379" max="16379" width="42.140625" style="20" customWidth="1"/>
    <col min="16380" max="16380" width="5.5703125" style="20" customWidth="1"/>
    <col min="16381" max="16381" width="7.42578125" style="20" customWidth="1"/>
    <col min="16382" max="16382" width="9" style="20" customWidth="1"/>
    <col min="16383" max="16383" width="13.28515625" style="20" customWidth="1"/>
    <col min="16384" max="16384" width="43.7109375" style="20"/>
  </cols>
  <sheetData>
    <row r="1" spans="1:7" ht="18">
      <c r="C1" s="22"/>
      <c r="D1" s="23"/>
      <c r="E1" s="23"/>
      <c r="F1" s="24"/>
      <c r="G1" s="25"/>
    </row>
    <row r="2" spans="1:7" ht="15.75">
      <c r="C2" s="20"/>
      <c r="D2" s="23"/>
      <c r="E2" s="23"/>
      <c r="F2" s="24"/>
      <c r="G2" s="25"/>
    </row>
    <row r="3" spans="1:7" ht="16.5">
      <c r="B3" s="26" t="s">
        <v>305</v>
      </c>
      <c r="C3" s="27" t="s">
        <v>12</v>
      </c>
      <c r="D3" s="28"/>
      <c r="E3" s="29"/>
      <c r="F3" s="29"/>
      <c r="G3" s="30">
        <f>SUM(G5:G8)</f>
        <v>0</v>
      </c>
    </row>
    <row r="4" spans="1:7" ht="16.5">
      <c r="B4" s="31"/>
      <c r="C4" s="32"/>
      <c r="D4" s="33"/>
      <c r="E4" s="34"/>
      <c r="F4" s="34"/>
      <c r="G4" s="25"/>
    </row>
    <row r="5" spans="1:7">
      <c r="B5" s="35" t="s">
        <v>13</v>
      </c>
      <c r="C5" s="36" t="str">
        <f>C17</f>
        <v>PRIPRAVLJALNA DELA</v>
      </c>
      <c r="D5" s="37"/>
      <c r="E5" s="30"/>
      <c r="G5" s="38">
        <f>G23</f>
        <v>0</v>
      </c>
    </row>
    <row r="6" spans="1:7">
      <c r="B6" s="35" t="s">
        <v>14</v>
      </c>
      <c r="C6" s="36" t="str">
        <f>C25</f>
        <v>ZEMELJSKA IN RUŠITVENA DELA</v>
      </c>
      <c r="D6" s="37"/>
      <c r="E6" s="30"/>
      <c r="G6" s="38">
        <f>G62</f>
        <v>0</v>
      </c>
    </row>
    <row r="7" spans="1:7">
      <c r="B7" s="35" t="s">
        <v>15</v>
      </c>
      <c r="C7" s="36" t="str">
        <f>C64</f>
        <v>KANALIZACIJA</v>
      </c>
      <c r="D7" s="37"/>
      <c r="E7" s="30"/>
      <c r="G7" s="38">
        <f>G140</f>
        <v>0</v>
      </c>
    </row>
    <row r="8" spans="1:7">
      <c r="B8" s="35" t="s">
        <v>16</v>
      </c>
      <c r="C8" s="36" t="str">
        <f>C142</f>
        <v>ZAKLJUČNA DELA</v>
      </c>
      <c r="D8" s="37"/>
      <c r="E8" s="30"/>
      <c r="G8" s="38">
        <f>G146</f>
        <v>0</v>
      </c>
    </row>
    <row r="9" spans="1:7">
      <c r="B9" s="39"/>
      <c r="C9" s="36"/>
      <c r="D9" s="37"/>
      <c r="E9" s="30"/>
      <c r="G9" s="38"/>
    </row>
    <row r="10" spans="1:7">
      <c r="B10" s="39"/>
      <c r="C10" s="869" t="s">
        <v>884</v>
      </c>
      <c r="D10" s="37"/>
      <c r="E10" s="30"/>
      <c r="G10" s="38">
        <f>G42+G69+G70+G71+G72+G73+G74+G75+G76+G77+G78+G79+G99+G102+G105+G108+G111+G114+G117+G120+G123+G126+G130+G133+G136</f>
        <v>0</v>
      </c>
    </row>
    <row r="11" spans="1:7">
      <c r="B11" s="39"/>
      <c r="C11" s="869"/>
      <c r="D11" s="37"/>
      <c r="E11" s="30"/>
      <c r="G11" s="38"/>
    </row>
    <row r="12" spans="1:7">
      <c r="A12" s="40"/>
      <c r="B12" s="41" t="s">
        <v>17</v>
      </c>
      <c r="C12" s="932" t="s">
        <v>18</v>
      </c>
      <c r="D12" s="933"/>
      <c r="E12" s="933"/>
      <c r="F12" s="42"/>
      <c r="G12" s="43"/>
    </row>
    <row r="13" spans="1:7">
      <c r="A13" s="44"/>
      <c r="B13" s="45" t="s">
        <v>19</v>
      </c>
      <c r="C13" s="46" t="s">
        <v>20</v>
      </c>
      <c r="D13" s="47"/>
      <c r="E13" s="46"/>
      <c r="F13" s="42"/>
      <c r="G13" s="43"/>
    </row>
    <row r="14" spans="1:7" ht="30.6" customHeight="1">
      <c r="A14" s="44"/>
      <c r="B14" s="45" t="s">
        <v>19</v>
      </c>
      <c r="C14" s="934" t="s">
        <v>21</v>
      </c>
      <c r="D14" s="934"/>
      <c r="E14" s="934"/>
      <c r="F14" s="42"/>
      <c r="G14" s="43"/>
    </row>
    <row r="15" spans="1:7" ht="18" customHeight="1">
      <c r="A15" s="44"/>
      <c r="B15" s="45" t="s">
        <v>19</v>
      </c>
      <c r="C15" s="935" t="s">
        <v>22</v>
      </c>
      <c r="D15" s="936"/>
      <c r="E15" s="936"/>
      <c r="F15" s="42"/>
      <c r="G15" s="43"/>
    </row>
    <row r="16" spans="1:7" ht="18" customHeight="1">
      <c r="A16" s="44"/>
      <c r="B16" s="41"/>
      <c r="C16" s="48"/>
      <c r="D16" s="49"/>
      <c r="E16" s="49"/>
      <c r="F16" s="42"/>
      <c r="G16" s="43"/>
    </row>
    <row r="17" spans="1:13" ht="15.75">
      <c r="A17" s="50"/>
      <c r="B17" s="35" t="s">
        <v>13</v>
      </c>
      <c r="C17" s="51" t="s">
        <v>23</v>
      </c>
      <c r="G17" s="54"/>
    </row>
    <row r="18" spans="1:13" s="55" customFormat="1" ht="14.25" thickBot="1">
      <c r="B18" s="56"/>
      <c r="C18" s="57" t="s">
        <v>24</v>
      </c>
      <c r="D18" s="58" t="s">
        <v>25</v>
      </c>
      <c r="E18" s="59" t="s">
        <v>26</v>
      </c>
      <c r="F18" s="59" t="s">
        <v>27</v>
      </c>
      <c r="G18" s="60" t="s">
        <v>28</v>
      </c>
    </row>
    <row r="19" spans="1:13" s="55" customFormat="1" ht="39.75" customHeight="1">
      <c r="A19" s="61"/>
      <c r="B19" s="62">
        <v>1</v>
      </c>
      <c r="C19" s="63" t="s">
        <v>29</v>
      </c>
      <c r="D19" s="64" t="s">
        <v>30</v>
      </c>
      <c r="E19" s="64">
        <v>3655</v>
      </c>
      <c r="F19" s="665"/>
      <c r="G19" s="65">
        <f>ROUND(F19,2)*E19</f>
        <v>0</v>
      </c>
    </row>
    <row r="20" spans="1:13" s="55" customFormat="1" ht="51">
      <c r="A20" s="61"/>
      <c r="B20" s="62">
        <v>2</v>
      </c>
      <c r="C20" s="63" t="s">
        <v>31</v>
      </c>
      <c r="D20" s="64" t="s">
        <v>32</v>
      </c>
      <c r="E20" s="64">
        <v>1</v>
      </c>
      <c r="F20" s="665"/>
      <c r="G20" s="65">
        <f t="shared" ref="G20:G22" si="0">ROUND(F20,2)*E20</f>
        <v>0</v>
      </c>
    </row>
    <row r="21" spans="1:13" s="55" customFormat="1" ht="25.5">
      <c r="A21" s="61"/>
      <c r="B21" s="62">
        <v>3</v>
      </c>
      <c r="C21" s="63" t="s">
        <v>33</v>
      </c>
      <c r="D21" s="64" t="s">
        <v>32</v>
      </c>
      <c r="E21" s="64">
        <v>1</v>
      </c>
      <c r="F21" s="665"/>
      <c r="G21" s="65">
        <f t="shared" si="0"/>
        <v>0</v>
      </c>
    </row>
    <row r="22" spans="1:13" s="55" customFormat="1" ht="64.5" thickBot="1">
      <c r="A22" s="61"/>
      <c r="B22" s="62">
        <v>4</v>
      </c>
      <c r="C22" s="63" t="s">
        <v>34</v>
      </c>
      <c r="D22" s="64" t="s">
        <v>35</v>
      </c>
      <c r="E22" s="64">
        <v>1</v>
      </c>
      <c r="F22" s="665"/>
      <c r="G22" s="65">
        <f t="shared" si="0"/>
        <v>0</v>
      </c>
    </row>
    <row r="23" spans="1:13" s="72" customFormat="1">
      <c r="A23" s="66"/>
      <c r="B23" s="67"/>
      <c r="C23" s="68" t="str">
        <f>CONCATENATE(A17," ",C17," - SKUPAJ:")</f>
        <v xml:space="preserve"> PRIPRAVLJALNA DELA - SKUPAJ:</v>
      </c>
      <c r="D23" s="68"/>
      <c r="E23" s="69"/>
      <c r="F23" s="70"/>
      <c r="G23" s="71">
        <f>ROUND(SUM(G19:G22),2)</f>
        <v>0</v>
      </c>
    </row>
    <row r="24" spans="1:13" s="72" customFormat="1">
      <c r="A24" s="73"/>
      <c r="B24" s="74"/>
      <c r="C24" s="75"/>
      <c r="D24" s="75"/>
      <c r="E24" s="76"/>
      <c r="F24" s="77"/>
      <c r="G24" s="78"/>
    </row>
    <row r="25" spans="1:13" ht="15.75">
      <c r="A25" s="50"/>
      <c r="B25" s="35" t="s">
        <v>14</v>
      </c>
      <c r="C25" s="51" t="s">
        <v>36</v>
      </c>
      <c r="F25" s="79"/>
      <c r="G25" s="54"/>
    </row>
    <row r="26" spans="1:13" ht="43.5" customHeight="1">
      <c r="A26" s="80"/>
      <c r="C26" s="937" t="s">
        <v>37</v>
      </c>
      <c r="D26" s="937"/>
      <c r="E26" s="937"/>
      <c r="F26" s="938"/>
      <c r="G26" s="938"/>
    </row>
    <row r="27" spans="1:13" ht="15.75" customHeight="1">
      <c r="A27" s="80"/>
      <c r="C27" s="937" t="s">
        <v>38</v>
      </c>
      <c r="D27" s="937"/>
      <c r="E27" s="937"/>
      <c r="F27" s="938"/>
      <c r="G27" s="938"/>
      <c r="H27" s="81"/>
      <c r="I27" s="81"/>
      <c r="J27" s="81"/>
      <c r="K27" s="81"/>
      <c r="L27" s="81"/>
      <c r="M27" s="81"/>
    </row>
    <row r="28" spans="1:13" ht="32.25" customHeight="1">
      <c r="A28" s="80"/>
      <c r="C28" s="937" t="s">
        <v>39</v>
      </c>
      <c r="D28" s="937"/>
      <c r="E28" s="937"/>
      <c r="F28" s="938"/>
      <c r="G28" s="938"/>
    </row>
    <row r="29" spans="1:13" ht="15.75">
      <c r="A29" s="50"/>
      <c r="B29" s="35"/>
      <c r="C29" s="51"/>
      <c r="F29" s="79"/>
      <c r="G29" s="54"/>
    </row>
    <row r="30" spans="1:13" ht="13.5" thickBot="1">
      <c r="B30" s="56"/>
      <c r="C30" s="57" t="s">
        <v>24</v>
      </c>
      <c r="D30" s="58" t="s">
        <v>25</v>
      </c>
      <c r="E30" s="59" t="s">
        <v>26</v>
      </c>
      <c r="F30" s="59" t="s">
        <v>27</v>
      </c>
      <c r="G30" s="60" t="s">
        <v>28</v>
      </c>
    </row>
    <row r="31" spans="1:13" s="55" customFormat="1" ht="51">
      <c r="A31" s="61"/>
      <c r="B31" s="62">
        <v>1</v>
      </c>
      <c r="C31" s="63" t="s">
        <v>40</v>
      </c>
      <c r="D31" s="64" t="s">
        <v>35</v>
      </c>
      <c r="E31" s="64">
        <v>2</v>
      </c>
      <c r="F31" s="665"/>
      <c r="G31" s="65">
        <f t="shared" ref="G31:G61" si="1">ROUND(F31,2)*E31</f>
        <v>0</v>
      </c>
    </row>
    <row r="32" spans="1:13" s="55" customFormat="1" ht="51">
      <c r="A32" s="61"/>
      <c r="B32" s="62">
        <v>2</v>
      </c>
      <c r="C32" s="63" t="s">
        <v>41</v>
      </c>
      <c r="D32" s="64" t="s">
        <v>42</v>
      </c>
      <c r="E32" s="64">
        <v>5476</v>
      </c>
      <c r="F32" s="665"/>
      <c r="G32" s="65">
        <f t="shared" si="1"/>
        <v>0</v>
      </c>
      <c r="I32" s="82"/>
      <c r="K32" s="83"/>
      <c r="L32" s="83"/>
    </row>
    <row r="33" spans="1:12" s="55" customFormat="1" ht="51.75" customHeight="1">
      <c r="A33" s="61"/>
      <c r="B33" s="62">
        <v>3</v>
      </c>
      <c r="C33" s="63" t="s">
        <v>43</v>
      </c>
      <c r="D33" s="64" t="s">
        <v>42</v>
      </c>
      <c r="E33" s="64">
        <v>648</v>
      </c>
      <c r="F33" s="665"/>
      <c r="G33" s="65">
        <f t="shared" si="1"/>
        <v>0</v>
      </c>
      <c r="I33" s="82"/>
      <c r="K33" s="83"/>
      <c r="L33" s="83"/>
    </row>
    <row r="34" spans="1:12" s="55" customFormat="1" ht="51">
      <c r="A34" s="61"/>
      <c r="B34" s="62">
        <v>4</v>
      </c>
      <c r="C34" s="63" t="s">
        <v>44</v>
      </c>
      <c r="D34" s="64" t="s">
        <v>42</v>
      </c>
      <c r="E34" s="64">
        <v>486</v>
      </c>
      <c r="F34" s="665"/>
      <c r="G34" s="65">
        <f t="shared" si="1"/>
        <v>0</v>
      </c>
      <c r="K34" s="83"/>
      <c r="L34" s="83"/>
    </row>
    <row r="35" spans="1:12" s="55" customFormat="1" ht="25.5">
      <c r="A35" s="61"/>
      <c r="B35" s="62">
        <v>5</v>
      </c>
      <c r="C35" s="63" t="s">
        <v>45</v>
      </c>
      <c r="D35" s="64" t="s">
        <v>46</v>
      </c>
      <c r="E35" s="64">
        <v>600</v>
      </c>
      <c r="F35" s="665"/>
      <c r="G35" s="65">
        <f t="shared" si="1"/>
        <v>0</v>
      </c>
    </row>
    <row r="36" spans="1:12" s="55" customFormat="1" ht="25.5">
      <c r="A36" s="61"/>
      <c r="B36" s="62">
        <v>6</v>
      </c>
      <c r="C36" s="63" t="s">
        <v>47</v>
      </c>
      <c r="D36" s="64" t="s">
        <v>46</v>
      </c>
      <c r="E36" s="64">
        <v>160</v>
      </c>
      <c r="F36" s="665"/>
      <c r="G36" s="65">
        <f t="shared" si="1"/>
        <v>0</v>
      </c>
    </row>
    <row r="37" spans="1:12" s="55" customFormat="1" ht="25.5">
      <c r="A37" s="61"/>
      <c r="B37" s="62">
        <v>7</v>
      </c>
      <c r="C37" s="63" t="s">
        <v>48</v>
      </c>
      <c r="D37" s="64" t="s">
        <v>46</v>
      </c>
      <c r="E37" s="64">
        <v>80</v>
      </c>
      <c r="F37" s="665"/>
      <c r="G37" s="65">
        <f t="shared" si="1"/>
        <v>0</v>
      </c>
    </row>
    <row r="38" spans="1:12" s="55" customFormat="1" ht="38.25">
      <c r="A38" s="61"/>
      <c r="B38" s="62">
        <v>8</v>
      </c>
      <c r="C38" s="63" t="s">
        <v>49</v>
      </c>
      <c r="D38" s="64" t="s">
        <v>42</v>
      </c>
      <c r="E38" s="64">
        <v>50</v>
      </c>
      <c r="F38" s="665"/>
      <c r="G38" s="65">
        <f t="shared" si="1"/>
        <v>0</v>
      </c>
    </row>
    <row r="39" spans="1:12" s="55" customFormat="1" ht="38.25">
      <c r="A39" s="61"/>
      <c r="B39" s="62">
        <v>9</v>
      </c>
      <c r="C39" s="63" t="s">
        <v>50</v>
      </c>
      <c r="D39" s="64" t="s">
        <v>35</v>
      </c>
      <c r="E39" s="64">
        <v>5</v>
      </c>
      <c r="F39" s="665"/>
      <c r="G39" s="65">
        <f t="shared" si="1"/>
        <v>0</v>
      </c>
      <c r="I39" s="84"/>
      <c r="J39" s="84"/>
    </row>
    <row r="40" spans="1:12" s="55" customFormat="1" ht="25.5">
      <c r="A40" s="61"/>
      <c r="B40" s="62">
        <v>10</v>
      </c>
      <c r="C40" s="63" t="s">
        <v>51</v>
      </c>
      <c r="D40" s="64" t="s">
        <v>46</v>
      </c>
      <c r="E40" s="64">
        <v>5541</v>
      </c>
      <c r="F40" s="665"/>
      <c r="G40" s="65">
        <f t="shared" si="1"/>
        <v>0</v>
      </c>
      <c r="J40" s="83"/>
    </row>
    <row r="41" spans="1:12" s="55" customFormat="1" ht="65.25" customHeight="1">
      <c r="A41" s="61"/>
      <c r="B41" s="62">
        <v>11</v>
      </c>
      <c r="C41" s="63" t="s">
        <v>52</v>
      </c>
      <c r="D41" s="64" t="s">
        <v>42</v>
      </c>
      <c r="E41" s="64">
        <v>543.75</v>
      </c>
      <c r="F41" s="665"/>
      <c r="G41" s="65">
        <f t="shared" si="1"/>
        <v>0</v>
      </c>
      <c r="I41" s="82"/>
    </row>
    <row r="42" spans="1:12" s="55" customFormat="1" ht="63.75">
      <c r="A42" s="693" t="s">
        <v>801</v>
      </c>
      <c r="B42" s="692" t="s">
        <v>811</v>
      </c>
      <c r="C42" s="700" t="s">
        <v>813</v>
      </c>
      <c r="D42" s="689" t="s">
        <v>46</v>
      </c>
      <c r="E42" s="689">
        <v>4668</v>
      </c>
      <c r="F42" s="896"/>
      <c r="G42" s="897">
        <f t="shared" si="1"/>
        <v>0</v>
      </c>
    </row>
    <row r="43" spans="1:12" s="55" customFormat="1" ht="63.75">
      <c r="A43" s="61"/>
      <c r="B43" s="62" t="s">
        <v>812</v>
      </c>
      <c r="C43" s="666" t="s">
        <v>814</v>
      </c>
      <c r="D43" s="667" t="s">
        <v>46</v>
      </c>
      <c r="E43" s="667">
        <v>4668</v>
      </c>
      <c r="F43" s="665"/>
      <c r="G43" s="65">
        <f t="shared" si="1"/>
        <v>0</v>
      </c>
    </row>
    <row r="44" spans="1:12" s="55" customFormat="1" ht="76.5">
      <c r="A44" s="61"/>
      <c r="B44" s="62">
        <v>13</v>
      </c>
      <c r="C44" s="63" t="s">
        <v>53</v>
      </c>
      <c r="D44" s="64" t="s">
        <v>42</v>
      </c>
      <c r="E44" s="64">
        <v>1740</v>
      </c>
      <c r="F44" s="665"/>
      <c r="G44" s="65">
        <f t="shared" si="1"/>
        <v>0</v>
      </c>
    </row>
    <row r="45" spans="1:12" s="55" customFormat="1" ht="51">
      <c r="A45" s="61"/>
      <c r="B45" s="670">
        <v>14</v>
      </c>
      <c r="C45" s="668" t="s">
        <v>54</v>
      </c>
      <c r="D45" s="674"/>
      <c r="E45" s="674"/>
      <c r="F45" s="665"/>
      <c r="G45" s="65"/>
    </row>
    <row r="46" spans="1:12" s="55" customFormat="1" ht="13.5">
      <c r="A46" s="61"/>
      <c r="B46" s="672"/>
      <c r="C46" s="673" t="s">
        <v>815</v>
      </c>
      <c r="D46" s="676" t="s">
        <v>42</v>
      </c>
      <c r="E46" s="676">
        <v>2610</v>
      </c>
      <c r="F46" s="665"/>
      <c r="G46" s="65">
        <f t="shared" si="1"/>
        <v>0</v>
      </c>
    </row>
    <row r="47" spans="1:12" s="55" customFormat="1" ht="13.5">
      <c r="A47" s="61"/>
      <c r="B47" s="671"/>
      <c r="C47" s="669" t="s">
        <v>816</v>
      </c>
      <c r="D47" s="675" t="s">
        <v>42</v>
      </c>
      <c r="E47" s="675">
        <v>2610</v>
      </c>
      <c r="F47" s="665"/>
      <c r="G47" s="65">
        <f t="shared" si="1"/>
        <v>0</v>
      </c>
    </row>
    <row r="48" spans="1:12" s="55" customFormat="1" ht="51">
      <c r="A48" s="61"/>
      <c r="B48" s="670">
        <v>15</v>
      </c>
      <c r="C48" s="668" t="s">
        <v>55</v>
      </c>
      <c r="D48" s="674"/>
      <c r="E48" s="674"/>
      <c r="F48" s="665"/>
      <c r="G48" s="65"/>
    </row>
    <row r="49" spans="1:9" s="55" customFormat="1" ht="13.5">
      <c r="A49" s="61"/>
      <c r="B49" s="672"/>
      <c r="C49" s="673" t="s">
        <v>815</v>
      </c>
      <c r="D49" s="676" t="s">
        <v>42</v>
      </c>
      <c r="E49" s="676">
        <v>8.5</v>
      </c>
      <c r="F49" s="665"/>
      <c r="G49" s="65">
        <f t="shared" si="1"/>
        <v>0</v>
      </c>
    </row>
    <row r="50" spans="1:9" s="55" customFormat="1" ht="13.5">
      <c r="A50" s="61"/>
      <c r="B50" s="671"/>
      <c r="C50" s="669" t="s">
        <v>816</v>
      </c>
      <c r="D50" s="675" t="s">
        <v>42</v>
      </c>
      <c r="E50" s="675">
        <v>8.5</v>
      </c>
      <c r="F50" s="665"/>
      <c r="G50" s="65">
        <f t="shared" si="1"/>
        <v>0</v>
      </c>
    </row>
    <row r="51" spans="1:9" s="55" customFormat="1" ht="51">
      <c r="A51" s="61"/>
      <c r="B51" s="670">
        <v>16</v>
      </c>
      <c r="C51" s="668" t="s">
        <v>56</v>
      </c>
      <c r="D51" s="674"/>
      <c r="E51" s="674"/>
      <c r="F51" s="665"/>
      <c r="G51" s="65"/>
    </row>
    <row r="52" spans="1:9" s="55" customFormat="1" ht="13.5">
      <c r="A52" s="61"/>
      <c r="B52" s="672"/>
      <c r="C52" s="673" t="s">
        <v>815</v>
      </c>
      <c r="D52" s="676" t="s">
        <v>42</v>
      </c>
      <c r="E52" s="676">
        <v>27</v>
      </c>
      <c r="F52" s="665"/>
      <c r="G52" s="65">
        <f t="shared" si="1"/>
        <v>0</v>
      </c>
    </row>
    <row r="53" spans="1:9" s="55" customFormat="1" ht="13.5">
      <c r="A53" s="61"/>
      <c r="B53" s="671"/>
      <c r="C53" s="669" t="s">
        <v>816</v>
      </c>
      <c r="D53" s="675" t="s">
        <v>42</v>
      </c>
      <c r="E53" s="675">
        <v>27</v>
      </c>
      <c r="F53" s="665"/>
      <c r="G53" s="65">
        <f t="shared" si="1"/>
        <v>0</v>
      </c>
    </row>
    <row r="54" spans="1:9" s="55" customFormat="1" ht="51">
      <c r="A54" s="61"/>
      <c r="B54" s="670">
        <v>17</v>
      </c>
      <c r="C54" s="668" t="s">
        <v>57</v>
      </c>
      <c r="D54" s="674"/>
      <c r="E54" s="674"/>
      <c r="F54" s="665"/>
      <c r="G54" s="65"/>
    </row>
    <row r="55" spans="1:9" s="55" customFormat="1" ht="13.5">
      <c r="A55" s="61"/>
      <c r="B55" s="672"/>
      <c r="C55" s="673" t="s">
        <v>815</v>
      </c>
      <c r="D55" s="676" t="s">
        <v>42</v>
      </c>
      <c r="E55" s="676">
        <v>173</v>
      </c>
      <c r="F55" s="665"/>
      <c r="G55" s="65">
        <f t="shared" si="1"/>
        <v>0</v>
      </c>
    </row>
    <row r="56" spans="1:9" s="55" customFormat="1" ht="13.5">
      <c r="A56" s="61"/>
      <c r="B56" s="671"/>
      <c r="C56" s="669" t="s">
        <v>816</v>
      </c>
      <c r="D56" s="675" t="s">
        <v>42</v>
      </c>
      <c r="E56" s="675">
        <v>173</v>
      </c>
      <c r="F56" s="665"/>
      <c r="G56" s="65">
        <f t="shared" si="1"/>
        <v>0</v>
      </c>
    </row>
    <row r="57" spans="1:9" s="55" customFormat="1" ht="25.5">
      <c r="A57" s="61"/>
      <c r="B57" s="62">
        <v>18</v>
      </c>
      <c r="C57" s="63" t="s">
        <v>58</v>
      </c>
      <c r="D57" s="64" t="s">
        <v>42</v>
      </c>
      <c r="E57" s="64">
        <v>20</v>
      </c>
      <c r="F57" s="665"/>
      <c r="G57" s="65">
        <f t="shared" si="1"/>
        <v>0</v>
      </c>
    </row>
    <row r="58" spans="1:9" s="55" customFormat="1" ht="38.25">
      <c r="A58" s="61"/>
      <c r="B58" s="670">
        <v>19</v>
      </c>
      <c r="C58" s="668" t="s">
        <v>59</v>
      </c>
      <c r="D58" s="674"/>
      <c r="E58" s="674"/>
      <c r="F58" s="665"/>
      <c r="G58" s="65"/>
    </row>
    <row r="59" spans="1:9" s="55" customFormat="1" ht="13.5">
      <c r="A59" s="61"/>
      <c r="B59" s="672"/>
      <c r="C59" s="673" t="s">
        <v>815</v>
      </c>
      <c r="D59" s="676" t="s">
        <v>46</v>
      </c>
      <c r="E59" s="676">
        <v>125</v>
      </c>
      <c r="F59" s="665"/>
      <c r="G59" s="65">
        <f t="shared" si="1"/>
        <v>0</v>
      </c>
    </row>
    <row r="60" spans="1:9" s="55" customFormat="1" ht="13.5">
      <c r="A60" s="61"/>
      <c r="B60" s="671"/>
      <c r="C60" s="669" t="s">
        <v>816</v>
      </c>
      <c r="D60" s="675" t="s">
        <v>46</v>
      </c>
      <c r="E60" s="675">
        <v>125</v>
      </c>
      <c r="F60" s="665"/>
      <c r="G60" s="65">
        <f t="shared" si="1"/>
        <v>0</v>
      </c>
    </row>
    <row r="61" spans="1:9" s="55" customFormat="1" ht="39" thickBot="1">
      <c r="A61" s="61"/>
      <c r="B61" s="62">
        <v>20</v>
      </c>
      <c r="C61" s="677" t="s">
        <v>817</v>
      </c>
      <c r="D61" s="678" t="s">
        <v>42</v>
      </c>
      <c r="E61" s="678">
        <f>E32+E33+E34-E44</f>
        <v>4870</v>
      </c>
      <c r="F61" s="665"/>
      <c r="G61" s="65">
        <f t="shared" si="1"/>
        <v>0</v>
      </c>
      <c r="I61" s="83"/>
    </row>
    <row r="62" spans="1:9" s="72" customFormat="1">
      <c r="A62" s="66"/>
      <c r="B62" s="85"/>
      <c r="C62" s="86" t="str">
        <f>CONCATENATE(A25," ",C25," - SKUPAJ:")</f>
        <v xml:space="preserve"> ZEMELJSKA IN RUŠITVENA DELA - SKUPAJ:</v>
      </c>
      <c r="D62" s="86"/>
      <c r="E62" s="87"/>
      <c r="F62" s="88"/>
      <c r="G62" s="89">
        <f>ROUND(SUM(G31:G61),2)</f>
        <v>0</v>
      </c>
    </row>
    <row r="63" spans="1:9" s="72" customFormat="1">
      <c r="A63" s="73"/>
      <c r="B63" s="74"/>
      <c r="C63" s="75"/>
      <c r="D63" s="75"/>
      <c r="E63" s="76"/>
      <c r="F63" s="77"/>
      <c r="G63" s="78"/>
    </row>
    <row r="64" spans="1:9" ht="15.75">
      <c r="A64" s="50"/>
      <c r="B64" s="35" t="s">
        <v>15</v>
      </c>
      <c r="C64" s="51" t="s">
        <v>60</v>
      </c>
      <c r="F64" s="79"/>
      <c r="G64" s="54"/>
    </row>
    <row r="65" spans="1:8" ht="13.5" thickBot="1">
      <c r="B65" s="56"/>
      <c r="C65" s="57" t="s">
        <v>24</v>
      </c>
      <c r="D65" s="58" t="s">
        <v>25</v>
      </c>
      <c r="E65" s="59" t="s">
        <v>26</v>
      </c>
      <c r="F65" s="59" t="s">
        <v>27</v>
      </c>
      <c r="G65" s="60" t="s">
        <v>28</v>
      </c>
    </row>
    <row r="66" spans="1:8" s="55" customFormat="1" ht="57.75" customHeight="1">
      <c r="A66" s="61"/>
      <c r="B66" s="62">
        <v>1</v>
      </c>
      <c r="C66" s="63" t="s">
        <v>61</v>
      </c>
      <c r="D66" s="64" t="s">
        <v>42</v>
      </c>
      <c r="E66" s="64">
        <v>695</v>
      </c>
      <c r="F66" s="665"/>
      <c r="G66" s="65">
        <f t="shared" ref="G66:G127" si="2">ROUND(F66,2)*E66</f>
        <v>0</v>
      </c>
    </row>
    <row r="67" spans="1:8" s="55" customFormat="1" ht="51">
      <c r="A67" s="61"/>
      <c r="B67" s="62">
        <v>2</v>
      </c>
      <c r="C67" s="63" t="s">
        <v>62</v>
      </c>
      <c r="D67" s="64" t="s">
        <v>46</v>
      </c>
      <c r="E67" s="64">
        <v>2500</v>
      </c>
      <c r="F67" s="665"/>
      <c r="G67" s="65">
        <f t="shared" si="2"/>
        <v>0</v>
      </c>
    </row>
    <row r="68" spans="1:8" s="55" customFormat="1" ht="63.75">
      <c r="A68" s="926" t="s">
        <v>801</v>
      </c>
      <c r="B68" s="926" t="s">
        <v>818</v>
      </c>
      <c r="C68" s="688" t="s">
        <v>820</v>
      </c>
      <c r="D68" s="689"/>
      <c r="E68" s="689"/>
      <c r="F68" s="896"/>
      <c r="G68" s="897"/>
    </row>
    <row r="69" spans="1:8" s="55" customFormat="1" ht="13.5">
      <c r="A69" s="927"/>
      <c r="B69" s="927"/>
      <c r="C69" s="690" t="s">
        <v>63</v>
      </c>
      <c r="D69" s="689" t="s">
        <v>30</v>
      </c>
      <c r="E69" s="689">
        <v>59</v>
      </c>
      <c r="F69" s="896"/>
      <c r="G69" s="897">
        <f t="shared" si="2"/>
        <v>0</v>
      </c>
    </row>
    <row r="70" spans="1:8" s="55" customFormat="1" ht="13.5">
      <c r="A70" s="927"/>
      <c r="B70" s="927"/>
      <c r="C70" s="691" t="s">
        <v>64</v>
      </c>
      <c r="D70" s="689" t="s">
        <v>30</v>
      </c>
      <c r="E70" s="689">
        <v>47</v>
      </c>
      <c r="F70" s="896"/>
      <c r="G70" s="897">
        <f t="shared" si="2"/>
        <v>0</v>
      </c>
    </row>
    <row r="71" spans="1:8" s="55" customFormat="1" ht="13.5">
      <c r="A71" s="927"/>
      <c r="B71" s="927"/>
      <c r="C71" s="691" t="s">
        <v>65</v>
      </c>
      <c r="D71" s="689" t="s">
        <v>30</v>
      </c>
      <c r="E71" s="689">
        <v>39</v>
      </c>
      <c r="F71" s="896"/>
      <c r="G71" s="897">
        <f t="shared" si="2"/>
        <v>0</v>
      </c>
    </row>
    <row r="72" spans="1:8" s="55" customFormat="1" ht="13.5">
      <c r="A72" s="927"/>
      <c r="B72" s="927"/>
      <c r="C72" s="691" t="s">
        <v>66</v>
      </c>
      <c r="D72" s="689" t="s">
        <v>30</v>
      </c>
      <c r="E72" s="689">
        <v>365</v>
      </c>
      <c r="F72" s="896"/>
      <c r="G72" s="897">
        <f t="shared" si="2"/>
        <v>0</v>
      </c>
    </row>
    <row r="73" spans="1:8" s="55" customFormat="1" ht="13.5">
      <c r="A73" s="927"/>
      <c r="B73" s="927"/>
      <c r="C73" s="691" t="s">
        <v>67</v>
      </c>
      <c r="D73" s="689" t="s">
        <v>30</v>
      </c>
      <c r="E73" s="689">
        <v>269</v>
      </c>
      <c r="F73" s="896"/>
      <c r="G73" s="897">
        <f t="shared" si="2"/>
        <v>0</v>
      </c>
    </row>
    <row r="74" spans="1:8" s="55" customFormat="1" ht="13.5">
      <c r="A74" s="927"/>
      <c r="B74" s="927"/>
      <c r="C74" s="691" t="s">
        <v>68</v>
      </c>
      <c r="D74" s="689" t="s">
        <v>30</v>
      </c>
      <c r="E74" s="689">
        <v>173</v>
      </c>
      <c r="F74" s="896"/>
      <c r="G74" s="897">
        <f t="shared" si="2"/>
        <v>0</v>
      </c>
    </row>
    <row r="75" spans="1:8" s="55" customFormat="1" ht="13.5">
      <c r="A75" s="927"/>
      <c r="B75" s="927"/>
      <c r="C75" s="691" t="s">
        <v>69</v>
      </c>
      <c r="D75" s="689" t="s">
        <v>30</v>
      </c>
      <c r="E75" s="689">
        <v>241</v>
      </c>
      <c r="F75" s="896"/>
      <c r="G75" s="897">
        <f t="shared" si="2"/>
        <v>0</v>
      </c>
    </row>
    <row r="76" spans="1:8" s="55" customFormat="1" ht="13.5">
      <c r="A76" s="927"/>
      <c r="B76" s="927"/>
      <c r="C76" s="691" t="s">
        <v>70</v>
      </c>
      <c r="D76" s="689" t="s">
        <v>30</v>
      </c>
      <c r="E76" s="689">
        <v>220</v>
      </c>
      <c r="F76" s="896"/>
      <c r="G76" s="897">
        <f t="shared" si="2"/>
        <v>0</v>
      </c>
    </row>
    <row r="77" spans="1:8" s="55" customFormat="1" ht="13.5">
      <c r="A77" s="927"/>
      <c r="B77" s="927"/>
      <c r="C77" s="691" t="s">
        <v>71</v>
      </c>
      <c r="D77" s="689" t="s">
        <v>30</v>
      </c>
      <c r="E77" s="689">
        <v>128</v>
      </c>
      <c r="F77" s="896"/>
      <c r="G77" s="897">
        <f t="shared" si="2"/>
        <v>0</v>
      </c>
    </row>
    <row r="78" spans="1:8" s="55" customFormat="1" ht="13.5">
      <c r="A78" s="927"/>
      <c r="B78" s="927"/>
      <c r="C78" s="691" t="s">
        <v>72</v>
      </c>
      <c r="D78" s="689" t="s">
        <v>30</v>
      </c>
      <c r="E78" s="689">
        <v>127</v>
      </c>
      <c r="F78" s="896"/>
      <c r="G78" s="897">
        <f t="shared" si="2"/>
        <v>0</v>
      </c>
      <c r="H78" s="83"/>
    </row>
    <row r="79" spans="1:8" s="55" customFormat="1" ht="13.5">
      <c r="A79" s="928"/>
      <c r="B79" s="928"/>
      <c r="C79" s="691" t="s">
        <v>73</v>
      </c>
      <c r="D79" s="689" t="s">
        <v>30</v>
      </c>
      <c r="E79" s="689">
        <v>1968</v>
      </c>
      <c r="F79" s="896"/>
      <c r="G79" s="897">
        <f t="shared" si="2"/>
        <v>0</v>
      </c>
    </row>
    <row r="80" spans="1:8" s="55" customFormat="1" ht="63.75">
      <c r="A80" s="61"/>
      <c r="B80" s="939" t="s">
        <v>819</v>
      </c>
      <c r="C80" s="681" t="s">
        <v>821</v>
      </c>
      <c r="D80" s="667"/>
      <c r="E80" s="667"/>
      <c r="F80" s="665"/>
      <c r="G80" s="65"/>
    </row>
    <row r="81" spans="1:7" s="55" customFormat="1" ht="13.5">
      <c r="A81" s="61"/>
      <c r="B81" s="930"/>
      <c r="C81" s="680" t="s">
        <v>63</v>
      </c>
      <c r="D81" s="667" t="s">
        <v>30</v>
      </c>
      <c r="E81" s="667">
        <v>59</v>
      </c>
      <c r="F81" s="665"/>
      <c r="G81" s="65">
        <f t="shared" si="2"/>
        <v>0</v>
      </c>
    </row>
    <row r="82" spans="1:7" s="55" customFormat="1" ht="13.5">
      <c r="A82" s="61"/>
      <c r="B82" s="930"/>
      <c r="C82" s="679" t="s">
        <v>64</v>
      </c>
      <c r="D82" s="667" t="s">
        <v>30</v>
      </c>
      <c r="E82" s="667">
        <v>47</v>
      </c>
      <c r="F82" s="665"/>
      <c r="G82" s="65">
        <f t="shared" si="2"/>
        <v>0</v>
      </c>
    </row>
    <row r="83" spans="1:7" s="55" customFormat="1" ht="13.5">
      <c r="A83" s="61"/>
      <c r="B83" s="930"/>
      <c r="C83" s="679" t="s">
        <v>65</v>
      </c>
      <c r="D83" s="667" t="s">
        <v>30</v>
      </c>
      <c r="E83" s="667">
        <v>39</v>
      </c>
      <c r="F83" s="665"/>
      <c r="G83" s="65">
        <f t="shared" si="2"/>
        <v>0</v>
      </c>
    </row>
    <row r="84" spans="1:7" s="55" customFormat="1" ht="13.5">
      <c r="A84" s="61"/>
      <c r="B84" s="930"/>
      <c r="C84" s="679" t="s">
        <v>66</v>
      </c>
      <c r="D84" s="667" t="s">
        <v>30</v>
      </c>
      <c r="E84" s="667">
        <v>365</v>
      </c>
      <c r="F84" s="665"/>
      <c r="G84" s="65">
        <f t="shared" si="2"/>
        <v>0</v>
      </c>
    </row>
    <row r="85" spans="1:7" s="55" customFormat="1" ht="13.5">
      <c r="A85" s="61"/>
      <c r="B85" s="930"/>
      <c r="C85" s="679" t="s">
        <v>67</v>
      </c>
      <c r="D85" s="667" t="s">
        <v>30</v>
      </c>
      <c r="E85" s="667">
        <v>269</v>
      </c>
      <c r="F85" s="665"/>
      <c r="G85" s="65">
        <f t="shared" si="2"/>
        <v>0</v>
      </c>
    </row>
    <row r="86" spans="1:7" s="55" customFormat="1" ht="13.5">
      <c r="A86" s="61"/>
      <c r="B86" s="930"/>
      <c r="C86" s="679" t="s">
        <v>68</v>
      </c>
      <c r="D86" s="667" t="s">
        <v>30</v>
      </c>
      <c r="E86" s="667">
        <v>173</v>
      </c>
      <c r="F86" s="665"/>
      <c r="G86" s="65">
        <f t="shared" si="2"/>
        <v>0</v>
      </c>
    </row>
    <row r="87" spans="1:7" s="55" customFormat="1" ht="13.5">
      <c r="A87" s="61"/>
      <c r="B87" s="930"/>
      <c r="C87" s="679" t="s">
        <v>69</v>
      </c>
      <c r="D87" s="667" t="s">
        <v>30</v>
      </c>
      <c r="E87" s="667">
        <v>241</v>
      </c>
      <c r="F87" s="665"/>
      <c r="G87" s="65">
        <f t="shared" si="2"/>
        <v>0</v>
      </c>
    </row>
    <row r="88" spans="1:7" s="55" customFormat="1" ht="13.5">
      <c r="A88" s="61"/>
      <c r="B88" s="930"/>
      <c r="C88" s="679" t="s">
        <v>70</v>
      </c>
      <c r="D88" s="667" t="s">
        <v>30</v>
      </c>
      <c r="E88" s="667">
        <v>220</v>
      </c>
      <c r="F88" s="665"/>
      <c r="G88" s="65">
        <f t="shared" si="2"/>
        <v>0</v>
      </c>
    </row>
    <row r="89" spans="1:7" s="55" customFormat="1" ht="13.5">
      <c r="A89" s="61"/>
      <c r="B89" s="930"/>
      <c r="C89" s="679" t="s">
        <v>71</v>
      </c>
      <c r="D89" s="667" t="s">
        <v>30</v>
      </c>
      <c r="E89" s="667">
        <v>128</v>
      </c>
      <c r="F89" s="665"/>
      <c r="G89" s="65">
        <f t="shared" si="2"/>
        <v>0</v>
      </c>
    </row>
    <row r="90" spans="1:7" s="55" customFormat="1" ht="13.5">
      <c r="A90" s="61"/>
      <c r="B90" s="930"/>
      <c r="C90" s="679" t="s">
        <v>72</v>
      </c>
      <c r="D90" s="667" t="s">
        <v>30</v>
      </c>
      <c r="E90" s="667">
        <v>127</v>
      </c>
      <c r="F90" s="665"/>
      <c r="G90" s="65">
        <f t="shared" si="2"/>
        <v>0</v>
      </c>
    </row>
    <row r="91" spans="1:7" s="55" customFormat="1" ht="13.5">
      <c r="A91" s="61"/>
      <c r="B91" s="931"/>
      <c r="C91" s="679" t="s">
        <v>73</v>
      </c>
      <c r="D91" s="667" t="s">
        <v>30</v>
      </c>
      <c r="E91" s="667">
        <v>1968</v>
      </c>
      <c r="F91" s="665"/>
      <c r="G91" s="65">
        <f t="shared" si="2"/>
        <v>0</v>
      </c>
    </row>
    <row r="92" spans="1:7" s="55" customFormat="1" ht="38.25">
      <c r="A92" s="61"/>
      <c r="B92" s="929">
        <v>4</v>
      </c>
      <c r="C92" s="668" t="s">
        <v>74</v>
      </c>
      <c r="D92" s="64"/>
      <c r="E92" s="64"/>
      <c r="F92" s="665"/>
      <c r="G92" s="65"/>
    </row>
    <row r="93" spans="1:7" s="55" customFormat="1" ht="13.5">
      <c r="A93" s="61"/>
      <c r="B93" s="930"/>
      <c r="C93" s="673" t="s">
        <v>822</v>
      </c>
      <c r="D93" s="64" t="s">
        <v>35</v>
      </c>
      <c r="E93" s="64">
        <v>4</v>
      </c>
      <c r="F93" s="665"/>
      <c r="G93" s="65">
        <f t="shared" si="2"/>
        <v>0</v>
      </c>
    </row>
    <row r="94" spans="1:7" s="55" customFormat="1" ht="13.5">
      <c r="A94" s="61"/>
      <c r="B94" s="931"/>
      <c r="C94" s="669" t="s">
        <v>823</v>
      </c>
      <c r="D94" s="64" t="s">
        <v>35</v>
      </c>
      <c r="E94" s="64">
        <v>4</v>
      </c>
      <c r="F94" s="665"/>
      <c r="G94" s="65">
        <f t="shared" si="2"/>
        <v>0</v>
      </c>
    </row>
    <row r="95" spans="1:7" s="55" customFormat="1" ht="13.5">
      <c r="A95" s="61"/>
      <c r="B95" s="62"/>
      <c r="C95" s="90" t="s">
        <v>75</v>
      </c>
      <c r="D95" s="64"/>
      <c r="E95" s="64"/>
      <c r="F95" s="665"/>
      <c r="G95" s="65"/>
    </row>
    <row r="96" spans="1:7" s="55" customFormat="1" ht="81">
      <c r="A96" s="61"/>
      <c r="B96" s="62"/>
      <c r="C96" s="90" t="s">
        <v>76</v>
      </c>
      <c r="D96" s="91"/>
      <c r="E96" s="91"/>
      <c r="F96" s="665"/>
      <c r="G96" s="65"/>
    </row>
    <row r="97" spans="1:7" s="55" customFormat="1" ht="38.25">
      <c r="A97" s="61"/>
      <c r="B97" s="62">
        <v>5</v>
      </c>
      <c r="C97" s="63" t="s">
        <v>77</v>
      </c>
      <c r="D97" s="64" t="s">
        <v>35</v>
      </c>
      <c r="E97" s="64">
        <v>11</v>
      </c>
      <c r="F97" s="665"/>
      <c r="G97" s="65">
        <f t="shared" si="2"/>
        <v>0</v>
      </c>
    </row>
    <row r="98" spans="1:7" s="55" customFormat="1" ht="38.25">
      <c r="A98" s="61"/>
      <c r="B98" s="670">
        <v>6</v>
      </c>
      <c r="C98" s="668" t="s">
        <v>78</v>
      </c>
      <c r="D98" s="64"/>
      <c r="E98" s="64"/>
      <c r="F98" s="665"/>
      <c r="G98" s="65"/>
    </row>
    <row r="99" spans="1:7" s="55" customFormat="1" ht="13.5">
      <c r="A99" s="693" t="s">
        <v>801</v>
      </c>
      <c r="B99" s="694"/>
      <c r="C99" s="695" t="s">
        <v>822</v>
      </c>
      <c r="D99" s="689" t="s">
        <v>35</v>
      </c>
      <c r="E99" s="689">
        <v>77</v>
      </c>
      <c r="F99" s="896"/>
      <c r="G99" s="897">
        <f t="shared" si="2"/>
        <v>0</v>
      </c>
    </row>
    <row r="100" spans="1:7" s="55" customFormat="1" ht="13.5">
      <c r="A100" s="61"/>
      <c r="B100" s="671"/>
      <c r="C100" s="669" t="s">
        <v>823</v>
      </c>
      <c r="D100" s="64" t="s">
        <v>35</v>
      </c>
      <c r="E100" s="64">
        <v>77</v>
      </c>
      <c r="F100" s="665"/>
      <c r="G100" s="65">
        <f t="shared" si="2"/>
        <v>0</v>
      </c>
    </row>
    <row r="101" spans="1:7" s="55" customFormat="1" ht="38.25">
      <c r="A101" s="61"/>
      <c r="B101" s="670">
        <v>7</v>
      </c>
      <c r="C101" s="668" t="s">
        <v>79</v>
      </c>
      <c r="D101" s="64"/>
      <c r="E101" s="64"/>
      <c r="F101" s="665"/>
      <c r="G101" s="65"/>
    </row>
    <row r="102" spans="1:7" s="55" customFormat="1" ht="13.5">
      <c r="A102" s="693" t="s">
        <v>801</v>
      </c>
      <c r="B102" s="694"/>
      <c r="C102" s="695" t="s">
        <v>822</v>
      </c>
      <c r="D102" s="689" t="s">
        <v>35</v>
      </c>
      <c r="E102" s="689">
        <v>21</v>
      </c>
      <c r="F102" s="896"/>
      <c r="G102" s="897">
        <f t="shared" si="2"/>
        <v>0</v>
      </c>
    </row>
    <row r="103" spans="1:7" s="55" customFormat="1" ht="13.5">
      <c r="A103" s="61"/>
      <c r="B103" s="671"/>
      <c r="C103" s="669" t="s">
        <v>823</v>
      </c>
      <c r="D103" s="64" t="s">
        <v>35</v>
      </c>
      <c r="E103" s="64">
        <v>21</v>
      </c>
      <c r="F103" s="665"/>
      <c r="G103" s="65">
        <f t="shared" si="2"/>
        <v>0</v>
      </c>
    </row>
    <row r="104" spans="1:7" s="55" customFormat="1" ht="38.25">
      <c r="A104" s="61"/>
      <c r="B104" s="670">
        <v>8</v>
      </c>
      <c r="C104" s="668" t="s">
        <v>80</v>
      </c>
      <c r="D104" s="64"/>
      <c r="E104" s="64"/>
      <c r="F104" s="665"/>
      <c r="G104" s="65"/>
    </row>
    <row r="105" spans="1:7" s="55" customFormat="1" ht="13.5">
      <c r="A105" s="693" t="s">
        <v>801</v>
      </c>
      <c r="B105" s="694"/>
      <c r="C105" s="695" t="s">
        <v>822</v>
      </c>
      <c r="D105" s="689" t="s">
        <v>35</v>
      </c>
      <c r="E105" s="689">
        <v>8</v>
      </c>
      <c r="F105" s="896"/>
      <c r="G105" s="897">
        <f t="shared" si="2"/>
        <v>0</v>
      </c>
    </row>
    <row r="106" spans="1:7" s="55" customFormat="1" ht="13.5">
      <c r="A106" s="61"/>
      <c r="B106" s="671"/>
      <c r="C106" s="669" t="s">
        <v>823</v>
      </c>
      <c r="D106" s="64" t="s">
        <v>35</v>
      </c>
      <c r="E106" s="64">
        <v>8</v>
      </c>
      <c r="F106" s="665"/>
      <c r="G106" s="65">
        <f t="shared" si="2"/>
        <v>0</v>
      </c>
    </row>
    <row r="107" spans="1:7" s="55" customFormat="1" ht="38.25">
      <c r="A107" s="61"/>
      <c r="B107" s="670">
        <f>B104+1</f>
        <v>9</v>
      </c>
      <c r="C107" s="668" t="s">
        <v>81</v>
      </c>
      <c r="D107" s="64"/>
      <c r="E107" s="64"/>
      <c r="F107" s="665"/>
      <c r="G107" s="65"/>
    </row>
    <row r="108" spans="1:7" s="55" customFormat="1" ht="13.5">
      <c r="A108" s="693" t="s">
        <v>801</v>
      </c>
      <c r="B108" s="694"/>
      <c r="C108" s="695" t="s">
        <v>822</v>
      </c>
      <c r="D108" s="689" t="s">
        <v>35</v>
      </c>
      <c r="E108" s="689">
        <v>1</v>
      </c>
      <c r="F108" s="896"/>
      <c r="G108" s="897">
        <f t="shared" si="2"/>
        <v>0</v>
      </c>
    </row>
    <row r="109" spans="1:7" s="55" customFormat="1" ht="13.5">
      <c r="A109" s="61"/>
      <c r="B109" s="671"/>
      <c r="C109" s="669" t="s">
        <v>823</v>
      </c>
      <c r="D109" s="64" t="s">
        <v>35</v>
      </c>
      <c r="E109" s="64">
        <v>1</v>
      </c>
      <c r="F109" s="665"/>
      <c r="G109" s="65">
        <f t="shared" si="2"/>
        <v>0</v>
      </c>
    </row>
    <row r="110" spans="1:7" s="55" customFormat="1" ht="38.25">
      <c r="A110" s="61"/>
      <c r="B110" s="929">
        <f>B107+1</f>
        <v>10</v>
      </c>
      <c r="C110" s="668" t="s">
        <v>82</v>
      </c>
      <c r="D110" s="64"/>
      <c r="E110" s="64"/>
      <c r="F110" s="665"/>
      <c r="G110" s="65"/>
    </row>
    <row r="111" spans="1:7" s="55" customFormat="1" ht="13.5">
      <c r="A111" s="693" t="s">
        <v>801</v>
      </c>
      <c r="B111" s="930"/>
      <c r="C111" s="695" t="s">
        <v>822</v>
      </c>
      <c r="D111" s="689" t="s">
        <v>35</v>
      </c>
      <c r="E111" s="689">
        <v>1</v>
      </c>
      <c r="F111" s="896"/>
      <c r="G111" s="897">
        <f t="shared" si="2"/>
        <v>0</v>
      </c>
    </row>
    <row r="112" spans="1:7" s="55" customFormat="1" ht="13.5">
      <c r="A112" s="61"/>
      <c r="B112" s="931"/>
      <c r="C112" s="669" t="s">
        <v>823</v>
      </c>
      <c r="D112" s="64" t="s">
        <v>35</v>
      </c>
      <c r="E112" s="64">
        <v>1</v>
      </c>
      <c r="F112" s="665"/>
      <c r="G112" s="65">
        <f t="shared" si="2"/>
        <v>0</v>
      </c>
    </row>
    <row r="113" spans="1:8" s="55" customFormat="1" ht="38.25">
      <c r="A113" s="61"/>
      <c r="B113" s="929">
        <f>B110+1</f>
        <v>11</v>
      </c>
      <c r="C113" s="63" t="s">
        <v>83</v>
      </c>
      <c r="D113" s="64" t="s">
        <v>35</v>
      </c>
      <c r="E113" s="64">
        <v>1</v>
      </c>
      <c r="F113" s="665"/>
      <c r="G113" s="65"/>
    </row>
    <row r="114" spans="1:8" s="55" customFormat="1" ht="13.5">
      <c r="A114" s="693" t="s">
        <v>801</v>
      </c>
      <c r="B114" s="930"/>
      <c r="C114" s="695" t="s">
        <v>822</v>
      </c>
      <c r="D114" s="689" t="s">
        <v>35</v>
      </c>
      <c r="E114" s="689">
        <v>1</v>
      </c>
      <c r="F114" s="896"/>
      <c r="G114" s="897">
        <f t="shared" si="2"/>
        <v>0</v>
      </c>
    </row>
    <row r="115" spans="1:8" s="55" customFormat="1" ht="13.5">
      <c r="A115" s="61"/>
      <c r="B115" s="931"/>
      <c r="C115" s="669" t="s">
        <v>823</v>
      </c>
      <c r="D115" s="64" t="s">
        <v>35</v>
      </c>
      <c r="E115" s="64">
        <v>1</v>
      </c>
      <c r="F115" s="665"/>
      <c r="G115" s="65">
        <f t="shared" si="2"/>
        <v>0</v>
      </c>
    </row>
    <row r="116" spans="1:8" s="55" customFormat="1" ht="102">
      <c r="A116" s="61"/>
      <c r="B116" s="929">
        <f t="shared" ref="B116" si="3">B113+1</f>
        <v>12</v>
      </c>
      <c r="C116" s="63" t="s">
        <v>84</v>
      </c>
      <c r="D116" s="64"/>
      <c r="E116" s="64"/>
      <c r="F116" s="665"/>
      <c r="G116" s="65"/>
      <c r="H116" s="83"/>
    </row>
    <row r="117" spans="1:8" s="55" customFormat="1" ht="13.5">
      <c r="A117" s="693" t="s">
        <v>801</v>
      </c>
      <c r="B117" s="930"/>
      <c r="C117" s="695" t="s">
        <v>822</v>
      </c>
      <c r="D117" s="689" t="s">
        <v>35</v>
      </c>
      <c r="E117" s="689">
        <v>4</v>
      </c>
      <c r="F117" s="896"/>
      <c r="G117" s="897">
        <f t="shared" si="2"/>
        <v>0</v>
      </c>
      <c r="H117" s="83"/>
    </row>
    <row r="118" spans="1:8" s="55" customFormat="1" ht="13.5">
      <c r="A118" s="61"/>
      <c r="B118" s="931"/>
      <c r="C118" s="669" t="s">
        <v>823</v>
      </c>
      <c r="D118" s="64" t="s">
        <v>35</v>
      </c>
      <c r="E118" s="64">
        <v>4</v>
      </c>
      <c r="F118" s="665"/>
      <c r="G118" s="65">
        <f t="shared" si="2"/>
        <v>0</v>
      </c>
      <c r="H118" s="83"/>
    </row>
    <row r="119" spans="1:8" s="55" customFormat="1" ht="76.5">
      <c r="A119" s="61"/>
      <c r="B119" s="929">
        <v>13</v>
      </c>
      <c r="C119" s="63" t="s">
        <v>85</v>
      </c>
      <c r="D119" s="64"/>
      <c r="E119" s="64"/>
      <c r="F119" s="665"/>
      <c r="G119" s="65"/>
      <c r="H119" s="83"/>
    </row>
    <row r="120" spans="1:8" s="55" customFormat="1" ht="13.5">
      <c r="A120" s="693" t="s">
        <v>801</v>
      </c>
      <c r="B120" s="930"/>
      <c r="C120" s="695" t="s">
        <v>822</v>
      </c>
      <c r="D120" s="689" t="s">
        <v>35</v>
      </c>
      <c r="E120" s="689">
        <v>195</v>
      </c>
      <c r="F120" s="896"/>
      <c r="G120" s="897">
        <f t="shared" si="2"/>
        <v>0</v>
      </c>
      <c r="H120" s="83"/>
    </row>
    <row r="121" spans="1:8" s="55" customFormat="1" ht="13.5">
      <c r="A121" s="61"/>
      <c r="B121" s="931"/>
      <c r="C121" s="669" t="s">
        <v>823</v>
      </c>
      <c r="D121" s="64" t="s">
        <v>35</v>
      </c>
      <c r="E121" s="64">
        <v>195</v>
      </c>
      <c r="F121" s="665"/>
      <c r="G121" s="65">
        <f t="shared" si="2"/>
        <v>0</v>
      </c>
      <c r="H121" s="83"/>
    </row>
    <row r="122" spans="1:8" s="55" customFormat="1" ht="69" customHeight="1">
      <c r="A122" s="61"/>
      <c r="B122" s="929">
        <v>14</v>
      </c>
      <c r="C122" s="63" t="s">
        <v>86</v>
      </c>
      <c r="D122" s="64"/>
      <c r="E122" s="64"/>
      <c r="F122" s="665"/>
      <c r="G122" s="65"/>
    </row>
    <row r="123" spans="1:8" s="55" customFormat="1" ht="13.5">
      <c r="A123" s="693" t="s">
        <v>801</v>
      </c>
      <c r="B123" s="930"/>
      <c r="C123" s="695" t="s">
        <v>822</v>
      </c>
      <c r="D123" s="689" t="s">
        <v>35</v>
      </c>
      <c r="E123" s="689">
        <v>124</v>
      </c>
      <c r="F123" s="896"/>
      <c r="G123" s="897">
        <f t="shared" si="2"/>
        <v>0</v>
      </c>
    </row>
    <row r="124" spans="1:8" s="55" customFormat="1" ht="13.5">
      <c r="A124" s="61"/>
      <c r="B124" s="931"/>
      <c r="C124" s="63" t="s">
        <v>823</v>
      </c>
      <c r="D124" s="64" t="s">
        <v>35</v>
      </c>
      <c r="E124" s="64">
        <v>124</v>
      </c>
      <c r="F124" s="665"/>
      <c r="G124" s="65">
        <f t="shared" si="2"/>
        <v>0</v>
      </c>
    </row>
    <row r="125" spans="1:8" s="55" customFormat="1" ht="76.5">
      <c r="A125" s="61"/>
      <c r="B125" s="62">
        <v>15</v>
      </c>
      <c r="C125" s="63" t="s">
        <v>87</v>
      </c>
      <c r="D125" s="64"/>
      <c r="E125" s="64"/>
      <c r="F125" s="665"/>
      <c r="G125" s="65"/>
    </row>
    <row r="126" spans="1:8" s="55" customFormat="1" ht="13.5">
      <c r="A126" s="693" t="s">
        <v>801</v>
      </c>
      <c r="B126" s="62"/>
      <c r="C126" s="695" t="s">
        <v>822</v>
      </c>
      <c r="D126" s="689" t="s">
        <v>35</v>
      </c>
      <c r="E126" s="689">
        <v>195</v>
      </c>
      <c r="F126" s="896"/>
      <c r="G126" s="897">
        <f t="shared" si="2"/>
        <v>0</v>
      </c>
    </row>
    <row r="127" spans="1:8" s="55" customFormat="1" ht="13.5">
      <c r="A127" s="61"/>
      <c r="B127" s="62"/>
      <c r="C127" s="63" t="s">
        <v>823</v>
      </c>
      <c r="D127" s="64" t="s">
        <v>35</v>
      </c>
      <c r="E127" s="64">
        <v>195</v>
      </c>
      <c r="F127" s="665"/>
      <c r="G127" s="65">
        <f t="shared" si="2"/>
        <v>0</v>
      </c>
    </row>
    <row r="128" spans="1:8" s="55" customFormat="1" ht="223.15" customHeight="1">
      <c r="A128" s="61"/>
      <c r="B128" s="670"/>
      <c r="C128" s="668" t="s">
        <v>88</v>
      </c>
      <c r="D128" s="674"/>
      <c r="E128" s="674"/>
      <c r="F128" s="665"/>
      <c r="G128" s="65"/>
    </row>
    <row r="129" spans="1:7" s="55" customFormat="1" ht="51">
      <c r="A129" s="61"/>
      <c r="B129" s="672">
        <v>16</v>
      </c>
      <c r="C129" s="673" t="s">
        <v>89</v>
      </c>
      <c r="D129" s="675"/>
      <c r="E129" s="675"/>
      <c r="F129" s="665"/>
      <c r="G129" s="65"/>
    </row>
    <row r="130" spans="1:7" s="55" customFormat="1" ht="13.5">
      <c r="A130" s="693" t="s">
        <v>801</v>
      </c>
      <c r="B130" s="672"/>
      <c r="C130" s="699" t="s">
        <v>822</v>
      </c>
      <c r="D130" s="689" t="s">
        <v>35</v>
      </c>
      <c r="E130" s="689">
        <v>4</v>
      </c>
      <c r="F130" s="896"/>
      <c r="G130" s="897">
        <f t="shared" ref="G130:G139" si="4">ROUND(F130,2)*E130</f>
        <v>0</v>
      </c>
    </row>
    <row r="131" spans="1:7" s="55" customFormat="1" ht="13.5">
      <c r="A131" s="61"/>
      <c r="B131" s="671"/>
      <c r="C131" s="696" t="s">
        <v>823</v>
      </c>
      <c r="D131" s="64" t="s">
        <v>35</v>
      </c>
      <c r="E131" s="64">
        <v>4</v>
      </c>
      <c r="F131" s="665"/>
      <c r="G131" s="65">
        <f t="shared" si="4"/>
        <v>0</v>
      </c>
    </row>
    <row r="132" spans="1:7" s="55" customFormat="1" ht="51">
      <c r="A132" s="61"/>
      <c r="B132" s="670">
        <v>17</v>
      </c>
      <c r="C132" s="698" t="s">
        <v>90</v>
      </c>
      <c r="D132" s="64"/>
      <c r="E132" s="64"/>
      <c r="F132" s="665"/>
      <c r="G132" s="65"/>
    </row>
    <row r="133" spans="1:7" s="55" customFormat="1" ht="13.5">
      <c r="A133" s="693" t="s">
        <v>801</v>
      </c>
      <c r="B133" s="672"/>
      <c r="C133" s="697" t="s">
        <v>822</v>
      </c>
      <c r="D133" s="689" t="s">
        <v>35</v>
      </c>
      <c r="E133" s="689">
        <v>1</v>
      </c>
      <c r="F133" s="896"/>
      <c r="G133" s="897">
        <f t="shared" si="4"/>
        <v>0</v>
      </c>
    </row>
    <row r="134" spans="1:7" s="55" customFormat="1" ht="13.5">
      <c r="A134" s="61"/>
      <c r="B134" s="671"/>
      <c r="C134" s="696" t="s">
        <v>823</v>
      </c>
      <c r="D134" s="64" t="s">
        <v>35</v>
      </c>
      <c r="E134" s="64">
        <v>1</v>
      </c>
      <c r="F134" s="665"/>
      <c r="G134" s="65">
        <f t="shared" si="4"/>
        <v>0</v>
      </c>
    </row>
    <row r="135" spans="1:7" s="55" customFormat="1" ht="280.5">
      <c r="A135" s="61"/>
      <c r="B135" s="62">
        <v>18</v>
      </c>
      <c r="C135" s="63" t="s">
        <v>91</v>
      </c>
      <c r="D135" s="64"/>
      <c r="E135" s="64"/>
      <c r="F135" s="665"/>
      <c r="G135" s="65"/>
    </row>
    <row r="136" spans="1:7" s="55" customFormat="1" ht="13.5">
      <c r="A136" s="693" t="s">
        <v>801</v>
      </c>
      <c r="B136" s="672"/>
      <c r="C136" s="697" t="s">
        <v>822</v>
      </c>
      <c r="D136" s="689" t="s">
        <v>35</v>
      </c>
      <c r="E136" s="689">
        <v>1</v>
      </c>
      <c r="F136" s="896"/>
      <c r="G136" s="897">
        <f t="shared" si="4"/>
        <v>0</v>
      </c>
    </row>
    <row r="137" spans="1:7" s="55" customFormat="1" ht="13.5">
      <c r="A137" s="61"/>
      <c r="B137" s="671"/>
      <c r="C137" s="696" t="s">
        <v>823</v>
      </c>
      <c r="D137" s="64" t="s">
        <v>35</v>
      </c>
      <c r="E137" s="64">
        <v>1</v>
      </c>
      <c r="F137" s="665"/>
      <c r="G137" s="65">
        <f t="shared" si="4"/>
        <v>0</v>
      </c>
    </row>
    <row r="138" spans="1:7" s="55" customFormat="1" ht="38.25">
      <c r="A138" s="61"/>
      <c r="B138" s="62">
        <v>20</v>
      </c>
      <c r="C138" s="63" t="s">
        <v>92</v>
      </c>
      <c r="D138" s="64" t="s">
        <v>35</v>
      </c>
      <c r="E138" s="64">
        <v>1</v>
      </c>
      <c r="F138" s="665"/>
      <c r="G138" s="65">
        <f t="shared" si="4"/>
        <v>0</v>
      </c>
    </row>
    <row r="139" spans="1:7" s="55" customFormat="1" ht="51">
      <c r="A139" s="61"/>
      <c r="B139" s="62">
        <v>21</v>
      </c>
      <c r="C139" s="63" t="s">
        <v>93</v>
      </c>
      <c r="D139" s="64" t="s">
        <v>35</v>
      </c>
      <c r="E139" s="64">
        <v>3</v>
      </c>
      <c r="F139" s="665"/>
      <c r="G139" s="65">
        <f t="shared" si="4"/>
        <v>0</v>
      </c>
    </row>
    <row r="140" spans="1:7" s="72" customFormat="1">
      <c r="A140" s="66"/>
      <c r="B140" s="85"/>
      <c r="C140" s="86" t="str">
        <f>CONCATENATE(A64," ",C64," - SKUPAJ:")</f>
        <v xml:space="preserve"> KANALIZACIJA - SKUPAJ:</v>
      </c>
      <c r="D140" s="86"/>
      <c r="E140" s="87"/>
      <c r="F140" s="88"/>
      <c r="G140" s="89">
        <f>ROUND(SUM(G66:G139),2)</f>
        <v>0</v>
      </c>
    </row>
    <row r="141" spans="1:7" s="72" customFormat="1">
      <c r="A141" s="73"/>
      <c r="B141" s="74"/>
      <c r="C141" s="92"/>
      <c r="D141" s="92"/>
      <c r="E141" s="93"/>
      <c r="F141" s="94"/>
      <c r="G141" s="95"/>
    </row>
    <row r="142" spans="1:7" ht="15.75">
      <c r="A142" s="50"/>
      <c r="B142" s="35" t="s">
        <v>16</v>
      </c>
      <c r="C142" s="51" t="s">
        <v>94</v>
      </c>
      <c r="F142" s="79"/>
      <c r="G142" s="54"/>
    </row>
    <row r="143" spans="1:7" ht="13.5" thickBot="1">
      <c r="B143" s="56"/>
      <c r="C143" s="57" t="s">
        <v>24</v>
      </c>
      <c r="D143" s="58" t="s">
        <v>25</v>
      </c>
      <c r="E143" s="59" t="s">
        <v>26</v>
      </c>
      <c r="F143" s="59" t="s">
        <v>27</v>
      </c>
      <c r="G143" s="60" t="s">
        <v>28</v>
      </c>
    </row>
    <row r="144" spans="1:7" s="55" customFormat="1" ht="25.5">
      <c r="A144" s="61"/>
      <c r="B144" s="62">
        <v>1</v>
      </c>
      <c r="C144" s="63" t="s">
        <v>95</v>
      </c>
      <c r="D144" s="64" t="s">
        <v>96</v>
      </c>
      <c r="E144" s="64">
        <f>SUM(E69:E79)</f>
        <v>3636</v>
      </c>
      <c r="F144" s="665"/>
      <c r="G144" s="65">
        <f t="shared" ref="G144:G145" si="5">ROUND(F144,2)*E144</f>
        <v>0</v>
      </c>
    </row>
    <row r="145" spans="1:9" s="55" customFormat="1" ht="26.25" thickBot="1">
      <c r="A145" s="61"/>
      <c r="B145" s="62">
        <v>3</v>
      </c>
      <c r="C145" s="63" t="s">
        <v>97</v>
      </c>
      <c r="D145" s="64" t="s">
        <v>96</v>
      </c>
      <c r="E145" s="64">
        <f>E144</f>
        <v>3636</v>
      </c>
      <c r="F145" s="665"/>
      <c r="G145" s="65">
        <f t="shared" si="5"/>
        <v>0</v>
      </c>
    </row>
    <row r="146" spans="1:9" s="72" customFormat="1">
      <c r="A146" s="73"/>
      <c r="B146" s="67"/>
      <c r="C146" s="68" t="str">
        <f>CONCATENATE(A142," ",C142," - SKUPAJ:")</f>
        <v xml:space="preserve"> ZAKLJUČNA DELA - SKUPAJ:</v>
      </c>
      <c r="D146" s="68"/>
      <c r="E146" s="69"/>
      <c r="F146" s="70"/>
      <c r="G146" s="71">
        <f>ROUND(SUM(G144:G145),2)</f>
        <v>0</v>
      </c>
    </row>
    <row r="147" spans="1:9" ht="15.75">
      <c r="A147" s="50"/>
      <c r="B147" s="74"/>
      <c r="C147" s="75"/>
      <c r="D147" s="75"/>
      <c r="E147" s="76"/>
      <c r="F147" s="77"/>
      <c r="G147" s="52"/>
      <c r="I147" s="96"/>
    </row>
  </sheetData>
  <sheetProtection algorithmName="SHA-512" hashValue="qH/TK+1/mtQkUAigouOMG0Eu0ZZ3ggwvZ/NxDzbPIwC0+8G4fPDx8Q+nva+g9IssP/KsBNWc04pizjN2jFsDqg==" saltValue="yFGceDlvmDU5aAwcvgm29A==" spinCount="100000" sheet="1" objects="1" scenarios="1"/>
  <mergeCells count="15">
    <mergeCell ref="B113:B115"/>
    <mergeCell ref="B116:B118"/>
    <mergeCell ref="B119:B121"/>
    <mergeCell ref="B122:B124"/>
    <mergeCell ref="B68:B79"/>
    <mergeCell ref="B80:B91"/>
    <mergeCell ref="A68:A79"/>
    <mergeCell ref="B92:B94"/>
    <mergeCell ref="B110:B112"/>
    <mergeCell ref="C12:E12"/>
    <mergeCell ref="C14:E14"/>
    <mergeCell ref="C15:E15"/>
    <mergeCell ref="C26:G26"/>
    <mergeCell ref="C27:G27"/>
    <mergeCell ref="C28:G28"/>
  </mergeCells>
  <pageMargins left="0.98425196850393704" right="0.39370078740157483" top="0.39370078740157483" bottom="0.39370078740157483" header="0.31496062992125984" footer="0.31496062992125984"/>
  <pageSetup paperSize="9" orientation="portrait" r:id="rId1"/>
  <headerFooter>
    <oddFooter>&amp;C&amp;P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42FFCC-993C-493C-BA1E-B712FD1E7E4C}">
  <sheetPr codeName="Sheet7"/>
  <dimension ref="A1:P141"/>
  <sheetViews>
    <sheetView zoomScale="115" zoomScaleNormal="115" zoomScaleSheetLayoutView="100" workbookViewId="0">
      <selection activeCell="F140" sqref="F140"/>
    </sheetView>
  </sheetViews>
  <sheetFormatPr defaultColWidth="43.7109375" defaultRowHeight="12.75"/>
  <cols>
    <col min="1" max="1" width="8.5703125" style="98" customWidth="1"/>
    <col min="2" max="2" width="7.28515625" style="105" bestFit="1" customWidth="1"/>
    <col min="3" max="3" width="38.42578125" style="203" customWidth="1"/>
    <col min="4" max="4" width="6.42578125" style="106" bestFit="1" customWidth="1"/>
    <col min="5" max="5" width="8.7109375" style="124" customWidth="1"/>
    <col min="6" max="6" width="12.28515625" style="98" bestFit="1" customWidth="1"/>
    <col min="7" max="7" width="13.42578125" style="98" bestFit="1" customWidth="1"/>
    <col min="8" max="243" width="9.140625" style="98" customWidth="1"/>
    <col min="244" max="244" width="8.5703125" style="98" customWidth="1"/>
    <col min="245" max="245" width="3.140625" style="98" customWidth="1"/>
    <col min="246" max="246" width="42.140625" style="98" customWidth="1"/>
    <col min="247" max="247" width="5.5703125" style="98" customWidth="1"/>
    <col min="248" max="248" width="7.42578125" style="98" customWidth="1"/>
    <col min="249" max="249" width="9" style="98" customWidth="1"/>
    <col min="250" max="250" width="13.28515625" style="98" customWidth="1"/>
    <col min="251" max="251" width="43.7109375" style="98"/>
    <col min="252" max="252" width="10.7109375" style="98" customWidth="1"/>
    <col min="253" max="253" width="3.28515625" style="98" customWidth="1"/>
    <col min="254" max="254" width="35.7109375" style="98" customWidth="1"/>
    <col min="255" max="255" width="3.28515625" style="98" customWidth="1"/>
    <col min="256" max="256" width="7.7109375" style="98" customWidth="1"/>
    <col min="257" max="257" width="10.7109375" style="98" customWidth="1"/>
    <col min="258" max="258" width="15.7109375" style="98" customWidth="1"/>
    <col min="259" max="499" width="9.140625" style="98" customWidth="1"/>
    <col min="500" max="500" width="8.5703125" style="98" customWidth="1"/>
    <col min="501" max="501" width="3.140625" style="98" customWidth="1"/>
    <col min="502" max="502" width="42.140625" style="98" customWidth="1"/>
    <col min="503" max="503" width="5.5703125" style="98" customWidth="1"/>
    <col min="504" max="504" width="7.42578125" style="98" customWidth="1"/>
    <col min="505" max="505" width="9" style="98" customWidth="1"/>
    <col min="506" max="506" width="13.28515625" style="98" customWidth="1"/>
    <col min="507" max="507" width="43.7109375" style="98"/>
    <col min="508" max="508" width="10.7109375" style="98" customWidth="1"/>
    <col min="509" max="509" width="3.28515625" style="98" customWidth="1"/>
    <col min="510" max="510" width="35.7109375" style="98" customWidth="1"/>
    <col min="511" max="511" width="3.28515625" style="98" customWidth="1"/>
    <col min="512" max="512" width="7.7109375" style="98" customWidth="1"/>
    <col min="513" max="513" width="10.7109375" style="98" customWidth="1"/>
    <col min="514" max="514" width="15.7109375" style="98" customWidth="1"/>
    <col min="515" max="755" width="9.140625" style="98" customWidth="1"/>
    <col min="756" max="756" width="8.5703125" style="98" customWidth="1"/>
    <col min="757" max="757" width="3.140625" style="98" customWidth="1"/>
    <col min="758" max="758" width="42.140625" style="98" customWidth="1"/>
    <col min="759" max="759" width="5.5703125" style="98" customWidth="1"/>
    <col min="760" max="760" width="7.42578125" style="98" customWidth="1"/>
    <col min="761" max="761" width="9" style="98" customWidth="1"/>
    <col min="762" max="762" width="13.28515625" style="98" customWidth="1"/>
    <col min="763" max="763" width="43.7109375" style="98"/>
    <col min="764" max="764" width="10.7109375" style="98" customWidth="1"/>
    <col min="765" max="765" width="3.28515625" style="98" customWidth="1"/>
    <col min="766" max="766" width="35.7109375" style="98" customWidth="1"/>
    <col min="767" max="767" width="3.28515625" style="98" customWidth="1"/>
    <col min="768" max="768" width="7.7109375" style="98" customWidth="1"/>
    <col min="769" max="769" width="10.7109375" style="98" customWidth="1"/>
    <col min="770" max="770" width="15.7109375" style="98" customWidth="1"/>
    <col min="771" max="1011" width="9.140625" style="98" customWidth="1"/>
    <col min="1012" max="1012" width="8.5703125" style="98" customWidth="1"/>
    <col min="1013" max="1013" width="3.140625" style="98" customWidth="1"/>
    <col min="1014" max="1014" width="42.140625" style="98" customWidth="1"/>
    <col min="1015" max="1015" width="5.5703125" style="98" customWidth="1"/>
    <col min="1016" max="1016" width="7.42578125" style="98" customWidth="1"/>
    <col min="1017" max="1017" width="9" style="98" customWidth="1"/>
    <col min="1018" max="1018" width="13.28515625" style="98" customWidth="1"/>
    <col min="1019" max="1019" width="43.7109375" style="98"/>
    <col min="1020" max="1020" width="10.7109375" style="98" customWidth="1"/>
    <col min="1021" max="1021" width="3.28515625" style="98" customWidth="1"/>
    <col min="1022" max="1022" width="35.7109375" style="98" customWidth="1"/>
    <col min="1023" max="1023" width="3.28515625" style="98" customWidth="1"/>
    <col min="1024" max="1024" width="7.7109375" style="98" customWidth="1"/>
    <col min="1025" max="1025" width="10.7109375" style="98" customWidth="1"/>
    <col min="1026" max="1026" width="15.7109375" style="98" customWidth="1"/>
    <col min="1027" max="1267" width="9.140625" style="98" customWidth="1"/>
    <col min="1268" max="1268" width="8.5703125" style="98" customWidth="1"/>
    <col min="1269" max="1269" width="3.140625" style="98" customWidth="1"/>
    <col min="1270" max="1270" width="42.140625" style="98" customWidth="1"/>
    <col min="1271" max="1271" width="5.5703125" style="98" customWidth="1"/>
    <col min="1272" max="1272" width="7.42578125" style="98" customWidth="1"/>
    <col min="1273" max="1273" width="9" style="98" customWidth="1"/>
    <col min="1274" max="1274" width="13.28515625" style="98" customWidth="1"/>
    <col min="1275" max="1275" width="43.7109375" style="98"/>
    <col min="1276" max="1276" width="10.7109375" style="98" customWidth="1"/>
    <col min="1277" max="1277" width="3.28515625" style="98" customWidth="1"/>
    <col min="1278" max="1278" width="35.7109375" style="98" customWidth="1"/>
    <col min="1279" max="1279" width="3.28515625" style="98" customWidth="1"/>
    <col min="1280" max="1280" width="7.7109375" style="98" customWidth="1"/>
    <col min="1281" max="1281" width="10.7109375" style="98" customWidth="1"/>
    <col min="1282" max="1282" width="15.7109375" style="98" customWidth="1"/>
    <col min="1283" max="1523" width="9.140625" style="98" customWidth="1"/>
    <col min="1524" max="1524" width="8.5703125" style="98" customWidth="1"/>
    <col min="1525" max="1525" width="3.140625" style="98" customWidth="1"/>
    <col min="1526" max="1526" width="42.140625" style="98" customWidth="1"/>
    <col min="1527" max="1527" width="5.5703125" style="98" customWidth="1"/>
    <col min="1528" max="1528" width="7.42578125" style="98" customWidth="1"/>
    <col min="1529" max="1529" width="9" style="98" customWidth="1"/>
    <col min="1530" max="1530" width="13.28515625" style="98" customWidth="1"/>
    <col min="1531" max="1531" width="43.7109375" style="98"/>
    <col min="1532" max="1532" width="10.7109375" style="98" customWidth="1"/>
    <col min="1533" max="1533" width="3.28515625" style="98" customWidth="1"/>
    <col min="1534" max="1534" width="35.7109375" style="98" customWidth="1"/>
    <col min="1535" max="1535" width="3.28515625" style="98" customWidth="1"/>
    <col min="1536" max="1536" width="7.7109375" style="98" customWidth="1"/>
    <col min="1537" max="1537" width="10.7109375" style="98" customWidth="1"/>
    <col min="1538" max="1538" width="15.7109375" style="98" customWidth="1"/>
    <col min="1539" max="1779" width="9.140625" style="98" customWidth="1"/>
    <col min="1780" max="1780" width="8.5703125" style="98" customWidth="1"/>
    <col min="1781" max="1781" width="3.140625" style="98" customWidth="1"/>
    <col min="1782" max="1782" width="42.140625" style="98" customWidth="1"/>
    <col min="1783" max="1783" width="5.5703125" style="98" customWidth="1"/>
    <col min="1784" max="1784" width="7.42578125" style="98" customWidth="1"/>
    <col min="1785" max="1785" width="9" style="98" customWidth="1"/>
    <col min="1786" max="1786" width="13.28515625" style="98" customWidth="1"/>
    <col min="1787" max="1787" width="43.7109375" style="98"/>
    <col min="1788" max="1788" width="10.7109375" style="98" customWidth="1"/>
    <col min="1789" max="1789" width="3.28515625" style="98" customWidth="1"/>
    <col min="1790" max="1790" width="35.7109375" style="98" customWidth="1"/>
    <col min="1791" max="1791" width="3.28515625" style="98" customWidth="1"/>
    <col min="1792" max="1792" width="7.7109375" style="98" customWidth="1"/>
    <col min="1793" max="1793" width="10.7109375" style="98" customWidth="1"/>
    <col min="1794" max="1794" width="15.7109375" style="98" customWidth="1"/>
    <col min="1795" max="2035" width="9.140625" style="98" customWidth="1"/>
    <col min="2036" max="2036" width="8.5703125" style="98" customWidth="1"/>
    <col min="2037" max="2037" width="3.140625" style="98" customWidth="1"/>
    <col min="2038" max="2038" width="42.140625" style="98" customWidth="1"/>
    <col min="2039" max="2039" width="5.5703125" style="98" customWidth="1"/>
    <col min="2040" max="2040" width="7.42578125" style="98" customWidth="1"/>
    <col min="2041" max="2041" width="9" style="98" customWidth="1"/>
    <col min="2042" max="2042" width="13.28515625" style="98" customWidth="1"/>
    <col min="2043" max="2043" width="43.7109375" style="98"/>
    <col min="2044" max="2044" width="10.7109375" style="98" customWidth="1"/>
    <col min="2045" max="2045" width="3.28515625" style="98" customWidth="1"/>
    <col min="2046" max="2046" width="35.7109375" style="98" customWidth="1"/>
    <col min="2047" max="2047" width="3.28515625" style="98" customWidth="1"/>
    <col min="2048" max="2048" width="7.7109375" style="98" customWidth="1"/>
    <col min="2049" max="2049" width="10.7109375" style="98" customWidth="1"/>
    <col min="2050" max="2050" width="15.7109375" style="98" customWidth="1"/>
    <col min="2051" max="2291" width="9.140625" style="98" customWidth="1"/>
    <col min="2292" max="2292" width="8.5703125" style="98" customWidth="1"/>
    <col min="2293" max="2293" width="3.140625" style="98" customWidth="1"/>
    <col min="2294" max="2294" width="42.140625" style="98" customWidth="1"/>
    <col min="2295" max="2295" width="5.5703125" style="98" customWidth="1"/>
    <col min="2296" max="2296" width="7.42578125" style="98" customWidth="1"/>
    <col min="2297" max="2297" width="9" style="98" customWidth="1"/>
    <col min="2298" max="2298" width="13.28515625" style="98" customWidth="1"/>
    <col min="2299" max="2299" width="43.7109375" style="98"/>
    <col min="2300" max="2300" width="10.7109375" style="98" customWidth="1"/>
    <col min="2301" max="2301" width="3.28515625" style="98" customWidth="1"/>
    <col min="2302" max="2302" width="35.7109375" style="98" customWidth="1"/>
    <col min="2303" max="2303" width="3.28515625" style="98" customWidth="1"/>
    <col min="2304" max="2304" width="7.7109375" style="98" customWidth="1"/>
    <col min="2305" max="2305" width="10.7109375" style="98" customWidth="1"/>
    <col min="2306" max="2306" width="15.7109375" style="98" customWidth="1"/>
    <col min="2307" max="2547" width="9.140625" style="98" customWidth="1"/>
    <col min="2548" max="2548" width="8.5703125" style="98" customWidth="1"/>
    <col min="2549" max="2549" width="3.140625" style="98" customWidth="1"/>
    <col min="2550" max="2550" width="42.140625" style="98" customWidth="1"/>
    <col min="2551" max="2551" width="5.5703125" style="98" customWidth="1"/>
    <col min="2552" max="2552" width="7.42578125" style="98" customWidth="1"/>
    <col min="2553" max="2553" width="9" style="98" customWidth="1"/>
    <col min="2554" max="2554" width="13.28515625" style="98" customWidth="1"/>
    <col min="2555" max="2555" width="43.7109375" style="98"/>
    <col min="2556" max="2556" width="10.7109375" style="98" customWidth="1"/>
    <col min="2557" max="2557" width="3.28515625" style="98" customWidth="1"/>
    <col min="2558" max="2558" width="35.7109375" style="98" customWidth="1"/>
    <col min="2559" max="2559" width="3.28515625" style="98" customWidth="1"/>
    <col min="2560" max="2560" width="7.7109375" style="98" customWidth="1"/>
    <col min="2561" max="2561" width="10.7109375" style="98" customWidth="1"/>
    <col min="2562" max="2562" width="15.7109375" style="98" customWidth="1"/>
    <col min="2563" max="2803" width="9.140625" style="98" customWidth="1"/>
    <col min="2804" max="2804" width="8.5703125" style="98" customWidth="1"/>
    <col min="2805" max="2805" width="3.140625" style="98" customWidth="1"/>
    <col min="2806" max="2806" width="42.140625" style="98" customWidth="1"/>
    <col min="2807" max="2807" width="5.5703125" style="98" customWidth="1"/>
    <col min="2808" max="2808" width="7.42578125" style="98" customWidth="1"/>
    <col min="2809" max="2809" width="9" style="98" customWidth="1"/>
    <col min="2810" max="2810" width="13.28515625" style="98" customWidth="1"/>
    <col min="2811" max="2811" width="43.7109375" style="98"/>
    <col min="2812" max="2812" width="10.7109375" style="98" customWidth="1"/>
    <col min="2813" max="2813" width="3.28515625" style="98" customWidth="1"/>
    <col min="2814" max="2814" width="35.7109375" style="98" customWidth="1"/>
    <col min="2815" max="2815" width="3.28515625" style="98" customWidth="1"/>
    <col min="2816" max="2816" width="7.7109375" style="98" customWidth="1"/>
    <col min="2817" max="2817" width="10.7109375" style="98" customWidth="1"/>
    <col min="2818" max="2818" width="15.7109375" style="98" customWidth="1"/>
    <col min="2819" max="3059" width="9.140625" style="98" customWidth="1"/>
    <col min="3060" max="3060" width="8.5703125" style="98" customWidth="1"/>
    <col min="3061" max="3061" width="3.140625" style="98" customWidth="1"/>
    <col min="3062" max="3062" width="42.140625" style="98" customWidth="1"/>
    <col min="3063" max="3063" width="5.5703125" style="98" customWidth="1"/>
    <col min="3064" max="3064" width="7.42578125" style="98" customWidth="1"/>
    <col min="3065" max="3065" width="9" style="98" customWidth="1"/>
    <col min="3066" max="3066" width="13.28515625" style="98" customWidth="1"/>
    <col min="3067" max="3067" width="43.7109375" style="98"/>
    <col min="3068" max="3068" width="10.7109375" style="98" customWidth="1"/>
    <col min="3069" max="3069" width="3.28515625" style="98" customWidth="1"/>
    <col min="3070" max="3070" width="35.7109375" style="98" customWidth="1"/>
    <col min="3071" max="3071" width="3.28515625" style="98" customWidth="1"/>
    <col min="3072" max="3072" width="7.7109375" style="98" customWidth="1"/>
    <col min="3073" max="3073" width="10.7109375" style="98" customWidth="1"/>
    <col min="3074" max="3074" width="15.7109375" style="98" customWidth="1"/>
    <col min="3075" max="3315" width="9.140625" style="98" customWidth="1"/>
    <col min="3316" max="3316" width="8.5703125" style="98" customWidth="1"/>
    <col min="3317" max="3317" width="3.140625" style="98" customWidth="1"/>
    <col min="3318" max="3318" width="42.140625" style="98" customWidth="1"/>
    <col min="3319" max="3319" width="5.5703125" style="98" customWidth="1"/>
    <col min="3320" max="3320" width="7.42578125" style="98" customWidth="1"/>
    <col min="3321" max="3321" width="9" style="98" customWidth="1"/>
    <col min="3322" max="3322" width="13.28515625" style="98" customWidth="1"/>
    <col min="3323" max="3323" width="43.7109375" style="98"/>
    <col min="3324" max="3324" width="10.7109375" style="98" customWidth="1"/>
    <col min="3325" max="3325" width="3.28515625" style="98" customWidth="1"/>
    <col min="3326" max="3326" width="35.7109375" style="98" customWidth="1"/>
    <col min="3327" max="3327" width="3.28515625" style="98" customWidth="1"/>
    <col min="3328" max="3328" width="7.7109375" style="98" customWidth="1"/>
    <col min="3329" max="3329" width="10.7109375" style="98" customWidth="1"/>
    <col min="3330" max="3330" width="15.7109375" style="98" customWidth="1"/>
    <col min="3331" max="3571" width="9.140625" style="98" customWidth="1"/>
    <col min="3572" max="3572" width="8.5703125" style="98" customWidth="1"/>
    <col min="3573" max="3573" width="3.140625" style="98" customWidth="1"/>
    <col min="3574" max="3574" width="42.140625" style="98" customWidth="1"/>
    <col min="3575" max="3575" width="5.5703125" style="98" customWidth="1"/>
    <col min="3576" max="3576" width="7.42578125" style="98" customWidth="1"/>
    <col min="3577" max="3577" width="9" style="98" customWidth="1"/>
    <col min="3578" max="3578" width="13.28515625" style="98" customWidth="1"/>
    <col min="3579" max="3579" width="43.7109375" style="98"/>
    <col min="3580" max="3580" width="10.7109375" style="98" customWidth="1"/>
    <col min="3581" max="3581" width="3.28515625" style="98" customWidth="1"/>
    <col min="3582" max="3582" width="35.7109375" style="98" customWidth="1"/>
    <col min="3583" max="3583" width="3.28515625" style="98" customWidth="1"/>
    <col min="3584" max="3584" width="7.7109375" style="98" customWidth="1"/>
    <col min="3585" max="3585" width="10.7109375" style="98" customWidth="1"/>
    <col min="3586" max="3586" width="15.7109375" style="98" customWidth="1"/>
    <col min="3587" max="3827" width="9.140625" style="98" customWidth="1"/>
    <col min="3828" max="3828" width="8.5703125" style="98" customWidth="1"/>
    <col min="3829" max="3829" width="3.140625" style="98" customWidth="1"/>
    <col min="3830" max="3830" width="42.140625" style="98" customWidth="1"/>
    <col min="3831" max="3831" width="5.5703125" style="98" customWidth="1"/>
    <col min="3832" max="3832" width="7.42578125" style="98" customWidth="1"/>
    <col min="3833" max="3833" width="9" style="98" customWidth="1"/>
    <col min="3834" max="3834" width="13.28515625" style="98" customWidth="1"/>
    <col min="3835" max="3835" width="43.7109375" style="98"/>
    <col min="3836" max="3836" width="10.7109375" style="98" customWidth="1"/>
    <col min="3837" max="3837" width="3.28515625" style="98" customWidth="1"/>
    <col min="3838" max="3838" width="35.7109375" style="98" customWidth="1"/>
    <col min="3839" max="3839" width="3.28515625" style="98" customWidth="1"/>
    <col min="3840" max="3840" width="7.7109375" style="98" customWidth="1"/>
    <col min="3841" max="3841" width="10.7109375" style="98" customWidth="1"/>
    <col min="3842" max="3842" width="15.7109375" style="98" customWidth="1"/>
    <col min="3843" max="4083" width="9.140625" style="98" customWidth="1"/>
    <col min="4084" max="4084" width="8.5703125" style="98" customWidth="1"/>
    <col min="4085" max="4085" width="3.140625" style="98" customWidth="1"/>
    <col min="4086" max="4086" width="42.140625" style="98" customWidth="1"/>
    <col min="4087" max="4087" width="5.5703125" style="98" customWidth="1"/>
    <col min="4088" max="4088" width="7.42578125" style="98" customWidth="1"/>
    <col min="4089" max="4089" width="9" style="98" customWidth="1"/>
    <col min="4090" max="4090" width="13.28515625" style="98" customWidth="1"/>
    <col min="4091" max="4091" width="43.7109375" style="98"/>
    <col min="4092" max="4092" width="10.7109375" style="98" customWidth="1"/>
    <col min="4093" max="4093" width="3.28515625" style="98" customWidth="1"/>
    <col min="4094" max="4094" width="35.7109375" style="98" customWidth="1"/>
    <col min="4095" max="4095" width="3.28515625" style="98" customWidth="1"/>
    <col min="4096" max="4096" width="7.7109375" style="98" customWidth="1"/>
    <col min="4097" max="4097" width="10.7109375" style="98" customWidth="1"/>
    <col min="4098" max="4098" width="15.7109375" style="98" customWidth="1"/>
    <col min="4099" max="4339" width="9.140625" style="98" customWidth="1"/>
    <col min="4340" max="4340" width="8.5703125" style="98" customWidth="1"/>
    <col min="4341" max="4341" width="3.140625" style="98" customWidth="1"/>
    <col min="4342" max="4342" width="42.140625" style="98" customWidth="1"/>
    <col min="4343" max="4343" width="5.5703125" style="98" customWidth="1"/>
    <col min="4344" max="4344" width="7.42578125" style="98" customWidth="1"/>
    <col min="4345" max="4345" width="9" style="98" customWidth="1"/>
    <col min="4346" max="4346" width="13.28515625" style="98" customWidth="1"/>
    <col min="4347" max="4347" width="43.7109375" style="98"/>
    <col min="4348" max="4348" width="10.7109375" style="98" customWidth="1"/>
    <col min="4349" max="4349" width="3.28515625" style="98" customWidth="1"/>
    <col min="4350" max="4350" width="35.7109375" style="98" customWidth="1"/>
    <col min="4351" max="4351" width="3.28515625" style="98" customWidth="1"/>
    <col min="4352" max="4352" width="7.7109375" style="98" customWidth="1"/>
    <col min="4353" max="4353" width="10.7109375" style="98" customWidth="1"/>
    <col min="4354" max="4354" width="15.7109375" style="98" customWidth="1"/>
    <col min="4355" max="4595" width="9.140625" style="98" customWidth="1"/>
    <col min="4596" max="4596" width="8.5703125" style="98" customWidth="1"/>
    <col min="4597" max="4597" width="3.140625" style="98" customWidth="1"/>
    <col min="4598" max="4598" width="42.140625" style="98" customWidth="1"/>
    <col min="4599" max="4599" width="5.5703125" style="98" customWidth="1"/>
    <col min="4600" max="4600" width="7.42578125" style="98" customWidth="1"/>
    <col min="4601" max="4601" width="9" style="98" customWidth="1"/>
    <col min="4602" max="4602" width="13.28515625" style="98" customWidth="1"/>
    <col min="4603" max="4603" width="43.7109375" style="98"/>
    <col min="4604" max="4604" width="10.7109375" style="98" customWidth="1"/>
    <col min="4605" max="4605" width="3.28515625" style="98" customWidth="1"/>
    <col min="4606" max="4606" width="35.7109375" style="98" customWidth="1"/>
    <col min="4607" max="4607" width="3.28515625" style="98" customWidth="1"/>
    <col min="4608" max="4608" width="7.7109375" style="98" customWidth="1"/>
    <col min="4609" max="4609" width="10.7109375" style="98" customWidth="1"/>
    <col min="4610" max="4610" width="15.7109375" style="98" customWidth="1"/>
    <col min="4611" max="4851" width="9.140625" style="98" customWidth="1"/>
    <col min="4852" max="4852" width="8.5703125" style="98" customWidth="1"/>
    <col min="4853" max="4853" width="3.140625" style="98" customWidth="1"/>
    <col min="4854" max="4854" width="42.140625" style="98" customWidth="1"/>
    <col min="4855" max="4855" width="5.5703125" style="98" customWidth="1"/>
    <col min="4856" max="4856" width="7.42578125" style="98" customWidth="1"/>
    <col min="4857" max="4857" width="9" style="98" customWidth="1"/>
    <col min="4858" max="4858" width="13.28515625" style="98" customWidth="1"/>
    <col min="4859" max="4859" width="43.7109375" style="98"/>
    <col min="4860" max="4860" width="10.7109375" style="98" customWidth="1"/>
    <col min="4861" max="4861" width="3.28515625" style="98" customWidth="1"/>
    <col min="4862" max="4862" width="35.7109375" style="98" customWidth="1"/>
    <col min="4863" max="4863" width="3.28515625" style="98" customWidth="1"/>
    <col min="4864" max="4864" width="7.7109375" style="98" customWidth="1"/>
    <col min="4865" max="4865" width="10.7109375" style="98" customWidth="1"/>
    <col min="4866" max="4866" width="15.7109375" style="98" customWidth="1"/>
    <col min="4867" max="5107" width="9.140625" style="98" customWidth="1"/>
    <col min="5108" max="5108" width="8.5703125" style="98" customWidth="1"/>
    <col min="5109" max="5109" width="3.140625" style="98" customWidth="1"/>
    <col min="5110" max="5110" width="42.140625" style="98" customWidth="1"/>
    <col min="5111" max="5111" width="5.5703125" style="98" customWidth="1"/>
    <col min="5112" max="5112" width="7.42578125" style="98" customWidth="1"/>
    <col min="5113" max="5113" width="9" style="98" customWidth="1"/>
    <col min="5114" max="5114" width="13.28515625" style="98" customWidth="1"/>
    <col min="5115" max="5115" width="43.7109375" style="98"/>
    <col min="5116" max="5116" width="10.7109375" style="98" customWidth="1"/>
    <col min="5117" max="5117" width="3.28515625" style="98" customWidth="1"/>
    <col min="5118" max="5118" width="35.7109375" style="98" customWidth="1"/>
    <col min="5119" max="5119" width="3.28515625" style="98" customWidth="1"/>
    <col min="5120" max="5120" width="7.7109375" style="98" customWidth="1"/>
    <col min="5121" max="5121" width="10.7109375" style="98" customWidth="1"/>
    <col min="5122" max="5122" width="15.7109375" style="98" customWidth="1"/>
    <col min="5123" max="5363" width="9.140625" style="98" customWidth="1"/>
    <col min="5364" max="5364" width="8.5703125" style="98" customWidth="1"/>
    <col min="5365" max="5365" width="3.140625" style="98" customWidth="1"/>
    <col min="5366" max="5366" width="42.140625" style="98" customWidth="1"/>
    <col min="5367" max="5367" width="5.5703125" style="98" customWidth="1"/>
    <col min="5368" max="5368" width="7.42578125" style="98" customWidth="1"/>
    <col min="5369" max="5369" width="9" style="98" customWidth="1"/>
    <col min="5370" max="5370" width="13.28515625" style="98" customWidth="1"/>
    <col min="5371" max="5371" width="43.7109375" style="98"/>
    <col min="5372" max="5372" width="10.7109375" style="98" customWidth="1"/>
    <col min="5373" max="5373" width="3.28515625" style="98" customWidth="1"/>
    <col min="5374" max="5374" width="35.7109375" style="98" customWidth="1"/>
    <col min="5375" max="5375" width="3.28515625" style="98" customWidth="1"/>
    <col min="5376" max="5376" width="7.7109375" style="98" customWidth="1"/>
    <col min="5377" max="5377" width="10.7109375" style="98" customWidth="1"/>
    <col min="5378" max="5378" width="15.7109375" style="98" customWidth="1"/>
    <col min="5379" max="5619" width="9.140625" style="98" customWidth="1"/>
    <col min="5620" max="5620" width="8.5703125" style="98" customWidth="1"/>
    <col min="5621" max="5621" width="3.140625" style="98" customWidth="1"/>
    <col min="5622" max="5622" width="42.140625" style="98" customWidth="1"/>
    <col min="5623" max="5623" width="5.5703125" style="98" customWidth="1"/>
    <col min="5624" max="5624" width="7.42578125" style="98" customWidth="1"/>
    <col min="5625" max="5625" width="9" style="98" customWidth="1"/>
    <col min="5626" max="5626" width="13.28515625" style="98" customWidth="1"/>
    <col min="5627" max="5627" width="43.7109375" style="98"/>
    <col min="5628" max="5628" width="10.7109375" style="98" customWidth="1"/>
    <col min="5629" max="5629" width="3.28515625" style="98" customWidth="1"/>
    <col min="5630" max="5630" width="35.7109375" style="98" customWidth="1"/>
    <col min="5631" max="5631" width="3.28515625" style="98" customWidth="1"/>
    <col min="5632" max="5632" width="7.7109375" style="98" customWidth="1"/>
    <col min="5633" max="5633" width="10.7109375" style="98" customWidth="1"/>
    <col min="5634" max="5634" width="15.7109375" style="98" customWidth="1"/>
    <col min="5635" max="5875" width="9.140625" style="98" customWidth="1"/>
    <col min="5876" max="5876" width="8.5703125" style="98" customWidth="1"/>
    <col min="5877" max="5877" width="3.140625" style="98" customWidth="1"/>
    <col min="5878" max="5878" width="42.140625" style="98" customWidth="1"/>
    <col min="5879" max="5879" width="5.5703125" style="98" customWidth="1"/>
    <col min="5880" max="5880" width="7.42578125" style="98" customWidth="1"/>
    <col min="5881" max="5881" width="9" style="98" customWidth="1"/>
    <col min="5882" max="5882" width="13.28515625" style="98" customWidth="1"/>
    <col min="5883" max="5883" width="43.7109375" style="98"/>
    <col min="5884" max="5884" width="10.7109375" style="98" customWidth="1"/>
    <col min="5885" max="5885" width="3.28515625" style="98" customWidth="1"/>
    <col min="5886" max="5886" width="35.7109375" style="98" customWidth="1"/>
    <col min="5887" max="5887" width="3.28515625" style="98" customWidth="1"/>
    <col min="5888" max="5888" width="7.7109375" style="98" customWidth="1"/>
    <col min="5889" max="5889" width="10.7109375" style="98" customWidth="1"/>
    <col min="5890" max="5890" width="15.7109375" style="98" customWidth="1"/>
    <col min="5891" max="6131" width="9.140625" style="98" customWidth="1"/>
    <col min="6132" max="6132" width="8.5703125" style="98" customWidth="1"/>
    <col min="6133" max="6133" width="3.140625" style="98" customWidth="1"/>
    <col min="6134" max="6134" width="42.140625" style="98" customWidth="1"/>
    <col min="6135" max="6135" width="5.5703125" style="98" customWidth="1"/>
    <col min="6136" max="6136" width="7.42578125" style="98" customWidth="1"/>
    <col min="6137" max="6137" width="9" style="98" customWidth="1"/>
    <col min="6138" max="6138" width="13.28515625" style="98" customWidth="1"/>
    <col min="6139" max="6139" width="43.7109375" style="98"/>
    <col min="6140" max="6140" width="10.7109375" style="98" customWidth="1"/>
    <col min="6141" max="6141" width="3.28515625" style="98" customWidth="1"/>
    <col min="6142" max="6142" width="35.7109375" style="98" customWidth="1"/>
    <col min="6143" max="6143" width="3.28515625" style="98" customWidth="1"/>
    <col min="6144" max="6144" width="7.7109375" style="98" customWidth="1"/>
    <col min="6145" max="6145" width="10.7109375" style="98" customWidth="1"/>
    <col min="6146" max="6146" width="15.7109375" style="98" customWidth="1"/>
    <col min="6147" max="6387" width="9.140625" style="98" customWidth="1"/>
    <col min="6388" max="6388" width="8.5703125" style="98" customWidth="1"/>
    <col min="6389" max="6389" width="3.140625" style="98" customWidth="1"/>
    <col min="6390" max="6390" width="42.140625" style="98" customWidth="1"/>
    <col min="6391" max="6391" width="5.5703125" style="98" customWidth="1"/>
    <col min="6392" max="6392" width="7.42578125" style="98" customWidth="1"/>
    <col min="6393" max="6393" width="9" style="98" customWidth="1"/>
    <col min="6394" max="6394" width="13.28515625" style="98" customWidth="1"/>
    <col min="6395" max="6395" width="43.7109375" style="98"/>
    <col min="6396" max="6396" width="10.7109375" style="98" customWidth="1"/>
    <col min="6397" max="6397" width="3.28515625" style="98" customWidth="1"/>
    <col min="6398" max="6398" width="35.7109375" style="98" customWidth="1"/>
    <col min="6399" max="6399" width="3.28515625" style="98" customWidth="1"/>
    <col min="6400" max="6400" width="7.7109375" style="98" customWidth="1"/>
    <col min="6401" max="6401" width="10.7109375" style="98" customWidth="1"/>
    <col min="6402" max="6402" width="15.7109375" style="98" customWidth="1"/>
    <col min="6403" max="6643" width="9.140625" style="98" customWidth="1"/>
    <col min="6644" max="6644" width="8.5703125" style="98" customWidth="1"/>
    <col min="6645" max="6645" width="3.140625" style="98" customWidth="1"/>
    <col min="6646" max="6646" width="42.140625" style="98" customWidth="1"/>
    <col min="6647" max="6647" width="5.5703125" style="98" customWidth="1"/>
    <col min="6648" max="6648" width="7.42578125" style="98" customWidth="1"/>
    <col min="6649" max="6649" width="9" style="98" customWidth="1"/>
    <col min="6650" max="6650" width="13.28515625" style="98" customWidth="1"/>
    <col min="6651" max="6651" width="43.7109375" style="98"/>
    <col min="6652" max="6652" width="10.7109375" style="98" customWidth="1"/>
    <col min="6653" max="6653" width="3.28515625" style="98" customWidth="1"/>
    <col min="6654" max="6654" width="35.7109375" style="98" customWidth="1"/>
    <col min="6655" max="6655" width="3.28515625" style="98" customWidth="1"/>
    <col min="6656" max="6656" width="7.7109375" style="98" customWidth="1"/>
    <col min="6657" max="6657" width="10.7109375" style="98" customWidth="1"/>
    <col min="6658" max="6658" width="15.7109375" style="98" customWidth="1"/>
    <col min="6659" max="6899" width="9.140625" style="98" customWidth="1"/>
    <col min="6900" max="6900" width="8.5703125" style="98" customWidth="1"/>
    <col min="6901" max="6901" width="3.140625" style="98" customWidth="1"/>
    <col min="6902" max="6902" width="42.140625" style="98" customWidth="1"/>
    <col min="6903" max="6903" width="5.5703125" style="98" customWidth="1"/>
    <col min="6904" max="6904" width="7.42578125" style="98" customWidth="1"/>
    <col min="6905" max="6905" width="9" style="98" customWidth="1"/>
    <col min="6906" max="6906" width="13.28515625" style="98" customWidth="1"/>
    <col min="6907" max="6907" width="43.7109375" style="98"/>
    <col min="6908" max="6908" width="10.7109375" style="98" customWidth="1"/>
    <col min="6909" max="6909" width="3.28515625" style="98" customWidth="1"/>
    <col min="6910" max="6910" width="35.7109375" style="98" customWidth="1"/>
    <col min="6911" max="6911" width="3.28515625" style="98" customWidth="1"/>
    <col min="6912" max="6912" width="7.7109375" style="98" customWidth="1"/>
    <col min="6913" max="6913" width="10.7109375" style="98" customWidth="1"/>
    <col min="6914" max="6914" width="15.7109375" style="98" customWidth="1"/>
    <col min="6915" max="7155" width="9.140625" style="98" customWidth="1"/>
    <col min="7156" max="7156" width="8.5703125" style="98" customWidth="1"/>
    <col min="7157" max="7157" width="3.140625" style="98" customWidth="1"/>
    <col min="7158" max="7158" width="42.140625" style="98" customWidth="1"/>
    <col min="7159" max="7159" width="5.5703125" style="98" customWidth="1"/>
    <col min="7160" max="7160" width="7.42578125" style="98" customWidth="1"/>
    <col min="7161" max="7161" width="9" style="98" customWidth="1"/>
    <col min="7162" max="7162" width="13.28515625" style="98" customWidth="1"/>
    <col min="7163" max="7163" width="43.7109375" style="98"/>
    <col min="7164" max="7164" width="10.7109375" style="98" customWidth="1"/>
    <col min="7165" max="7165" width="3.28515625" style="98" customWidth="1"/>
    <col min="7166" max="7166" width="35.7109375" style="98" customWidth="1"/>
    <col min="7167" max="7167" width="3.28515625" style="98" customWidth="1"/>
    <col min="7168" max="7168" width="7.7109375" style="98" customWidth="1"/>
    <col min="7169" max="7169" width="10.7109375" style="98" customWidth="1"/>
    <col min="7170" max="7170" width="15.7109375" style="98" customWidth="1"/>
    <col min="7171" max="7411" width="9.140625" style="98" customWidth="1"/>
    <col min="7412" max="7412" width="8.5703125" style="98" customWidth="1"/>
    <col min="7413" max="7413" width="3.140625" style="98" customWidth="1"/>
    <col min="7414" max="7414" width="42.140625" style="98" customWidth="1"/>
    <col min="7415" max="7415" width="5.5703125" style="98" customWidth="1"/>
    <col min="7416" max="7416" width="7.42578125" style="98" customWidth="1"/>
    <col min="7417" max="7417" width="9" style="98" customWidth="1"/>
    <col min="7418" max="7418" width="13.28515625" style="98" customWidth="1"/>
    <col min="7419" max="7419" width="43.7109375" style="98"/>
    <col min="7420" max="7420" width="10.7109375" style="98" customWidth="1"/>
    <col min="7421" max="7421" width="3.28515625" style="98" customWidth="1"/>
    <col min="7422" max="7422" width="35.7109375" style="98" customWidth="1"/>
    <col min="7423" max="7423" width="3.28515625" style="98" customWidth="1"/>
    <col min="7424" max="7424" width="7.7109375" style="98" customWidth="1"/>
    <col min="7425" max="7425" width="10.7109375" style="98" customWidth="1"/>
    <col min="7426" max="7426" width="15.7109375" style="98" customWidth="1"/>
    <col min="7427" max="7667" width="9.140625" style="98" customWidth="1"/>
    <col min="7668" max="7668" width="8.5703125" style="98" customWidth="1"/>
    <col min="7669" max="7669" width="3.140625" style="98" customWidth="1"/>
    <col min="7670" max="7670" width="42.140625" style="98" customWidth="1"/>
    <col min="7671" max="7671" width="5.5703125" style="98" customWidth="1"/>
    <col min="7672" max="7672" width="7.42578125" style="98" customWidth="1"/>
    <col min="7673" max="7673" width="9" style="98" customWidth="1"/>
    <col min="7674" max="7674" width="13.28515625" style="98" customWidth="1"/>
    <col min="7675" max="7675" width="43.7109375" style="98"/>
    <col min="7676" max="7676" width="10.7109375" style="98" customWidth="1"/>
    <col min="7677" max="7677" width="3.28515625" style="98" customWidth="1"/>
    <col min="7678" max="7678" width="35.7109375" style="98" customWidth="1"/>
    <col min="7679" max="7679" width="3.28515625" style="98" customWidth="1"/>
    <col min="7680" max="7680" width="7.7109375" style="98" customWidth="1"/>
    <col min="7681" max="7681" width="10.7109375" style="98" customWidth="1"/>
    <col min="7682" max="7682" width="15.7109375" style="98" customWidth="1"/>
    <col min="7683" max="7923" width="9.140625" style="98" customWidth="1"/>
    <col min="7924" max="7924" width="8.5703125" style="98" customWidth="1"/>
    <col min="7925" max="7925" width="3.140625" style="98" customWidth="1"/>
    <col min="7926" max="7926" width="42.140625" style="98" customWidth="1"/>
    <col min="7927" max="7927" width="5.5703125" style="98" customWidth="1"/>
    <col min="7928" max="7928" width="7.42578125" style="98" customWidth="1"/>
    <col min="7929" max="7929" width="9" style="98" customWidth="1"/>
    <col min="7930" max="7930" width="13.28515625" style="98" customWidth="1"/>
    <col min="7931" max="7931" width="43.7109375" style="98"/>
    <col min="7932" max="7932" width="10.7109375" style="98" customWidth="1"/>
    <col min="7933" max="7933" width="3.28515625" style="98" customWidth="1"/>
    <col min="7934" max="7934" width="35.7109375" style="98" customWidth="1"/>
    <col min="7935" max="7935" width="3.28515625" style="98" customWidth="1"/>
    <col min="7936" max="7936" width="7.7109375" style="98" customWidth="1"/>
    <col min="7937" max="7937" width="10.7109375" style="98" customWidth="1"/>
    <col min="7938" max="7938" width="15.7109375" style="98" customWidth="1"/>
    <col min="7939" max="8179" width="9.140625" style="98" customWidth="1"/>
    <col min="8180" max="8180" width="8.5703125" style="98" customWidth="1"/>
    <col min="8181" max="8181" width="3.140625" style="98" customWidth="1"/>
    <col min="8182" max="8182" width="42.140625" style="98" customWidth="1"/>
    <col min="8183" max="8183" width="5.5703125" style="98" customWidth="1"/>
    <col min="8184" max="8184" width="7.42578125" style="98" customWidth="1"/>
    <col min="8185" max="8185" width="9" style="98" customWidth="1"/>
    <col min="8186" max="8186" width="13.28515625" style="98" customWidth="1"/>
    <col min="8187" max="8187" width="43.7109375" style="98"/>
    <col min="8188" max="8188" width="10.7109375" style="98" customWidth="1"/>
    <col min="8189" max="8189" width="3.28515625" style="98" customWidth="1"/>
    <col min="8190" max="8190" width="35.7109375" style="98" customWidth="1"/>
    <col min="8191" max="8191" width="3.28515625" style="98" customWidth="1"/>
    <col min="8192" max="8192" width="7.7109375" style="98" customWidth="1"/>
    <col min="8193" max="8193" width="10.7109375" style="98" customWidth="1"/>
    <col min="8194" max="8194" width="15.7109375" style="98" customWidth="1"/>
    <col min="8195" max="8435" width="9.140625" style="98" customWidth="1"/>
    <col min="8436" max="8436" width="8.5703125" style="98" customWidth="1"/>
    <col min="8437" max="8437" width="3.140625" style="98" customWidth="1"/>
    <col min="8438" max="8438" width="42.140625" style="98" customWidth="1"/>
    <col min="8439" max="8439" width="5.5703125" style="98" customWidth="1"/>
    <col min="8440" max="8440" width="7.42578125" style="98" customWidth="1"/>
    <col min="8441" max="8441" width="9" style="98" customWidth="1"/>
    <col min="8442" max="8442" width="13.28515625" style="98" customWidth="1"/>
    <col min="8443" max="8443" width="43.7109375" style="98"/>
    <col min="8444" max="8444" width="10.7109375" style="98" customWidth="1"/>
    <col min="8445" max="8445" width="3.28515625" style="98" customWidth="1"/>
    <col min="8446" max="8446" width="35.7109375" style="98" customWidth="1"/>
    <col min="8447" max="8447" width="3.28515625" style="98" customWidth="1"/>
    <col min="8448" max="8448" width="7.7109375" style="98" customWidth="1"/>
    <col min="8449" max="8449" width="10.7109375" style="98" customWidth="1"/>
    <col min="8450" max="8450" width="15.7109375" style="98" customWidth="1"/>
    <col min="8451" max="8691" width="9.140625" style="98" customWidth="1"/>
    <col min="8692" max="8692" width="8.5703125" style="98" customWidth="1"/>
    <col min="8693" max="8693" width="3.140625" style="98" customWidth="1"/>
    <col min="8694" max="8694" width="42.140625" style="98" customWidth="1"/>
    <col min="8695" max="8695" width="5.5703125" style="98" customWidth="1"/>
    <col min="8696" max="8696" width="7.42578125" style="98" customWidth="1"/>
    <col min="8697" max="8697" width="9" style="98" customWidth="1"/>
    <col min="8698" max="8698" width="13.28515625" style="98" customWidth="1"/>
    <col min="8699" max="8699" width="43.7109375" style="98"/>
    <col min="8700" max="8700" width="10.7109375" style="98" customWidth="1"/>
    <col min="8701" max="8701" width="3.28515625" style="98" customWidth="1"/>
    <col min="8702" max="8702" width="35.7109375" style="98" customWidth="1"/>
    <col min="8703" max="8703" width="3.28515625" style="98" customWidth="1"/>
    <col min="8704" max="8704" width="7.7109375" style="98" customWidth="1"/>
    <col min="8705" max="8705" width="10.7109375" style="98" customWidth="1"/>
    <col min="8706" max="8706" width="15.7109375" style="98" customWidth="1"/>
    <col min="8707" max="8947" width="9.140625" style="98" customWidth="1"/>
    <col min="8948" max="8948" width="8.5703125" style="98" customWidth="1"/>
    <col min="8949" max="8949" width="3.140625" style="98" customWidth="1"/>
    <col min="8950" max="8950" width="42.140625" style="98" customWidth="1"/>
    <col min="8951" max="8951" width="5.5703125" style="98" customWidth="1"/>
    <col min="8952" max="8952" width="7.42578125" style="98" customWidth="1"/>
    <col min="8953" max="8953" width="9" style="98" customWidth="1"/>
    <col min="8954" max="8954" width="13.28515625" style="98" customWidth="1"/>
    <col min="8955" max="8955" width="43.7109375" style="98"/>
    <col min="8956" max="8956" width="10.7109375" style="98" customWidth="1"/>
    <col min="8957" max="8957" width="3.28515625" style="98" customWidth="1"/>
    <col min="8958" max="8958" width="35.7109375" style="98" customWidth="1"/>
    <col min="8959" max="8959" width="3.28515625" style="98" customWidth="1"/>
    <col min="8960" max="8960" width="7.7109375" style="98" customWidth="1"/>
    <col min="8961" max="8961" width="10.7109375" style="98" customWidth="1"/>
    <col min="8962" max="8962" width="15.7109375" style="98" customWidth="1"/>
    <col min="8963" max="9203" width="9.140625" style="98" customWidth="1"/>
    <col min="9204" max="9204" width="8.5703125" style="98" customWidth="1"/>
    <col min="9205" max="9205" width="3.140625" style="98" customWidth="1"/>
    <col min="9206" max="9206" width="42.140625" style="98" customWidth="1"/>
    <col min="9207" max="9207" width="5.5703125" style="98" customWidth="1"/>
    <col min="9208" max="9208" width="7.42578125" style="98" customWidth="1"/>
    <col min="9209" max="9209" width="9" style="98" customWidth="1"/>
    <col min="9210" max="9210" width="13.28515625" style="98" customWidth="1"/>
    <col min="9211" max="9211" width="43.7109375" style="98"/>
    <col min="9212" max="9212" width="10.7109375" style="98" customWidth="1"/>
    <col min="9213" max="9213" width="3.28515625" style="98" customWidth="1"/>
    <col min="9214" max="9214" width="35.7109375" style="98" customWidth="1"/>
    <col min="9215" max="9215" width="3.28515625" style="98" customWidth="1"/>
    <col min="9216" max="9216" width="7.7109375" style="98" customWidth="1"/>
    <col min="9217" max="9217" width="10.7109375" style="98" customWidth="1"/>
    <col min="9218" max="9218" width="15.7109375" style="98" customWidth="1"/>
    <col min="9219" max="9459" width="9.140625" style="98" customWidth="1"/>
    <col min="9460" max="9460" width="8.5703125" style="98" customWidth="1"/>
    <col min="9461" max="9461" width="3.140625" style="98" customWidth="1"/>
    <col min="9462" max="9462" width="42.140625" style="98" customWidth="1"/>
    <col min="9463" max="9463" width="5.5703125" style="98" customWidth="1"/>
    <col min="9464" max="9464" width="7.42578125" style="98" customWidth="1"/>
    <col min="9465" max="9465" width="9" style="98" customWidth="1"/>
    <col min="9466" max="9466" width="13.28515625" style="98" customWidth="1"/>
    <col min="9467" max="9467" width="43.7109375" style="98"/>
    <col min="9468" max="9468" width="10.7109375" style="98" customWidth="1"/>
    <col min="9469" max="9469" width="3.28515625" style="98" customWidth="1"/>
    <col min="9470" max="9470" width="35.7109375" style="98" customWidth="1"/>
    <col min="9471" max="9471" width="3.28515625" style="98" customWidth="1"/>
    <col min="9472" max="9472" width="7.7109375" style="98" customWidth="1"/>
    <col min="9473" max="9473" width="10.7109375" style="98" customWidth="1"/>
    <col min="9474" max="9474" width="15.7109375" style="98" customWidth="1"/>
    <col min="9475" max="9715" width="9.140625" style="98" customWidth="1"/>
    <col min="9716" max="9716" width="8.5703125" style="98" customWidth="1"/>
    <col min="9717" max="9717" width="3.140625" style="98" customWidth="1"/>
    <col min="9718" max="9718" width="42.140625" style="98" customWidth="1"/>
    <col min="9719" max="9719" width="5.5703125" style="98" customWidth="1"/>
    <col min="9720" max="9720" width="7.42578125" style="98" customWidth="1"/>
    <col min="9721" max="9721" width="9" style="98" customWidth="1"/>
    <col min="9722" max="9722" width="13.28515625" style="98" customWidth="1"/>
    <col min="9723" max="9723" width="43.7109375" style="98"/>
    <col min="9724" max="9724" width="10.7109375" style="98" customWidth="1"/>
    <col min="9725" max="9725" width="3.28515625" style="98" customWidth="1"/>
    <col min="9726" max="9726" width="35.7109375" style="98" customWidth="1"/>
    <col min="9727" max="9727" width="3.28515625" style="98" customWidth="1"/>
    <col min="9728" max="9728" width="7.7109375" style="98" customWidth="1"/>
    <col min="9729" max="9729" width="10.7109375" style="98" customWidth="1"/>
    <col min="9730" max="9730" width="15.7109375" style="98" customWidth="1"/>
    <col min="9731" max="9971" width="9.140625" style="98" customWidth="1"/>
    <col min="9972" max="9972" width="8.5703125" style="98" customWidth="1"/>
    <col min="9973" max="9973" width="3.140625" style="98" customWidth="1"/>
    <col min="9974" max="9974" width="42.140625" style="98" customWidth="1"/>
    <col min="9975" max="9975" width="5.5703125" style="98" customWidth="1"/>
    <col min="9976" max="9976" width="7.42578125" style="98" customWidth="1"/>
    <col min="9977" max="9977" width="9" style="98" customWidth="1"/>
    <col min="9978" max="9978" width="13.28515625" style="98" customWidth="1"/>
    <col min="9979" max="9979" width="43.7109375" style="98"/>
    <col min="9980" max="9980" width="10.7109375" style="98" customWidth="1"/>
    <col min="9981" max="9981" width="3.28515625" style="98" customWidth="1"/>
    <col min="9982" max="9982" width="35.7109375" style="98" customWidth="1"/>
    <col min="9983" max="9983" width="3.28515625" style="98" customWidth="1"/>
    <col min="9984" max="9984" width="7.7109375" style="98" customWidth="1"/>
    <col min="9985" max="9985" width="10.7109375" style="98" customWidth="1"/>
    <col min="9986" max="9986" width="15.7109375" style="98" customWidth="1"/>
    <col min="9987" max="10227" width="9.140625" style="98" customWidth="1"/>
    <col min="10228" max="10228" width="8.5703125" style="98" customWidth="1"/>
    <col min="10229" max="10229" width="3.140625" style="98" customWidth="1"/>
    <col min="10230" max="10230" width="42.140625" style="98" customWidth="1"/>
    <col min="10231" max="10231" width="5.5703125" style="98" customWidth="1"/>
    <col min="10232" max="10232" width="7.42578125" style="98" customWidth="1"/>
    <col min="10233" max="10233" width="9" style="98" customWidth="1"/>
    <col min="10234" max="10234" width="13.28515625" style="98" customWidth="1"/>
    <col min="10235" max="10235" width="43.7109375" style="98"/>
    <col min="10236" max="10236" width="10.7109375" style="98" customWidth="1"/>
    <col min="10237" max="10237" width="3.28515625" style="98" customWidth="1"/>
    <col min="10238" max="10238" width="35.7109375" style="98" customWidth="1"/>
    <col min="10239" max="10239" width="3.28515625" style="98" customWidth="1"/>
    <col min="10240" max="10240" width="7.7109375" style="98" customWidth="1"/>
    <col min="10241" max="10241" width="10.7109375" style="98" customWidth="1"/>
    <col min="10242" max="10242" width="15.7109375" style="98" customWidth="1"/>
    <col min="10243" max="10483" width="9.140625" style="98" customWidth="1"/>
    <col min="10484" max="10484" width="8.5703125" style="98" customWidth="1"/>
    <col min="10485" max="10485" width="3.140625" style="98" customWidth="1"/>
    <col min="10486" max="10486" width="42.140625" style="98" customWidth="1"/>
    <col min="10487" max="10487" width="5.5703125" style="98" customWidth="1"/>
    <col min="10488" max="10488" width="7.42578125" style="98" customWidth="1"/>
    <col min="10489" max="10489" width="9" style="98" customWidth="1"/>
    <col min="10490" max="10490" width="13.28515625" style="98" customWidth="1"/>
    <col min="10491" max="10491" width="43.7109375" style="98"/>
    <col min="10492" max="10492" width="10.7109375" style="98" customWidth="1"/>
    <col min="10493" max="10493" width="3.28515625" style="98" customWidth="1"/>
    <col min="10494" max="10494" width="35.7109375" style="98" customWidth="1"/>
    <col min="10495" max="10495" width="3.28515625" style="98" customWidth="1"/>
    <col min="10496" max="10496" width="7.7109375" style="98" customWidth="1"/>
    <col min="10497" max="10497" width="10.7109375" style="98" customWidth="1"/>
    <col min="10498" max="10498" width="15.7109375" style="98" customWidth="1"/>
    <col min="10499" max="10739" width="9.140625" style="98" customWidth="1"/>
    <col min="10740" max="10740" width="8.5703125" style="98" customWidth="1"/>
    <col min="10741" max="10741" width="3.140625" style="98" customWidth="1"/>
    <col min="10742" max="10742" width="42.140625" style="98" customWidth="1"/>
    <col min="10743" max="10743" width="5.5703125" style="98" customWidth="1"/>
    <col min="10744" max="10744" width="7.42578125" style="98" customWidth="1"/>
    <col min="10745" max="10745" width="9" style="98" customWidth="1"/>
    <col min="10746" max="10746" width="13.28515625" style="98" customWidth="1"/>
    <col min="10747" max="10747" width="43.7109375" style="98"/>
    <col min="10748" max="10748" width="10.7109375" style="98" customWidth="1"/>
    <col min="10749" max="10749" width="3.28515625" style="98" customWidth="1"/>
    <col min="10750" max="10750" width="35.7109375" style="98" customWidth="1"/>
    <col min="10751" max="10751" width="3.28515625" style="98" customWidth="1"/>
    <col min="10752" max="10752" width="7.7109375" style="98" customWidth="1"/>
    <col min="10753" max="10753" width="10.7109375" style="98" customWidth="1"/>
    <col min="10754" max="10754" width="15.7109375" style="98" customWidth="1"/>
    <col min="10755" max="10995" width="9.140625" style="98" customWidth="1"/>
    <col min="10996" max="10996" width="8.5703125" style="98" customWidth="1"/>
    <col min="10997" max="10997" width="3.140625" style="98" customWidth="1"/>
    <col min="10998" max="10998" width="42.140625" style="98" customWidth="1"/>
    <col min="10999" max="10999" width="5.5703125" style="98" customWidth="1"/>
    <col min="11000" max="11000" width="7.42578125" style="98" customWidth="1"/>
    <col min="11001" max="11001" width="9" style="98" customWidth="1"/>
    <col min="11002" max="11002" width="13.28515625" style="98" customWidth="1"/>
    <col min="11003" max="11003" width="43.7109375" style="98"/>
    <col min="11004" max="11004" width="10.7109375" style="98" customWidth="1"/>
    <col min="11005" max="11005" width="3.28515625" style="98" customWidth="1"/>
    <col min="11006" max="11006" width="35.7109375" style="98" customWidth="1"/>
    <col min="11007" max="11007" width="3.28515625" style="98" customWidth="1"/>
    <col min="11008" max="11008" width="7.7109375" style="98" customWidth="1"/>
    <col min="11009" max="11009" width="10.7109375" style="98" customWidth="1"/>
    <col min="11010" max="11010" width="15.7109375" style="98" customWidth="1"/>
    <col min="11011" max="11251" width="9.140625" style="98" customWidth="1"/>
    <col min="11252" max="11252" width="8.5703125" style="98" customWidth="1"/>
    <col min="11253" max="11253" width="3.140625" style="98" customWidth="1"/>
    <col min="11254" max="11254" width="42.140625" style="98" customWidth="1"/>
    <col min="11255" max="11255" width="5.5703125" style="98" customWidth="1"/>
    <col min="11256" max="11256" width="7.42578125" style="98" customWidth="1"/>
    <col min="11257" max="11257" width="9" style="98" customWidth="1"/>
    <col min="11258" max="11258" width="13.28515625" style="98" customWidth="1"/>
    <col min="11259" max="11259" width="43.7109375" style="98"/>
    <col min="11260" max="11260" width="10.7109375" style="98" customWidth="1"/>
    <col min="11261" max="11261" width="3.28515625" style="98" customWidth="1"/>
    <col min="11262" max="11262" width="35.7109375" style="98" customWidth="1"/>
    <col min="11263" max="11263" width="3.28515625" style="98" customWidth="1"/>
    <col min="11264" max="11264" width="7.7109375" style="98" customWidth="1"/>
    <col min="11265" max="11265" width="10.7109375" style="98" customWidth="1"/>
    <col min="11266" max="11266" width="15.7109375" style="98" customWidth="1"/>
    <col min="11267" max="11507" width="9.140625" style="98" customWidth="1"/>
    <col min="11508" max="11508" width="8.5703125" style="98" customWidth="1"/>
    <col min="11509" max="11509" width="3.140625" style="98" customWidth="1"/>
    <col min="11510" max="11510" width="42.140625" style="98" customWidth="1"/>
    <col min="11511" max="11511" width="5.5703125" style="98" customWidth="1"/>
    <col min="11512" max="11512" width="7.42578125" style="98" customWidth="1"/>
    <col min="11513" max="11513" width="9" style="98" customWidth="1"/>
    <col min="11514" max="11514" width="13.28515625" style="98" customWidth="1"/>
    <col min="11515" max="11515" width="43.7109375" style="98"/>
    <col min="11516" max="11516" width="10.7109375" style="98" customWidth="1"/>
    <col min="11517" max="11517" width="3.28515625" style="98" customWidth="1"/>
    <col min="11518" max="11518" width="35.7109375" style="98" customWidth="1"/>
    <col min="11519" max="11519" width="3.28515625" style="98" customWidth="1"/>
    <col min="11520" max="11520" width="7.7109375" style="98" customWidth="1"/>
    <col min="11521" max="11521" width="10.7109375" style="98" customWidth="1"/>
    <col min="11522" max="11522" width="15.7109375" style="98" customWidth="1"/>
    <col min="11523" max="11763" width="9.140625" style="98" customWidth="1"/>
    <col min="11764" max="11764" width="8.5703125" style="98" customWidth="1"/>
    <col min="11765" max="11765" width="3.140625" style="98" customWidth="1"/>
    <col min="11766" max="11766" width="42.140625" style="98" customWidth="1"/>
    <col min="11767" max="11767" width="5.5703125" style="98" customWidth="1"/>
    <col min="11768" max="11768" width="7.42578125" style="98" customWidth="1"/>
    <col min="11769" max="11769" width="9" style="98" customWidth="1"/>
    <col min="11770" max="11770" width="13.28515625" style="98" customWidth="1"/>
    <col min="11771" max="11771" width="43.7109375" style="98"/>
    <col min="11772" max="11772" width="10.7109375" style="98" customWidth="1"/>
    <col min="11773" max="11773" width="3.28515625" style="98" customWidth="1"/>
    <col min="11774" max="11774" width="35.7109375" style="98" customWidth="1"/>
    <col min="11775" max="11775" width="3.28515625" style="98" customWidth="1"/>
    <col min="11776" max="11776" width="7.7109375" style="98" customWidth="1"/>
    <col min="11777" max="11777" width="10.7109375" style="98" customWidth="1"/>
    <col min="11778" max="11778" width="15.7109375" style="98" customWidth="1"/>
    <col min="11779" max="12019" width="9.140625" style="98" customWidth="1"/>
    <col min="12020" max="12020" width="8.5703125" style="98" customWidth="1"/>
    <col min="12021" max="12021" width="3.140625" style="98" customWidth="1"/>
    <col min="12022" max="12022" width="42.140625" style="98" customWidth="1"/>
    <col min="12023" max="12023" width="5.5703125" style="98" customWidth="1"/>
    <col min="12024" max="12024" width="7.42578125" style="98" customWidth="1"/>
    <col min="12025" max="12025" width="9" style="98" customWidth="1"/>
    <col min="12026" max="12026" width="13.28515625" style="98" customWidth="1"/>
    <col min="12027" max="12027" width="43.7109375" style="98"/>
    <col min="12028" max="12028" width="10.7109375" style="98" customWidth="1"/>
    <col min="12029" max="12029" width="3.28515625" style="98" customWidth="1"/>
    <col min="12030" max="12030" width="35.7109375" style="98" customWidth="1"/>
    <col min="12031" max="12031" width="3.28515625" style="98" customWidth="1"/>
    <col min="12032" max="12032" width="7.7109375" style="98" customWidth="1"/>
    <col min="12033" max="12033" width="10.7109375" style="98" customWidth="1"/>
    <col min="12034" max="12034" width="15.7109375" style="98" customWidth="1"/>
    <col min="12035" max="12275" width="9.140625" style="98" customWidth="1"/>
    <col min="12276" max="12276" width="8.5703125" style="98" customWidth="1"/>
    <col min="12277" max="12277" width="3.140625" style="98" customWidth="1"/>
    <col min="12278" max="12278" width="42.140625" style="98" customWidth="1"/>
    <col min="12279" max="12279" width="5.5703125" style="98" customWidth="1"/>
    <col min="12280" max="12280" width="7.42578125" style="98" customWidth="1"/>
    <col min="12281" max="12281" width="9" style="98" customWidth="1"/>
    <col min="12282" max="12282" width="13.28515625" style="98" customWidth="1"/>
    <col min="12283" max="12283" width="43.7109375" style="98"/>
    <col min="12284" max="12284" width="10.7109375" style="98" customWidth="1"/>
    <col min="12285" max="12285" width="3.28515625" style="98" customWidth="1"/>
    <col min="12286" max="12286" width="35.7109375" style="98" customWidth="1"/>
    <col min="12287" max="12287" width="3.28515625" style="98" customWidth="1"/>
    <col min="12288" max="12288" width="7.7109375" style="98" customWidth="1"/>
    <col min="12289" max="12289" width="10.7109375" style="98" customWidth="1"/>
    <col min="12290" max="12290" width="15.7109375" style="98" customWidth="1"/>
    <col min="12291" max="12531" width="9.140625" style="98" customWidth="1"/>
    <col min="12532" max="12532" width="8.5703125" style="98" customWidth="1"/>
    <col min="12533" max="12533" width="3.140625" style="98" customWidth="1"/>
    <col min="12534" max="12534" width="42.140625" style="98" customWidth="1"/>
    <col min="12535" max="12535" width="5.5703125" style="98" customWidth="1"/>
    <col min="12536" max="12536" width="7.42578125" style="98" customWidth="1"/>
    <col min="12537" max="12537" width="9" style="98" customWidth="1"/>
    <col min="12538" max="12538" width="13.28515625" style="98" customWidth="1"/>
    <col min="12539" max="12539" width="43.7109375" style="98"/>
    <col min="12540" max="12540" width="10.7109375" style="98" customWidth="1"/>
    <col min="12541" max="12541" width="3.28515625" style="98" customWidth="1"/>
    <col min="12542" max="12542" width="35.7109375" style="98" customWidth="1"/>
    <col min="12543" max="12543" width="3.28515625" style="98" customWidth="1"/>
    <col min="12544" max="12544" width="7.7109375" style="98" customWidth="1"/>
    <col min="12545" max="12545" width="10.7109375" style="98" customWidth="1"/>
    <col min="12546" max="12546" width="15.7109375" style="98" customWidth="1"/>
    <col min="12547" max="12787" width="9.140625" style="98" customWidth="1"/>
    <col min="12788" max="12788" width="8.5703125" style="98" customWidth="1"/>
    <col min="12789" max="12789" width="3.140625" style="98" customWidth="1"/>
    <col min="12790" max="12790" width="42.140625" style="98" customWidth="1"/>
    <col min="12791" max="12791" width="5.5703125" style="98" customWidth="1"/>
    <col min="12792" max="12792" width="7.42578125" style="98" customWidth="1"/>
    <col min="12793" max="12793" width="9" style="98" customWidth="1"/>
    <col min="12794" max="12794" width="13.28515625" style="98" customWidth="1"/>
    <col min="12795" max="12795" width="43.7109375" style="98"/>
    <col min="12796" max="12796" width="10.7109375" style="98" customWidth="1"/>
    <col min="12797" max="12797" width="3.28515625" style="98" customWidth="1"/>
    <col min="12798" max="12798" width="35.7109375" style="98" customWidth="1"/>
    <col min="12799" max="12799" width="3.28515625" style="98" customWidth="1"/>
    <col min="12800" max="12800" width="7.7109375" style="98" customWidth="1"/>
    <col min="12801" max="12801" width="10.7109375" style="98" customWidth="1"/>
    <col min="12802" max="12802" width="15.7109375" style="98" customWidth="1"/>
    <col min="12803" max="13043" width="9.140625" style="98" customWidth="1"/>
    <col min="13044" max="13044" width="8.5703125" style="98" customWidth="1"/>
    <col min="13045" max="13045" width="3.140625" style="98" customWidth="1"/>
    <col min="13046" max="13046" width="42.140625" style="98" customWidth="1"/>
    <col min="13047" max="13047" width="5.5703125" style="98" customWidth="1"/>
    <col min="13048" max="13048" width="7.42578125" style="98" customWidth="1"/>
    <col min="13049" max="13049" width="9" style="98" customWidth="1"/>
    <col min="13050" max="13050" width="13.28515625" style="98" customWidth="1"/>
    <col min="13051" max="13051" width="43.7109375" style="98"/>
    <col min="13052" max="13052" width="10.7109375" style="98" customWidth="1"/>
    <col min="13053" max="13053" width="3.28515625" style="98" customWidth="1"/>
    <col min="13054" max="13054" width="35.7109375" style="98" customWidth="1"/>
    <col min="13055" max="13055" width="3.28515625" style="98" customWidth="1"/>
    <col min="13056" max="13056" width="7.7109375" style="98" customWidth="1"/>
    <col min="13057" max="13057" width="10.7109375" style="98" customWidth="1"/>
    <col min="13058" max="13058" width="15.7109375" style="98" customWidth="1"/>
    <col min="13059" max="13299" width="9.140625" style="98" customWidth="1"/>
    <col min="13300" max="13300" width="8.5703125" style="98" customWidth="1"/>
    <col min="13301" max="13301" width="3.140625" style="98" customWidth="1"/>
    <col min="13302" max="13302" width="42.140625" style="98" customWidth="1"/>
    <col min="13303" max="13303" width="5.5703125" style="98" customWidth="1"/>
    <col min="13304" max="13304" width="7.42578125" style="98" customWidth="1"/>
    <col min="13305" max="13305" width="9" style="98" customWidth="1"/>
    <col min="13306" max="13306" width="13.28515625" style="98" customWidth="1"/>
    <col min="13307" max="13307" width="43.7109375" style="98"/>
    <col min="13308" max="13308" width="10.7109375" style="98" customWidth="1"/>
    <col min="13309" max="13309" width="3.28515625" style="98" customWidth="1"/>
    <col min="13310" max="13310" width="35.7109375" style="98" customWidth="1"/>
    <col min="13311" max="13311" width="3.28515625" style="98" customWidth="1"/>
    <col min="13312" max="13312" width="7.7109375" style="98" customWidth="1"/>
    <col min="13313" max="13313" width="10.7109375" style="98" customWidth="1"/>
    <col min="13314" max="13314" width="15.7109375" style="98" customWidth="1"/>
    <col min="13315" max="13555" width="9.140625" style="98" customWidth="1"/>
    <col min="13556" max="13556" width="8.5703125" style="98" customWidth="1"/>
    <col min="13557" max="13557" width="3.140625" style="98" customWidth="1"/>
    <col min="13558" max="13558" width="42.140625" style="98" customWidth="1"/>
    <col min="13559" max="13559" width="5.5703125" style="98" customWidth="1"/>
    <col min="13560" max="13560" width="7.42578125" style="98" customWidth="1"/>
    <col min="13561" max="13561" width="9" style="98" customWidth="1"/>
    <col min="13562" max="13562" width="13.28515625" style="98" customWidth="1"/>
    <col min="13563" max="13563" width="43.7109375" style="98"/>
    <col min="13564" max="13564" width="10.7109375" style="98" customWidth="1"/>
    <col min="13565" max="13565" width="3.28515625" style="98" customWidth="1"/>
    <col min="13566" max="13566" width="35.7109375" style="98" customWidth="1"/>
    <col min="13567" max="13567" width="3.28515625" style="98" customWidth="1"/>
    <col min="13568" max="13568" width="7.7109375" style="98" customWidth="1"/>
    <col min="13569" max="13569" width="10.7109375" style="98" customWidth="1"/>
    <col min="13570" max="13570" width="15.7109375" style="98" customWidth="1"/>
    <col min="13571" max="13811" width="9.140625" style="98" customWidth="1"/>
    <col min="13812" max="13812" width="8.5703125" style="98" customWidth="1"/>
    <col min="13813" max="13813" width="3.140625" style="98" customWidth="1"/>
    <col min="13814" max="13814" width="42.140625" style="98" customWidth="1"/>
    <col min="13815" max="13815" width="5.5703125" style="98" customWidth="1"/>
    <col min="13816" max="13816" width="7.42578125" style="98" customWidth="1"/>
    <col min="13817" max="13817" width="9" style="98" customWidth="1"/>
    <col min="13818" max="13818" width="13.28515625" style="98" customWidth="1"/>
    <col min="13819" max="13819" width="43.7109375" style="98"/>
    <col min="13820" max="13820" width="10.7109375" style="98" customWidth="1"/>
    <col min="13821" max="13821" width="3.28515625" style="98" customWidth="1"/>
    <col min="13822" max="13822" width="35.7109375" style="98" customWidth="1"/>
    <col min="13823" max="13823" width="3.28515625" style="98" customWidth="1"/>
    <col min="13824" max="13824" width="7.7109375" style="98" customWidth="1"/>
    <col min="13825" max="13825" width="10.7109375" style="98" customWidth="1"/>
    <col min="13826" max="13826" width="15.7109375" style="98" customWidth="1"/>
    <col min="13827" max="14067" width="9.140625" style="98" customWidth="1"/>
    <col min="14068" max="14068" width="8.5703125" style="98" customWidth="1"/>
    <col min="14069" max="14069" width="3.140625" style="98" customWidth="1"/>
    <col min="14070" max="14070" width="42.140625" style="98" customWidth="1"/>
    <col min="14071" max="14071" width="5.5703125" style="98" customWidth="1"/>
    <col min="14072" max="14072" width="7.42578125" style="98" customWidth="1"/>
    <col min="14073" max="14073" width="9" style="98" customWidth="1"/>
    <col min="14074" max="14074" width="13.28515625" style="98" customWidth="1"/>
    <col min="14075" max="14075" width="43.7109375" style="98"/>
    <col min="14076" max="14076" width="10.7109375" style="98" customWidth="1"/>
    <col min="14077" max="14077" width="3.28515625" style="98" customWidth="1"/>
    <col min="14078" max="14078" width="35.7109375" style="98" customWidth="1"/>
    <col min="14079" max="14079" width="3.28515625" style="98" customWidth="1"/>
    <col min="14080" max="14080" width="7.7109375" style="98" customWidth="1"/>
    <col min="14081" max="14081" width="10.7109375" style="98" customWidth="1"/>
    <col min="14082" max="14082" width="15.7109375" style="98" customWidth="1"/>
    <col min="14083" max="14323" width="9.140625" style="98" customWidth="1"/>
    <col min="14324" max="14324" width="8.5703125" style="98" customWidth="1"/>
    <col min="14325" max="14325" width="3.140625" style="98" customWidth="1"/>
    <col min="14326" max="14326" width="42.140625" style="98" customWidth="1"/>
    <col min="14327" max="14327" width="5.5703125" style="98" customWidth="1"/>
    <col min="14328" max="14328" width="7.42578125" style="98" customWidth="1"/>
    <col min="14329" max="14329" width="9" style="98" customWidth="1"/>
    <col min="14330" max="14330" width="13.28515625" style="98" customWidth="1"/>
    <col min="14331" max="14331" width="43.7109375" style="98"/>
    <col min="14332" max="14332" width="10.7109375" style="98" customWidth="1"/>
    <col min="14333" max="14333" width="3.28515625" style="98" customWidth="1"/>
    <col min="14334" max="14334" width="35.7109375" style="98" customWidth="1"/>
    <col min="14335" max="14335" width="3.28515625" style="98" customWidth="1"/>
    <col min="14336" max="14336" width="7.7109375" style="98" customWidth="1"/>
    <col min="14337" max="14337" width="10.7109375" style="98" customWidth="1"/>
    <col min="14338" max="14338" width="15.7109375" style="98" customWidth="1"/>
    <col min="14339" max="14579" width="9.140625" style="98" customWidth="1"/>
    <col min="14580" max="14580" width="8.5703125" style="98" customWidth="1"/>
    <col min="14581" max="14581" width="3.140625" style="98" customWidth="1"/>
    <col min="14582" max="14582" width="42.140625" style="98" customWidth="1"/>
    <col min="14583" max="14583" width="5.5703125" style="98" customWidth="1"/>
    <col min="14584" max="14584" width="7.42578125" style="98" customWidth="1"/>
    <col min="14585" max="14585" width="9" style="98" customWidth="1"/>
    <col min="14586" max="14586" width="13.28515625" style="98" customWidth="1"/>
    <col min="14587" max="14587" width="43.7109375" style="98"/>
    <col min="14588" max="14588" width="10.7109375" style="98" customWidth="1"/>
    <col min="14589" max="14589" width="3.28515625" style="98" customWidth="1"/>
    <col min="14590" max="14590" width="35.7109375" style="98" customWidth="1"/>
    <col min="14591" max="14591" width="3.28515625" style="98" customWidth="1"/>
    <col min="14592" max="14592" width="7.7109375" style="98" customWidth="1"/>
    <col min="14593" max="14593" width="10.7109375" style="98" customWidth="1"/>
    <col min="14594" max="14594" width="15.7109375" style="98" customWidth="1"/>
    <col min="14595" max="14835" width="9.140625" style="98" customWidth="1"/>
    <col min="14836" max="14836" width="8.5703125" style="98" customWidth="1"/>
    <col min="14837" max="14837" width="3.140625" style="98" customWidth="1"/>
    <col min="14838" max="14838" width="42.140625" style="98" customWidth="1"/>
    <col min="14839" max="14839" width="5.5703125" style="98" customWidth="1"/>
    <col min="14840" max="14840" width="7.42578125" style="98" customWidth="1"/>
    <col min="14841" max="14841" width="9" style="98" customWidth="1"/>
    <col min="14842" max="14842" width="13.28515625" style="98" customWidth="1"/>
    <col min="14843" max="14843" width="43.7109375" style="98"/>
    <col min="14844" max="14844" width="10.7109375" style="98" customWidth="1"/>
    <col min="14845" max="14845" width="3.28515625" style="98" customWidth="1"/>
    <col min="14846" max="14846" width="35.7109375" style="98" customWidth="1"/>
    <col min="14847" max="14847" width="3.28515625" style="98" customWidth="1"/>
    <col min="14848" max="14848" width="7.7109375" style="98" customWidth="1"/>
    <col min="14849" max="14849" width="10.7109375" style="98" customWidth="1"/>
    <col min="14850" max="14850" width="15.7109375" style="98" customWidth="1"/>
    <col min="14851" max="15091" width="9.140625" style="98" customWidth="1"/>
    <col min="15092" max="15092" width="8.5703125" style="98" customWidth="1"/>
    <col min="15093" max="15093" width="3.140625" style="98" customWidth="1"/>
    <col min="15094" max="15094" width="42.140625" style="98" customWidth="1"/>
    <col min="15095" max="15095" width="5.5703125" style="98" customWidth="1"/>
    <col min="15096" max="15096" width="7.42578125" style="98" customWidth="1"/>
    <col min="15097" max="15097" width="9" style="98" customWidth="1"/>
    <col min="15098" max="15098" width="13.28515625" style="98" customWidth="1"/>
    <col min="15099" max="15099" width="43.7109375" style="98"/>
    <col min="15100" max="15100" width="10.7109375" style="98" customWidth="1"/>
    <col min="15101" max="15101" width="3.28515625" style="98" customWidth="1"/>
    <col min="15102" max="15102" width="35.7109375" style="98" customWidth="1"/>
    <col min="15103" max="15103" width="3.28515625" style="98" customWidth="1"/>
    <col min="15104" max="15104" width="7.7109375" style="98" customWidth="1"/>
    <col min="15105" max="15105" width="10.7109375" style="98" customWidth="1"/>
    <col min="15106" max="15106" width="15.7109375" style="98" customWidth="1"/>
    <col min="15107" max="15347" width="9.140625" style="98" customWidth="1"/>
    <col min="15348" max="15348" width="8.5703125" style="98" customWidth="1"/>
    <col min="15349" max="15349" width="3.140625" style="98" customWidth="1"/>
    <col min="15350" max="15350" width="42.140625" style="98" customWidth="1"/>
    <col min="15351" max="15351" width="5.5703125" style="98" customWidth="1"/>
    <col min="15352" max="15352" width="7.42578125" style="98" customWidth="1"/>
    <col min="15353" max="15353" width="9" style="98" customWidth="1"/>
    <col min="15354" max="15354" width="13.28515625" style="98" customWidth="1"/>
    <col min="15355" max="15355" width="43.7109375" style="98"/>
    <col min="15356" max="15356" width="10.7109375" style="98" customWidth="1"/>
    <col min="15357" max="15357" width="3.28515625" style="98" customWidth="1"/>
    <col min="15358" max="15358" width="35.7109375" style="98" customWidth="1"/>
    <col min="15359" max="15359" width="3.28515625" style="98" customWidth="1"/>
    <col min="15360" max="15360" width="7.7109375" style="98" customWidth="1"/>
    <col min="15361" max="15361" width="10.7109375" style="98" customWidth="1"/>
    <col min="15362" max="15362" width="15.7109375" style="98" customWidth="1"/>
    <col min="15363" max="15603" width="9.140625" style="98" customWidth="1"/>
    <col min="15604" max="15604" width="8.5703125" style="98" customWidth="1"/>
    <col min="15605" max="15605" width="3.140625" style="98" customWidth="1"/>
    <col min="15606" max="15606" width="42.140625" style="98" customWidth="1"/>
    <col min="15607" max="15607" width="5.5703125" style="98" customWidth="1"/>
    <col min="15608" max="15608" width="7.42578125" style="98" customWidth="1"/>
    <col min="15609" max="15609" width="9" style="98" customWidth="1"/>
    <col min="15610" max="15610" width="13.28515625" style="98" customWidth="1"/>
    <col min="15611" max="15611" width="43.7109375" style="98"/>
    <col min="15612" max="15612" width="10.7109375" style="98" customWidth="1"/>
    <col min="15613" max="15613" width="3.28515625" style="98" customWidth="1"/>
    <col min="15614" max="15614" width="35.7109375" style="98" customWidth="1"/>
    <col min="15615" max="15615" width="3.28515625" style="98" customWidth="1"/>
    <col min="15616" max="15616" width="7.7109375" style="98" customWidth="1"/>
    <col min="15617" max="15617" width="10.7109375" style="98" customWidth="1"/>
    <col min="15618" max="15618" width="15.7109375" style="98" customWidth="1"/>
    <col min="15619" max="15859" width="9.140625" style="98" customWidth="1"/>
    <col min="15860" max="15860" width="8.5703125" style="98" customWidth="1"/>
    <col min="15861" max="15861" width="3.140625" style="98" customWidth="1"/>
    <col min="15862" max="15862" width="42.140625" style="98" customWidth="1"/>
    <col min="15863" max="15863" width="5.5703125" style="98" customWidth="1"/>
    <col min="15864" max="15864" width="7.42578125" style="98" customWidth="1"/>
    <col min="15865" max="15865" width="9" style="98" customWidth="1"/>
    <col min="15866" max="15866" width="13.28515625" style="98" customWidth="1"/>
    <col min="15867" max="15867" width="43.7109375" style="98"/>
    <col min="15868" max="15868" width="10.7109375" style="98" customWidth="1"/>
    <col min="15869" max="15869" width="3.28515625" style="98" customWidth="1"/>
    <col min="15870" max="15870" width="35.7109375" style="98" customWidth="1"/>
    <col min="15871" max="15871" width="3.28515625" style="98" customWidth="1"/>
    <col min="15872" max="15872" width="7.7109375" style="98" customWidth="1"/>
    <col min="15873" max="15873" width="10.7109375" style="98" customWidth="1"/>
    <col min="15874" max="15874" width="15.7109375" style="98" customWidth="1"/>
    <col min="15875" max="16115" width="9.140625" style="98" customWidth="1"/>
    <col min="16116" max="16116" width="8.5703125" style="98" customWidth="1"/>
    <col min="16117" max="16117" width="3.140625" style="98" customWidth="1"/>
    <col min="16118" max="16118" width="42.140625" style="98" customWidth="1"/>
    <col min="16119" max="16119" width="5.5703125" style="98" customWidth="1"/>
    <col min="16120" max="16120" width="7.42578125" style="98" customWidth="1"/>
    <col min="16121" max="16121" width="9" style="98" customWidth="1"/>
    <col min="16122" max="16122" width="13.28515625" style="98" customWidth="1"/>
    <col min="16123" max="16123" width="43.7109375" style="98"/>
    <col min="16124" max="16124" width="10.7109375" style="98" customWidth="1"/>
    <col min="16125" max="16125" width="3.28515625" style="98" customWidth="1"/>
    <col min="16126" max="16126" width="35.7109375" style="98" customWidth="1"/>
    <col min="16127" max="16127" width="3.28515625" style="98" customWidth="1"/>
    <col min="16128" max="16128" width="7.7109375" style="98" customWidth="1"/>
    <col min="16129" max="16129" width="10.7109375" style="98" customWidth="1"/>
    <col min="16130" max="16130" width="15.7109375" style="98" customWidth="1"/>
    <col min="16131" max="16371" width="9.140625" style="98" customWidth="1"/>
    <col min="16372" max="16372" width="8.5703125" style="98" customWidth="1"/>
    <col min="16373" max="16373" width="3.140625" style="98" customWidth="1"/>
    <col min="16374" max="16374" width="42.140625" style="98" customWidth="1"/>
    <col min="16375" max="16375" width="5.5703125" style="98" customWidth="1"/>
    <col min="16376" max="16376" width="7.42578125" style="98" customWidth="1"/>
    <col min="16377" max="16377" width="9" style="98" customWidth="1"/>
    <col min="16378" max="16378" width="13.28515625" style="98" customWidth="1"/>
    <col min="16379" max="16384" width="43.7109375" style="98"/>
  </cols>
  <sheetData>
    <row r="1" spans="1:7" ht="16.5">
      <c r="B1" s="26" t="s">
        <v>306</v>
      </c>
      <c r="C1" s="27" t="s">
        <v>387</v>
      </c>
    </row>
    <row r="2" spans="1:7">
      <c r="B2" s="98"/>
      <c r="C2" s="98"/>
    </row>
    <row r="3" spans="1:7" ht="15.75">
      <c r="B3" s="952" t="s">
        <v>98</v>
      </c>
      <c r="C3" s="952"/>
      <c r="D3" s="952"/>
      <c r="E3" s="952"/>
      <c r="F3" s="952"/>
    </row>
    <row r="4" spans="1:7">
      <c r="B4" s="99" t="str">
        <f>B18</f>
        <v>I.</v>
      </c>
      <c r="C4" s="953" t="str">
        <f>C18</f>
        <v>GRADBENI DEL</v>
      </c>
      <c r="D4" s="953"/>
      <c r="E4" s="953"/>
      <c r="F4" s="100">
        <f>G67</f>
        <v>0</v>
      </c>
    </row>
    <row r="5" spans="1:7">
      <c r="B5" s="101" t="str">
        <f>B69</f>
        <v>II.</v>
      </c>
      <c r="C5" s="953" t="str">
        <f>C69</f>
        <v>VODOVODNI MATERIAL Z MONTAŽO IN TRANSPORTI</v>
      </c>
      <c r="D5" s="953"/>
      <c r="E5" s="953"/>
      <c r="F5" s="100">
        <f>G133</f>
        <v>0</v>
      </c>
    </row>
    <row r="6" spans="1:7" ht="13.5" thickBot="1">
      <c r="B6" s="102" t="str">
        <f>B135</f>
        <v>III.</v>
      </c>
      <c r="C6" s="103" t="str">
        <f>C135</f>
        <v>ZAKLJUČNA DELA IN TUJE STORITVE</v>
      </c>
      <c r="D6" s="103"/>
      <c r="E6" s="103"/>
      <c r="F6" s="104">
        <f>G141</f>
        <v>0</v>
      </c>
    </row>
    <row r="7" spans="1:7" ht="15.75">
      <c r="C7" s="106" t="s">
        <v>99</v>
      </c>
      <c r="D7" s="107"/>
      <c r="E7" s="107"/>
      <c r="F7" s="108">
        <f>SUM(F4:F6)</f>
        <v>0</v>
      </c>
      <c r="G7" s="109"/>
    </row>
    <row r="8" spans="1:7" ht="15.75">
      <c r="C8" s="106"/>
      <c r="D8" s="107"/>
      <c r="E8" s="107"/>
      <c r="F8" s="108"/>
      <c r="G8" s="109"/>
    </row>
    <row r="9" spans="1:7" ht="15.75">
      <c r="C9" s="869" t="s">
        <v>884</v>
      </c>
      <c r="D9" s="107"/>
      <c r="E9" s="107"/>
      <c r="F9" s="108">
        <f>G93+G94+G95+G97+G98+G99+G100+G101+G102+G103+G104+G105+G106+G107+G108+G111+G112+G113+G114+G115+G116+G117+G118+G119+G120+G121+G123+G124+G125+G126+G127+G128+G130+G131+G132</f>
        <v>0</v>
      </c>
      <c r="G9" s="109"/>
    </row>
    <row r="10" spans="1:7" ht="15.75">
      <c r="C10" s="869"/>
      <c r="D10" s="107"/>
      <c r="E10" s="107"/>
      <c r="F10" s="108"/>
      <c r="G10" s="109"/>
    </row>
    <row r="11" spans="1:7" ht="18">
      <c r="B11" s="110"/>
      <c r="C11" s="954" t="s">
        <v>100</v>
      </c>
      <c r="D11" s="954"/>
      <c r="E11" s="954"/>
      <c r="F11" s="111"/>
      <c r="G11" s="109"/>
    </row>
    <row r="12" spans="1:7" ht="14.25">
      <c r="B12" s="112"/>
      <c r="C12" s="113"/>
      <c r="D12" s="114"/>
      <c r="E12" s="115"/>
      <c r="F12" s="115"/>
      <c r="G12" s="109"/>
    </row>
    <row r="13" spans="1:7">
      <c r="A13" s="116"/>
      <c r="B13" s="117"/>
      <c r="C13" s="955" t="s">
        <v>18</v>
      </c>
      <c r="D13" s="933"/>
      <c r="E13" s="933"/>
      <c r="F13" s="118"/>
      <c r="G13" s="119"/>
    </row>
    <row r="14" spans="1:7">
      <c r="A14" s="116"/>
      <c r="B14" s="120" t="s">
        <v>19</v>
      </c>
      <c r="C14" s="46" t="s">
        <v>20</v>
      </c>
      <c r="D14" s="47"/>
      <c r="E14" s="46"/>
      <c r="F14" s="118"/>
      <c r="G14" s="119"/>
    </row>
    <row r="15" spans="1:7">
      <c r="A15" s="116"/>
      <c r="B15" s="120" t="s">
        <v>19</v>
      </c>
      <c r="C15" s="934" t="s">
        <v>21</v>
      </c>
      <c r="D15" s="934"/>
      <c r="E15" s="934"/>
      <c r="F15" s="118"/>
      <c r="G15" s="119"/>
    </row>
    <row r="16" spans="1:7">
      <c r="A16" s="116"/>
      <c r="B16" s="120" t="s">
        <v>19</v>
      </c>
      <c r="C16" s="935" t="s">
        <v>22</v>
      </c>
      <c r="D16" s="936"/>
      <c r="E16" s="936"/>
      <c r="F16" s="118"/>
      <c r="G16" s="119"/>
    </row>
    <row r="17" spans="1:8" ht="15.75">
      <c r="C17" s="98"/>
      <c r="D17" s="107"/>
      <c r="E17" s="107"/>
      <c r="F17" s="111"/>
      <c r="G17" s="109"/>
    </row>
    <row r="18" spans="1:8" ht="15.75">
      <c r="A18" s="121"/>
      <c r="B18" s="122" t="s">
        <v>13</v>
      </c>
      <c r="C18" s="123" t="s">
        <v>101</v>
      </c>
      <c r="G18" s="125"/>
    </row>
    <row r="19" spans="1:8">
      <c r="A19" s="126"/>
      <c r="B19" s="127"/>
      <c r="C19" s="128" t="s">
        <v>102</v>
      </c>
      <c r="D19" s="129"/>
      <c r="E19" s="130"/>
      <c r="F19" s="131"/>
      <c r="G19" s="132"/>
    </row>
    <row r="20" spans="1:8" ht="38.25" customHeight="1">
      <c r="A20" s="133"/>
      <c r="B20" s="98"/>
      <c r="C20" s="948" t="s">
        <v>103</v>
      </c>
      <c r="D20" s="948"/>
      <c r="E20" s="948"/>
      <c r="F20" s="938"/>
      <c r="G20" s="938"/>
    </row>
    <row r="21" spans="1:8" ht="54" customHeight="1">
      <c r="A21" s="133"/>
      <c r="B21" s="98"/>
      <c r="C21" s="948" t="s">
        <v>37</v>
      </c>
      <c r="D21" s="948"/>
      <c r="E21" s="948"/>
      <c r="F21" s="938"/>
      <c r="G21" s="938"/>
    </row>
    <row r="22" spans="1:8" ht="39.75" customHeight="1">
      <c r="A22" s="133"/>
      <c r="B22" s="98"/>
      <c r="C22" s="948" t="s">
        <v>104</v>
      </c>
      <c r="D22" s="948"/>
      <c r="E22" s="948"/>
      <c r="F22" s="938"/>
      <c r="G22" s="938"/>
    </row>
    <row r="23" spans="1:8" ht="15.75" customHeight="1">
      <c r="A23" s="133"/>
      <c r="B23" s="98"/>
      <c r="C23" s="948" t="s">
        <v>38</v>
      </c>
      <c r="D23" s="948"/>
      <c r="E23" s="948"/>
      <c r="F23" s="938"/>
      <c r="G23" s="938"/>
      <c r="H23" s="136"/>
    </row>
    <row r="24" spans="1:8" ht="15">
      <c r="A24" s="133"/>
      <c r="B24" s="98"/>
      <c r="C24" s="137"/>
      <c r="D24" s="137"/>
      <c r="E24" s="137"/>
      <c r="F24" s="134"/>
      <c r="G24" s="135"/>
      <c r="H24" s="136"/>
    </row>
    <row r="25" spans="1:8" ht="25.5">
      <c r="A25" s="126"/>
      <c r="B25" s="127"/>
      <c r="C25" s="128" t="s">
        <v>105</v>
      </c>
      <c r="D25" s="129"/>
      <c r="E25" s="130"/>
      <c r="F25" s="131"/>
      <c r="G25" s="132"/>
    </row>
    <row r="26" spans="1:8" ht="14.25" customHeight="1">
      <c r="A26" s="116"/>
      <c r="B26" s="138"/>
      <c r="C26" s="948" t="s">
        <v>106</v>
      </c>
      <c r="D26" s="948"/>
      <c r="E26" s="948"/>
      <c r="F26" s="139"/>
      <c r="G26" s="139"/>
      <c r="H26" s="136"/>
    </row>
    <row r="27" spans="1:8" ht="14.25">
      <c r="A27" s="116"/>
      <c r="B27" s="140"/>
      <c r="C27" s="48" t="s">
        <v>107</v>
      </c>
      <c r="D27" s="141"/>
      <c r="E27" s="141"/>
      <c r="F27" s="139"/>
      <c r="G27" s="139"/>
      <c r="H27" s="136"/>
    </row>
    <row r="28" spans="1:8" ht="14.25" customHeight="1">
      <c r="A28" s="116"/>
      <c r="B28" s="140"/>
      <c r="C28" s="948" t="s">
        <v>108</v>
      </c>
      <c r="D28" s="948"/>
      <c r="E28" s="948"/>
      <c r="F28" s="938"/>
      <c r="G28" s="938"/>
      <c r="H28" s="136"/>
    </row>
    <row r="29" spans="1:8" ht="53.25" customHeight="1">
      <c r="A29" s="116"/>
      <c r="B29" s="140"/>
      <c r="C29" s="948" t="s">
        <v>109</v>
      </c>
      <c r="D29" s="948"/>
      <c r="E29" s="948"/>
      <c r="F29" s="938"/>
      <c r="G29" s="938"/>
      <c r="H29" s="136"/>
    </row>
    <row r="30" spans="1:8" ht="14.25">
      <c r="A30" s="116"/>
      <c r="B30" s="140"/>
      <c r="C30" s="949" t="s">
        <v>110</v>
      </c>
      <c r="D30" s="950"/>
      <c r="E30" s="950"/>
      <c r="F30" s="139"/>
      <c r="G30" s="139"/>
      <c r="H30" s="136"/>
    </row>
    <row r="31" spans="1:8" ht="14.25">
      <c r="A31" s="116"/>
      <c r="B31" s="140"/>
      <c r="C31" s="949" t="s">
        <v>111</v>
      </c>
      <c r="D31" s="950"/>
      <c r="E31" s="950"/>
      <c r="F31" s="139"/>
      <c r="G31" s="139"/>
      <c r="H31" s="136"/>
    </row>
    <row r="32" spans="1:8" ht="13.5" thickBot="1">
      <c r="A32" s="126"/>
      <c r="B32" s="127"/>
      <c r="C32" s="142"/>
      <c r="D32" s="142"/>
      <c r="E32" s="142"/>
      <c r="F32" s="142"/>
      <c r="G32" s="142"/>
    </row>
    <row r="33" spans="1:8" s="143" customFormat="1" ht="13.5" thickBot="1">
      <c r="B33" s="144"/>
      <c r="C33" s="145" t="s">
        <v>24</v>
      </c>
      <c r="D33" s="146" t="s">
        <v>25</v>
      </c>
      <c r="E33" s="147" t="s">
        <v>26</v>
      </c>
      <c r="F33" s="148" t="s">
        <v>112</v>
      </c>
      <c r="G33" s="149" t="s">
        <v>113</v>
      </c>
    </row>
    <row r="34" spans="1:8" s="155" customFormat="1" ht="51.75" thickBot="1">
      <c r="A34" s="150"/>
      <c r="B34" s="151">
        <v>1</v>
      </c>
      <c r="C34" s="152" t="s">
        <v>29</v>
      </c>
      <c r="D34" s="153" t="s">
        <v>30</v>
      </c>
      <c r="E34" s="154">
        <v>1495</v>
      </c>
      <c r="F34" s="725"/>
      <c r="G34" s="154">
        <f>ROUND(F34,2)*E34</f>
        <v>0</v>
      </c>
    </row>
    <row r="35" spans="1:8" s="155" customFormat="1" ht="51.75" thickBot="1">
      <c r="A35" s="150"/>
      <c r="B35" s="151">
        <v>2</v>
      </c>
      <c r="C35" s="152" t="s">
        <v>31</v>
      </c>
      <c r="D35" s="153" t="s">
        <v>32</v>
      </c>
      <c r="E35" s="154">
        <v>1</v>
      </c>
      <c r="F35" s="725"/>
      <c r="G35" s="154">
        <f t="shared" ref="G35:G66" si="0">ROUND(F35,2)*E35</f>
        <v>0</v>
      </c>
    </row>
    <row r="36" spans="1:8" s="155" customFormat="1" ht="39" thickBot="1">
      <c r="A36" s="150"/>
      <c r="B36" s="151">
        <v>3</v>
      </c>
      <c r="C36" s="152" t="s">
        <v>114</v>
      </c>
      <c r="D36" s="153" t="s">
        <v>32</v>
      </c>
      <c r="E36" s="154">
        <v>1</v>
      </c>
      <c r="F36" s="725"/>
      <c r="G36" s="154">
        <f t="shared" si="0"/>
        <v>0</v>
      </c>
    </row>
    <row r="37" spans="1:8" s="155" customFormat="1" ht="90.75" customHeight="1" thickBot="1">
      <c r="A37" s="150"/>
      <c r="B37" s="151">
        <v>4</v>
      </c>
      <c r="C37" s="152" t="s">
        <v>115</v>
      </c>
      <c r="D37" s="153" t="s">
        <v>116</v>
      </c>
      <c r="E37" s="154">
        <v>850</v>
      </c>
      <c r="F37" s="725"/>
      <c r="G37" s="154">
        <f t="shared" si="0"/>
        <v>0</v>
      </c>
    </row>
    <row r="38" spans="1:8" s="155" customFormat="1" ht="90" thickBot="1">
      <c r="A38" s="150"/>
      <c r="B38" s="151">
        <v>5</v>
      </c>
      <c r="C38" s="152" t="s">
        <v>117</v>
      </c>
      <c r="D38" s="153" t="s">
        <v>42</v>
      </c>
      <c r="E38" s="154">
        <v>1818.88</v>
      </c>
      <c r="F38" s="725"/>
      <c r="G38" s="154">
        <f t="shared" si="0"/>
        <v>0</v>
      </c>
    </row>
    <row r="39" spans="1:8" s="155" customFormat="1" ht="64.5" thickBot="1">
      <c r="A39" s="150"/>
      <c r="B39" s="151">
        <v>6</v>
      </c>
      <c r="C39" s="152" t="s">
        <v>118</v>
      </c>
      <c r="D39" s="153" t="s">
        <v>42</v>
      </c>
      <c r="E39" s="154">
        <v>20</v>
      </c>
      <c r="F39" s="725"/>
      <c r="G39" s="154">
        <f t="shared" si="0"/>
        <v>0</v>
      </c>
    </row>
    <row r="40" spans="1:8" s="155" customFormat="1" ht="54.75" customHeight="1" thickBot="1">
      <c r="A40" s="150"/>
      <c r="B40" s="151">
        <v>7</v>
      </c>
      <c r="C40" s="152" t="s">
        <v>119</v>
      </c>
      <c r="D40" s="153" t="s">
        <v>30</v>
      </c>
      <c r="E40" s="154">
        <v>50</v>
      </c>
      <c r="F40" s="725"/>
      <c r="G40" s="154">
        <f>ROUND(F40,2)*E40</f>
        <v>0</v>
      </c>
    </row>
    <row r="41" spans="1:8" s="155" customFormat="1" ht="39" thickBot="1">
      <c r="A41" s="150"/>
      <c r="B41" s="151">
        <v>8</v>
      </c>
      <c r="C41" s="152" t="s">
        <v>120</v>
      </c>
      <c r="D41" s="153" t="s">
        <v>35</v>
      </c>
      <c r="E41" s="154">
        <v>3</v>
      </c>
      <c r="F41" s="725"/>
      <c r="G41" s="154">
        <f t="shared" si="0"/>
        <v>0</v>
      </c>
    </row>
    <row r="42" spans="1:8" s="155" customFormat="1" ht="39" thickBot="1">
      <c r="A42" s="150"/>
      <c r="B42" s="151">
        <v>9</v>
      </c>
      <c r="C42" s="152" t="s">
        <v>121</v>
      </c>
      <c r="D42" s="153" t="s">
        <v>46</v>
      </c>
      <c r="E42" s="154">
        <v>1291</v>
      </c>
      <c r="F42" s="725"/>
      <c r="G42" s="154">
        <f t="shared" si="0"/>
        <v>0</v>
      </c>
    </row>
    <row r="43" spans="1:8" s="55" customFormat="1" ht="90" thickBot="1">
      <c r="A43" s="61"/>
      <c r="B43" s="151">
        <v>10</v>
      </c>
      <c r="C43" s="152" t="s">
        <v>122</v>
      </c>
      <c r="D43" s="64" t="s">
        <v>42</v>
      </c>
      <c r="E43" s="154">
        <v>186</v>
      </c>
      <c r="F43" s="725"/>
      <c r="G43" s="154">
        <f>ROUND(F43,2)*E43</f>
        <v>0</v>
      </c>
    </row>
    <row r="44" spans="1:8" s="155" customFormat="1" ht="77.25" thickBot="1">
      <c r="A44" s="150"/>
      <c r="B44" s="151">
        <v>11</v>
      </c>
      <c r="C44" s="156" t="s">
        <v>123</v>
      </c>
      <c r="D44" s="153" t="s">
        <v>46</v>
      </c>
      <c r="E44" s="154">
        <v>2990</v>
      </c>
      <c r="F44" s="725"/>
      <c r="G44" s="154">
        <f t="shared" si="0"/>
        <v>0</v>
      </c>
    </row>
    <row r="45" spans="1:8" s="155" customFormat="1" ht="77.25" thickBot="1">
      <c r="A45" s="150"/>
      <c r="B45" s="151">
        <v>12</v>
      </c>
      <c r="C45" s="152" t="s">
        <v>124</v>
      </c>
      <c r="D45" s="153" t="s">
        <v>42</v>
      </c>
      <c r="E45" s="154">
        <v>194</v>
      </c>
      <c r="F45" s="725"/>
      <c r="G45" s="154">
        <f t="shared" si="0"/>
        <v>0</v>
      </c>
    </row>
    <row r="46" spans="1:8" s="155" customFormat="1" ht="64.5" thickBot="1">
      <c r="A46" s="150"/>
      <c r="B46" s="151">
        <v>13</v>
      </c>
      <c r="C46" s="152" t="s">
        <v>125</v>
      </c>
      <c r="D46" s="153" t="s">
        <v>42</v>
      </c>
      <c r="E46" s="154">
        <v>597</v>
      </c>
      <c r="F46" s="725"/>
      <c r="G46" s="154">
        <f t="shared" si="0"/>
        <v>0</v>
      </c>
      <c r="H46" s="157"/>
    </row>
    <row r="47" spans="1:8" s="155" customFormat="1" ht="39" thickBot="1">
      <c r="A47" s="150"/>
      <c r="B47" s="151">
        <v>14</v>
      </c>
      <c r="C47" s="152" t="s">
        <v>126</v>
      </c>
      <c r="D47" s="153" t="s">
        <v>30</v>
      </c>
      <c r="E47" s="154">
        <v>25</v>
      </c>
      <c r="F47" s="725"/>
      <c r="G47" s="154">
        <f t="shared" si="0"/>
        <v>0</v>
      </c>
    </row>
    <row r="48" spans="1:8" s="155" customFormat="1" ht="39" thickBot="1">
      <c r="A48" s="150"/>
      <c r="B48" s="151">
        <v>15</v>
      </c>
      <c r="C48" s="152" t="s">
        <v>127</v>
      </c>
      <c r="D48" s="153" t="s">
        <v>30</v>
      </c>
      <c r="E48" s="154">
        <v>10</v>
      </c>
      <c r="F48" s="725"/>
      <c r="G48" s="154">
        <f t="shared" si="0"/>
        <v>0</v>
      </c>
    </row>
    <row r="49" spans="1:16" s="155" customFormat="1" ht="26.25" thickBot="1">
      <c r="A49" s="150"/>
      <c r="B49" s="151">
        <v>16</v>
      </c>
      <c r="C49" s="152" t="s">
        <v>128</v>
      </c>
      <c r="D49" s="702" t="s">
        <v>96</v>
      </c>
      <c r="E49" s="154">
        <f>E34</f>
        <v>1495</v>
      </c>
      <c r="F49" s="725"/>
      <c r="G49" s="154">
        <f t="shared" si="0"/>
        <v>0</v>
      </c>
    </row>
    <row r="50" spans="1:16" s="155" customFormat="1" ht="51.75" thickBot="1">
      <c r="A50" s="150"/>
      <c r="B50" s="151">
        <v>17</v>
      </c>
      <c r="C50" s="152" t="s">
        <v>129</v>
      </c>
      <c r="D50" s="153" t="s">
        <v>42</v>
      </c>
      <c r="E50" s="154">
        <v>5</v>
      </c>
      <c r="F50" s="725"/>
      <c r="G50" s="154">
        <f t="shared" si="0"/>
        <v>0</v>
      </c>
    </row>
    <row r="51" spans="1:16" s="155" customFormat="1" ht="128.25" thickBot="1">
      <c r="A51" s="150"/>
      <c r="B51" s="151">
        <v>18</v>
      </c>
      <c r="C51" s="152" t="s">
        <v>130</v>
      </c>
      <c r="D51" s="153" t="s">
        <v>42</v>
      </c>
      <c r="E51" s="154">
        <v>103</v>
      </c>
      <c r="F51" s="725"/>
      <c r="G51" s="154">
        <f t="shared" si="0"/>
        <v>0</v>
      </c>
    </row>
    <row r="52" spans="1:16" s="155" customFormat="1" ht="102.75" thickBot="1">
      <c r="A52" s="150"/>
      <c r="B52" s="151">
        <v>19</v>
      </c>
      <c r="C52" s="152" t="s">
        <v>131</v>
      </c>
      <c r="D52" s="158" t="s">
        <v>42</v>
      </c>
      <c r="E52" s="154">
        <v>975</v>
      </c>
      <c r="F52" s="725"/>
      <c r="G52" s="154">
        <f t="shared" si="0"/>
        <v>0</v>
      </c>
    </row>
    <row r="53" spans="1:16" s="155" customFormat="1" ht="40.5" customHeight="1" thickBot="1">
      <c r="A53" s="150"/>
      <c r="B53" s="151">
        <v>20</v>
      </c>
      <c r="C53" s="703" t="s">
        <v>824</v>
      </c>
      <c r="D53" s="702" t="s">
        <v>42</v>
      </c>
      <c r="E53" s="701">
        <f>E38-E51</f>
        <v>1715.88</v>
      </c>
      <c r="F53" s="725"/>
      <c r="G53" s="154">
        <f t="shared" si="0"/>
        <v>0</v>
      </c>
    </row>
    <row r="54" spans="1:16" s="155" customFormat="1" ht="39" thickBot="1">
      <c r="A54" s="150"/>
      <c r="B54" s="151">
        <v>21</v>
      </c>
      <c r="C54" s="152" t="s">
        <v>132</v>
      </c>
      <c r="D54" s="153" t="s">
        <v>35</v>
      </c>
      <c r="E54" s="154">
        <v>5</v>
      </c>
      <c r="F54" s="725"/>
      <c r="G54" s="154">
        <f t="shared" si="0"/>
        <v>0</v>
      </c>
    </row>
    <row r="55" spans="1:16" s="155" customFormat="1" ht="26.25" thickBot="1">
      <c r="A55" s="150"/>
      <c r="B55" s="151">
        <v>22</v>
      </c>
      <c r="C55" s="152" t="s">
        <v>133</v>
      </c>
      <c r="D55" s="153" t="s">
        <v>35</v>
      </c>
      <c r="E55" s="154">
        <v>14</v>
      </c>
      <c r="F55" s="725"/>
      <c r="G55" s="154">
        <f t="shared" si="0"/>
        <v>0</v>
      </c>
    </row>
    <row r="56" spans="1:16" s="155" customFormat="1" ht="64.5" thickBot="1">
      <c r="A56" s="150"/>
      <c r="B56" s="151">
        <v>23</v>
      </c>
      <c r="C56" s="159" t="s">
        <v>134</v>
      </c>
      <c r="D56" s="160" t="s">
        <v>35</v>
      </c>
      <c r="E56" s="154">
        <v>27</v>
      </c>
      <c r="F56" s="725"/>
      <c r="G56" s="154">
        <f t="shared" si="0"/>
        <v>0</v>
      </c>
    </row>
    <row r="57" spans="1:16" s="155" customFormat="1" ht="77.25" thickBot="1">
      <c r="A57" s="150"/>
      <c r="B57" s="151">
        <v>24</v>
      </c>
      <c r="C57" s="159" t="s">
        <v>135</v>
      </c>
      <c r="D57" s="160" t="s">
        <v>35</v>
      </c>
      <c r="E57" s="154">
        <v>6</v>
      </c>
      <c r="F57" s="725"/>
      <c r="G57" s="154">
        <f t="shared" si="0"/>
        <v>0</v>
      </c>
    </row>
    <row r="58" spans="1:16" s="155" customFormat="1" ht="24" customHeight="1" thickBot="1">
      <c r="A58" s="150"/>
      <c r="B58" s="151">
        <v>25</v>
      </c>
      <c r="C58" s="703" t="str">
        <f>'2.ZU'!C29</f>
        <v xml:space="preserve">Izdelava nosilne bituminizirane zmesi AC 22 base B 50/70 A3, v debelini 7 cm </v>
      </c>
      <c r="D58" s="702" t="s">
        <v>46</v>
      </c>
      <c r="E58" s="701">
        <f>E37</f>
        <v>850</v>
      </c>
      <c r="F58" s="725"/>
      <c r="G58" s="154">
        <f t="shared" si="0"/>
        <v>0</v>
      </c>
      <c r="H58" s="940"/>
      <c r="I58" s="940"/>
      <c r="J58" s="940"/>
      <c r="K58" s="940"/>
      <c r="L58" s="940"/>
      <c r="M58" s="940"/>
      <c r="N58" s="940"/>
      <c r="O58" s="940"/>
      <c r="P58" s="940"/>
    </row>
    <row r="59" spans="1:16" s="155" customFormat="1" ht="77.25" thickBot="1">
      <c r="A59" s="150"/>
      <c r="B59" s="151">
        <v>26</v>
      </c>
      <c r="C59" s="703" t="s">
        <v>136</v>
      </c>
      <c r="D59" s="702" t="s">
        <v>116</v>
      </c>
      <c r="E59" s="701">
        <v>144</v>
      </c>
      <c r="F59" s="725"/>
      <c r="G59" s="154">
        <f t="shared" si="0"/>
        <v>0</v>
      </c>
    </row>
    <row r="60" spans="1:16" s="155" customFormat="1" ht="39" thickBot="1">
      <c r="A60" s="150"/>
      <c r="B60" s="151">
        <v>27</v>
      </c>
      <c r="C60" s="703" t="s">
        <v>791</v>
      </c>
      <c r="D60" s="702" t="s">
        <v>46</v>
      </c>
      <c r="E60" s="701">
        <f>E58+E59</f>
        <v>994</v>
      </c>
      <c r="F60" s="725"/>
      <c r="G60" s="154">
        <f t="shared" si="0"/>
        <v>0</v>
      </c>
    </row>
    <row r="61" spans="1:16" s="155" customFormat="1" ht="51.75" thickBot="1">
      <c r="A61" s="150"/>
      <c r="B61" s="151">
        <v>28</v>
      </c>
      <c r="C61" s="703" t="s">
        <v>825</v>
      </c>
      <c r="D61" s="702" t="s">
        <v>46</v>
      </c>
      <c r="E61" s="701">
        <f>E60</f>
        <v>994</v>
      </c>
      <c r="F61" s="725"/>
      <c r="G61" s="154">
        <f t="shared" si="0"/>
        <v>0</v>
      </c>
    </row>
    <row r="62" spans="1:16" s="55" customFormat="1" ht="102.75" thickBot="1">
      <c r="A62" s="61"/>
      <c r="B62" s="151">
        <v>29</v>
      </c>
      <c r="C62" s="152" t="s">
        <v>137</v>
      </c>
      <c r="D62" s="153"/>
      <c r="E62" s="154"/>
      <c r="F62" s="725"/>
      <c r="G62" s="154"/>
    </row>
    <row r="63" spans="1:16" s="55" customFormat="1" ht="14.25" thickBot="1">
      <c r="A63" s="61"/>
      <c r="B63" s="704" t="s">
        <v>826</v>
      </c>
      <c r="C63" s="161" t="s">
        <v>138</v>
      </c>
      <c r="D63" s="153" t="s">
        <v>30</v>
      </c>
      <c r="E63" s="154">
        <v>235</v>
      </c>
      <c r="F63" s="725"/>
      <c r="G63" s="154">
        <f t="shared" si="0"/>
        <v>0</v>
      </c>
    </row>
    <row r="64" spans="1:16" s="55" customFormat="1" ht="39" thickBot="1">
      <c r="A64" s="61"/>
      <c r="B64" s="152" t="s">
        <v>827</v>
      </c>
      <c r="C64" s="161" t="s">
        <v>139</v>
      </c>
      <c r="D64" s="162" t="s">
        <v>35</v>
      </c>
      <c r="E64" s="154">
        <v>4</v>
      </c>
      <c r="F64" s="725"/>
      <c r="G64" s="154">
        <f t="shared" si="0"/>
        <v>0</v>
      </c>
    </row>
    <row r="65" spans="1:7" s="55" customFormat="1" ht="27.75" customHeight="1" thickBot="1">
      <c r="A65" s="61"/>
      <c r="B65" s="152" t="s">
        <v>828</v>
      </c>
      <c r="C65" s="161" t="s">
        <v>140</v>
      </c>
      <c r="D65" s="162" t="s">
        <v>30</v>
      </c>
      <c r="E65" s="154">
        <v>7</v>
      </c>
      <c r="F65" s="725"/>
      <c r="G65" s="154">
        <f t="shared" si="0"/>
        <v>0</v>
      </c>
    </row>
    <row r="66" spans="1:7" s="55" customFormat="1" ht="26.25" thickBot="1">
      <c r="A66" s="61"/>
      <c r="B66" s="152" t="s">
        <v>829</v>
      </c>
      <c r="C66" s="161" t="s">
        <v>141</v>
      </c>
      <c r="D66" s="153" t="s">
        <v>32</v>
      </c>
      <c r="E66" s="154">
        <v>8</v>
      </c>
      <c r="F66" s="725"/>
      <c r="G66" s="154">
        <f t="shared" si="0"/>
        <v>0</v>
      </c>
    </row>
    <row r="67" spans="1:7" s="166" customFormat="1" ht="13.5" thickBot="1">
      <c r="A67" s="163"/>
      <c r="B67" s="164"/>
      <c r="C67" s="951" t="str">
        <f>CONCATENATE(B18," ",C18," - SKUPAJ:")</f>
        <v>I. GRADBENI DEL - SKUPAJ:</v>
      </c>
      <c r="D67" s="951"/>
      <c r="E67" s="951"/>
      <c r="F67" s="951"/>
      <c r="G67" s="165">
        <f>ROUND(SUM(G34:G66),2)</f>
        <v>0</v>
      </c>
    </row>
    <row r="68" spans="1:7" s="166" customFormat="1">
      <c r="A68" s="167"/>
      <c r="B68" s="168"/>
      <c r="C68" s="169"/>
      <c r="D68" s="169"/>
      <c r="E68" s="170"/>
      <c r="F68" s="171"/>
      <c r="G68" s="172"/>
    </row>
    <row r="69" spans="1:7" ht="15.75">
      <c r="A69" s="121"/>
      <c r="B69" s="122" t="s">
        <v>14</v>
      </c>
      <c r="C69" s="123" t="s">
        <v>142</v>
      </c>
      <c r="F69" s="173"/>
      <c r="G69" s="125"/>
    </row>
    <row r="70" spans="1:7">
      <c r="A70" s="126"/>
      <c r="B70" s="127"/>
      <c r="C70" s="128"/>
      <c r="D70" s="129"/>
      <c r="E70" s="130"/>
      <c r="F70" s="131"/>
      <c r="G70" s="132"/>
    </row>
    <row r="71" spans="1:7" ht="25.5">
      <c r="A71" s="126"/>
      <c r="B71" s="127"/>
      <c r="C71" s="128" t="s">
        <v>105</v>
      </c>
      <c r="D71" s="129"/>
      <c r="E71" s="130"/>
      <c r="F71" s="131"/>
      <c r="G71" s="132"/>
    </row>
    <row r="72" spans="1:7" ht="81" customHeight="1">
      <c r="A72" s="126"/>
      <c r="B72" s="174" t="s">
        <v>19</v>
      </c>
      <c r="C72" s="947" t="s">
        <v>143</v>
      </c>
      <c r="D72" s="947"/>
      <c r="E72" s="947"/>
      <c r="F72" s="947"/>
      <c r="G72" s="947"/>
    </row>
    <row r="73" spans="1:7">
      <c r="A73" s="126"/>
      <c r="B73" s="174" t="s">
        <v>19</v>
      </c>
      <c r="C73" s="941" t="s">
        <v>144</v>
      </c>
      <c r="D73" s="941"/>
      <c r="E73" s="941"/>
      <c r="F73" s="941"/>
      <c r="G73" s="941"/>
    </row>
    <row r="74" spans="1:7">
      <c r="A74" s="126"/>
      <c r="B74" s="174" t="s">
        <v>19</v>
      </c>
      <c r="C74" s="941" t="s">
        <v>145</v>
      </c>
      <c r="D74" s="941"/>
      <c r="E74" s="941"/>
      <c r="F74" s="941"/>
      <c r="G74" s="941"/>
    </row>
    <row r="75" spans="1:7" ht="31.9" customHeight="1">
      <c r="A75" s="126"/>
      <c r="B75" s="174" t="s">
        <v>19</v>
      </c>
      <c r="C75" s="941" t="s">
        <v>146</v>
      </c>
      <c r="D75" s="941"/>
      <c r="E75" s="941"/>
      <c r="F75" s="941"/>
      <c r="G75" s="941"/>
    </row>
    <row r="76" spans="1:7" ht="28.9" customHeight="1">
      <c r="A76" s="126"/>
      <c r="B76" s="174" t="s">
        <v>19</v>
      </c>
      <c r="C76" s="941" t="s">
        <v>147</v>
      </c>
      <c r="D76" s="941"/>
      <c r="E76" s="941"/>
      <c r="F76" s="941"/>
      <c r="G76" s="941"/>
    </row>
    <row r="77" spans="1:7" ht="28.15" customHeight="1">
      <c r="A77" s="126"/>
      <c r="B77" s="174" t="s">
        <v>19</v>
      </c>
      <c r="C77" s="941" t="s">
        <v>148</v>
      </c>
      <c r="D77" s="941"/>
      <c r="E77" s="941"/>
      <c r="F77" s="941"/>
      <c r="G77" s="941"/>
    </row>
    <row r="78" spans="1:7" ht="28.15" customHeight="1">
      <c r="A78" s="126"/>
      <c r="B78" s="174" t="s">
        <v>19</v>
      </c>
      <c r="C78" s="941" t="s">
        <v>149</v>
      </c>
      <c r="D78" s="941"/>
      <c r="E78" s="941"/>
      <c r="F78" s="941"/>
      <c r="G78" s="941"/>
    </row>
    <row r="79" spans="1:7" ht="42" customHeight="1">
      <c r="A79" s="126"/>
      <c r="B79" s="174" t="s">
        <v>19</v>
      </c>
      <c r="C79" s="941" t="s">
        <v>150</v>
      </c>
      <c r="D79" s="941"/>
      <c r="E79" s="941"/>
      <c r="F79" s="941"/>
      <c r="G79" s="941"/>
    </row>
    <row r="80" spans="1:7" ht="30.6" customHeight="1">
      <c r="A80" s="126"/>
      <c r="B80" s="174" t="s">
        <v>19</v>
      </c>
      <c r="C80" s="941" t="s">
        <v>151</v>
      </c>
      <c r="D80" s="941"/>
      <c r="E80" s="941"/>
      <c r="F80" s="941"/>
      <c r="G80" s="941"/>
    </row>
    <row r="81" spans="1:7" ht="27" customHeight="1">
      <c r="A81" s="126"/>
      <c r="B81" s="174" t="s">
        <v>19</v>
      </c>
      <c r="C81" s="941" t="s">
        <v>152</v>
      </c>
      <c r="D81" s="941"/>
      <c r="E81" s="941"/>
      <c r="F81" s="941"/>
      <c r="G81" s="941"/>
    </row>
    <row r="82" spans="1:7" ht="16.149999999999999" customHeight="1">
      <c r="A82" s="126"/>
      <c r="B82" s="174" t="s">
        <v>19</v>
      </c>
      <c r="C82" s="941" t="s">
        <v>153</v>
      </c>
      <c r="D82" s="941"/>
      <c r="E82" s="941"/>
      <c r="F82" s="941"/>
      <c r="G82" s="941"/>
    </row>
    <row r="83" spans="1:7" ht="52.15" customHeight="1">
      <c r="A83" s="126"/>
      <c r="B83" s="174" t="s">
        <v>19</v>
      </c>
      <c r="C83" s="941" t="s">
        <v>154</v>
      </c>
      <c r="D83" s="941"/>
      <c r="E83" s="941"/>
      <c r="F83" s="941"/>
      <c r="G83" s="941"/>
    </row>
    <row r="84" spans="1:7" ht="68.45" customHeight="1">
      <c r="A84" s="126"/>
      <c r="B84" s="174" t="s">
        <v>19</v>
      </c>
      <c r="C84" s="941" t="s">
        <v>155</v>
      </c>
      <c r="D84" s="941"/>
      <c r="E84" s="941"/>
      <c r="F84" s="941"/>
      <c r="G84" s="941"/>
    </row>
    <row r="85" spans="1:7" ht="54.6" customHeight="1">
      <c r="A85" s="126"/>
      <c r="B85" s="174" t="s">
        <v>19</v>
      </c>
      <c r="C85" s="941" t="s">
        <v>156</v>
      </c>
      <c r="D85" s="941"/>
      <c r="E85" s="941"/>
      <c r="F85" s="941"/>
      <c r="G85" s="941"/>
    </row>
    <row r="86" spans="1:7">
      <c r="A86" s="126"/>
      <c r="B86" s="174" t="s">
        <v>19</v>
      </c>
      <c r="C86" s="941" t="s">
        <v>157</v>
      </c>
      <c r="D86" s="941"/>
      <c r="E86" s="941"/>
      <c r="F86" s="941"/>
      <c r="G86" s="941"/>
    </row>
    <row r="87" spans="1:7" ht="28.9" customHeight="1" thickBot="1">
      <c r="A87" s="126"/>
      <c r="B87" s="174" t="s">
        <v>19</v>
      </c>
      <c r="C87" s="942" t="s">
        <v>158</v>
      </c>
      <c r="D87" s="942"/>
      <c r="E87" s="942"/>
      <c r="F87" s="942"/>
      <c r="G87" s="942"/>
    </row>
    <row r="88" spans="1:7" ht="43.9" customHeight="1" thickBot="1">
      <c r="A88" s="121"/>
      <c r="B88" s="101"/>
      <c r="C88" s="943" t="s">
        <v>159</v>
      </c>
      <c r="D88" s="944"/>
      <c r="E88" s="944"/>
      <c r="F88" s="944"/>
      <c r="G88" s="945"/>
    </row>
    <row r="89" spans="1:7" ht="15">
      <c r="A89" s="121"/>
      <c r="B89" s="101"/>
      <c r="C89" s="123"/>
      <c r="F89" s="173"/>
      <c r="G89" s="125"/>
    </row>
    <row r="90" spans="1:7" ht="15.75" thickBot="1">
      <c r="A90" s="121"/>
      <c r="B90" s="101"/>
      <c r="C90" s="123"/>
      <c r="D90" s="175"/>
      <c r="E90" s="175"/>
      <c r="F90" s="173"/>
      <c r="G90" s="125"/>
    </row>
    <row r="91" spans="1:7" s="143" customFormat="1" ht="13.5" thickBot="1">
      <c r="B91" s="176"/>
      <c r="C91" s="177" t="s">
        <v>24</v>
      </c>
      <c r="D91" s="178" t="s">
        <v>25</v>
      </c>
      <c r="E91" s="179" t="s">
        <v>26</v>
      </c>
      <c r="F91" s="148" t="s">
        <v>112</v>
      </c>
      <c r="G91" s="149" t="s">
        <v>113</v>
      </c>
    </row>
    <row r="92" spans="1:7" s="143" customFormat="1" ht="13.5" thickBot="1">
      <c r="B92" s="705"/>
      <c r="C92" s="187" t="s">
        <v>160</v>
      </c>
      <c r="D92" s="706"/>
      <c r="E92" s="707"/>
      <c r="F92" s="707"/>
      <c r="G92" s="708"/>
    </row>
    <row r="93" spans="1:7">
      <c r="A93" s="709" t="s">
        <v>801</v>
      </c>
      <c r="B93" s="710">
        <v>1</v>
      </c>
      <c r="C93" s="711" t="s">
        <v>161</v>
      </c>
      <c r="D93" s="712" t="s">
        <v>30</v>
      </c>
      <c r="E93" s="712">
        <v>479</v>
      </c>
      <c r="F93" s="713"/>
      <c r="G93" s="713">
        <f>ROUND(F93,2)*E93</f>
        <v>0</v>
      </c>
    </row>
    <row r="94" spans="1:7">
      <c r="A94" s="709" t="s">
        <v>801</v>
      </c>
      <c r="B94" s="714">
        <v>2</v>
      </c>
      <c r="C94" s="715" t="s">
        <v>162</v>
      </c>
      <c r="D94" s="716" t="s">
        <v>30</v>
      </c>
      <c r="E94" s="716">
        <v>1016</v>
      </c>
      <c r="F94" s="713"/>
      <c r="G94" s="713">
        <f t="shared" ref="G94:G108" si="1">ROUND(F94,2)*E94</f>
        <v>0</v>
      </c>
    </row>
    <row r="95" spans="1:7" ht="13.5" thickBot="1">
      <c r="A95" s="709" t="s">
        <v>801</v>
      </c>
      <c r="B95" s="714">
        <v>3</v>
      </c>
      <c r="C95" s="715" t="s">
        <v>163</v>
      </c>
      <c r="D95" s="716" t="s">
        <v>30</v>
      </c>
      <c r="E95" s="716">
        <v>10</v>
      </c>
      <c r="F95" s="713"/>
      <c r="G95" s="713">
        <f t="shared" si="1"/>
        <v>0</v>
      </c>
    </row>
    <row r="96" spans="1:7" s="185" customFormat="1" ht="13.5" thickBot="1">
      <c r="B96" s="186"/>
      <c r="C96" s="187" t="s">
        <v>164</v>
      </c>
      <c r="D96" s="188"/>
      <c r="E96" s="189"/>
      <c r="F96" s="189"/>
      <c r="G96" s="190"/>
    </row>
    <row r="97" spans="1:8">
      <c r="A97" s="709" t="s">
        <v>801</v>
      </c>
      <c r="B97" s="717">
        <f>B95+1</f>
        <v>4</v>
      </c>
      <c r="C97" s="715" t="s">
        <v>165</v>
      </c>
      <c r="D97" s="718" t="s">
        <v>35</v>
      </c>
      <c r="E97" s="719">
        <v>4</v>
      </c>
      <c r="F97" s="713"/>
      <c r="G97" s="713">
        <f t="shared" si="1"/>
        <v>0</v>
      </c>
    </row>
    <row r="98" spans="1:8">
      <c r="A98" s="709" t="s">
        <v>801</v>
      </c>
      <c r="B98" s="717">
        <f>B97+1</f>
        <v>5</v>
      </c>
      <c r="C98" s="715" t="s">
        <v>166</v>
      </c>
      <c r="D98" s="718" t="s">
        <v>35</v>
      </c>
      <c r="E98" s="719">
        <v>1</v>
      </c>
      <c r="F98" s="713"/>
      <c r="G98" s="713">
        <f t="shared" si="1"/>
        <v>0</v>
      </c>
    </row>
    <row r="99" spans="1:8">
      <c r="A99" s="709" t="s">
        <v>801</v>
      </c>
      <c r="B99" s="717">
        <f t="shared" ref="B99:B108" si="2">B98+1</f>
        <v>6</v>
      </c>
      <c r="C99" s="715" t="s">
        <v>167</v>
      </c>
      <c r="D99" s="718" t="s">
        <v>35</v>
      </c>
      <c r="E99" s="719">
        <v>1</v>
      </c>
      <c r="F99" s="713"/>
      <c r="G99" s="713">
        <f t="shared" si="1"/>
        <v>0</v>
      </c>
    </row>
    <row r="100" spans="1:8">
      <c r="A100" s="709" t="s">
        <v>801</v>
      </c>
      <c r="B100" s="717">
        <f t="shared" si="2"/>
        <v>7</v>
      </c>
      <c r="C100" s="715" t="s">
        <v>168</v>
      </c>
      <c r="D100" s="718" t="s">
        <v>35</v>
      </c>
      <c r="E100" s="719">
        <v>1</v>
      </c>
      <c r="F100" s="713"/>
      <c r="G100" s="713">
        <f t="shared" si="1"/>
        <v>0</v>
      </c>
    </row>
    <row r="101" spans="1:8">
      <c r="A101" s="709" t="s">
        <v>801</v>
      </c>
      <c r="B101" s="717">
        <f t="shared" si="2"/>
        <v>8</v>
      </c>
      <c r="C101" s="715" t="s">
        <v>169</v>
      </c>
      <c r="D101" s="718" t="s">
        <v>35</v>
      </c>
      <c r="E101" s="719">
        <v>2</v>
      </c>
      <c r="F101" s="713"/>
      <c r="G101" s="713">
        <f t="shared" si="1"/>
        <v>0</v>
      </c>
    </row>
    <row r="102" spans="1:8">
      <c r="A102" s="709" t="s">
        <v>801</v>
      </c>
      <c r="B102" s="717">
        <f t="shared" si="2"/>
        <v>9</v>
      </c>
      <c r="C102" s="715" t="s">
        <v>170</v>
      </c>
      <c r="D102" s="718" t="s">
        <v>35</v>
      </c>
      <c r="E102" s="719">
        <v>1</v>
      </c>
      <c r="F102" s="713"/>
      <c r="G102" s="713">
        <f t="shared" si="1"/>
        <v>0</v>
      </c>
    </row>
    <row r="103" spans="1:8">
      <c r="A103" s="709" t="s">
        <v>801</v>
      </c>
      <c r="B103" s="717">
        <f t="shared" si="2"/>
        <v>10</v>
      </c>
      <c r="C103" s="715" t="s">
        <v>171</v>
      </c>
      <c r="D103" s="718" t="s">
        <v>35</v>
      </c>
      <c r="E103" s="719">
        <v>1</v>
      </c>
      <c r="F103" s="713"/>
      <c r="G103" s="713">
        <f t="shared" si="1"/>
        <v>0</v>
      </c>
    </row>
    <row r="104" spans="1:8">
      <c r="A104" s="709" t="s">
        <v>801</v>
      </c>
      <c r="B104" s="717">
        <f t="shared" si="2"/>
        <v>11</v>
      </c>
      <c r="C104" s="715" t="s">
        <v>172</v>
      </c>
      <c r="D104" s="718" t="s">
        <v>35</v>
      </c>
      <c r="E104" s="719">
        <v>11</v>
      </c>
      <c r="F104" s="713"/>
      <c r="G104" s="713">
        <f t="shared" si="1"/>
        <v>0</v>
      </c>
    </row>
    <row r="105" spans="1:8">
      <c r="A105" s="709" t="s">
        <v>801</v>
      </c>
      <c r="B105" s="717">
        <f t="shared" si="2"/>
        <v>12</v>
      </c>
      <c r="C105" s="715" t="s">
        <v>173</v>
      </c>
      <c r="D105" s="718" t="s">
        <v>35</v>
      </c>
      <c r="E105" s="719">
        <v>6</v>
      </c>
      <c r="F105" s="713"/>
      <c r="G105" s="713">
        <f t="shared" si="1"/>
        <v>0</v>
      </c>
    </row>
    <row r="106" spans="1:8">
      <c r="A106" s="709" t="s">
        <v>801</v>
      </c>
      <c r="B106" s="717">
        <f t="shared" si="2"/>
        <v>13</v>
      </c>
      <c r="C106" s="715" t="s">
        <v>174</v>
      </c>
      <c r="D106" s="718" t="s">
        <v>35</v>
      </c>
      <c r="E106" s="719">
        <v>11</v>
      </c>
      <c r="F106" s="713"/>
      <c r="G106" s="713">
        <f t="shared" si="1"/>
        <v>0</v>
      </c>
    </row>
    <row r="107" spans="1:8">
      <c r="A107" s="709" t="s">
        <v>801</v>
      </c>
      <c r="B107" s="717">
        <f t="shared" si="2"/>
        <v>14</v>
      </c>
      <c r="C107" s="715" t="s">
        <v>175</v>
      </c>
      <c r="D107" s="718" t="s">
        <v>35</v>
      </c>
      <c r="E107" s="719">
        <v>17</v>
      </c>
      <c r="F107" s="713"/>
      <c r="G107" s="713">
        <f t="shared" si="1"/>
        <v>0</v>
      </c>
    </row>
    <row r="108" spans="1:8" ht="13.5" thickBot="1">
      <c r="A108" s="709" t="s">
        <v>801</v>
      </c>
      <c r="B108" s="717">
        <f t="shared" si="2"/>
        <v>15</v>
      </c>
      <c r="C108" s="715" t="s">
        <v>176</v>
      </c>
      <c r="D108" s="718" t="s">
        <v>35</v>
      </c>
      <c r="E108" s="719">
        <v>1</v>
      </c>
      <c r="F108" s="713"/>
      <c r="G108" s="713">
        <f t="shared" si="1"/>
        <v>0</v>
      </c>
    </row>
    <row r="109" spans="1:8" s="185" customFormat="1" ht="12" customHeight="1" thickBot="1">
      <c r="B109" s="186"/>
      <c r="C109" s="187" t="s">
        <v>177</v>
      </c>
      <c r="D109" s="188"/>
      <c r="E109" s="188"/>
      <c r="F109" s="189"/>
      <c r="G109" s="193"/>
      <c r="H109" s="191"/>
    </row>
    <row r="110" spans="1:8" ht="14.25" customHeight="1">
      <c r="B110" s="180"/>
      <c r="C110" s="181" t="s">
        <v>178</v>
      </c>
      <c r="D110" s="194"/>
      <c r="E110" s="194"/>
      <c r="F110" s="195"/>
      <c r="G110" s="195"/>
      <c r="H110" s="175"/>
    </row>
    <row r="111" spans="1:8" ht="25.5">
      <c r="A111" s="709" t="s">
        <v>801</v>
      </c>
      <c r="B111" s="714">
        <f>B108+1</f>
        <v>16</v>
      </c>
      <c r="C111" s="715" t="s">
        <v>179</v>
      </c>
      <c r="D111" s="720" t="s">
        <v>35</v>
      </c>
      <c r="E111" s="721">
        <v>9</v>
      </c>
      <c r="F111" s="713"/>
      <c r="G111" s="713">
        <f t="shared" ref="G111:G132" si="3">ROUND(F111,2)*E111</f>
        <v>0</v>
      </c>
      <c r="H111" s="175"/>
    </row>
    <row r="112" spans="1:8" ht="25.5">
      <c r="A112" s="709" t="s">
        <v>801</v>
      </c>
      <c r="B112" s="714">
        <f>B111+1</f>
        <v>17</v>
      </c>
      <c r="C112" s="715" t="s">
        <v>180</v>
      </c>
      <c r="D112" s="720" t="s">
        <v>35</v>
      </c>
      <c r="E112" s="721">
        <v>6</v>
      </c>
      <c r="F112" s="713"/>
      <c r="G112" s="713">
        <f t="shared" si="3"/>
        <v>0</v>
      </c>
      <c r="H112" s="175"/>
    </row>
    <row r="113" spans="1:8" ht="25.5">
      <c r="A113" s="709" t="s">
        <v>801</v>
      </c>
      <c r="B113" s="714">
        <f t="shared" ref="B113:B121" si="4">B112+1</f>
        <v>18</v>
      </c>
      <c r="C113" s="715" t="s">
        <v>181</v>
      </c>
      <c r="D113" s="720" t="s">
        <v>35</v>
      </c>
      <c r="E113" s="721">
        <v>17</v>
      </c>
      <c r="F113" s="713"/>
      <c r="G113" s="713">
        <f t="shared" si="3"/>
        <v>0</v>
      </c>
      <c r="H113" s="175"/>
    </row>
    <row r="114" spans="1:8" ht="14.25">
      <c r="A114" s="709" t="s">
        <v>801</v>
      </c>
      <c r="B114" s="714">
        <f t="shared" si="4"/>
        <v>19</v>
      </c>
      <c r="C114" s="715" t="s">
        <v>182</v>
      </c>
      <c r="D114" s="720" t="s">
        <v>35</v>
      </c>
      <c r="E114" s="721">
        <v>12</v>
      </c>
      <c r="F114" s="713"/>
      <c r="G114" s="713">
        <f t="shared" si="3"/>
        <v>0</v>
      </c>
      <c r="H114" s="175"/>
    </row>
    <row r="115" spans="1:8" ht="14.25">
      <c r="A115" s="709" t="s">
        <v>801</v>
      </c>
      <c r="B115" s="714">
        <f t="shared" si="4"/>
        <v>20</v>
      </c>
      <c r="C115" s="715" t="s">
        <v>183</v>
      </c>
      <c r="D115" s="720" t="s">
        <v>35</v>
      </c>
      <c r="E115" s="721">
        <v>6</v>
      </c>
      <c r="F115" s="713"/>
      <c r="G115" s="713">
        <f t="shared" si="3"/>
        <v>0</v>
      </c>
      <c r="H115" s="175"/>
    </row>
    <row r="116" spans="1:8" ht="14.25">
      <c r="A116" s="709" t="s">
        <v>801</v>
      </c>
      <c r="B116" s="714">
        <f t="shared" si="4"/>
        <v>21</v>
      </c>
      <c r="C116" s="715" t="s">
        <v>184</v>
      </c>
      <c r="D116" s="720" t="s">
        <v>35</v>
      </c>
      <c r="E116" s="721">
        <v>21</v>
      </c>
      <c r="F116" s="713"/>
      <c r="G116" s="713">
        <f t="shared" si="3"/>
        <v>0</v>
      </c>
      <c r="H116" s="175"/>
    </row>
    <row r="117" spans="1:8" ht="14.25">
      <c r="A117" s="709" t="s">
        <v>801</v>
      </c>
      <c r="B117" s="714">
        <f t="shared" si="4"/>
        <v>22</v>
      </c>
      <c r="C117" s="715" t="s">
        <v>185</v>
      </c>
      <c r="D117" s="720" t="s">
        <v>35</v>
      </c>
      <c r="E117" s="721">
        <v>5</v>
      </c>
      <c r="F117" s="713"/>
      <c r="G117" s="713">
        <f t="shared" si="3"/>
        <v>0</v>
      </c>
      <c r="H117" s="175"/>
    </row>
    <row r="118" spans="1:8" ht="14.25">
      <c r="A118" s="709" t="s">
        <v>801</v>
      </c>
      <c r="B118" s="714">
        <f t="shared" si="4"/>
        <v>23</v>
      </c>
      <c r="C118" s="715" t="s">
        <v>186</v>
      </c>
      <c r="D118" s="720" t="s">
        <v>35</v>
      </c>
      <c r="E118" s="721">
        <v>13</v>
      </c>
      <c r="F118" s="713"/>
      <c r="G118" s="713">
        <f t="shared" si="3"/>
        <v>0</v>
      </c>
      <c r="H118" s="175"/>
    </row>
    <row r="119" spans="1:8" ht="14.25">
      <c r="A119" s="709" t="s">
        <v>801</v>
      </c>
      <c r="B119" s="714">
        <f t="shared" si="4"/>
        <v>24</v>
      </c>
      <c r="C119" s="715" t="s">
        <v>187</v>
      </c>
      <c r="D119" s="720" t="s">
        <v>35</v>
      </c>
      <c r="E119" s="721">
        <v>3</v>
      </c>
      <c r="F119" s="713"/>
      <c r="G119" s="713">
        <f t="shared" si="3"/>
        <v>0</v>
      </c>
      <c r="H119" s="175"/>
    </row>
    <row r="120" spans="1:8" ht="14.25">
      <c r="A120" s="709" t="s">
        <v>801</v>
      </c>
      <c r="B120" s="714">
        <f t="shared" si="4"/>
        <v>25</v>
      </c>
      <c r="C120" s="715" t="s">
        <v>188</v>
      </c>
      <c r="D120" s="720" t="s">
        <v>35</v>
      </c>
      <c r="E120" s="721">
        <v>6</v>
      </c>
      <c r="F120" s="713"/>
      <c r="G120" s="713">
        <f t="shared" si="3"/>
        <v>0</v>
      </c>
      <c r="H120" s="175"/>
    </row>
    <row r="121" spans="1:8" ht="15" thickBot="1">
      <c r="A121" s="709" t="s">
        <v>801</v>
      </c>
      <c r="B121" s="714">
        <f t="shared" si="4"/>
        <v>26</v>
      </c>
      <c r="C121" s="715" t="s">
        <v>189</v>
      </c>
      <c r="D121" s="720" t="s">
        <v>35</v>
      </c>
      <c r="E121" s="721">
        <v>2</v>
      </c>
      <c r="F121" s="713"/>
      <c r="G121" s="713">
        <f t="shared" si="3"/>
        <v>0</v>
      </c>
      <c r="H121" s="175"/>
    </row>
    <row r="122" spans="1:8" s="185" customFormat="1" ht="13.5" thickBot="1">
      <c r="B122" s="186"/>
      <c r="C122" s="187" t="s">
        <v>190</v>
      </c>
      <c r="D122" s="188"/>
      <c r="E122" s="189"/>
      <c r="F122" s="189"/>
      <c r="G122" s="190"/>
    </row>
    <row r="123" spans="1:8" ht="25.5">
      <c r="A123" s="709" t="s">
        <v>801</v>
      </c>
      <c r="B123" s="714">
        <f>B121+1</f>
        <v>27</v>
      </c>
      <c r="C123" s="711" t="s">
        <v>191</v>
      </c>
      <c r="D123" s="722" t="s">
        <v>35</v>
      </c>
      <c r="E123" s="723">
        <v>1</v>
      </c>
      <c r="F123" s="726"/>
      <c r="G123" s="713">
        <f t="shared" si="3"/>
        <v>0</v>
      </c>
    </row>
    <row r="124" spans="1:8" s="185" customFormat="1" ht="25.5">
      <c r="A124" s="709" t="s">
        <v>801</v>
      </c>
      <c r="B124" s="714">
        <f>B123+1</f>
        <v>28</v>
      </c>
      <c r="C124" s="711" t="s">
        <v>192</v>
      </c>
      <c r="D124" s="718" t="s">
        <v>35</v>
      </c>
      <c r="E124" s="721">
        <v>8</v>
      </c>
      <c r="F124" s="726"/>
      <c r="G124" s="713">
        <f t="shared" si="3"/>
        <v>0</v>
      </c>
    </row>
    <row r="125" spans="1:8" s="185" customFormat="1" ht="25.5">
      <c r="A125" s="709" t="s">
        <v>801</v>
      </c>
      <c r="B125" s="714">
        <f t="shared" ref="B125:B128" si="5">B124+1</f>
        <v>29</v>
      </c>
      <c r="C125" s="711" t="s">
        <v>193</v>
      </c>
      <c r="D125" s="718" t="s">
        <v>35</v>
      </c>
      <c r="E125" s="721">
        <v>6</v>
      </c>
      <c r="F125" s="726"/>
      <c r="G125" s="713">
        <f t="shared" si="3"/>
        <v>0</v>
      </c>
    </row>
    <row r="126" spans="1:8" s="185" customFormat="1" ht="25.5">
      <c r="A126" s="709" t="s">
        <v>801</v>
      </c>
      <c r="B126" s="714">
        <f t="shared" si="5"/>
        <v>30</v>
      </c>
      <c r="C126" s="715" t="s">
        <v>194</v>
      </c>
      <c r="D126" s="718" t="s">
        <v>35</v>
      </c>
      <c r="E126" s="721">
        <v>2</v>
      </c>
      <c r="F126" s="726"/>
      <c r="G126" s="713">
        <f t="shared" si="3"/>
        <v>0</v>
      </c>
    </row>
    <row r="127" spans="1:8" s="185" customFormat="1" ht="25.5">
      <c r="A127" s="709" t="s">
        <v>801</v>
      </c>
      <c r="B127" s="714">
        <f t="shared" si="5"/>
        <v>31</v>
      </c>
      <c r="C127" s="715" t="s">
        <v>195</v>
      </c>
      <c r="D127" s="718" t="s">
        <v>35</v>
      </c>
      <c r="E127" s="721">
        <v>7</v>
      </c>
      <c r="F127" s="726"/>
      <c r="G127" s="713">
        <f t="shared" si="3"/>
        <v>0</v>
      </c>
    </row>
    <row r="128" spans="1:8" s="185" customFormat="1" ht="13.5" thickBot="1">
      <c r="A128" s="709" t="s">
        <v>801</v>
      </c>
      <c r="B128" s="714">
        <f t="shared" si="5"/>
        <v>32</v>
      </c>
      <c r="C128" s="715" t="s">
        <v>196</v>
      </c>
      <c r="D128" s="718" t="s">
        <v>35</v>
      </c>
      <c r="E128" s="721">
        <v>9</v>
      </c>
      <c r="F128" s="726"/>
      <c r="G128" s="713">
        <f t="shared" si="3"/>
        <v>0</v>
      </c>
    </row>
    <row r="129" spans="1:7" s="185" customFormat="1" ht="13.5" thickBot="1">
      <c r="B129" s="186"/>
      <c r="C129" s="187" t="s">
        <v>197</v>
      </c>
      <c r="D129" s="188"/>
      <c r="E129" s="188"/>
      <c r="F129" s="188"/>
      <c r="G129" s="188"/>
    </row>
    <row r="130" spans="1:7" ht="25.5">
      <c r="A130" s="709" t="str">
        <f>A128</f>
        <v>AV</v>
      </c>
      <c r="B130" s="717">
        <f>B128+1</f>
        <v>33</v>
      </c>
      <c r="C130" s="715" t="s">
        <v>198</v>
      </c>
      <c r="D130" s="724" t="s">
        <v>35</v>
      </c>
      <c r="E130" s="721">
        <v>1</v>
      </c>
      <c r="F130" s="726"/>
      <c r="G130" s="713">
        <f t="shared" si="3"/>
        <v>0</v>
      </c>
    </row>
    <row r="131" spans="1:7" ht="25.5">
      <c r="A131" s="709" t="s">
        <v>801</v>
      </c>
      <c r="B131" s="717">
        <f>B130+1</f>
        <v>34</v>
      </c>
      <c r="C131" s="715" t="s">
        <v>199</v>
      </c>
      <c r="D131" s="724" t="s">
        <v>35</v>
      </c>
      <c r="E131" s="721">
        <v>2</v>
      </c>
      <c r="F131" s="726"/>
      <c r="G131" s="713">
        <f t="shared" si="3"/>
        <v>0</v>
      </c>
    </row>
    <row r="132" spans="1:7" s="155" customFormat="1" ht="13.5" thickBot="1">
      <c r="A132" s="709" t="str">
        <f t="shared" ref="A132" si="6">A130</f>
        <v>AV</v>
      </c>
      <c r="B132" s="717">
        <f>B131+1</f>
        <v>35</v>
      </c>
      <c r="C132" s="715" t="s">
        <v>200</v>
      </c>
      <c r="D132" s="716" t="s">
        <v>35</v>
      </c>
      <c r="E132" s="721">
        <v>9</v>
      </c>
      <c r="F132" s="726"/>
      <c r="G132" s="713">
        <f t="shared" si="3"/>
        <v>0</v>
      </c>
    </row>
    <row r="133" spans="1:7" s="166" customFormat="1" ht="13.5" thickBot="1">
      <c r="A133" s="163"/>
      <c r="B133" s="186"/>
      <c r="C133" s="946" t="str">
        <f>CONCATENATE(B69," ",C69," - SKUPAJ:")</f>
        <v>II. VODOVODNI MATERIAL Z MONTAŽO IN TRANSPORTI - SKUPAJ:</v>
      </c>
      <c r="D133" s="946"/>
      <c r="E133" s="946"/>
      <c r="F133" s="946"/>
      <c r="G133" s="197">
        <f>ROUND(SUM(G93:G132),2)</f>
        <v>0</v>
      </c>
    </row>
    <row r="134" spans="1:7" ht="15">
      <c r="A134" s="121"/>
      <c r="B134" s="168"/>
      <c r="C134" s="169"/>
      <c r="D134" s="169"/>
      <c r="E134" s="170"/>
      <c r="F134" s="171"/>
      <c r="G134" s="106"/>
    </row>
    <row r="135" spans="1:7" s="202" customFormat="1" ht="16.5" thickBot="1">
      <c r="A135" s="121"/>
      <c r="B135" s="122" t="s">
        <v>15</v>
      </c>
      <c r="C135" s="123" t="s">
        <v>201</v>
      </c>
      <c r="D135" s="198"/>
      <c r="E135" s="199"/>
      <c r="F135" s="200"/>
      <c r="G135" s="201"/>
    </row>
    <row r="136" spans="1:7" s="143" customFormat="1" ht="13.5" thickBot="1">
      <c r="B136" s="176"/>
      <c r="C136" s="177" t="s">
        <v>24</v>
      </c>
      <c r="D136" s="178" t="s">
        <v>25</v>
      </c>
      <c r="E136" s="179" t="s">
        <v>26</v>
      </c>
      <c r="F136" s="148" t="s">
        <v>112</v>
      </c>
      <c r="G136" s="149" t="s">
        <v>113</v>
      </c>
    </row>
    <row r="137" spans="1:7" s="155" customFormat="1" ht="51">
      <c r="A137" s="150"/>
      <c r="B137" s="180">
        <v>1</v>
      </c>
      <c r="C137" s="181" t="s">
        <v>202</v>
      </c>
      <c r="D137" s="182" t="s">
        <v>30</v>
      </c>
      <c r="E137" s="196">
        <f>E93+E94</f>
        <v>1495</v>
      </c>
      <c r="F137" s="183"/>
      <c r="G137" s="154">
        <f>ROUND(F137,2)*E137</f>
        <v>0</v>
      </c>
    </row>
    <row r="138" spans="1:7" s="155" customFormat="1" ht="25.5">
      <c r="A138" s="150"/>
      <c r="B138" s="151">
        <v>2</v>
      </c>
      <c r="C138" s="184" t="s">
        <v>203</v>
      </c>
      <c r="D138" s="153" t="s">
        <v>30</v>
      </c>
      <c r="E138" s="196">
        <f>E137</f>
        <v>1495</v>
      </c>
      <c r="F138" s="183"/>
      <c r="G138" s="154">
        <f t="shared" ref="G138:G140" si="7">ROUND(F138,2)*E138</f>
        <v>0</v>
      </c>
    </row>
    <row r="139" spans="1:7" s="155" customFormat="1">
      <c r="A139" s="150"/>
      <c r="B139" s="151">
        <v>3</v>
      </c>
      <c r="C139" s="184" t="s">
        <v>204</v>
      </c>
      <c r="D139" s="153" t="s">
        <v>30</v>
      </c>
      <c r="E139" s="196">
        <f>E137</f>
        <v>1495</v>
      </c>
      <c r="F139" s="183"/>
      <c r="G139" s="154">
        <f t="shared" si="7"/>
        <v>0</v>
      </c>
    </row>
    <row r="140" spans="1:7" s="155" customFormat="1" ht="51.75" thickBot="1">
      <c r="A140" s="150"/>
      <c r="B140" s="151">
        <v>4</v>
      </c>
      <c r="C140" s="184" t="s">
        <v>205</v>
      </c>
      <c r="D140" s="153" t="s">
        <v>30</v>
      </c>
      <c r="E140" s="196">
        <f>E137</f>
        <v>1495</v>
      </c>
      <c r="F140" s="183"/>
      <c r="G140" s="154">
        <f t="shared" si="7"/>
        <v>0</v>
      </c>
    </row>
    <row r="141" spans="1:7" s="166" customFormat="1" ht="13.5" thickBot="1">
      <c r="A141" s="167"/>
      <c r="B141" s="186"/>
      <c r="C141" s="946" t="str">
        <f>CONCATENATE(B135," ",C135," - SKUPAJ:")</f>
        <v>III. ZAKLJUČNA DELA IN TUJE STORITVE - SKUPAJ:</v>
      </c>
      <c r="D141" s="946"/>
      <c r="E141" s="946"/>
      <c r="F141" s="946"/>
      <c r="G141" s="197">
        <f>ROUND(SUM(G137:G140),2)</f>
        <v>0</v>
      </c>
    </row>
  </sheetData>
  <sheetProtection algorithmName="SHA-512" hashValue="vJCucqDrlRrs4BFOR5uUvqoWJDETg+thT67HpkPKhiZ2DDX726O+9SjSneT0rZRHfF5Sox/Wocs2iaQ2N6Lcfw==" saltValue="YChn/E0sdGDCXXnP1a6s1w==" spinCount="100000" sheet="1" objects="1" scenarios="1"/>
  <mergeCells count="37">
    <mergeCell ref="C15:E15"/>
    <mergeCell ref="B3:F3"/>
    <mergeCell ref="C4:E4"/>
    <mergeCell ref="C5:E5"/>
    <mergeCell ref="C11:E11"/>
    <mergeCell ref="C13:E13"/>
    <mergeCell ref="C26:E26"/>
    <mergeCell ref="C30:E30"/>
    <mergeCell ref="C31:E31"/>
    <mergeCell ref="C67:F67"/>
    <mergeCell ref="C28:G28"/>
    <mergeCell ref="C29:G29"/>
    <mergeCell ref="C16:E16"/>
    <mergeCell ref="C20:G20"/>
    <mergeCell ref="C21:G21"/>
    <mergeCell ref="C22:G22"/>
    <mergeCell ref="C23:G23"/>
    <mergeCell ref="C141:F141"/>
    <mergeCell ref="C85:G85"/>
    <mergeCell ref="C74:G74"/>
    <mergeCell ref="C75:G75"/>
    <mergeCell ref="C76:G76"/>
    <mergeCell ref="C77:G77"/>
    <mergeCell ref="C78:G78"/>
    <mergeCell ref="C79:G79"/>
    <mergeCell ref="C80:G80"/>
    <mergeCell ref="C81:G81"/>
    <mergeCell ref="C82:G82"/>
    <mergeCell ref="C83:G83"/>
    <mergeCell ref="C84:G84"/>
    <mergeCell ref="H58:P58"/>
    <mergeCell ref="C86:G86"/>
    <mergeCell ref="C87:G87"/>
    <mergeCell ref="C88:G88"/>
    <mergeCell ref="C133:F133"/>
    <mergeCell ref="C73:G73"/>
    <mergeCell ref="C72:G72"/>
  </mergeCells>
  <pageMargins left="0.98425196850393704" right="0.39370078740157483" top="0.39370078740157483" bottom="0.39370078740157483" header="0.31496062992125984" footer="0.31496062992125984"/>
  <pageSetup paperSize="9" orientation="portrait" r:id="rId1"/>
  <headerFooter>
    <oddFooter>&amp;C&amp;P</oddFooter>
  </headerFooter>
  <rowBreaks count="2" manualBreakCount="2">
    <brk id="32" max="16383" man="1"/>
    <brk id="68" max="16383" man="1"/>
  </rowBreaks>
  <ignoredErrors>
    <ignoredError sqref="G93:G95 G111:G132 G97:G108" unlockedFormula="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8A3556-48B4-4FA2-9C02-325248B0189D}">
  <sheetPr codeName="Sheet8"/>
  <dimension ref="A1:I39"/>
  <sheetViews>
    <sheetView tabSelected="1" view="pageBreakPreview" topLeftCell="A16" zoomScale="130" zoomScaleNormal="110" zoomScaleSheetLayoutView="130" workbookViewId="0">
      <selection activeCell="H41" sqref="H41"/>
    </sheetView>
  </sheetViews>
  <sheetFormatPr defaultColWidth="8.85546875" defaultRowHeight="12.75"/>
  <cols>
    <col min="1" max="1" width="3.5703125" style="250" customWidth="1"/>
    <col min="2" max="2" width="5.140625" style="250" bestFit="1" customWidth="1"/>
    <col min="3" max="3" width="45" style="250" customWidth="1"/>
    <col min="4" max="4" width="5.5703125" style="251" bestFit="1" customWidth="1"/>
    <col min="5" max="5" width="12.28515625" style="252" bestFit="1" customWidth="1"/>
    <col min="6" max="6" width="10.28515625" style="252" bestFit="1" customWidth="1"/>
    <col min="7" max="7" width="10" style="252" bestFit="1" customWidth="1"/>
    <col min="8" max="8" width="23.42578125" style="250" customWidth="1"/>
    <col min="9" max="9" width="12" style="250" bestFit="1" customWidth="1"/>
    <col min="10" max="16384" width="8.85546875" style="250"/>
  </cols>
  <sheetData>
    <row r="1" spans="2:9">
      <c r="B1" s="253">
        <v>5</v>
      </c>
      <c r="C1" s="254" t="s">
        <v>272</v>
      </c>
      <c r="D1" s="255"/>
      <c r="E1" s="256"/>
      <c r="F1" s="256"/>
      <c r="G1" s="257"/>
    </row>
    <row r="2" spans="2:9" ht="13.5" thickBot="1">
      <c r="B2" s="320"/>
      <c r="C2" s="321"/>
      <c r="D2" s="267"/>
      <c r="E2" s="268"/>
      <c r="F2" s="268"/>
      <c r="G2" s="269"/>
    </row>
    <row r="3" spans="2:9">
      <c r="B3" s="263" t="str">
        <f>B15</f>
        <v>5.1</v>
      </c>
      <c r="C3" s="264" t="str">
        <f>C15</f>
        <v>PREDDELA IN ZEMELJSKA DELA</v>
      </c>
      <c r="D3" s="255" t="s">
        <v>240</v>
      </c>
      <c r="E3" s="256"/>
      <c r="F3" s="256"/>
      <c r="G3" s="257">
        <f>G19</f>
        <v>0</v>
      </c>
    </row>
    <row r="4" spans="2:9">
      <c r="B4" s="322"/>
      <c r="C4" s="266"/>
      <c r="D4" s="267"/>
      <c r="E4" s="268"/>
      <c r="F4" s="268"/>
      <c r="G4" s="269"/>
    </row>
    <row r="5" spans="2:9">
      <c r="B5" s="322" t="s">
        <v>389</v>
      </c>
      <c r="C5" s="266" t="str">
        <f>C21</f>
        <v>NOSILNI TOČKOVNI TEMELJ OGRAJE</v>
      </c>
      <c r="D5" s="270" t="s">
        <v>240</v>
      </c>
      <c r="E5" s="268"/>
      <c r="F5" s="268"/>
      <c r="G5" s="269">
        <f>G28</f>
        <v>0</v>
      </c>
    </row>
    <row r="6" spans="2:9">
      <c r="B6" s="322"/>
      <c r="C6" s="266"/>
      <c r="D6" s="267"/>
      <c r="E6" s="268"/>
      <c r="F6" s="268"/>
      <c r="G6" s="269"/>
    </row>
    <row r="7" spans="2:9">
      <c r="B7" s="322" t="s">
        <v>390</v>
      </c>
      <c r="C7" s="266" t="str">
        <f>C30</f>
        <v>CARINSKA OGRAJA</v>
      </c>
      <c r="D7" s="270" t="s">
        <v>240</v>
      </c>
      <c r="E7" s="268"/>
      <c r="F7" s="268"/>
      <c r="G7" s="269">
        <f>G38</f>
        <v>0</v>
      </c>
    </row>
    <row r="8" spans="2:9">
      <c r="B8" s="322"/>
      <c r="C8" s="266"/>
      <c r="D8" s="267"/>
      <c r="E8" s="268"/>
      <c r="F8" s="268"/>
      <c r="G8" s="269"/>
    </row>
    <row r="9" spans="2:9" s="319" customFormat="1" ht="13.5" thickBot="1">
      <c r="B9" s="276"/>
      <c r="C9" s="277" t="s">
        <v>243</v>
      </c>
      <c r="D9" s="323" t="s">
        <v>240</v>
      </c>
      <c r="E9" s="279"/>
      <c r="F9" s="279"/>
      <c r="G9" s="280">
        <f>ROUND(SUM(G3:G8),2)</f>
        <v>0</v>
      </c>
      <c r="I9" s="250"/>
    </row>
    <row r="10" spans="2:9" s="319" customFormat="1">
      <c r="B10" s="869"/>
      <c r="C10" s="869"/>
      <c r="D10" s="872"/>
      <c r="E10" s="871"/>
      <c r="F10" s="871"/>
      <c r="G10" s="871"/>
      <c r="I10" s="250"/>
    </row>
    <row r="11" spans="2:9" s="319" customFormat="1">
      <c r="B11" s="869"/>
      <c r="C11" s="869" t="s">
        <v>884</v>
      </c>
      <c r="D11" s="872"/>
      <c r="E11" s="871"/>
      <c r="F11" s="871"/>
      <c r="G11" s="871">
        <f>G26+G31+G32+G33+G34+G37</f>
        <v>0</v>
      </c>
      <c r="I11" s="250"/>
    </row>
    <row r="12" spans="2:9" ht="13.5" thickBot="1"/>
    <row r="13" spans="2:9" s="286" customFormat="1">
      <c r="B13" s="281" t="s">
        <v>254</v>
      </c>
      <c r="C13" s="282" t="s">
        <v>255</v>
      </c>
      <c r="D13" s="283" t="s">
        <v>25</v>
      </c>
      <c r="E13" s="284" t="s">
        <v>256</v>
      </c>
      <c r="F13" s="284" t="s">
        <v>257</v>
      </c>
      <c r="G13" s="285" t="s">
        <v>258</v>
      </c>
    </row>
    <row r="14" spans="2:9" s="286" customFormat="1">
      <c r="B14" s="324"/>
      <c r="C14" s="325"/>
      <c r="D14" s="326"/>
      <c r="E14" s="268"/>
      <c r="F14" s="268"/>
      <c r="G14" s="269"/>
    </row>
    <row r="15" spans="2:9" s="286" customFormat="1">
      <c r="B15" s="311" t="s">
        <v>388</v>
      </c>
      <c r="C15" s="312" t="s">
        <v>273</v>
      </c>
      <c r="D15" s="294"/>
      <c r="E15" s="295"/>
      <c r="F15" s="295"/>
      <c r="G15" s="296"/>
    </row>
    <row r="16" spans="2:9" s="286" customFormat="1">
      <c r="B16" s="265" t="s">
        <v>391</v>
      </c>
      <c r="C16" s="303" t="s">
        <v>263</v>
      </c>
      <c r="D16" s="299" t="s">
        <v>35</v>
      </c>
      <c r="E16" s="290">
        <v>1</v>
      </c>
      <c r="F16" s="655"/>
      <c r="G16" s="300">
        <f>ROUND(F16,2)*E16</f>
        <v>0</v>
      </c>
    </row>
    <row r="17" spans="1:7" s="286" customFormat="1" ht="39" customHeight="1">
      <c r="B17" s="265" t="s">
        <v>392</v>
      </c>
      <c r="C17" s="316" t="s">
        <v>274</v>
      </c>
      <c r="D17" s="299" t="s">
        <v>42</v>
      </c>
      <c r="E17" s="290">
        <v>215</v>
      </c>
      <c r="F17" s="655"/>
      <c r="G17" s="300">
        <f t="shared" ref="G17:G18" si="0">ROUND(F17,2)*E17</f>
        <v>0</v>
      </c>
    </row>
    <row r="18" spans="1:7" s="286" customFormat="1" ht="38.25">
      <c r="B18" s="265" t="s">
        <v>393</v>
      </c>
      <c r="C18" s="316" t="s">
        <v>275</v>
      </c>
      <c r="D18" s="299" t="s">
        <v>42</v>
      </c>
      <c r="E18" s="290">
        <f>0.1*E17</f>
        <v>21.5</v>
      </c>
      <c r="F18" s="655"/>
      <c r="G18" s="300">
        <f t="shared" si="0"/>
        <v>0</v>
      </c>
    </row>
    <row r="19" spans="1:7" s="286" customFormat="1">
      <c r="B19" s="287"/>
      <c r="C19" s="315" t="s">
        <v>276</v>
      </c>
      <c r="D19" s="299"/>
      <c r="E19" s="290"/>
      <c r="F19" s="290"/>
      <c r="G19" s="291">
        <f>ROUND(SUM(G16:G18),2)</f>
        <v>0</v>
      </c>
    </row>
    <row r="20" spans="1:7">
      <c r="B20" s="287"/>
      <c r="C20" s="304"/>
      <c r="D20" s="299"/>
      <c r="E20" s="290"/>
      <c r="F20" s="290"/>
      <c r="G20" s="291"/>
    </row>
    <row r="21" spans="1:7">
      <c r="B21" s="311" t="s">
        <v>389</v>
      </c>
      <c r="C21" s="312" t="s">
        <v>288</v>
      </c>
      <c r="D21" s="294"/>
      <c r="E21" s="295"/>
      <c r="F21" s="295"/>
      <c r="G21" s="296"/>
    </row>
    <row r="22" spans="1:7">
      <c r="B22" s="265" t="s">
        <v>394</v>
      </c>
      <c r="C22" s="327" t="s">
        <v>277</v>
      </c>
      <c r="D22" s="299" t="s">
        <v>42</v>
      </c>
      <c r="E22" s="290">
        <v>17</v>
      </c>
      <c r="F22" s="655"/>
      <c r="G22" s="300">
        <f t="shared" ref="G22:G27" si="1">ROUND(F22,2)*E22</f>
        <v>0</v>
      </c>
    </row>
    <row r="23" spans="1:7" ht="15" customHeight="1">
      <c r="B23" s="265" t="s">
        <v>395</v>
      </c>
      <c r="C23" s="303" t="s">
        <v>278</v>
      </c>
      <c r="D23" s="299" t="s">
        <v>46</v>
      </c>
      <c r="E23" s="290">
        <v>860</v>
      </c>
      <c r="F23" s="655"/>
      <c r="G23" s="300">
        <f t="shared" si="1"/>
        <v>0</v>
      </c>
    </row>
    <row r="24" spans="1:7" ht="25.5">
      <c r="B24" s="265" t="s">
        <v>396</v>
      </c>
      <c r="C24" s="328" t="s">
        <v>279</v>
      </c>
      <c r="D24" s="299" t="s">
        <v>42</v>
      </c>
      <c r="E24" s="290">
        <v>93</v>
      </c>
      <c r="F24" s="655"/>
      <c r="G24" s="300">
        <f t="shared" si="1"/>
        <v>0</v>
      </c>
    </row>
    <row r="25" spans="1:7" ht="25.5">
      <c r="B25" s="729" t="s">
        <v>397</v>
      </c>
      <c r="C25" s="329" t="s">
        <v>619</v>
      </c>
      <c r="D25" s="299"/>
      <c r="E25" s="290"/>
      <c r="F25" s="655"/>
      <c r="G25" s="300">
        <f t="shared" si="1"/>
        <v>0</v>
      </c>
    </row>
    <row r="26" spans="1:7">
      <c r="A26" s="682" t="s">
        <v>801</v>
      </c>
      <c r="B26" s="730"/>
      <c r="C26" s="728" t="s">
        <v>822</v>
      </c>
      <c r="D26" s="685" t="s">
        <v>280</v>
      </c>
      <c r="E26" s="686">
        <v>12900</v>
      </c>
      <c r="F26" s="901"/>
      <c r="G26" s="898">
        <f t="shared" si="1"/>
        <v>0</v>
      </c>
    </row>
    <row r="27" spans="1:7">
      <c r="B27" s="322"/>
      <c r="C27" s="727" t="s">
        <v>823</v>
      </c>
      <c r="D27" s="299" t="s">
        <v>280</v>
      </c>
      <c r="E27" s="290">
        <v>12900</v>
      </c>
      <c r="F27" s="655"/>
      <c r="G27" s="300">
        <f t="shared" si="1"/>
        <v>0</v>
      </c>
    </row>
    <row r="28" spans="1:7">
      <c r="B28" s="265"/>
      <c r="C28" s="330" t="s">
        <v>289</v>
      </c>
      <c r="D28" s="299"/>
      <c r="E28" s="290"/>
      <c r="F28" s="302"/>
      <c r="G28" s="309">
        <f>ROUND(SUM(G22:G27),2)</f>
        <v>0</v>
      </c>
    </row>
    <row r="29" spans="1:7">
      <c r="B29" s="265"/>
      <c r="C29" s="329"/>
      <c r="D29" s="299"/>
      <c r="E29" s="290"/>
      <c r="F29" s="302"/>
      <c r="G29" s="300"/>
    </row>
    <row r="30" spans="1:7">
      <c r="B30" s="311" t="s">
        <v>390</v>
      </c>
      <c r="C30" s="312" t="s">
        <v>281</v>
      </c>
      <c r="D30" s="294"/>
      <c r="E30" s="295"/>
      <c r="F30" s="295"/>
      <c r="G30" s="296"/>
    </row>
    <row r="31" spans="1:7" ht="54" customHeight="1">
      <c r="A31" s="682" t="s">
        <v>801</v>
      </c>
      <c r="B31" s="731" t="s">
        <v>398</v>
      </c>
      <c r="C31" s="732" t="s">
        <v>282</v>
      </c>
      <c r="D31" s="685" t="s">
        <v>35</v>
      </c>
      <c r="E31" s="686">
        <v>353</v>
      </c>
      <c r="F31" s="687"/>
      <c r="G31" s="898">
        <f t="shared" ref="G31:G37" si="2">ROUND(F31,2)*E31</f>
        <v>0</v>
      </c>
    </row>
    <row r="32" spans="1:7">
      <c r="A32" s="682" t="s">
        <v>801</v>
      </c>
      <c r="B32" s="731" t="s">
        <v>399</v>
      </c>
      <c r="C32" s="732" t="s">
        <v>283</v>
      </c>
      <c r="D32" s="685" t="s">
        <v>35</v>
      </c>
      <c r="E32" s="686">
        <v>2824</v>
      </c>
      <c r="F32" s="687"/>
      <c r="G32" s="898">
        <f t="shared" si="2"/>
        <v>0</v>
      </c>
    </row>
    <row r="33" spans="1:8">
      <c r="A33" s="682" t="s">
        <v>801</v>
      </c>
      <c r="B33" s="683" t="s">
        <v>400</v>
      </c>
      <c r="C33" s="733" t="s">
        <v>284</v>
      </c>
      <c r="D33" s="685" t="s">
        <v>35</v>
      </c>
      <c r="E33" s="686">
        <v>1412</v>
      </c>
      <c r="F33" s="687"/>
      <c r="G33" s="898">
        <f t="shared" si="2"/>
        <v>0</v>
      </c>
    </row>
    <row r="34" spans="1:8" ht="13.5" customHeight="1">
      <c r="A34" s="682" t="s">
        <v>801</v>
      </c>
      <c r="B34" s="683" t="s">
        <v>401</v>
      </c>
      <c r="C34" s="733" t="s">
        <v>881</v>
      </c>
      <c r="D34" s="685" t="s">
        <v>30</v>
      </c>
      <c r="E34" s="686">
        <v>2580</v>
      </c>
      <c r="F34" s="687"/>
      <c r="G34" s="898">
        <f t="shared" si="2"/>
        <v>0</v>
      </c>
    </row>
    <row r="35" spans="1:8" s="319" customFormat="1">
      <c r="B35" s="265" t="s">
        <v>402</v>
      </c>
      <c r="C35" s="303" t="s">
        <v>285</v>
      </c>
      <c r="D35" s="299" t="s">
        <v>35</v>
      </c>
      <c r="E35" s="290">
        <v>353</v>
      </c>
      <c r="F35" s="655"/>
      <c r="G35" s="899">
        <f t="shared" si="2"/>
        <v>0</v>
      </c>
      <c r="H35" s="250"/>
    </row>
    <row r="36" spans="1:8" s="319" customFormat="1">
      <c r="B36" s="265" t="s">
        <v>403</v>
      </c>
      <c r="C36" s="303" t="s">
        <v>882</v>
      </c>
      <c r="D36" s="299" t="s">
        <v>30</v>
      </c>
      <c r="E36" s="290">
        <v>860</v>
      </c>
      <c r="F36" s="655"/>
      <c r="G36" s="899">
        <f t="shared" si="2"/>
        <v>0</v>
      </c>
      <c r="H36" s="250"/>
    </row>
    <row r="37" spans="1:8" s="319" customFormat="1" ht="81" customHeight="1">
      <c r="A37" s="682" t="s">
        <v>801</v>
      </c>
      <c r="B37" s="683" t="s">
        <v>404</v>
      </c>
      <c r="C37" s="733" t="s">
        <v>286</v>
      </c>
      <c r="D37" s="685" t="s">
        <v>35</v>
      </c>
      <c r="E37" s="686">
        <v>351</v>
      </c>
      <c r="F37" s="687"/>
      <c r="G37" s="898">
        <f t="shared" si="2"/>
        <v>0</v>
      </c>
      <c r="H37" s="250"/>
    </row>
    <row r="38" spans="1:8" s="319" customFormat="1">
      <c r="B38" s="331"/>
      <c r="C38" s="306" t="s">
        <v>287</v>
      </c>
      <c r="D38" s="307"/>
      <c r="E38" s="308"/>
      <c r="F38" s="308"/>
      <c r="G38" s="309">
        <f>ROUND(SUM(G31:G37),2)</f>
        <v>0</v>
      </c>
      <c r="H38" s="250"/>
    </row>
    <row r="39" spans="1:8">
      <c r="B39" s="287"/>
      <c r="C39" s="301"/>
      <c r="D39" s="299"/>
      <c r="E39" s="290"/>
      <c r="F39" s="290"/>
      <c r="G39" s="300"/>
      <c r="H39" s="317"/>
    </row>
  </sheetData>
  <sheetProtection algorithmName="SHA-512" hashValue="EUXqiQTJNeHJEJtJ9rdXk79uy+AOUhRDywlG0sSxUOYH40s5w8Kmmlnr8JAD9NGvkUf3zo49m+bdiGeJy8j2og==" saltValue="zXACpGFLl4dkD6ssY84sFg==" spinCount="100000" sheet="1" objects="1" scenarios="1"/>
  <phoneticPr fontId="46" type="noConversion"/>
  <pageMargins left="0.31" right="0.7" top="0.75" bottom="0.75" header="0.3" footer="0.3"/>
  <pageSetup paperSize="9" orientation="portrait" horizontalDpi="4294967295" verticalDpi="4294967295"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65C25D-29B1-4812-808D-B2B765779849}">
  <sheetPr codeName="Sheet9">
    <pageSetUpPr fitToPage="1"/>
  </sheetPr>
  <dimension ref="A1:G71"/>
  <sheetViews>
    <sheetView zoomScale="115" zoomScaleNormal="115" workbookViewId="0">
      <selection activeCell="F59" sqref="F59"/>
    </sheetView>
  </sheetViews>
  <sheetFormatPr defaultColWidth="8.85546875" defaultRowHeight="12.75"/>
  <cols>
    <col min="1" max="1" width="8.85546875" style="416"/>
    <col min="2" max="2" width="10.7109375" style="419" customWidth="1"/>
    <col min="3" max="3" width="47.7109375" style="418" customWidth="1"/>
    <col min="4" max="4" width="14.7109375" style="419" customWidth="1"/>
    <col min="5" max="5" width="12.7109375" style="420" customWidth="1"/>
    <col min="6" max="6" width="15.7109375" style="421" customWidth="1"/>
    <col min="7" max="7" width="15.7109375" style="874" customWidth="1"/>
    <col min="8" max="16384" width="8.85546875" style="416"/>
  </cols>
  <sheetData>
    <row r="1" spans="1:7" ht="19.899999999999999" customHeight="1">
      <c r="B1" s="417" t="s">
        <v>331</v>
      </c>
    </row>
    <row r="2" spans="1:7" s="422" customFormat="1" ht="15" customHeight="1">
      <c r="B2" s="423"/>
      <c r="D2" s="424"/>
      <c r="E2" s="420"/>
      <c r="F2" s="425"/>
      <c r="G2" s="874"/>
    </row>
    <row r="3" spans="1:7" s="422" customFormat="1" ht="15" customHeight="1">
      <c r="B3" s="423"/>
      <c r="D3" s="424"/>
      <c r="E3" s="420"/>
      <c r="F3" s="425"/>
      <c r="G3" s="874"/>
    </row>
    <row r="4" spans="1:7" s="422" customFormat="1" ht="15" customHeight="1">
      <c r="B4" s="423"/>
      <c r="D4" s="424"/>
      <c r="E4" s="420"/>
      <c r="F4" s="425"/>
      <c r="G4" s="874"/>
    </row>
    <row r="5" spans="1:7" s="422" customFormat="1" ht="19.899999999999999" customHeight="1">
      <c r="B5" s="423"/>
      <c r="C5" s="959" t="s">
        <v>830</v>
      </c>
      <c r="D5" s="959"/>
      <c r="E5" s="959"/>
      <c r="F5" s="959"/>
      <c r="G5" s="959"/>
    </row>
    <row r="6" spans="1:7" s="426" customFormat="1" ht="10.15" customHeight="1">
      <c r="B6" s="427"/>
      <c r="C6" s="428"/>
      <c r="D6" s="427"/>
      <c r="E6" s="429"/>
      <c r="F6" s="430"/>
      <c r="G6" s="875"/>
    </row>
    <row r="7" spans="1:7" s="431" customFormat="1" ht="31.9" customHeight="1" thickBot="1">
      <c r="B7" s="432" t="s">
        <v>24</v>
      </c>
      <c r="C7" s="433" t="s">
        <v>332</v>
      </c>
      <c r="D7" s="432" t="s">
        <v>333</v>
      </c>
      <c r="E7" s="434" t="s">
        <v>26</v>
      </c>
      <c r="F7" s="435" t="s">
        <v>334</v>
      </c>
      <c r="G7" s="434" t="s">
        <v>335</v>
      </c>
    </row>
    <row r="8" spans="1:7" s="436" customFormat="1" ht="15">
      <c r="B8" s="437"/>
      <c r="C8" s="438"/>
      <c r="D8" s="437"/>
      <c r="E8" s="439"/>
      <c r="F8" s="440"/>
      <c r="G8" s="876"/>
    </row>
    <row r="9" spans="1:7">
      <c r="C9" s="441" t="s">
        <v>336</v>
      </c>
      <c r="F9" s="442"/>
      <c r="G9" s="877"/>
    </row>
    <row r="10" spans="1:7" s="443" customFormat="1" ht="30.75" customHeight="1">
      <c r="B10" s="444"/>
      <c r="C10" s="960" t="s">
        <v>337</v>
      </c>
      <c r="D10" s="961"/>
      <c r="E10" s="961"/>
      <c r="F10" s="961"/>
      <c r="G10" s="961"/>
    </row>
    <row r="11" spans="1:7" ht="25.5" customHeight="1">
      <c r="C11" s="960" t="s">
        <v>339</v>
      </c>
      <c r="D11" s="961"/>
      <c r="E11" s="961"/>
      <c r="F11" s="961"/>
      <c r="G11" s="961"/>
    </row>
    <row r="12" spans="1:7">
      <c r="F12" s="445"/>
      <c r="G12" s="878"/>
    </row>
    <row r="13" spans="1:7">
      <c r="A13" s="735"/>
      <c r="B13" s="736"/>
      <c r="C13" s="737" t="s">
        <v>340</v>
      </c>
      <c r="D13" s="736"/>
      <c r="E13" s="738"/>
      <c r="F13" s="739"/>
      <c r="G13" s="879"/>
    </row>
    <row r="14" spans="1:7">
      <c r="A14" s="735"/>
      <c r="B14" s="736"/>
      <c r="C14" s="737" t="s">
        <v>342</v>
      </c>
      <c r="D14" s="736"/>
      <c r="E14" s="738"/>
      <c r="F14" s="739"/>
      <c r="G14" s="879"/>
    </row>
    <row r="15" spans="1:7" ht="25.5">
      <c r="A15" s="735"/>
      <c r="B15" s="740" t="s">
        <v>831</v>
      </c>
      <c r="C15" s="741" t="s">
        <v>343</v>
      </c>
      <c r="D15" s="736" t="s">
        <v>344</v>
      </c>
      <c r="E15" s="738">
        <v>12</v>
      </c>
      <c r="F15" s="742"/>
      <c r="G15" s="880">
        <f>ROUND(F15,2)*E15</f>
        <v>0</v>
      </c>
    </row>
    <row r="16" spans="1:7" ht="51">
      <c r="A16" s="735"/>
      <c r="B16" s="740" t="s">
        <v>832</v>
      </c>
      <c r="C16" s="760" t="s">
        <v>842</v>
      </c>
      <c r="D16" s="736" t="s">
        <v>344</v>
      </c>
      <c r="E16" s="738">
        <v>36</v>
      </c>
      <c r="F16" s="742"/>
      <c r="G16" s="880">
        <f>ROUND(F16,2)*E16</f>
        <v>0</v>
      </c>
    </row>
    <row r="17" spans="1:7">
      <c r="A17" s="735"/>
      <c r="B17" s="736"/>
      <c r="C17" s="744"/>
      <c r="D17" s="745" t="s">
        <v>341</v>
      </c>
      <c r="E17" s="746"/>
      <c r="F17" s="747"/>
      <c r="G17" s="881">
        <f>SUM(G15:G16)</f>
        <v>0</v>
      </c>
    </row>
    <row r="18" spans="1:7">
      <c r="F18" s="445"/>
      <c r="G18" s="878"/>
    </row>
    <row r="19" spans="1:7">
      <c r="A19" s="735"/>
      <c r="B19" s="736"/>
      <c r="C19" s="737" t="s">
        <v>345</v>
      </c>
      <c r="D19" s="736"/>
      <c r="E19" s="738"/>
      <c r="F19" s="739"/>
      <c r="G19" s="879"/>
    </row>
    <row r="20" spans="1:7">
      <c r="A20" s="735"/>
      <c r="B20" s="736"/>
      <c r="C20" s="737" t="s">
        <v>347</v>
      </c>
      <c r="D20" s="736"/>
      <c r="E20" s="738"/>
      <c r="F20" s="743"/>
      <c r="G20" s="880"/>
    </row>
    <row r="21" spans="1:7">
      <c r="A21" s="735"/>
      <c r="B21" s="956" t="s">
        <v>833</v>
      </c>
      <c r="C21" s="759" t="s">
        <v>634</v>
      </c>
      <c r="D21" s="736"/>
      <c r="E21" s="738"/>
      <c r="F21" s="742"/>
      <c r="G21" s="880"/>
    </row>
    <row r="22" spans="1:7">
      <c r="A22" s="748" t="s">
        <v>801</v>
      </c>
      <c r="B22" s="957"/>
      <c r="C22" s="761" t="s">
        <v>816</v>
      </c>
      <c r="D22" s="749" t="s">
        <v>348</v>
      </c>
      <c r="E22" s="750">
        <v>1400</v>
      </c>
      <c r="F22" s="751"/>
      <c r="G22" s="902">
        <f>ROUND(F22,2)*E22</f>
        <v>0</v>
      </c>
    </row>
    <row r="23" spans="1:7">
      <c r="A23" s="735"/>
      <c r="B23" s="958"/>
      <c r="C23" s="762" t="s">
        <v>815</v>
      </c>
      <c r="D23" s="736" t="s">
        <v>348</v>
      </c>
      <c r="E23" s="738">
        <v>1400</v>
      </c>
      <c r="F23" s="742"/>
      <c r="G23" s="880">
        <f>ROUND(F23,2)*E23</f>
        <v>0</v>
      </c>
    </row>
    <row r="24" spans="1:7" ht="25.5">
      <c r="A24" s="735"/>
      <c r="B24" s="956" t="s">
        <v>834</v>
      </c>
      <c r="C24" s="759" t="s">
        <v>349</v>
      </c>
      <c r="D24" s="736"/>
      <c r="E24" s="738"/>
      <c r="F24" s="742"/>
      <c r="G24" s="880"/>
    </row>
    <row r="25" spans="1:7">
      <c r="A25" s="748" t="s">
        <v>801</v>
      </c>
      <c r="B25" s="957"/>
      <c r="C25" s="761" t="s">
        <v>816</v>
      </c>
      <c r="D25" s="749" t="s">
        <v>348</v>
      </c>
      <c r="E25" s="750">
        <v>2500</v>
      </c>
      <c r="F25" s="751"/>
      <c r="G25" s="902">
        <f>ROUND(F25,2)*E25</f>
        <v>0</v>
      </c>
    </row>
    <row r="26" spans="1:7">
      <c r="A26" s="735"/>
      <c r="B26" s="958"/>
      <c r="C26" s="762" t="s">
        <v>815</v>
      </c>
      <c r="D26" s="736" t="s">
        <v>348</v>
      </c>
      <c r="E26" s="738">
        <v>2500</v>
      </c>
      <c r="F26" s="742"/>
      <c r="G26" s="880">
        <f>ROUND(F26,2)*E26</f>
        <v>0</v>
      </c>
    </row>
    <row r="27" spans="1:7">
      <c r="F27" s="445"/>
      <c r="G27" s="878"/>
    </row>
    <row r="28" spans="1:7">
      <c r="A28" s="735"/>
      <c r="B28" s="736"/>
      <c r="C28" s="737" t="s">
        <v>350</v>
      </c>
      <c r="D28" s="736"/>
      <c r="E28" s="738"/>
      <c r="F28" s="743"/>
      <c r="G28" s="880"/>
    </row>
    <row r="29" spans="1:7" ht="38.25">
      <c r="A29" s="735"/>
      <c r="B29" s="956" t="s">
        <v>835</v>
      </c>
      <c r="C29" s="759" t="s">
        <v>635</v>
      </c>
      <c r="D29" s="736"/>
      <c r="E29" s="738"/>
      <c r="F29" s="742"/>
      <c r="G29" s="880"/>
    </row>
    <row r="30" spans="1:7">
      <c r="A30" s="748" t="s">
        <v>801</v>
      </c>
      <c r="B30" s="957"/>
      <c r="C30" s="761" t="s">
        <v>816</v>
      </c>
      <c r="D30" s="749" t="s">
        <v>348</v>
      </c>
      <c r="E30" s="750">
        <v>1400</v>
      </c>
      <c r="F30" s="751"/>
      <c r="G30" s="902">
        <f>ROUND(F30,2)*E30</f>
        <v>0</v>
      </c>
    </row>
    <row r="31" spans="1:7">
      <c r="A31" s="735"/>
      <c r="B31" s="958"/>
      <c r="C31" s="762" t="s">
        <v>815</v>
      </c>
      <c r="D31" s="736" t="s">
        <v>348</v>
      </c>
      <c r="E31" s="738">
        <v>1400</v>
      </c>
      <c r="F31" s="742"/>
      <c r="G31" s="880">
        <f>ROUND(F31,2)*E31</f>
        <v>0</v>
      </c>
    </row>
    <row r="32" spans="1:7">
      <c r="A32" s="735"/>
      <c r="B32" s="736"/>
      <c r="C32" s="741"/>
      <c r="D32" s="736"/>
      <c r="E32" s="738"/>
      <c r="F32" s="743"/>
      <c r="G32" s="880"/>
    </row>
    <row r="33" spans="1:7">
      <c r="A33" s="735"/>
      <c r="B33" s="736"/>
      <c r="C33" s="737" t="s">
        <v>351</v>
      </c>
      <c r="D33" s="736"/>
      <c r="E33" s="738"/>
      <c r="F33" s="743"/>
      <c r="G33" s="880"/>
    </row>
    <row r="34" spans="1:7" ht="25.5">
      <c r="A34" s="735"/>
      <c r="B34" s="956" t="s">
        <v>836</v>
      </c>
      <c r="C34" s="759" t="s">
        <v>636</v>
      </c>
      <c r="D34" s="736"/>
      <c r="E34" s="736"/>
      <c r="F34" s="753"/>
      <c r="G34" s="873"/>
    </row>
    <row r="35" spans="1:7">
      <c r="A35" s="748" t="s">
        <v>801</v>
      </c>
      <c r="B35" s="957"/>
      <c r="C35" s="761" t="s">
        <v>816</v>
      </c>
      <c r="D35" s="749" t="s">
        <v>348</v>
      </c>
      <c r="E35" s="750">
        <v>14000</v>
      </c>
      <c r="F35" s="751"/>
      <c r="G35" s="902">
        <f>ROUND(F35,2)*E35</f>
        <v>0</v>
      </c>
    </row>
    <row r="36" spans="1:7">
      <c r="A36" s="735"/>
      <c r="B36" s="958"/>
      <c r="C36" s="762" t="s">
        <v>815</v>
      </c>
      <c r="D36" s="736" t="s">
        <v>348</v>
      </c>
      <c r="E36" s="738">
        <v>14000</v>
      </c>
      <c r="F36" s="743"/>
      <c r="G36" s="880">
        <f>ROUND(F36,2)*E36</f>
        <v>0</v>
      </c>
    </row>
    <row r="37" spans="1:7">
      <c r="A37" s="735"/>
      <c r="B37" s="736"/>
      <c r="C37" s="744"/>
      <c r="D37" s="745"/>
      <c r="E37" s="754" t="s">
        <v>346</v>
      </c>
      <c r="F37" s="747"/>
      <c r="G37" s="881">
        <f>SUM(G22:G36)</f>
        <v>0</v>
      </c>
    </row>
    <row r="38" spans="1:7">
      <c r="A38" s="735"/>
      <c r="B38" s="736"/>
      <c r="C38" s="741"/>
      <c r="D38" s="736"/>
      <c r="E38" s="738"/>
      <c r="F38" s="743"/>
      <c r="G38" s="880"/>
    </row>
    <row r="39" spans="1:7">
      <c r="A39" s="735"/>
      <c r="B39" s="736"/>
      <c r="C39" s="737" t="s">
        <v>352</v>
      </c>
      <c r="D39" s="736"/>
      <c r="E39" s="738"/>
      <c r="F39" s="739"/>
      <c r="G39" s="879"/>
    </row>
    <row r="40" spans="1:7">
      <c r="A40" s="735"/>
      <c r="B40" s="736"/>
      <c r="C40" s="737" t="s">
        <v>354</v>
      </c>
      <c r="D40" s="736"/>
      <c r="E40" s="738"/>
      <c r="F40" s="743"/>
      <c r="G40" s="880"/>
    </row>
    <row r="41" spans="1:7" ht="28.5" customHeight="1">
      <c r="A41" s="735"/>
      <c r="B41" s="956" t="s">
        <v>837</v>
      </c>
      <c r="C41" s="759" t="s">
        <v>355</v>
      </c>
      <c r="D41" s="736"/>
      <c r="E41" s="738"/>
      <c r="F41" s="753"/>
      <c r="G41" s="880"/>
    </row>
    <row r="42" spans="1:7">
      <c r="A42" s="748" t="s">
        <v>801</v>
      </c>
      <c r="B42" s="957"/>
      <c r="C42" s="761" t="s">
        <v>816</v>
      </c>
      <c r="D42" s="749" t="s">
        <v>356</v>
      </c>
      <c r="E42" s="750">
        <v>28600</v>
      </c>
      <c r="F42" s="751"/>
      <c r="G42" s="902">
        <f>ROUND(F42,2)*E42</f>
        <v>0</v>
      </c>
    </row>
    <row r="43" spans="1:7">
      <c r="A43" s="735"/>
      <c r="B43" s="958"/>
      <c r="C43" s="762" t="s">
        <v>815</v>
      </c>
      <c r="D43" s="736" t="s">
        <v>356</v>
      </c>
      <c r="E43" s="738">
        <v>28600</v>
      </c>
      <c r="F43" s="742"/>
      <c r="G43" s="880">
        <f>ROUND(F43,2)*E43</f>
        <v>0</v>
      </c>
    </row>
    <row r="44" spans="1:7">
      <c r="A44" s="735"/>
      <c r="B44" s="736"/>
      <c r="C44" s="745"/>
      <c r="D44" s="745"/>
      <c r="E44" s="745" t="s">
        <v>353</v>
      </c>
      <c r="F44" s="747"/>
      <c r="G44" s="882">
        <f>+SUM(G42:G43)</f>
        <v>0</v>
      </c>
    </row>
    <row r="45" spans="1:7">
      <c r="A45" s="735"/>
      <c r="B45" s="736"/>
      <c r="C45" s="752"/>
      <c r="D45" s="736"/>
      <c r="E45" s="738"/>
      <c r="F45" s="743"/>
      <c r="G45" s="880"/>
    </row>
    <row r="46" spans="1:7">
      <c r="A46" s="735"/>
      <c r="B46" s="736"/>
      <c r="C46" s="737" t="s">
        <v>357</v>
      </c>
      <c r="D46" s="736"/>
      <c r="E46" s="738"/>
      <c r="F46" s="739"/>
      <c r="G46" s="879"/>
    </row>
    <row r="47" spans="1:7">
      <c r="A47" s="735"/>
      <c r="B47" s="736"/>
      <c r="C47" s="737" t="s">
        <v>359</v>
      </c>
      <c r="D47" s="736"/>
      <c r="E47" s="738"/>
      <c r="F47" s="743"/>
      <c r="G47" s="880"/>
    </row>
    <row r="48" spans="1:7" ht="38.25">
      <c r="A48" s="735"/>
      <c r="B48" s="956" t="s">
        <v>838</v>
      </c>
      <c r="C48" s="759" t="s">
        <v>637</v>
      </c>
      <c r="D48" s="736"/>
      <c r="E48" s="738"/>
      <c r="F48" s="743"/>
      <c r="G48" s="879"/>
    </row>
    <row r="49" spans="1:7">
      <c r="A49" s="748" t="s">
        <v>801</v>
      </c>
      <c r="B49" s="957"/>
      <c r="C49" s="761" t="s">
        <v>816</v>
      </c>
      <c r="D49" s="749" t="s">
        <v>360</v>
      </c>
      <c r="E49" s="750">
        <v>1650</v>
      </c>
      <c r="F49" s="751"/>
      <c r="G49" s="902">
        <f>ROUND(F49,2)*E49</f>
        <v>0</v>
      </c>
    </row>
    <row r="50" spans="1:7">
      <c r="A50" s="735"/>
      <c r="B50" s="958"/>
      <c r="C50" s="762" t="s">
        <v>815</v>
      </c>
      <c r="D50" s="736" t="s">
        <v>360</v>
      </c>
      <c r="E50" s="738">
        <v>1650</v>
      </c>
      <c r="F50" s="743"/>
      <c r="G50" s="880">
        <f>ROUND(F50,2)*E50</f>
        <v>0</v>
      </c>
    </row>
    <row r="51" spans="1:7" ht="25.5">
      <c r="A51" s="735"/>
      <c r="B51" s="956" t="s">
        <v>839</v>
      </c>
      <c r="C51" s="763" t="s">
        <v>638</v>
      </c>
      <c r="D51" s="736"/>
      <c r="E51" s="738"/>
      <c r="F51" s="743"/>
      <c r="G51" s="879"/>
    </row>
    <row r="52" spans="1:7">
      <c r="A52" s="748" t="s">
        <v>801</v>
      </c>
      <c r="B52" s="957"/>
      <c r="C52" s="761" t="s">
        <v>816</v>
      </c>
      <c r="D52" s="749" t="s">
        <v>360</v>
      </c>
      <c r="E52" s="750">
        <v>18500</v>
      </c>
      <c r="F52" s="751"/>
      <c r="G52" s="902">
        <f>ROUND(F52,2)*E52</f>
        <v>0</v>
      </c>
    </row>
    <row r="53" spans="1:7">
      <c r="A53" s="735"/>
      <c r="B53" s="958"/>
      <c r="C53" s="762" t="s">
        <v>815</v>
      </c>
      <c r="D53" s="736" t="s">
        <v>360</v>
      </c>
      <c r="E53" s="738">
        <v>18500</v>
      </c>
      <c r="F53" s="743"/>
      <c r="G53" s="880">
        <f>ROUND(F53,2)*E53</f>
        <v>0</v>
      </c>
    </row>
    <row r="54" spans="1:7" ht="38.25">
      <c r="A54" s="735"/>
      <c r="B54" s="956" t="s">
        <v>840</v>
      </c>
      <c r="C54" s="759" t="s">
        <v>639</v>
      </c>
      <c r="D54" s="736"/>
      <c r="E54" s="738"/>
      <c r="F54" s="743"/>
      <c r="G54" s="879"/>
    </row>
    <row r="55" spans="1:7">
      <c r="A55" s="748" t="s">
        <v>801</v>
      </c>
      <c r="B55" s="957"/>
      <c r="C55" s="761" t="s">
        <v>816</v>
      </c>
      <c r="D55" s="749" t="s">
        <v>360</v>
      </c>
      <c r="E55" s="750">
        <v>6400</v>
      </c>
      <c r="F55" s="751"/>
      <c r="G55" s="902">
        <f>ROUND(F55,2)*E55</f>
        <v>0</v>
      </c>
    </row>
    <row r="56" spans="1:7">
      <c r="A56" s="735"/>
      <c r="B56" s="958"/>
      <c r="C56" s="762" t="s">
        <v>815</v>
      </c>
      <c r="D56" s="736" t="s">
        <v>360</v>
      </c>
      <c r="E56" s="738">
        <v>6400</v>
      </c>
      <c r="F56" s="743"/>
      <c r="G56" s="880">
        <f>ROUND(F56,2)*E56</f>
        <v>0</v>
      </c>
    </row>
    <row r="57" spans="1:7">
      <c r="A57" s="735"/>
      <c r="B57" s="736"/>
      <c r="C57" s="741"/>
      <c r="D57" s="736"/>
      <c r="E57" s="738"/>
      <c r="F57" s="743"/>
      <c r="G57" s="879"/>
    </row>
    <row r="58" spans="1:7">
      <c r="A58" s="735"/>
      <c r="B58" s="736"/>
      <c r="C58" s="737" t="s">
        <v>361</v>
      </c>
      <c r="D58" s="736"/>
      <c r="E58" s="738"/>
      <c r="F58" s="743"/>
      <c r="G58" s="879"/>
    </row>
    <row r="59" spans="1:7" ht="25.5">
      <c r="A59" s="735"/>
      <c r="B59" s="740" t="s">
        <v>841</v>
      </c>
      <c r="C59" s="741" t="s">
        <v>640</v>
      </c>
      <c r="D59" s="736" t="s">
        <v>344</v>
      </c>
      <c r="E59" s="738">
        <v>5</v>
      </c>
      <c r="F59" s="743"/>
      <c r="G59" s="880">
        <f>ROUND(F59,2)*E59</f>
        <v>0</v>
      </c>
    </row>
    <row r="60" spans="1:7">
      <c r="A60" s="735"/>
      <c r="B60" s="736"/>
      <c r="C60" s="755"/>
      <c r="D60" s="756"/>
      <c r="E60" s="757" t="s">
        <v>358</v>
      </c>
      <c r="F60" s="758"/>
      <c r="G60" s="883">
        <f>SUM(G49:G59)</f>
        <v>0</v>
      </c>
    </row>
    <row r="62" spans="1:7" ht="17.649999999999999" customHeight="1">
      <c r="C62" s="446" t="str">
        <f>C9</f>
        <v>1 OPOMBE</v>
      </c>
      <c r="D62" s="900">
        <f>G9</f>
        <v>0</v>
      </c>
    </row>
    <row r="63" spans="1:7" ht="17.649999999999999" customHeight="1">
      <c r="C63" s="446" t="str">
        <f>C13</f>
        <v>2 PREDDELA</v>
      </c>
      <c r="D63" s="447">
        <f>G17</f>
        <v>0</v>
      </c>
    </row>
    <row r="64" spans="1:7" ht="17.649999999999999" customHeight="1">
      <c r="C64" s="446" t="str">
        <f>C19</f>
        <v>3 ZEMELJSKA DELA IN TEMELJENJE</v>
      </c>
      <c r="D64" s="447">
        <f>G37</f>
        <v>0</v>
      </c>
    </row>
    <row r="65" spans="3:6" ht="17.649999999999999" customHeight="1">
      <c r="C65" s="446" t="str">
        <f>C39</f>
        <v>4 ODVODNJAVANJE</v>
      </c>
      <c r="D65" s="447">
        <f>G44</f>
        <v>0</v>
      </c>
    </row>
    <row r="66" spans="3:6" ht="17.649999999999999" customHeight="1">
      <c r="C66" s="446" t="str">
        <f>C46</f>
        <v>5 GRADBENA IN OBRTNIŠKA DELA</v>
      </c>
      <c r="D66" s="447">
        <f>G60</f>
        <v>0</v>
      </c>
    </row>
    <row r="67" spans="3:6" ht="17.649999999999999" customHeight="1">
      <c r="C67" s="448" t="s">
        <v>362</v>
      </c>
      <c r="D67" s="449">
        <f>SUM(D62:D66)</f>
        <v>0</v>
      </c>
    </row>
    <row r="68" spans="3:6" ht="17.649999999999999" customHeight="1">
      <c r="C68" s="448" t="s">
        <v>363</v>
      </c>
      <c r="D68" s="449">
        <f>0.22*D67</f>
        <v>0</v>
      </c>
    </row>
    <row r="69" spans="3:6" ht="17.649999999999999" customHeight="1">
      <c r="C69" s="448" t="s">
        <v>364</v>
      </c>
      <c r="D69" s="449">
        <f>+SUM(D67:D68)</f>
        <v>0</v>
      </c>
    </row>
    <row r="71" spans="3:6" ht="17.649999999999999" customHeight="1">
      <c r="C71" s="869" t="s">
        <v>884</v>
      </c>
      <c r="D71" s="884">
        <f>G22+G25+G30+G35+G42+G49+G52+G55</f>
        <v>0</v>
      </c>
      <c r="F71" s="442"/>
    </row>
  </sheetData>
  <sheetProtection algorithmName="SHA-512" hashValue="K62+TdaZ4flcMfD370K1nrXUaxWhpbLrNMMuY0OR597rHJCMGySJeNDh97MdImDo3lN6m+UK47rObicbLdk6tw==" saltValue="f/pKs7f0HmlBmnZoSo0Yhw==" spinCount="100000" sheet="1" objects="1" scenarios="1"/>
  <mergeCells count="11">
    <mergeCell ref="C5:G5"/>
    <mergeCell ref="C10:G10"/>
    <mergeCell ref="C11:G11"/>
    <mergeCell ref="B21:B23"/>
    <mergeCell ref="B24:B26"/>
    <mergeCell ref="B54:B56"/>
    <mergeCell ref="B29:B31"/>
    <mergeCell ref="B34:B36"/>
    <mergeCell ref="B41:B43"/>
    <mergeCell ref="B48:B50"/>
    <mergeCell ref="B51:B53"/>
  </mergeCells>
  <pageMargins left="0.98425196850393704" right="0.39370078740157499" top="0.78740157480314998" bottom="0.78740157480314998" header="0" footer="0.196850393700787"/>
  <pageSetup paperSize="9" scale="74" fitToHeight="0" orientation="portrait" r:id="rId1"/>
  <headerFooter alignWithMargins="0">
    <oddFooter>&amp;CStran &amp;P od &amp;N</oddFooter>
  </headerFooter>
  <ignoredErrors>
    <ignoredError sqref="G32:G34 G38:G41 G44" unlockedFormula="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EFDF84-F906-49EF-8121-E03E8300EEAE}">
  <sheetPr codeName="Sheet10"/>
  <dimension ref="B1:K29"/>
  <sheetViews>
    <sheetView view="pageBreakPreview" topLeftCell="A7" zoomScale="130" zoomScaleNormal="110" zoomScaleSheetLayoutView="130" workbookViewId="0">
      <selection activeCell="I20" sqref="I20"/>
    </sheetView>
  </sheetViews>
  <sheetFormatPr defaultColWidth="8.85546875" defaultRowHeight="12.75"/>
  <cols>
    <col min="1" max="1" width="5.140625" style="250" customWidth="1"/>
    <col min="2" max="2" width="4.85546875" style="250" bestFit="1" customWidth="1"/>
    <col min="3" max="3" width="45" style="250" customWidth="1"/>
    <col min="4" max="4" width="5.5703125" style="251" bestFit="1" customWidth="1"/>
    <col min="5" max="5" width="8.85546875" style="252" bestFit="1" customWidth="1"/>
    <col min="6" max="6" width="10.28515625" style="252" bestFit="1" customWidth="1"/>
    <col min="7" max="7" width="11.85546875" style="252" bestFit="1" customWidth="1"/>
    <col min="8" max="8" width="17" style="250" bestFit="1" customWidth="1"/>
    <col min="9" max="9" width="10.28515625" style="250" bestFit="1" customWidth="1"/>
    <col min="10" max="16384" width="8.85546875" style="250"/>
  </cols>
  <sheetData>
    <row r="1" spans="2:7" ht="13.5" thickBot="1"/>
    <row r="2" spans="2:7">
      <c r="B2" s="340" t="s">
        <v>311</v>
      </c>
      <c r="C2" s="254" t="s">
        <v>313</v>
      </c>
      <c r="D2" s="255"/>
      <c r="E2" s="256"/>
      <c r="F2" s="256"/>
      <c r="G2" s="257"/>
    </row>
    <row r="3" spans="2:7" ht="13.5" thickBot="1">
      <c r="B3" s="258"/>
      <c r="C3" s="259"/>
      <c r="D3" s="260"/>
      <c r="E3" s="261"/>
      <c r="F3" s="261"/>
      <c r="G3" s="262"/>
    </row>
    <row r="4" spans="2:7">
      <c r="B4" s="263" t="s">
        <v>648</v>
      </c>
      <c r="C4" s="264" t="str">
        <f>C11</f>
        <v>PREDDELA</v>
      </c>
      <c r="D4" s="255" t="s">
        <v>240</v>
      </c>
      <c r="E4" s="256"/>
      <c r="F4" s="256"/>
      <c r="G4" s="257">
        <f>G13</f>
        <v>0</v>
      </c>
    </row>
    <row r="5" spans="2:7">
      <c r="B5" s="265" t="s">
        <v>649</v>
      </c>
      <c r="C5" s="266" t="str">
        <f>C15</f>
        <v>ZEMELJSKA DELA</v>
      </c>
      <c r="D5" s="270" t="s">
        <v>240</v>
      </c>
      <c r="E5" s="268"/>
      <c r="F5" s="268"/>
      <c r="G5" s="269">
        <f>G23</f>
        <v>0</v>
      </c>
    </row>
    <row r="6" spans="2:7">
      <c r="B6" s="265" t="s">
        <v>650</v>
      </c>
      <c r="C6" s="266" t="str">
        <f>C25</f>
        <v>OSTALA DELA</v>
      </c>
      <c r="D6" s="270" t="s">
        <v>240</v>
      </c>
      <c r="E6" s="268"/>
      <c r="F6" s="268"/>
      <c r="G6" s="269">
        <f>G29</f>
        <v>0</v>
      </c>
    </row>
    <row r="7" spans="2:7" s="319" customFormat="1" ht="13.5" thickBot="1">
      <c r="B7" s="276"/>
      <c r="C7" s="277" t="s">
        <v>243</v>
      </c>
      <c r="D7" s="278" t="s">
        <v>240</v>
      </c>
      <c r="E7" s="279"/>
      <c r="F7" s="279"/>
      <c r="G7" s="280">
        <f>SUM(G4:G6)</f>
        <v>0</v>
      </c>
    </row>
    <row r="8" spans="2:7" ht="13.5" thickBot="1"/>
    <row r="9" spans="2:7" s="286" customFormat="1">
      <c r="B9" s="281" t="s">
        <v>254</v>
      </c>
      <c r="C9" s="282" t="s">
        <v>255</v>
      </c>
      <c r="D9" s="283" t="s">
        <v>25</v>
      </c>
      <c r="E9" s="284" t="s">
        <v>256</v>
      </c>
      <c r="F9" s="284" t="s">
        <v>257</v>
      </c>
      <c r="G9" s="285" t="s">
        <v>258</v>
      </c>
    </row>
    <row r="10" spans="2:7" s="286" customFormat="1">
      <c r="B10" s="287"/>
      <c r="C10" s="304"/>
      <c r="D10" s="299"/>
      <c r="E10" s="290"/>
      <c r="F10" s="290"/>
      <c r="G10" s="291"/>
    </row>
    <row r="11" spans="2:7" s="286" customFormat="1">
      <c r="B11" s="311" t="s">
        <v>648</v>
      </c>
      <c r="C11" s="312" t="s">
        <v>249</v>
      </c>
      <c r="D11" s="294"/>
      <c r="E11" s="295"/>
      <c r="F11" s="295"/>
      <c r="G11" s="296"/>
    </row>
    <row r="12" spans="2:7" s="286" customFormat="1">
      <c r="B12" s="265" t="s">
        <v>843</v>
      </c>
      <c r="C12" s="303" t="s">
        <v>317</v>
      </c>
      <c r="D12" s="299" t="s">
        <v>35</v>
      </c>
      <c r="E12" s="290">
        <v>1</v>
      </c>
      <c r="F12" s="655"/>
      <c r="G12" s="300">
        <f>ROUND(F12,2)*E12</f>
        <v>0</v>
      </c>
    </row>
    <row r="13" spans="2:7" s="286" customFormat="1">
      <c r="B13" s="287"/>
      <c r="C13" s="315" t="s">
        <v>276</v>
      </c>
      <c r="D13" s="299"/>
      <c r="E13" s="290"/>
      <c r="F13" s="290"/>
      <c r="G13" s="291">
        <f>SUM(G12:G12)</f>
        <v>0</v>
      </c>
    </row>
    <row r="14" spans="2:7">
      <c r="B14" s="287"/>
      <c r="C14" s="304"/>
      <c r="D14" s="299"/>
      <c r="E14" s="290"/>
      <c r="F14" s="290"/>
      <c r="G14" s="291"/>
    </row>
    <row r="15" spans="2:7">
      <c r="B15" s="311" t="s">
        <v>649</v>
      </c>
      <c r="C15" s="312" t="s">
        <v>268</v>
      </c>
      <c r="D15" s="294"/>
      <c r="E15" s="295"/>
      <c r="F15" s="295"/>
      <c r="G15" s="296"/>
    </row>
    <row r="16" spans="2:7" ht="25.5">
      <c r="B16" s="265" t="s">
        <v>844</v>
      </c>
      <c r="C16" s="316" t="s">
        <v>318</v>
      </c>
      <c r="D16" s="299" t="s">
        <v>46</v>
      </c>
      <c r="E16" s="414">
        <f>'1.PREDDELA'!D29*1.1</f>
        <v>12870.000000000002</v>
      </c>
      <c r="F16" s="655"/>
      <c r="G16" s="300">
        <f>ROUND(F16,2)*E16</f>
        <v>0</v>
      </c>
    </row>
    <row r="17" spans="2:11" ht="25.5">
      <c r="B17" s="265" t="s">
        <v>845</v>
      </c>
      <c r="C17" s="303" t="s">
        <v>330</v>
      </c>
      <c r="D17" s="341" t="s">
        <v>46</v>
      </c>
      <c r="E17" s="414">
        <f>E16</f>
        <v>12870.000000000002</v>
      </c>
      <c r="F17" s="655"/>
      <c r="G17" s="300">
        <f t="shared" ref="G17:G20" si="0">ROUND(F17,2)*E17</f>
        <v>0</v>
      </c>
    </row>
    <row r="18" spans="2:11" ht="89.25" customHeight="1">
      <c r="B18" s="265" t="s">
        <v>846</v>
      </c>
      <c r="C18" s="329" t="s">
        <v>366</v>
      </c>
      <c r="D18" s="299" t="s">
        <v>42</v>
      </c>
      <c r="E18" s="414">
        <v>18500</v>
      </c>
      <c r="F18" s="655"/>
      <c r="G18" s="300">
        <f t="shared" si="0"/>
        <v>0</v>
      </c>
    </row>
    <row r="19" spans="2:11" ht="51">
      <c r="B19" s="265" t="s">
        <v>847</v>
      </c>
      <c r="C19" s="657" t="s">
        <v>319</v>
      </c>
      <c r="D19" s="473" t="s">
        <v>42</v>
      </c>
      <c r="E19" s="414">
        <v>2400</v>
      </c>
      <c r="F19" s="655"/>
      <c r="G19" s="300">
        <f t="shared" si="0"/>
        <v>0</v>
      </c>
    </row>
    <row r="20" spans="2:11" ht="42" customHeight="1">
      <c r="B20" s="265" t="s">
        <v>848</v>
      </c>
      <c r="C20" s="657" t="s">
        <v>320</v>
      </c>
      <c r="D20" s="473" t="s">
        <v>42</v>
      </c>
      <c r="E20" s="473">
        <v>3500</v>
      </c>
      <c r="F20" s="655"/>
      <c r="G20" s="300">
        <f t="shared" si="0"/>
        <v>0</v>
      </c>
      <c r="H20" s="317"/>
    </row>
    <row r="21" spans="2:11" ht="63.75">
      <c r="B21" s="265" t="s">
        <v>849</v>
      </c>
      <c r="C21" s="734" t="s">
        <v>622</v>
      </c>
      <c r="D21" s="473" t="s">
        <v>42</v>
      </c>
      <c r="E21" s="414">
        <v>1650</v>
      </c>
      <c r="F21" s="655"/>
      <c r="G21" s="300">
        <f>ROUND(F21,2)*E21</f>
        <v>0</v>
      </c>
      <c r="K21" s="317"/>
    </row>
    <row r="22" spans="2:11" ht="89.25">
      <c r="B22" s="971" t="s">
        <v>850</v>
      </c>
      <c r="C22" s="972" t="s">
        <v>365</v>
      </c>
      <c r="D22" s="973" t="s">
        <v>42</v>
      </c>
      <c r="E22" s="974">
        <v>15700</v>
      </c>
      <c r="F22" s="975"/>
      <c r="G22" s="976">
        <f t="shared" ref="G22" si="1">ROUND(F22,2)*E22</f>
        <v>0</v>
      </c>
      <c r="I22" s="317"/>
    </row>
    <row r="23" spans="2:11" s="319" customFormat="1">
      <c r="B23" s="332"/>
      <c r="C23" s="315" t="s">
        <v>321</v>
      </c>
      <c r="D23" s="307"/>
      <c r="E23" s="308"/>
      <c r="F23" s="308"/>
      <c r="G23" s="309">
        <f>SUM(G16:G22)</f>
        <v>0</v>
      </c>
    </row>
    <row r="24" spans="2:11">
      <c r="B24" s="287"/>
      <c r="C24" s="301"/>
      <c r="D24" s="299"/>
      <c r="E24" s="290"/>
      <c r="F24" s="290"/>
      <c r="G24" s="300"/>
      <c r="I24" s="317"/>
    </row>
    <row r="25" spans="2:11">
      <c r="B25" s="311"/>
      <c r="C25" s="312" t="s">
        <v>322</v>
      </c>
      <c r="D25" s="294"/>
      <c r="E25" s="295"/>
      <c r="F25" s="295"/>
      <c r="G25" s="296"/>
    </row>
    <row r="26" spans="2:11" ht="25.5">
      <c r="B26" s="265" t="s">
        <v>851</v>
      </c>
      <c r="C26" s="329" t="s">
        <v>323</v>
      </c>
      <c r="D26" s="299" t="s">
        <v>42</v>
      </c>
      <c r="E26" s="290">
        <v>790</v>
      </c>
      <c r="F26" s="655"/>
      <c r="G26" s="300">
        <f t="shared" ref="G26:G28" si="2">ROUND(F26,2)*E26</f>
        <v>0</v>
      </c>
      <c r="H26" s="334"/>
    </row>
    <row r="27" spans="2:11" ht="25.5">
      <c r="B27" s="265" t="s">
        <v>852</v>
      </c>
      <c r="C27" s="329" t="s">
        <v>324</v>
      </c>
      <c r="D27" s="299" t="s">
        <v>46</v>
      </c>
      <c r="E27" s="290">
        <v>5250</v>
      </c>
      <c r="F27" s="655"/>
      <c r="G27" s="300">
        <f t="shared" si="2"/>
        <v>0</v>
      </c>
      <c r="H27" s="334"/>
    </row>
    <row r="28" spans="2:11">
      <c r="B28" s="265" t="s">
        <v>853</v>
      </c>
      <c r="C28" s="303" t="s">
        <v>325</v>
      </c>
      <c r="D28" s="299" t="s">
        <v>326</v>
      </c>
      <c r="E28" s="290">
        <f>100*8</f>
        <v>800</v>
      </c>
      <c r="F28" s="655"/>
      <c r="G28" s="300">
        <f t="shared" si="2"/>
        <v>0</v>
      </c>
      <c r="H28" s="334"/>
    </row>
    <row r="29" spans="2:11" s="319" customFormat="1">
      <c r="B29" s="332"/>
      <c r="C29" s="337" t="s">
        <v>327</v>
      </c>
      <c r="D29" s="307"/>
      <c r="E29" s="308"/>
      <c r="F29" s="308"/>
      <c r="G29" s="309">
        <f>SUM(G26:G28)</f>
        <v>0</v>
      </c>
    </row>
  </sheetData>
  <sheetProtection algorithmName="SHA-512" hashValue="nHb8/DqI7tnIqagZjkG1plY/wglovO3MyF6Q6d3WQnnIhG0uSIO1Yf3lFqcjJI1cCDyR6xPHbTuoAtIdCAaRVw==" saltValue="NcDkCE5XsLU370Qq+SE9YA==" spinCount="100000" sheet="1" objects="1" scenarios="1"/>
  <phoneticPr fontId="46" type="noConversion"/>
  <pageMargins left="0.25"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0BC5D5-6B40-453C-917B-12B006BD621D}">
  <sheetPr codeName="Sheet11"/>
  <dimension ref="A1:G12"/>
  <sheetViews>
    <sheetView zoomScale="115" zoomScaleNormal="115" workbookViewId="0">
      <selection activeCell="G12" sqref="G12"/>
    </sheetView>
  </sheetViews>
  <sheetFormatPr defaultRowHeight="15"/>
  <cols>
    <col min="2" max="2" width="36.28515625" customWidth="1"/>
    <col min="6" max="6" width="12.7109375" customWidth="1"/>
    <col min="7" max="7" width="34.28515625" customWidth="1"/>
  </cols>
  <sheetData>
    <row r="1" spans="1:7">
      <c r="A1" s="365"/>
      <c r="B1" s="366"/>
      <c r="C1" s="366"/>
      <c r="D1" s="367"/>
      <c r="E1" s="368"/>
      <c r="F1" s="369"/>
      <c r="G1" s="366"/>
    </row>
    <row r="2" spans="1:7">
      <c r="A2" s="345"/>
      <c r="B2" s="346"/>
      <c r="C2" s="346"/>
      <c r="D2" s="347"/>
      <c r="E2" s="348"/>
      <c r="F2" s="349"/>
      <c r="G2" s="350"/>
    </row>
    <row r="3" spans="1:7" ht="16.5" thickBot="1">
      <c r="A3" s="351"/>
      <c r="B3" s="352" t="s">
        <v>854</v>
      </c>
      <c r="C3" s="352"/>
      <c r="D3" s="353"/>
      <c r="E3" s="354"/>
      <c r="F3" s="352"/>
      <c r="G3" s="474"/>
    </row>
    <row r="4" spans="1:7" ht="15.75">
      <c r="A4" s="351"/>
      <c r="B4" s="355"/>
      <c r="C4" s="355"/>
      <c r="D4" s="356"/>
      <c r="E4" s="357"/>
      <c r="F4" s="355"/>
      <c r="G4" s="355"/>
    </row>
    <row r="5" spans="1:7" ht="15.75">
      <c r="A5" s="351"/>
      <c r="B5" s="355"/>
      <c r="C5" s="355"/>
      <c r="D5" s="356"/>
      <c r="E5" s="357"/>
      <c r="F5" s="355"/>
      <c r="G5" s="355"/>
    </row>
    <row r="6" spans="1:7" ht="33" customHeight="1">
      <c r="A6" s="351"/>
      <c r="B6" s="358" t="s">
        <v>669</v>
      </c>
      <c r="C6" s="358"/>
      <c r="D6" s="346"/>
      <c r="E6" s="359"/>
      <c r="F6" s="360"/>
      <c r="G6" s="359">
        <f>'A_B_C_D ELEKTRO DELA'!G182+'A_B_C_D ELEKTRO DELA'!G301+'A_B_C_D ELEKTRO DELA'!G364+'A_B_C_D ELEKTRO DELA'!G386</f>
        <v>0</v>
      </c>
    </row>
    <row r="7" spans="1:7" ht="21" customHeight="1">
      <c r="A7" s="351"/>
      <c r="B7" s="358" t="s">
        <v>670</v>
      </c>
      <c r="C7" s="358"/>
      <c r="D7" s="346"/>
      <c r="E7" s="359"/>
      <c r="F7" s="360"/>
      <c r="G7" s="359">
        <f>'E_EP POLNILNICE'!G28</f>
        <v>0</v>
      </c>
    </row>
    <row r="8" spans="1:7" ht="20.25" customHeight="1">
      <c r="A8" s="351"/>
      <c r="B8" s="358" t="s">
        <v>671</v>
      </c>
      <c r="C8" s="358"/>
      <c r="D8" s="346"/>
      <c r="E8" s="359"/>
      <c r="F8" s="360"/>
      <c r="G8" s="359">
        <f>'D_GRADBENA DELA'!G193</f>
        <v>0</v>
      </c>
    </row>
    <row r="9" spans="1:7">
      <c r="A9" s="361"/>
      <c r="B9" s="475"/>
      <c r="C9" s="475"/>
      <c r="D9" s="476"/>
      <c r="E9" s="477"/>
      <c r="F9" s="475"/>
      <c r="G9" s="475"/>
    </row>
    <row r="10" spans="1:7" ht="18.75" thickBot="1">
      <c r="A10" s="363"/>
      <c r="B10" s="478" t="s">
        <v>405</v>
      </c>
      <c r="C10" s="479"/>
      <c r="D10" s="480"/>
      <c r="E10" s="481"/>
      <c r="F10" s="482"/>
      <c r="G10" s="364">
        <f>SUM(G5:G8)</f>
        <v>0</v>
      </c>
    </row>
    <row r="11" spans="1:7" ht="15.75" thickTop="1"/>
    <row r="12" spans="1:7">
      <c r="B12" s="339" t="s">
        <v>884</v>
      </c>
      <c r="G12" s="415">
        <f>'A_B_C_D ELEKTRO DELA'!G388+'E_EP POLNILNICE'!G31+'D_GRADBENA DELA'!G195</f>
        <v>0</v>
      </c>
    </row>
  </sheetData>
  <sheetProtection algorithmName="SHA-512" hashValue="fBTaaDHj801vh0S5goDsDv1ziivmkL1uaxwID/ah2tjlZUpNtwDNPAhKGRROTwtvBgsXVl/VC28TrePZDT60Ig==" saltValue="TUqc1uDV5YlEU5ICN/wIJA==" spinCount="100000" sheet="1" objects="1" scenarios="1"/>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68ED8A-3DB7-45E3-8DF8-26C86AA62A07}">
  <sheetPr codeName="Sheet12"/>
  <dimension ref="A1:G592"/>
  <sheetViews>
    <sheetView topLeftCell="A207" zoomScaleNormal="100" workbookViewId="0">
      <selection activeCell="G380" sqref="G380"/>
    </sheetView>
  </sheetViews>
  <sheetFormatPr defaultRowHeight="12.75"/>
  <cols>
    <col min="1" max="1" width="9.140625" style="366"/>
    <col min="2" max="2" width="4.7109375" style="365" customWidth="1"/>
    <col min="3" max="3" width="42.7109375" style="372" customWidth="1"/>
    <col min="4" max="4" width="6.7109375" style="366" customWidth="1"/>
    <col min="5" max="5" width="6.7109375" style="367" customWidth="1"/>
    <col min="6" max="6" width="14.85546875" style="502" customWidth="1"/>
    <col min="7" max="7" width="14.5703125" style="492" customWidth="1"/>
    <col min="8" max="252" width="9.140625" style="366"/>
    <col min="253" max="253" width="4.7109375" style="366" customWidth="1"/>
    <col min="254" max="254" width="45.42578125" style="366" customWidth="1"/>
    <col min="255" max="255" width="2.28515625" style="366" customWidth="1"/>
    <col min="256" max="257" width="6.7109375" style="366" customWidth="1"/>
    <col min="258" max="258" width="7.85546875" style="366" customWidth="1"/>
    <col min="259" max="259" width="13.5703125" style="366" customWidth="1"/>
    <col min="260" max="508" width="9.140625" style="366"/>
    <col min="509" max="509" width="4.7109375" style="366" customWidth="1"/>
    <col min="510" max="510" width="45.42578125" style="366" customWidth="1"/>
    <col min="511" max="511" width="2.28515625" style="366" customWidth="1"/>
    <col min="512" max="513" width="6.7109375" style="366" customWidth="1"/>
    <col min="514" max="514" width="7.85546875" style="366" customWidth="1"/>
    <col min="515" max="515" width="13.5703125" style="366" customWidth="1"/>
    <col min="516" max="764" width="9.140625" style="366"/>
    <col min="765" max="765" width="4.7109375" style="366" customWidth="1"/>
    <col min="766" max="766" width="45.42578125" style="366" customWidth="1"/>
    <col min="767" max="767" width="2.28515625" style="366" customWidth="1"/>
    <col min="768" max="769" width="6.7109375" style="366" customWidth="1"/>
    <col min="770" max="770" width="7.85546875" style="366" customWidth="1"/>
    <col min="771" max="771" width="13.5703125" style="366" customWidth="1"/>
    <col min="772" max="1020" width="9.140625" style="366"/>
    <col min="1021" max="1021" width="4.7109375" style="366" customWidth="1"/>
    <col min="1022" max="1022" width="45.42578125" style="366" customWidth="1"/>
    <col min="1023" max="1023" width="2.28515625" style="366" customWidth="1"/>
    <col min="1024" max="1025" width="6.7109375" style="366" customWidth="1"/>
    <col min="1026" max="1026" width="7.85546875" style="366" customWidth="1"/>
    <col min="1027" max="1027" width="13.5703125" style="366" customWidth="1"/>
    <col min="1028" max="1276" width="9.140625" style="366"/>
    <col min="1277" max="1277" width="4.7109375" style="366" customWidth="1"/>
    <col min="1278" max="1278" width="45.42578125" style="366" customWidth="1"/>
    <col min="1279" max="1279" width="2.28515625" style="366" customWidth="1"/>
    <col min="1280" max="1281" width="6.7109375" style="366" customWidth="1"/>
    <col min="1282" max="1282" width="7.85546875" style="366" customWidth="1"/>
    <col min="1283" max="1283" width="13.5703125" style="366" customWidth="1"/>
    <col min="1284" max="1532" width="9.140625" style="366"/>
    <col min="1533" max="1533" width="4.7109375" style="366" customWidth="1"/>
    <col min="1534" max="1534" width="45.42578125" style="366" customWidth="1"/>
    <col min="1535" max="1535" width="2.28515625" style="366" customWidth="1"/>
    <col min="1536" max="1537" width="6.7109375" style="366" customWidth="1"/>
    <col min="1538" max="1538" width="7.85546875" style="366" customWidth="1"/>
    <col min="1539" max="1539" width="13.5703125" style="366" customWidth="1"/>
    <col min="1540" max="1788" width="9.140625" style="366"/>
    <col min="1789" max="1789" width="4.7109375" style="366" customWidth="1"/>
    <col min="1790" max="1790" width="45.42578125" style="366" customWidth="1"/>
    <col min="1791" max="1791" width="2.28515625" style="366" customWidth="1"/>
    <col min="1792" max="1793" width="6.7109375" style="366" customWidth="1"/>
    <col min="1794" max="1794" width="7.85546875" style="366" customWidth="1"/>
    <col min="1795" max="1795" width="13.5703125" style="366" customWidth="1"/>
    <col min="1796" max="2044" width="9.140625" style="366"/>
    <col min="2045" max="2045" width="4.7109375" style="366" customWidth="1"/>
    <col min="2046" max="2046" width="45.42578125" style="366" customWidth="1"/>
    <col min="2047" max="2047" width="2.28515625" style="366" customWidth="1"/>
    <col min="2048" max="2049" width="6.7109375" style="366" customWidth="1"/>
    <col min="2050" max="2050" width="7.85546875" style="366" customWidth="1"/>
    <col min="2051" max="2051" width="13.5703125" style="366" customWidth="1"/>
    <col min="2052" max="2300" width="9.140625" style="366"/>
    <col min="2301" max="2301" width="4.7109375" style="366" customWidth="1"/>
    <col min="2302" max="2302" width="45.42578125" style="366" customWidth="1"/>
    <col min="2303" max="2303" width="2.28515625" style="366" customWidth="1"/>
    <col min="2304" max="2305" width="6.7109375" style="366" customWidth="1"/>
    <col min="2306" max="2306" width="7.85546875" style="366" customWidth="1"/>
    <col min="2307" max="2307" width="13.5703125" style="366" customWidth="1"/>
    <col min="2308" max="2556" width="9.140625" style="366"/>
    <col min="2557" max="2557" width="4.7109375" style="366" customWidth="1"/>
    <col min="2558" max="2558" width="45.42578125" style="366" customWidth="1"/>
    <col min="2559" max="2559" width="2.28515625" style="366" customWidth="1"/>
    <col min="2560" max="2561" width="6.7109375" style="366" customWidth="1"/>
    <col min="2562" max="2562" width="7.85546875" style="366" customWidth="1"/>
    <col min="2563" max="2563" width="13.5703125" style="366" customWidth="1"/>
    <col min="2564" max="2812" width="9.140625" style="366"/>
    <col min="2813" max="2813" width="4.7109375" style="366" customWidth="1"/>
    <col min="2814" max="2814" width="45.42578125" style="366" customWidth="1"/>
    <col min="2815" max="2815" width="2.28515625" style="366" customWidth="1"/>
    <col min="2816" max="2817" width="6.7109375" style="366" customWidth="1"/>
    <col min="2818" max="2818" width="7.85546875" style="366" customWidth="1"/>
    <col min="2819" max="2819" width="13.5703125" style="366" customWidth="1"/>
    <col min="2820" max="3068" width="9.140625" style="366"/>
    <col min="3069" max="3069" width="4.7109375" style="366" customWidth="1"/>
    <col min="3070" max="3070" width="45.42578125" style="366" customWidth="1"/>
    <col min="3071" max="3071" width="2.28515625" style="366" customWidth="1"/>
    <col min="3072" max="3073" width="6.7109375" style="366" customWidth="1"/>
    <col min="3074" max="3074" width="7.85546875" style="366" customWidth="1"/>
    <col min="3075" max="3075" width="13.5703125" style="366" customWidth="1"/>
    <col min="3076" max="3324" width="9.140625" style="366"/>
    <col min="3325" max="3325" width="4.7109375" style="366" customWidth="1"/>
    <col min="3326" max="3326" width="45.42578125" style="366" customWidth="1"/>
    <col min="3327" max="3327" width="2.28515625" style="366" customWidth="1"/>
    <col min="3328" max="3329" width="6.7109375" style="366" customWidth="1"/>
    <col min="3330" max="3330" width="7.85546875" style="366" customWidth="1"/>
    <col min="3331" max="3331" width="13.5703125" style="366" customWidth="1"/>
    <col min="3332" max="3580" width="9.140625" style="366"/>
    <col min="3581" max="3581" width="4.7109375" style="366" customWidth="1"/>
    <col min="3582" max="3582" width="45.42578125" style="366" customWidth="1"/>
    <col min="3583" max="3583" width="2.28515625" style="366" customWidth="1"/>
    <col min="3584" max="3585" width="6.7109375" style="366" customWidth="1"/>
    <col min="3586" max="3586" width="7.85546875" style="366" customWidth="1"/>
    <col min="3587" max="3587" width="13.5703125" style="366" customWidth="1"/>
    <col min="3588" max="3836" width="9.140625" style="366"/>
    <col min="3837" max="3837" width="4.7109375" style="366" customWidth="1"/>
    <col min="3838" max="3838" width="45.42578125" style="366" customWidth="1"/>
    <col min="3839" max="3839" width="2.28515625" style="366" customWidth="1"/>
    <col min="3840" max="3841" width="6.7109375" style="366" customWidth="1"/>
    <col min="3842" max="3842" width="7.85546875" style="366" customWidth="1"/>
    <col min="3843" max="3843" width="13.5703125" style="366" customWidth="1"/>
    <col min="3844" max="4092" width="9.140625" style="366"/>
    <col min="4093" max="4093" width="4.7109375" style="366" customWidth="1"/>
    <col min="4094" max="4094" width="45.42578125" style="366" customWidth="1"/>
    <col min="4095" max="4095" width="2.28515625" style="366" customWidth="1"/>
    <col min="4096" max="4097" width="6.7109375" style="366" customWidth="1"/>
    <col min="4098" max="4098" width="7.85546875" style="366" customWidth="1"/>
    <col min="4099" max="4099" width="13.5703125" style="366" customWidth="1"/>
    <col min="4100" max="4348" width="9.140625" style="366"/>
    <col min="4349" max="4349" width="4.7109375" style="366" customWidth="1"/>
    <col min="4350" max="4350" width="45.42578125" style="366" customWidth="1"/>
    <col min="4351" max="4351" width="2.28515625" style="366" customWidth="1"/>
    <col min="4352" max="4353" width="6.7109375" style="366" customWidth="1"/>
    <col min="4354" max="4354" width="7.85546875" style="366" customWidth="1"/>
    <col min="4355" max="4355" width="13.5703125" style="366" customWidth="1"/>
    <col min="4356" max="4604" width="9.140625" style="366"/>
    <col min="4605" max="4605" width="4.7109375" style="366" customWidth="1"/>
    <col min="4606" max="4606" width="45.42578125" style="366" customWidth="1"/>
    <col min="4607" max="4607" width="2.28515625" style="366" customWidth="1"/>
    <col min="4608" max="4609" width="6.7109375" style="366" customWidth="1"/>
    <col min="4610" max="4610" width="7.85546875" style="366" customWidth="1"/>
    <col min="4611" max="4611" width="13.5703125" style="366" customWidth="1"/>
    <col min="4612" max="4860" width="9.140625" style="366"/>
    <col min="4861" max="4861" width="4.7109375" style="366" customWidth="1"/>
    <col min="4862" max="4862" width="45.42578125" style="366" customWidth="1"/>
    <col min="4863" max="4863" width="2.28515625" style="366" customWidth="1"/>
    <col min="4864" max="4865" width="6.7109375" style="366" customWidth="1"/>
    <col min="4866" max="4866" width="7.85546875" style="366" customWidth="1"/>
    <col min="4867" max="4867" width="13.5703125" style="366" customWidth="1"/>
    <col min="4868" max="5116" width="9.140625" style="366"/>
    <col min="5117" max="5117" width="4.7109375" style="366" customWidth="1"/>
    <col min="5118" max="5118" width="45.42578125" style="366" customWidth="1"/>
    <col min="5119" max="5119" width="2.28515625" style="366" customWidth="1"/>
    <col min="5120" max="5121" width="6.7109375" style="366" customWidth="1"/>
    <col min="5122" max="5122" width="7.85546875" style="366" customWidth="1"/>
    <col min="5123" max="5123" width="13.5703125" style="366" customWidth="1"/>
    <col min="5124" max="5372" width="9.140625" style="366"/>
    <col min="5373" max="5373" width="4.7109375" style="366" customWidth="1"/>
    <col min="5374" max="5374" width="45.42578125" style="366" customWidth="1"/>
    <col min="5375" max="5375" width="2.28515625" style="366" customWidth="1"/>
    <col min="5376" max="5377" width="6.7109375" style="366" customWidth="1"/>
    <col min="5378" max="5378" width="7.85546875" style="366" customWidth="1"/>
    <col min="5379" max="5379" width="13.5703125" style="366" customWidth="1"/>
    <col min="5380" max="5628" width="9.140625" style="366"/>
    <col min="5629" max="5629" width="4.7109375" style="366" customWidth="1"/>
    <col min="5630" max="5630" width="45.42578125" style="366" customWidth="1"/>
    <col min="5631" max="5631" width="2.28515625" style="366" customWidth="1"/>
    <col min="5632" max="5633" width="6.7109375" style="366" customWidth="1"/>
    <col min="5634" max="5634" width="7.85546875" style="366" customWidth="1"/>
    <col min="5635" max="5635" width="13.5703125" style="366" customWidth="1"/>
    <col min="5636" max="5884" width="9.140625" style="366"/>
    <col min="5885" max="5885" width="4.7109375" style="366" customWidth="1"/>
    <col min="5886" max="5886" width="45.42578125" style="366" customWidth="1"/>
    <col min="5887" max="5887" width="2.28515625" style="366" customWidth="1"/>
    <col min="5888" max="5889" width="6.7109375" style="366" customWidth="1"/>
    <col min="5890" max="5890" width="7.85546875" style="366" customWidth="1"/>
    <col min="5891" max="5891" width="13.5703125" style="366" customWidth="1"/>
    <col min="5892" max="6140" width="9.140625" style="366"/>
    <col min="6141" max="6141" width="4.7109375" style="366" customWidth="1"/>
    <col min="6142" max="6142" width="45.42578125" style="366" customWidth="1"/>
    <col min="6143" max="6143" width="2.28515625" style="366" customWidth="1"/>
    <col min="6144" max="6145" width="6.7109375" style="366" customWidth="1"/>
    <col min="6146" max="6146" width="7.85546875" style="366" customWidth="1"/>
    <col min="6147" max="6147" width="13.5703125" style="366" customWidth="1"/>
    <col min="6148" max="6396" width="9.140625" style="366"/>
    <col min="6397" max="6397" width="4.7109375" style="366" customWidth="1"/>
    <col min="6398" max="6398" width="45.42578125" style="366" customWidth="1"/>
    <col min="6399" max="6399" width="2.28515625" style="366" customWidth="1"/>
    <col min="6400" max="6401" width="6.7109375" style="366" customWidth="1"/>
    <col min="6402" max="6402" width="7.85546875" style="366" customWidth="1"/>
    <col min="6403" max="6403" width="13.5703125" style="366" customWidth="1"/>
    <col min="6404" max="6652" width="9.140625" style="366"/>
    <col min="6653" max="6653" width="4.7109375" style="366" customWidth="1"/>
    <col min="6654" max="6654" width="45.42578125" style="366" customWidth="1"/>
    <col min="6655" max="6655" width="2.28515625" style="366" customWidth="1"/>
    <col min="6656" max="6657" width="6.7109375" style="366" customWidth="1"/>
    <col min="6658" max="6658" width="7.85546875" style="366" customWidth="1"/>
    <col min="6659" max="6659" width="13.5703125" style="366" customWidth="1"/>
    <col min="6660" max="6908" width="9.140625" style="366"/>
    <col min="6909" max="6909" width="4.7109375" style="366" customWidth="1"/>
    <col min="6910" max="6910" width="45.42578125" style="366" customWidth="1"/>
    <col min="6911" max="6911" width="2.28515625" style="366" customWidth="1"/>
    <col min="6912" max="6913" width="6.7109375" style="366" customWidth="1"/>
    <col min="6914" max="6914" width="7.85546875" style="366" customWidth="1"/>
    <col min="6915" max="6915" width="13.5703125" style="366" customWidth="1"/>
    <col min="6916" max="7164" width="9.140625" style="366"/>
    <col min="7165" max="7165" width="4.7109375" style="366" customWidth="1"/>
    <col min="7166" max="7166" width="45.42578125" style="366" customWidth="1"/>
    <col min="7167" max="7167" width="2.28515625" style="366" customWidth="1"/>
    <col min="7168" max="7169" width="6.7109375" style="366" customWidth="1"/>
    <col min="7170" max="7170" width="7.85546875" style="366" customWidth="1"/>
    <col min="7171" max="7171" width="13.5703125" style="366" customWidth="1"/>
    <col min="7172" max="7420" width="9.140625" style="366"/>
    <col min="7421" max="7421" width="4.7109375" style="366" customWidth="1"/>
    <col min="7422" max="7422" width="45.42578125" style="366" customWidth="1"/>
    <col min="7423" max="7423" width="2.28515625" style="366" customWidth="1"/>
    <col min="7424" max="7425" width="6.7109375" style="366" customWidth="1"/>
    <col min="7426" max="7426" width="7.85546875" style="366" customWidth="1"/>
    <col min="7427" max="7427" width="13.5703125" style="366" customWidth="1"/>
    <col min="7428" max="7676" width="9.140625" style="366"/>
    <col min="7677" max="7677" width="4.7109375" style="366" customWidth="1"/>
    <col min="7678" max="7678" width="45.42578125" style="366" customWidth="1"/>
    <col min="7679" max="7679" width="2.28515625" style="366" customWidth="1"/>
    <col min="7680" max="7681" width="6.7109375" style="366" customWidth="1"/>
    <col min="7682" max="7682" width="7.85546875" style="366" customWidth="1"/>
    <col min="7683" max="7683" width="13.5703125" style="366" customWidth="1"/>
    <col min="7684" max="7932" width="9.140625" style="366"/>
    <col min="7933" max="7933" width="4.7109375" style="366" customWidth="1"/>
    <col min="7934" max="7934" width="45.42578125" style="366" customWidth="1"/>
    <col min="7935" max="7935" width="2.28515625" style="366" customWidth="1"/>
    <col min="7936" max="7937" width="6.7109375" style="366" customWidth="1"/>
    <col min="7938" max="7938" width="7.85546875" style="366" customWidth="1"/>
    <col min="7939" max="7939" width="13.5703125" style="366" customWidth="1"/>
    <col min="7940" max="8188" width="9.140625" style="366"/>
    <col min="8189" max="8189" width="4.7109375" style="366" customWidth="1"/>
    <col min="8190" max="8190" width="45.42578125" style="366" customWidth="1"/>
    <col min="8191" max="8191" width="2.28515625" style="366" customWidth="1"/>
    <col min="8192" max="8193" width="6.7109375" style="366" customWidth="1"/>
    <col min="8194" max="8194" width="7.85546875" style="366" customWidth="1"/>
    <col min="8195" max="8195" width="13.5703125" style="366" customWidth="1"/>
    <col min="8196" max="8444" width="9.140625" style="366"/>
    <col min="8445" max="8445" width="4.7109375" style="366" customWidth="1"/>
    <col min="8446" max="8446" width="45.42578125" style="366" customWidth="1"/>
    <col min="8447" max="8447" width="2.28515625" style="366" customWidth="1"/>
    <col min="8448" max="8449" width="6.7109375" style="366" customWidth="1"/>
    <col min="8450" max="8450" width="7.85546875" style="366" customWidth="1"/>
    <col min="8451" max="8451" width="13.5703125" style="366" customWidth="1"/>
    <col min="8452" max="8700" width="9.140625" style="366"/>
    <col min="8701" max="8701" width="4.7109375" style="366" customWidth="1"/>
    <col min="8702" max="8702" width="45.42578125" style="366" customWidth="1"/>
    <col min="8703" max="8703" width="2.28515625" style="366" customWidth="1"/>
    <col min="8704" max="8705" width="6.7109375" style="366" customWidth="1"/>
    <col min="8706" max="8706" width="7.85546875" style="366" customWidth="1"/>
    <col min="8707" max="8707" width="13.5703125" style="366" customWidth="1"/>
    <col min="8708" max="8956" width="9.140625" style="366"/>
    <col min="8957" max="8957" width="4.7109375" style="366" customWidth="1"/>
    <col min="8958" max="8958" width="45.42578125" style="366" customWidth="1"/>
    <col min="8959" max="8959" width="2.28515625" style="366" customWidth="1"/>
    <col min="8960" max="8961" width="6.7109375" style="366" customWidth="1"/>
    <col min="8962" max="8962" width="7.85546875" style="366" customWidth="1"/>
    <col min="8963" max="8963" width="13.5703125" style="366" customWidth="1"/>
    <col min="8964" max="9212" width="9.140625" style="366"/>
    <col min="9213" max="9213" width="4.7109375" style="366" customWidth="1"/>
    <col min="9214" max="9214" width="45.42578125" style="366" customWidth="1"/>
    <col min="9215" max="9215" width="2.28515625" style="366" customWidth="1"/>
    <col min="9216" max="9217" width="6.7109375" style="366" customWidth="1"/>
    <col min="9218" max="9218" width="7.85546875" style="366" customWidth="1"/>
    <col min="9219" max="9219" width="13.5703125" style="366" customWidth="1"/>
    <col min="9220" max="9468" width="9.140625" style="366"/>
    <col min="9469" max="9469" width="4.7109375" style="366" customWidth="1"/>
    <col min="9470" max="9470" width="45.42578125" style="366" customWidth="1"/>
    <col min="9471" max="9471" width="2.28515625" style="366" customWidth="1"/>
    <col min="9472" max="9473" width="6.7109375" style="366" customWidth="1"/>
    <col min="9474" max="9474" width="7.85546875" style="366" customWidth="1"/>
    <col min="9475" max="9475" width="13.5703125" style="366" customWidth="1"/>
    <col min="9476" max="9724" width="9.140625" style="366"/>
    <col min="9725" max="9725" width="4.7109375" style="366" customWidth="1"/>
    <col min="9726" max="9726" width="45.42578125" style="366" customWidth="1"/>
    <col min="9727" max="9727" width="2.28515625" style="366" customWidth="1"/>
    <col min="9728" max="9729" width="6.7109375" style="366" customWidth="1"/>
    <col min="9730" max="9730" width="7.85546875" style="366" customWidth="1"/>
    <col min="9731" max="9731" width="13.5703125" style="366" customWidth="1"/>
    <col min="9732" max="9980" width="9.140625" style="366"/>
    <col min="9981" max="9981" width="4.7109375" style="366" customWidth="1"/>
    <col min="9982" max="9982" width="45.42578125" style="366" customWidth="1"/>
    <col min="9983" max="9983" width="2.28515625" style="366" customWidth="1"/>
    <col min="9984" max="9985" width="6.7109375" style="366" customWidth="1"/>
    <col min="9986" max="9986" width="7.85546875" style="366" customWidth="1"/>
    <col min="9987" max="9987" width="13.5703125" style="366" customWidth="1"/>
    <col min="9988" max="10236" width="9.140625" style="366"/>
    <col min="10237" max="10237" width="4.7109375" style="366" customWidth="1"/>
    <col min="10238" max="10238" width="45.42578125" style="366" customWidth="1"/>
    <col min="10239" max="10239" width="2.28515625" style="366" customWidth="1"/>
    <col min="10240" max="10241" width="6.7109375" style="366" customWidth="1"/>
    <col min="10242" max="10242" width="7.85546875" style="366" customWidth="1"/>
    <col min="10243" max="10243" width="13.5703125" style="366" customWidth="1"/>
    <col min="10244" max="10492" width="9.140625" style="366"/>
    <col min="10493" max="10493" width="4.7109375" style="366" customWidth="1"/>
    <col min="10494" max="10494" width="45.42578125" style="366" customWidth="1"/>
    <col min="10495" max="10495" width="2.28515625" style="366" customWidth="1"/>
    <col min="10496" max="10497" width="6.7109375" style="366" customWidth="1"/>
    <col min="10498" max="10498" width="7.85546875" style="366" customWidth="1"/>
    <col min="10499" max="10499" width="13.5703125" style="366" customWidth="1"/>
    <col min="10500" max="10748" width="9.140625" style="366"/>
    <col min="10749" max="10749" width="4.7109375" style="366" customWidth="1"/>
    <col min="10750" max="10750" width="45.42578125" style="366" customWidth="1"/>
    <col min="10751" max="10751" width="2.28515625" style="366" customWidth="1"/>
    <col min="10752" max="10753" width="6.7109375" style="366" customWidth="1"/>
    <col min="10754" max="10754" width="7.85546875" style="366" customWidth="1"/>
    <col min="10755" max="10755" width="13.5703125" style="366" customWidth="1"/>
    <col min="10756" max="11004" width="9.140625" style="366"/>
    <col min="11005" max="11005" width="4.7109375" style="366" customWidth="1"/>
    <col min="11006" max="11006" width="45.42578125" style="366" customWidth="1"/>
    <col min="11007" max="11007" width="2.28515625" style="366" customWidth="1"/>
    <col min="11008" max="11009" width="6.7109375" style="366" customWidth="1"/>
    <col min="11010" max="11010" width="7.85546875" style="366" customWidth="1"/>
    <col min="11011" max="11011" width="13.5703125" style="366" customWidth="1"/>
    <col min="11012" max="11260" width="9.140625" style="366"/>
    <col min="11261" max="11261" width="4.7109375" style="366" customWidth="1"/>
    <col min="11262" max="11262" width="45.42578125" style="366" customWidth="1"/>
    <col min="11263" max="11263" width="2.28515625" style="366" customWidth="1"/>
    <col min="11264" max="11265" width="6.7109375" style="366" customWidth="1"/>
    <col min="11266" max="11266" width="7.85546875" style="366" customWidth="1"/>
    <col min="11267" max="11267" width="13.5703125" style="366" customWidth="1"/>
    <col min="11268" max="11516" width="9.140625" style="366"/>
    <col min="11517" max="11517" width="4.7109375" style="366" customWidth="1"/>
    <col min="11518" max="11518" width="45.42578125" style="366" customWidth="1"/>
    <col min="11519" max="11519" width="2.28515625" style="366" customWidth="1"/>
    <col min="11520" max="11521" width="6.7109375" style="366" customWidth="1"/>
    <col min="11522" max="11522" width="7.85546875" style="366" customWidth="1"/>
    <col min="11523" max="11523" width="13.5703125" style="366" customWidth="1"/>
    <col min="11524" max="11772" width="9.140625" style="366"/>
    <col min="11773" max="11773" width="4.7109375" style="366" customWidth="1"/>
    <col min="11774" max="11774" width="45.42578125" style="366" customWidth="1"/>
    <col min="11775" max="11775" width="2.28515625" style="366" customWidth="1"/>
    <col min="11776" max="11777" width="6.7109375" style="366" customWidth="1"/>
    <col min="11778" max="11778" width="7.85546875" style="366" customWidth="1"/>
    <col min="11779" max="11779" width="13.5703125" style="366" customWidth="1"/>
    <col min="11780" max="12028" width="9.140625" style="366"/>
    <col min="12029" max="12029" width="4.7109375" style="366" customWidth="1"/>
    <col min="12030" max="12030" width="45.42578125" style="366" customWidth="1"/>
    <col min="12031" max="12031" width="2.28515625" style="366" customWidth="1"/>
    <col min="12032" max="12033" width="6.7109375" style="366" customWidth="1"/>
    <col min="12034" max="12034" width="7.85546875" style="366" customWidth="1"/>
    <col min="12035" max="12035" width="13.5703125" style="366" customWidth="1"/>
    <col min="12036" max="12284" width="9.140625" style="366"/>
    <col min="12285" max="12285" width="4.7109375" style="366" customWidth="1"/>
    <col min="12286" max="12286" width="45.42578125" style="366" customWidth="1"/>
    <col min="12287" max="12287" width="2.28515625" style="366" customWidth="1"/>
    <col min="12288" max="12289" width="6.7109375" style="366" customWidth="1"/>
    <col min="12290" max="12290" width="7.85546875" style="366" customWidth="1"/>
    <col min="12291" max="12291" width="13.5703125" style="366" customWidth="1"/>
    <col min="12292" max="12540" width="9.140625" style="366"/>
    <col min="12541" max="12541" width="4.7109375" style="366" customWidth="1"/>
    <col min="12542" max="12542" width="45.42578125" style="366" customWidth="1"/>
    <col min="12543" max="12543" width="2.28515625" style="366" customWidth="1"/>
    <col min="12544" max="12545" width="6.7109375" style="366" customWidth="1"/>
    <col min="12546" max="12546" width="7.85546875" style="366" customWidth="1"/>
    <col min="12547" max="12547" width="13.5703125" style="366" customWidth="1"/>
    <col min="12548" max="12796" width="9.140625" style="366"/>
    <col min="12797" max="12797" width="4.7109375" style="366" customWidth="1"/>
    <col min="12798" max="12798" width="45.42578125" style="366" customWidth="1"/>
    <col min="12799" max="12799" width="2.28515625" style="366" customWidth="1"/>
    <col min="12800" max="12801" width="6.7109375" style="366" customWidth="1"/>
    <col min="12802" max="12802" width="7.85546875" style="366" customWidth="1"/>
    <col min="12803" max="12803" width="13.5703125" style="366" customWidth="1"/>
    <col min="12804" max="13052" width="9.140625" style="366"/>
    <col min="13053" max="13053" width="4.7109375" style="366" customWidth="1"/>
    <col min="13054" max="13054" width="45.42578125" style="366" customWidth="1"/>
    <col min="13055" max="13055" width="2.28515625" style="366" customWidth="1"/>
    <col min="13056" max="13057" width="6.7109375" style="366" customWidth="1"/>
    <col min="13058" max="13058" width="7.85546875" style="366" customWidth="1"/>
    <col min="13059" max="13059" width="13.5703125" style="366" customWidth="1"/>
    <col min="13060" max="13308" width="9.140625" style="366"/>
    <col min="13309" max="13309" width="4.7109375" style="366" customWidth="1"/>
    <col min="13310" max="13310" width="45.42578125" style="366" customWidth="1"/>
    <col min="13311" max="13311" width="2.28515625" style="366" customWidth="1"/>
    <col min="13312" max="13313" width="6.7109375" style="366" customWidth="1"/>
    <col min="13314" max="13314" width="7.85546875" style="366" customWidth="1"/>
    <col min="13315" max="13315" width="13.5703125" style="366" customWidth="1"/>
    <col min="13316" max="13564" width="9.140625" style="366"/>
    <col min="13565" max="13565" width="4.7109375" style="366" customWidth="1"/>
    <col min="13566" max="13566" width="45.42578125" style="366" customWidth="1"/>
    <col min="13567" max="13567" width="2.28515625" style="366" customWidth="1"/>
    <col min="13568" max="13569" width="6.7109375" style="366" customWidth="1"/>
    <col min="13570" max="13570" width="7.85546875" style="366" customWidth="1"/>
    <col min="13571" max="13571" width="13.5703125" style="366" customWidth="1"/>
    <col min="13572" max="13820" width="9.140625" style="366"/>
    <col min="13821" max="13821" width="4.7109375" style="366" customWidth="1"/>
    <col min="13822" max="13822" width="45.42578125" style="366" customWidth="1"/>
    <col min="13823" max="13823" width="2.28515625" style="366" customWidth="1"/>
    <col min="13824" max="13825" width="6.7109375" style="366" customWidth="1"/>
    <col min="13826" max="13826" width="7.85546875" style="366" customWidth="1"/>
    <col min="13827" max="13827" width="13.5703125" style="366" customWidth="1"/>
    <col min="13828" max="14076" width="9.140625" style="366"/>
    <col min="14077" max="14077" width="4.7109375" style="366" customWidth="1"/>
    <col min="14078" max="14078" width="45.42578125" style="366" customWidth="1"/>
    <col min="14079" max="14079" width="2.28515625" style="366" customWidth="1"/>
    <col min="14080" max="14081" width="6.7109375" style="366" customWidth="1"/>
    <col min="14082" max="14082" width="7.85546875" style="366" customWidth="1"/>
    <col min="14083" max="14083" width="13.5703125" style="366" customWidth="1"/>
    <col min="14084" max="14332" width="9.140625" style="366"/>
    <col min="14333" max="14333" width="4.7109375" style="366" customWidth="1"/>
    <col min="14334" max="14334" width="45.42578125" style="366" customWidth="1"/>
    <col min="14335" max="14335" width="2.28515625" style="366" customWidth="1"/>
    <col min="14336" max="14337" width="6.7109375" style="366" customWidth="1"/>
    <col min="14338" max="14338" width="7.85546875" style="366" customWidth="1"/>
    <col min="14339" max="14339" width="13.5703125" style="366" customWidth="1"/>
    <col min="14340" max="14588" width="9.140625" style="366"/>
    <col min="14589" max="14589" width="4.7109375" style="366" customWidth="1"/>
    <col min="14590" max="14590" width="45.42578125" style="366" customWidth="1"/>
    <col min="14591" max="14591" width="2.28515625" style="366" customWidth="1"/>
    <col min="14592" max="14593" width="6.7109375" style="366" customWidth="1"/>
    <col min="14594" max="14594" width="7.85546875" style="366" customWidth="1"/>
    <col min="14595" max="14595" width="13.5703125" style="366" customWidth="1"/>
    <col min="14596" max="14844" width="9.140625" style="366"/>
    <col min="14845" max="14845" width="4.7109375" style="366" customWidth="1"/>
    <col min="14846" max="14846" width="45.42578125" style="366" customWidth="1"/>
    <col min="14847" max="14847" width="2.28515625" style="366" customWidth="1"/>
    <col min="14848" max="14849" width="6.7109375" style="366" customWidth="1"/>
    <col min="14850" max="14850" width="7.85546875" style="366" customWidth="1"/>
    <col min="14851" max="14851" width="13.5703125" style="366" customWidth="1"/>
    <col min="14852" max="15100" width="9.140625" style="366"/>
    <col min="15101" max="15101" width="4.7109375" style="366" customWidth="1"/>
    <col min="15102" max="15102" width="45.42578125" style="366" customWidth="1"/>
    <col min="15103" max="15103" width="2.28515625" style="366" customWidth="1"/>
    <col min="15104" max="15105" width="6.7109375" style="366" customWidth="1"/>
    <col min="15106" max="15106" width="7.85546875" style="366" customWidth="1"/>
    <col min="15107" max="15107" width="13.5703125" style="366" customWidth="1"/>
    <col min="15108" max="15356" width="9.140625" style="366"/>
    <col min="15357" max="15357" width="4.7109375" style="366" customWidth="1"/>
    <col min="15358" max="15358" width="45.42578125" style="366" customWidth="1"/>
    <col min="15359" max="15359" width="2.28515625" style="366" customWidth="1"/>
    <col min="15360" max="15361" width="6.7109375" style="366" customWidth="1"/>
    <col min="15362" max="15362" width="7.85546875" style="366" customWidth="1"/>
    <col min="15363" max="15363" width="13.5703125" style="366" customWidth="1"/>
    <col min="15364" max="15612" width="9.140625" style="366"/>
    <col min="15613" max="15613" width="4.7109375" style="366" customWidth="1"/>
    <col min="15614" max="15614" width="45.42578125" style="366" customWidth="1"/>
    <col min="15615" max="15615" width="2.28515625" style="366" customWidth="1"/>
    <col min="15616" max="15617" width="6.7109375" style="366" customWidth="1"/>
    <col min="15618" max="15618" width="7.85546875" style="366" customWidth="1"/>
    <col min="15619" max="15619" width="13.5703125" style="366" customWidth="1"/>
    <col min="15620" max="15868" width="9.140625" style="366"/>
    <col min="15869" max="15869" width="4.7109375" style="366" customWidth="1"/>
    <col min="15870" max="15870" width="45.42578125" style="366" customWidth="1"/>
    <col min="15871" max="15871" width="2.28515625" style="366" customWidth="1"/>
    <col min="15872" max="15873" width="6.7109375" style="366" customWidth="1"/>
    <col min="15874" max="15874" width="7.85546875" style="366" customWidth="1"/>
    <col min="15875" max="15875" width="13.5703125" style="366" customWidth="1"/>
    <col min="15876" max="16124" width="9.140625" style="366"/>
    <col min="16125" max="16125" width="4.7109375" style="366" customWidth="1"/>
    <col min="16126" max="16126" width="45.42578125" style="366" customWidth="1"/>
    <col min="16127" max="16127" width="2.28515625" style="366" customWidth="1"/>
    <col min="16128" max="16129" width="6.7109375" style="366" customWidth="1"/>
    <col min="16130" max="16130" width="7.85546875" style="366" customWidth="1"/>
    <col min="16131" max="16131" width="13.5703125" style="366" customWidth="1"/>
    <col min="16132" max="16384" width="9.140625" style="366"/>
  </cols>
  <sheetData>
    <row r="1" spans="2:7">
      <c r="G1" s="369"/>
    </row>
    <row r="2" spans="2:7" ht="18">
      <c r="B2" s="370" t="s">
        <v>13</v>
      </c>
      <c r="C2" s="370" t="s">
        <v>406</v>
      </c>
      <c r="D2" s="371"/>
      <c r="G2" s="369"/>
    </row>
    <row r="3" spans="2:7" ht="18">
      <c r="C3" s="370" t="s">
        <v>407</v>
      </c>
      <c r="D3" s="371"/>
      <c r="G3" s="369"/>
    </row>
    <row r="4" spans="2:7" s="362" customFormat="1" ht="15">
      <c r="B4" s="345"/>
      <c r="C4" s="346"/>
      <c r="D4" s="346"/>
      <c r="E4" s="346"/>
      <c r="F4" s="502"/>
      <c r="G4" s="349"/>
    </row>
    <row r="5" spans="2:7" s="379" customFormat="1" ht="12.75" customHeight="1">
      <c r="B5" s="375"/>
      <c r="C5" s="450"/>
      <c r="D5" s="376"/>
      <c r="E5" s="377"/>
      <c r="F5" s="502"/>
      <c r="G5" s="378"/>
    </row>
    <row r="6" spans="2:7" s="379" customFormat="1" ht="15">
      <c r="B6" s="373"/>
      <c r="C6" s="373" t="s">
        <v>408</v>
      </c>
      <c r="D6" s="376"/>
      <c r="E6" s="377"/>
      <c r="F6" s="502"/>
      <c r="G6" s="378"/>
    </row>
    <row r="7" spans="2:7" s="379" customFormat="1" ht="12.75" customHeight="1" thickBot="1">
      <c r="B7" s="375"/>
      <c r="C7" s="450"/>
      <c r="D7" s="376"/>
      <c r="E7" s="377"/>
      <c r="F7" s="502"/>
      <c r="G7" s="378"/>
    </row>
    <row r="8" spans="2:7" ht="24.75" customHeight="1" thickBot="1">
      <c r="B8" s="380" t="s">
        <v>409</v>
      </c>
      <c r="C8" s="451" t="s">
        <v>410</v>
      </c>
      <c r="D8" s="381" t="s">
        <v>411</v>
      </c>
      <c r="E8" s="382" t="s">
        <v>412</v>
      </c>
      <c r="F8" s="383" t="s">
        <v>413</v>
      </c>
      <c r="G8" s="383" t="s">
        <v>414</v>
      </c>
    </row>
    <row r="9" spans="2:7" s="379" customFormat="1" ht="12.75" customHeight="1">
      <c r="B9" s="375"/>
      <c r="C9" s="450"/>
      <c r="D9" s="376"/>
      <c r="E9" s="377"/>
      <c r="F9" s="502"/>
      <c r="G9" s="378"/>
    </row>
    <row r="10" spans="2:7" s="379" customFormat="1">
      <c r="B10" s="962">
        <v>1</v>
      </c>
      <c r="C10" s="764" t="s">
        <v>855</v>
      </c>
      <c r="D10" s="490"/>
      <c r="E10" s="491"/>
      <c r="F10" s="502"/>
      <c r="G10" s="511"/>
    </row>
    <row r="11" spans="2:7" s="362" customFormat="1" ht="127.5">
      <c r="B11" s="963"/>
      <c r="C11" s="489" t="s">
        <v>759</v>
      </c>
      <c r="D11" s="527"/>
      <c r="E11" s="505"/>
      <c r="F11" s="502"/>
      <c r="G11" s="583"/>
    </row>
    <row r="12" spans="2:7" s="362" customFormat="1" ht="267.75">
      <c r="B12" s="963"/>
      <c r="C12" s="588" t="s">
        <v>758</v>
      </c>
      <c r="D12" s="519" t="s">
        <v>35</v>
      </c>
      <c r="E12" s="584">
        <v>1</v>
      </c>
      <c r="F12" s="502"/>
      <c r="G12" s="583"/>
    </row>
    <row r="13" spans="2:7" s="362" customFormat="1" ht="38.25">
      <c r="B13" s="963"/>
      <c r="C13" s="489" t="s">
        <v>415</v>
      </c>
      <c r="D13" s="519" t="s">
        <v>35</v>
      </c>
      <c r="E13" s="584">
        <v>1</v>
      </c>
      <c r="F13" s="502"/>
      <c r="G13" s="583"/>
    </row>
    <row r="14" spans="2:7" s="362" customFormat="1" ht="15">
      <c r="B14" s="963"/>
      <c r="C14" s="489"/>
      <c r="D14" s="519"/>
      <c r="E14" s="584"/>
      <c r="F14" s="502"/>
      <c r="G14" s="583"/>
    </row>
    <row r="15" spans="2:7" s="384" customFormat="1" ht="15">
      <c r="B15" s="963"/>
      <c r="C15" s="508" t="s">
        <v>416</v>
      </c>
      <c r="D15" s="519"/>
      <c r="E15" s="584"/>
      <c r="F15" s="502"/>
      <c r="G15" s="583"/>
    </row>
    <row r="16" spans="2:7" s="362" customFormat="1" ht="51">
      <c r="B16" s="963"/>
      <c r="C16" s="489" t="s">
        <v>417</v>
      </c>
      <c r="D16" s="519" t="s">
        <v>35</v>
      </c>
      <c r="E16" s="584">
        <v>1</v>
      </c>
      <c r="F16" s="502"/>
      <c r="G16" s="583"/>
    </row>
    <row r="17" spans="2:7" s="362" customFormat="1" ht="51">
      <c r="B17" s="963"/>
      <c r="C17" s="489" t="s">
        <v>418</v>
      </c>
      <c r="D17" s="519" t="s">
        <v>35</v>
      </c>
      <c r="E17" s="584">
        <v>8</v>
      </c>
      <c r="F17" s="502"/>
      <c r="G17" s="583"/>
    </row>
    <row r="18" spans="2:7" s="362" customFormat="1" ht="25.5">
      <c r="B18" s="963"/>
      <c r="C18" s="489" t="s">
        <v>419</v>
      </c>
      <c r="D18" s="519" t="s">
        <v>35</v>
      </c>
      <c r="E18" s="584">
        <v>8</v>
      </c>
      <c r="F18" s="502"/>
      <c r="G18" s="583"/>
    </row>
    <row r="19" spans="2:7" s="362" customFormat="1" ht="25.5">
      <c r="B19" s="963"/>
      <c r="C19" s="489" t="s">
        <v>420</v>
      </c>
      <c r="D19" s="519" t="s">
        <v>35</v>
      </c>
      <c r="E19" s="584">
        <v>2</v>
      </c>
      <c r="F19" s="502"/>
      <c r="G19" s="583"/>
    </row>
    <row r="20" spans="2:7" s="362" customFormat="1" ht="15">
      <c r="B20" s="963"/>
      <c r="C20" s="489" t="s">
        <v>421</v>
      </c>
      <c r="D20" s="519" t="s">
        <v>35</v>
      </c>
      <c r="E20" s="584">
        <v>3</v>
      </c>
      <c r="F20" s="502"/>
      <c r="G20" s="583"/>
    </row>
    <row r="21" spans="2:7" s="362" customFormat="1" ht="12" customHeight="1">
      <c r="B21" s="963"/>
      <c r="C21" s="489" t="s">
        <v>428</v>
      </c>
      <c r="D21" s="519" t="s">
        <v>35</v>
      </c>
      <c r="E21" s="584">
        <v>3</v>
      </c>
      <c r="F21" s="502"/>
      <c r="G21" s="583"/>
    </row>
    <row r="22" spans="2:7" s="362" customFormat="1" ht="25.5">
      <c r="B22" s="963"/>
      <c r="C22" s="489" t="s">
        <v>422</v>
      </c>
      <c r="D22" s="519" t="s">
        <v>35</v>
      </c>
      <c r="E22" s="584">
        <v>3</v>
      </c>
      <c r="F22" s="502"/>
      <c r="G22" s="583"/>
    </row>
    <row r="23" spans="2:7" s="384" customFormat="1" ht="31.5" customHeight="1">
      <c r="B23" s="963"/>
      <c r="C23" s="489" t="s">
        <v>423</v>
      </c>
      <c r="D23" s="519" t="s">
        <v>32</v>
      </c>
      <c r="E23" s="584">
        <v>1</v>
      </c>
      <c r="F23" s="502"/>
      <c r="G23" s="583"/>
    </row>
    <row r="24" spans="2:7" s="362" customFormat="1" ht="38.25">
      <c r="B24" s="963"/>
      <c r="C24" s="489" t="s">
        <v>424</v>
      </c>
      <c r="D24" s="519" t="s">
        <v>32</v>
      </c>
      <c r="E24" s="584">
        <v>1</v>
      </c>
      <c r="F24" s="502"/>
      <c r="G24" s="583"/>
    </row>
    <row r="25" spans="2:7" s="362" customFormat="1" ht="25.5">
      <c r="B25" s="963"/>
      <c r="C25" s="489" t="s">
        <v>431</v>
      </c>
      <c r="D25" s="519" t="s">
        <v>35</v>
      </c>
      <c r="E25" s="606">
        <v>1</v>
      </c>
      <c r="F25" s="502"/>
      <c r="G25" s="583"/>
    </row>
    <row r="26" spans="2:7" s="362" customFormat="1" ht="25.5">
      <c r="B26" s="963"/>
      <c r="C26" s="561" t="s">
        <v>755</v>
      </c>
      <c r="D26" s="519" t="s">
        <v>35</v>
      </c>
      <c r="E26" s="628">
        <v>1</v>
      </c>
      <c r="F26" s="502"/>
      <c r="G26" s="628"/>
    </row>
    <row r="27" spans="2:7" s="384" customFormat="1" ht="25.5">
      <c r="B27" s="963"/>
      <c r="C27" s="561" t="s">
        <v>754</v>
      </c>
      <c r="D27" s="519" t="s">
        <v>35</v>
      </c>
      <c r="E27" s="628">
        <v>1</v>
      </c>
      <c r="F27" s="502"/>
      <c r="G27" s="628"/>
    </row>
    <row r="28" spans="2:7" s="362" customFormat="1" ht="38.25">
      <c r="B28" s="963"/>
      <c r="C28" s="489" t="s">
        <v>460</v>
      </c>
      <c r="D28" s="519" t="s">
        <v>35</v>
      </c>
      <c r="E28" s="589">
        <v>1</v>
      </c>
      <c r="F28" s="502"/>
      <c r="G28" s="589"/>
    </row>
    <row r="29" spans="2:7" s="362" customFormat="1" ht="15">
      <c r="B29" s="963"/>
      <c r="C29" s="637"/>
      <c r="D29" s="636"/>
      <c r="E29" s="635"/>
      <c r="F29" s="502"/>
      <c r="G29" s="635"/>
    </row>
    <row r="30" spans="2:7" s="362" customFormat="1" ht="12" customHeight="1">
      <c r="B30" s="963"/>
      <c r="C30" s="508" t="s">
        <v>425</v>
      </c>
      <c r="D30" s="519"/>
      <c r="E30" s="584"/>
      <c r="F30" s="502"/>
      <c r="G30" s="583"/>
    </row>
    <row r="31" spans="2:7" s="362" customFormat="1" ht="12" customHeight="1">
      <c r="B31" s="963"/>
      <c r="C31" s="561" t="s">
        <v>757</v>
      </c>
      <c r="D31" s="634" t="s">
        <v>35</v>
      </c>
      <c r="E31" s="633">
        <v>3</v>
      </c>
      <c r="F31" s="502"/>
      <c r="G31" s="632"/>
    </row>
    <row r="32" spans="2:7" s="362" customFormat="1" ht="38.25">
      <c r="B32" s="963"/>
      <c r="C32" s="561" t="s">
        <v>756</v>
      </c>
      <c r="D32" s="527" t="s">
        <v>35</v>
      </c>
      <c r="E32" s="631">
        <v>1</v>
      </c>
      <c r="F32" s="502"/>
      <c r="G32" s="630"/>
    </row>
    <row r="33" spans="2:7" s="362" customFormat="1" ht="51">
      <c r="B33" s="963"/>
      <c r="C33" s="489" t="s">
        <v>426</v>
      </c>
      <c r="D33" s="519" t="s">
        <v>35</v>
      </c>
      <c r="E33" s="584">
        <v>1</v>
      </c>
      <c r="F33" s="502"/>
      <c r="G33" s="583"/>
    </row>
    <row r="34" spans="2:7" s="362" customFormat="1" ht="25.5">
      <c r="B34" s="963"/>
      <c r="C34" s="489" t="s">
        <v>420</v>
      </c>
      <c r="D34" s="519" t="s">
        <v>35</v>
      </c>
      <c r="E34" s="584">
        <v>3</v>
      </c>
      <c r="F34" s="502"/>
      <c r="G34" s="583"/>
    </row>
    <row r="35" spans="2:7" s="362" customFormat="1" ht="15">
      <c r="B35" s="963"/>
      <c r="C35" s="489" t="s">
        <v>427</v>
      </c>
      <c r="D35" s="519" t="s">
        <v>35</v>
      </c>
      <c r="E35" s="584">
        <v>3</v>
      </c>
      <c r="F35" s="502"/>
      <c r="G35" s="583"/>
    </row>
    <row r="36" spans="2:7" s="362" customFormat="1" ht="15">
      <c r="B36" s="963"/>
      <c r="C36" s="489" t="s">
        <v>428</v>
      </c>
      <c r="D36" s="519" t="s">
        <v>35</v>
      </c>
      <c r="E36" s="584">
        <v>3</v>
      </c>
      <c r="F36" s="502"/>
      <c r="G36" s="583"/>
    </row>
    <row r="37" spans="2:7" s="362" customFormat="1" ht="15">
      <c r="B37" s="963"/>
      <c r="C37" s="489" t="s">
        <v>429</v>
      </c>
      <c r="D37" s="519" t="s">
        <v>35</v>
      </c>
      <c r="E37" s="584">
        <v>3</v>
      </c>
      <c r="F37" s="502"/>
      <c r="G37" s="583"/>
    </row>
    <row r="38" spans="2:7" s="362" customFormat="1" ht="25.5">
      <c r="B38" s="963"/>
      <c r="C38" s="489" t="s">
        <v>430</v>
      </c>
      <c r="D38" s="519" t="s">
        <v>35</v>
      </c>
      <c r="E38" s="606">
        <v>2</v>
      </c>
      <c r="F38" s="502"/>
      <c r="G38" s="583"/>
    </row>
    <row r="39" spans="2:7" s="362" customFormat="1" ht="25.5">
      <c r="B39" s="963"/>
      <c r="C39" s="489" t="s">
        <v>431</v>
      </c>
      <c r="D39" s="519" t="s">
        <v>35</v>
      </c>
      <c r="E39" s="606">
        <v>2</v>
      </c>
      <c r="F39" s="502"/>
      <c r="G39" s="583"/>
    </row>
    <row r="40" spans="2:7" s="362" customFormat="1" ht="25.5">
      <c r="B40" s="963"/>
      <c r="C40" s="489" t="s">
        <v>432</v>
      </c>
      <c r="D40" s="519" t="s">
        <v>35</v>
      </c>
      <c r="E40" s="606">
        <v>1</v>
      </c>
      <c r="F40" s="502"/>
      <c r="G40" s="583"/>
    </row>
    <row r="41" spans="2:7" s="362" customFormat="1" ht="25.5">
      <c r="B41" s="963"/>
      <c r="C41" s="489" t="s">
        <v>433</v>
      </c>
      <c r="D41" s="519" t="s">
        <v>35</v>
      </c>
      <c r="E41" s="606">
        <v>2</v>
      </c>
      <c r="F41" s="502"/>
      <c r="G41" s="583"/>
    </row>
    <row r="42" spans="2:7" s="362" customFormat="1" ht="25.5">
      <c r="B42" s="963"/>
      <c r="C42" s="489" t="s">
        <v>434</v>
      </c>
      <c r="D42" s="519" t="s">
        <v>35</v>
      </c>
      <c r="E42" s="606">
        <v>3</v>
      </c>
      <c r="F42" s="502"/>
      <c r="G42" s="583"/>
    </row>
    <row r="43" spans="2:7" s="362" customFormat="1" ht="25.5">
      <c r="B43" s="963"/>
      <c r="C43" s="489" t="s">
        <v>435</v>
      </c>
      <c r="D43" s="519" t="s">
        <v>35</v>
      </c>
      <c r="E43" s="606">
        <v>7</v>
      </c>
      <c r="F43" s="502"/>
      <c r="G43" s="583"/>
    </row>
    <row r="44" spans="2:7" s="362" customFormat="1" ht="25.5">
      <c r="B44" s="963"/>
      <c r="C44" s="489" t="s">
        <v>436</v>
      </c>
      <c r="D44" s="519" t="s">
        <v>35</v>
      </c>
      <c r="E44" s="606">
        <v>1</v>
      </c>
      <c r="F44" s="502"/>
      <c r="G44" s="583"/>
    </row>
    <row r="45" spans="2:7" s="362" customFormat="1" ht="25.5">
      <c r="B45" s="963"/>
      <c r="C45" s="489" t="s">
        <v>437</v>
      </c>
      <c r="D45" s="519" t="s">
        <v>35</v>
      </c>
      <c r="E45" s="584">
        <v>1</v>
      </c>
      <c r="F45" s="502"/>
      <c r="G45" s="583"/>
    </row>
    <row r="46" spans="2:7" s="362" customFormat="1" ht="25.5">
      <c r="B46" s="963"/>
      <c r="C46" s="489" t="s">
        <v>422</v>
      </c>
      <c r="D46" s="519" t="s">
        <v>35</v>
      </c>
      <c r="E46" s="584">
        <v>3</v>
      </c>
      <c r="F46" s="502"/>
      <c r="G46" s="583"/>
    </row>
    <row r="47" spans="2:7" s="362" customFormat="1" ht="15">
      <c r="B47" s="963"/>
      <c r="C47" s="489" t="s">
        <v>438</v>
      </c>
      <c r="D47" s="519" t="s">
        <v>35</v>
      </c>
      <c r="E47" s="584">
        <v>6</v>
      </c>
      <c r="F47" s="502"/>
      <c r="G47" s="583"/>
    </row>
    <row r="48" spans="2:7" s="362" customFormat="1" ht="25.5">
      <c r="B48" s="963"/>
      <c r="C48" s="489" t="s">
        <v>439</v>
      </c>
      <c r="D48" s="519" t="s">
        <v>35</v>
      </c>
      <c r="E48" s="543">
        <v>2</v>
      </c>
      <c r="F48" s="502"/>
      <c r="G48" s="543"/>
    </row>
    <row r="49" spans="2:7" s="362" customFormat="1" ht="25.5">
      <c r="B49" s="963"/>
      <c r="C49" s="489" t="s">
        <v>440</v>
      </c>
      <c r="D49" s="519" t="s">
        <v>35</v>
      </c>
      <c r="E49" s="584">
        <v>7</v>
      </c>
      <c r="F49" s="502"/>
      <c r="G49" s="543"/>
    </row>
    <row r="50" spans="2:7" s="362" customFormat="1" ht="25.5">
      <c r="B50" s="963"/>
      <c r="C50" s="489" t="s">
        <v>441</v>
      </c>
      <c r="D50" s="519" t="s">
        <v>35</v>
      </c>
      <c r="E50" s="584">
        <v>7</v>
      </c>
      <c r="F50" s="502"/>
      <c r="G50" s="543"/>
    </row>
    <row r="51" spans="2:7" s="362" customFormat="1" ht="25.5">
      <c r="B51" s="963"/>
      <c r="C51" s="489" t="s">
        <v>442</v>
      </c>
      <c r="D51" s="519" t="s">
        <v>35</v>
      </c>
      <c r="E51" s="584">
        <v>7</v>
      </c>
      <c r="F51" s="502"/>
      <c r="G51" s="543"/>
    </row>
    <row r="52" spans="2:7" s="362" customFormat="1" ht="25.5">
      <c r="B52" s="963"/>
      <c r="C52" s="489" t="s">
        <v>443</v>
      </c>
      <c r="D52" s="519" t="s">
        <v>35</v>
      </c>
      <c r="E52" s="584">
        <v>7</v>
      </c>
      <c r="F52" s="502"/>
      <c r="G52" s="543"/>
    </row>
    <row r="53" spans="2:7" s="385" customFormat="1" ht="25.5">
      <c r="B53" s="963"/>
      <c r="C53" s="489" t="s">
        <v>444</v>
      </c>
      <c r="D53" s="519" t="s">
        <v>35</v>
      </c>
      <c r="E53" s="584">
        <v>3</v>
      </c>
      <c r="F53" s="502"/>
      <c r="G53" s="543"/>
    </row>
    <row r="54" spans="2:7" s="362" customFormat="1" ht="25.5">
      <c r="B54" s="963"/>
      <c r="C54" s="489" t="s">
        <v>445</v>
      </c>
      <c r="D54" s="519" t="s">
        <v>35</v>
      </c>
      <c r="E54" s="584">
        <v>3</v>
      </c>
      <c r="F54" s="502"/>
      <c r="G54" s="543"/>
    </row>
    <row r="55" spans="2:7" s="362" customFormat="1" ht="25.5">
      <c r="B55" s="963"/>
      <c r="C55" s="489" t="s">
        <v>446</v>
      </c>
      <c r="D55" s="519" t="s">
        <v>35</v>
      </c>
      <c r="E55" s="584">
        <v>3</v>
      </c>
      <c r="F55" s="502"/>
      <c r="G55" s="543"/>
    </row>
    <row r="56" spans="2:7" s="362" customFormat="1" ht="25.5">
      <c r="B56" s="963"/>
      <c r="C56" s="489" t="s">
        <v>447</v>
      </c>
      <c r="D56" s="519" t="s">
        <v>35</v>
      </c>
      <c r="E56" s="584">
        <v>3</v>
      </c>
      <c r="F56" s="502"/>
      <c r="G56" s="543"/>
    </row>
    <row r="57" spans="2:7" s="362" customFormat="1" ht="25.5">
      <c r="B57" s="963"/>
      <c r="C57" s="489" t="s">
        <v>448</v>
      </c>
      <c r="D57" s="519" t="s">
        <v>35</v>
      </c>
      <c r="E57" s="543">
        <v>1</v>
      </c>
      <c r="F57" s="502"/>
      <c r="G57" s="629"/>
    </row>
    <row r="58" spans="2:7" s="362" customFormat="1" ht="51">
      <c r="B58" s="963"/>
      <c r="C58" s="489" t="s">
        <v>449</v>
      </c>
      <c r="D58" s="519" t="s">
        <v>35</v>
      </c>
      <c r="E58" s="606">
        <v>1</v>
      </c>
      <c r="F58" s="502"/>
      <c r="G58" s="593"/>
    </row>
    <row r="59" spans="2:7" s="362" customFormat="1" ht="25.5">
      <c r="B59" s="963"/>
      <c r="C59" s="561" t="s">
        <v>755</v>
      </c>
      <c r="D59" s="519" t="s">
        <v>35</v>
      </c>
      <c r="E59" s="628">
        <v>1</v>
      </c>
      <c r="F59" s="502"/>
      <c r="G59" s="628"/>
    </row>
    <row r="60" spans="2:7" s="362" customFormat="1" ht="25.5">
      <c r="B60" s="963"/>
      <c r="C60" s="561" t="s">
        <v>754</v>
      </c>
      <c r="D60" s="519" t="s">
        <v>35</v>
      </c>
      <c r="E60" s="628">
        <v>1</v>
      </c>
      <c r="F60" s="502"/>
      <c r="G60" s="628"/>
    </row>
    <row r="61" spans="2:7" s="362" customFormat="1" ht="15">
      <c r="B61" s="963"/>
      <c r="C61" s="489" t="s">
        <v>450</v>
      </c>
      <c r="D61" s="519" t="s">
        <v>35</v>
      </c>
      <c r="E61" s="584">
        <v>1</v>
      </c>
      <c r="F61" s="502"/>
      <c r="G61" s="583"/>
    </row>
    <row r="62" spans="2:7" s="362" customFormat="1" ht="25.5">
      <c r="B62" s="963"/>
      <c r="C62" s="489" t="s">
        <v>451</v>
      </c>
      <c r="D62" s="519" t="s">
        <v>35</v>
      </c>
      <c r="E62" s="584">
        <v>1</v>
      </c>
      <c r="F62" s="502"/>
      <c r="G62" s="583"/>
    </row>
    <row r="63" spans="2:7" s="362" customFormat="1" ht="25.5">
      <c r="B63" s="963"/>
      <c r="C63" s="504" t="s">
        <v>452</v>
      </c>
      <c r="D63" s="519" t="s">
        <v>35</v>
      </c>
      <c r="E63" s="584">
        <v>6</v>
      </c>
      <c r="F63" s="502"/>
      <c r="G63" s="593"/>
    </row>
    <row r="64" spans="2:7" s="362" customFormat="1" ht="15">
      <c r="B64" s="963"/>
      <c r="C64" s="504" t="s">
        <v>453</v>
      </c>
      <c r="D64" s="519" t="s">
        <v>35</v>
      </c>
      <c r="E64" s="584">
        <v>6</v>
      </c>
      <c r="F64" s="502"/>
      <c r="G64" s="593"/>
    </row>
    <row r="65" spans="2:7" s="362" customFormat="1" ht="15">
      <c r="B65" s="963"/>
      <c r="C65" s="504" t="s">
        <v>454</v>
      </c>
      <c r="D65" s="519" t="s">
        <v>35</v>
      </c>
      <c r="E65" s="584">
        <v>6</v>
      </c>
      <c r="F65" s="502"/>
      <c r="G65" s="593"/>
    </row>
    <row r="66" spans="2:7" s="362" customFormat="1" ht="25.5">
      <c r="B66" s="963"/>
      <c r="C66" s="504" t="s">
        <v>455</v>
      </c>
      <c r="D66" s="519" t="s">
        <v>35</v>
      </c>
      <c r="E66" s="584">
        <v>6</v>
      </c>
      <c r="F66" s="502"/>
      <c r="G66" s="593"/>
    </row>
    <row r="67" spans="2:7" s="346" customFormat="1" ht="25.5">
      <c r="B67" s="963"/>
      <c r="C67" s="489" t="s">
        <v>456</v>
      </c>
      <c r="D67" s="519" t="s">
        <v>35</v>
      </c>
      <c r="E67" s="543">
        <v>1</v>
      </c>
      <c r="F67" s="502"/>
      <c r="G67" s="593"/>
    </row>
    <row r="68" spans="2:7" s="362" customFormat="1" ht="25.5">
      <c r="B68" s="963"/>
      <c r="C68" s="504" t="s">
        <v>457</v>
      </c>
      <c r="D68" s="519" t="s">
        <v>35</v>
      </c>
      <c r="E68" s="584">
        <v>1</v>
      </c>
      <c r="F68" s="502"/>
      <c r="G68" s="593"/>
    </row>
    <row r="69" spans="2:7" s="362" customFormat="1" ht="25.5">
      <c r="B69" s="963"/>
      <c r="C69" s="504" t="s">
        <v>455</v>
      </c>
      <c r="D69" s="519" t="s">
        <v>35</v>
      </c>
      <c r="E69" s="584">
        <v>1</v>
      </c>
      <c r="F69" s="502"/>
      <c r="G69" s="593"/>
    </row>
    <row r="70" spans="2:7" s="386" customFormat="1" ht="25.5">
      <c r="B70" s="963"/>
      <c r="C70" s="489" t="s">
        <v>458</v>
      </c>
      <c r="D70" s="519" t="s">
        <v>35</v>
      </c>
      <c r="E70" s="606">
        <v>1</v>
      </c>
      <c r="F70" s="502"/>
      <c r="G70" s="593"/>
    </row>
    <row r="71" spans="2:7" s="362" customFormat="1" ht="25.5">
      <c r="B71" s="963"/>
      <c r="C71" s="489" t="s">
        <v>459</v>
      </c>
      <c r="D71" s="519" t="s">
        <v>35</v>
      </c>
      <c r="E71" s="606">
        <v>2</v>
      </c>
      <c r="F71" s="502"/>
      <c r="G71" s="593"/>
    </row>
    <row r="72" spans="2:7" s="362" customFormat="1" ht="38.25">
      <c r="B72" s="963"/>
      <c r="C72" s="489" t="s">
        <v>460</v>
      </c>
      <c r="D72" s="527" t="s">
        <v>35</v>
      </c>
      <c r="E72" s="595">
        <v>2</v>
      </c>
      <c r="F72" s="502"/>
      <c r="G72" s="489"/>
    </row>
    <row r="73" spans="2:7" s="362" customFormat="1" ht="15">
      <c r="B73" s="963"/>
      <c r="C73" s="489" t="s">
        <v>461</v>
      </c>
      <c r="D73" s="527" t="s">
        <v>35</v>
      </c>
      <c r="E73" s="595">
        <v>1</v>
      </c>
      <c r="F73" s="502"/>
      <c r="G73" s="489"/>
    </row>
    <row r="74" spans="2:7" s="362" customFormat="1" ht="15">
      <c r="B74" s="963"/>
      <c r="C74" s="489" t="s">
        <v>462</v>
      </c>
      <c r="D74" s="519" t="s">
        <v>35</v>
      </c>
      <c r="E74" s="584">
        <v>3</v>
      </c>
      <c r="F74" s="502"/>
      <c r="G74" s="583"/>
    </row>
    <row r="75" spans="2:7" s="362" customFormat="1" ht="15">
      <c r="B75" s="963"/>
      <c r="C75" s="489" t="s">
        <v>463</v>
      </c>
      <c r="D75" s="519" t="s">
        <v>464</v>
      </c>
      <c r="E75" s="584">
        <v>1</v>
      </c>
      <c r="F75" s="502"/>
      <c r="G75" s="583"/>
    </row>
    <row r="76" spans="2:7" s="362" customFormat="1" ht="25.5">
      <c r="B76" s="963"/>
      <c r="C76" s="489" t="s">
        <v>465</v>
      </c>
      <c r="D76" s="519" t="s">
        <v>464</v>
      </c>
      <c r="E76" s="584">
        <v>4</v>
      </c>
      <c r="F76" s="502"/>
      <c r="G76" s="583"/>
    </row>
    <row r="77" spans="2:7" s="379" customFormat="1">
      <c r="B77" s="963"/>
      <c r="C77" s="489" t="s">
        <v>466</v>
      </c>
      <c r="D77" s="519" t="s">
        <v>35</v>
      </c>
      <c r="E77" s="584">
        <v>21</v>
      </c>
      <c r="F77" s="502"/>
      <c r="G77" s="583"/>
    </row>
    <row r="78" spans="2:7" s="384" customFormat="1" ht="35.25" customHeight="1">
      <c r="B78" s="963"/>
      <c r="C78" s="489" t="s">
        <v>467</v>
      </c>
      <c r="D78" s="519" t="s">
        <v>35</v>
      </c>
      <c r="E78" s="584">
        <v>6</v>
      </c>
      <c r="F78" s="502"/>
      <c r="G78" s="583"/>
    </row>
    <row r="79" spans="2:7" s="362" customFormat="1" ht="15">
      <c r="B79" s="963"/>
      <c r="C79" s="489" t="s">
        <v>468</v>
      </c>
      <c r="D79" s="519" t="s">
        <v>35</v>
      </c>
      <c r="E79" s="584">
        <v>9</v>
      </c>
      <c r="F79" s="502"/>
      <c r="G79" s="583"/>
    </row>
    <row r="80" spans="2:7" s="362" customFormat="1" ht="15">
      <c r="B80" s="963"/>
      <c r="C80" s="489" t="s">
        <v>469</v>
      </c>
      <c r="D80" s="519" t="s">
        <v>35</v>
      </c>
      <c r="E80" s="584">
        <v>20</v>
      </c>
      <c r="F80" s="502"/>
      <c r="G80" s="583"/>
    </row>
    <row r="81" spans="1:7" s="379" customFormat="1" ht="38.25">
      <c r="B81" s="963"/>
      <c r="C81" s="504" t="s">
        <v>470</v>
      </c>
      <c r="D81" s="519" t="s">
        <v>35</v>
      </c>
      <c r="E81" s="583">
        <v>6</v>
      </c>
      <c r="F81" s="502"/>
      <c r="G81" s="543"/>
    </row>
    <row r="82" spans="1:7" s="362" customFormat="1" ht="25.5">
      <c r="B82" s="963"/>
      <c r="C82" s="561" t="s">
        <v>753</v>
      </c>
      <c r="D82" s="519" t="s">
        <v>35</v>
      </c>
      <c r="E82" s="628">
        <v>1</v>
      </c>
      <c r="F82" s="502"/>
      <c r="G82" s="502"/>
    </row>
    <row r="83" spans="1:7" s="362" customFormat="1" ht="15">
      <c r="B83" s="963"/>
      <c r="C83" s="489" t="s">
        <v>471</v>
      </c>
      <c r="D83" s="519" t="s">
        <v>35</v>
      </c>
      <c r="E83" s="584">
        <v>1</v>
      </c>
      <c r="F83" s="502"/>
      <c r="G83" s="583"/>
    </row>
    <row r="84" spans="1:7" s="362" customFormat="1" ht="15">
      <c r="B84" s="963"/>
      <c r="C84" s="489" t="s">
        <v>472</v>
      </c>
      <c r="D84" s="519" t="s">
        <v>35</v>
      </c>
      <c r="E84" s="584">
        <v>1</v>
      </c>
      <c r="F84" s="502"/>
      <c r="G84" s="583"/>
    </row>
    <row r="85" spans="1:7" s="362" customFormat="1" ht="15">
      <c r="B85" s="963"/>
      <c r="C85" s="489" t="s">
        <v>474</v>
      </c>
      <c r="D85" s="519" t="s">
        <v>35</v>
      </c>
      <c r="E85" s="584">
        <v>1</v>
      </c>
      <c r="F85" s="502"/>
      <c r="G85" s="583"/>
    </row>
    <row r="86" spans="1:7" s="362" customFormat="1" ht="25.5">
      <c r="B86" s="963"/>
      <c r="C86" s="489" t="s">
        <v>423</v>
      </c>
      <c r="D86" s="519" t="s">
        <v>32</v>
      </c>
      <c r="E86" s="584">
        <v>1</v>
      </c>
      <c r="F86" s="502"/>
      <c r="G86" s="583"/>
    </row>
    <row r="87" spans="1:7" s="362" customFormat="1" ht="30.75" customHeight="1">
      <c r="B87" s="963"/>
      <c r="C87" s="489" t="s">
        <v>475</v>
      </c>
      <c r="D87" s="519" t="s">
        <v>32</v>
      </c>
      <c r="E87" s="584">
        <v>1</v>
      </c>
      <c r="F87" s="502"/>
      <c r="G87" s="583"/>
    </row>
    <row r="88" spans="1:7" s="362" customFormat="1" ht="15">
      <c r="A88" s="765" t="s">
        <v>801</v>
      </c>
      <c r="B88" s="963"/>
      <c r="C88" s="771" t="s">
        <v>856</v>
      </c>
      <c r="D88" s="772" t="s">
        <v>32</v>
      </c>
      <c r="E88" s="773">
        <v>1</v>
      </c>
      <c r="F88" s="774"/>
      <c r="G88" s="775">
        <f>ROUND(F88,2)*E88</f>
        <v>0</v>
      </c>
    </row>
    <row r="89" spans="1:7" s="362" customFormat="1" ht="15">
      <c r="B89" s="963"/>
      <c r="C89" s="768" t="s">
        <v>857</v>
      </c>
      <c r="D89" s="569" t="s">
        <v>32</v>
      </c>
      <c r="E89" s="568">
        <v>1</v>
      </c>
      <c r="F89" s="550"/>
      <c r="G89" s="777">
        <f>ROUND(F89,2)*E89</f>
        <v>0</v>
      </c>
    </row>
    <row r="90" spans="1:7" s="374" customFormat="1" ht="14.25">
      <c r="B90" s="596"/>
      <c r="C90" s="508"/>
      <c r="D90" s="507"/>
      <c r="E90" s="506"/>
      <c r="F90" s="502"/>
      <c r="G90" s="505"/>
    </row>
    <row r="91" spans="1:7" s="374" customFormat="1" ht="45.75" customHeight="1">
      <c r="B91" s="964">
        <v>2</v>
      </c>
      <c r="C91" s="489" t="s">
        <v>477</v>
      </c>
      <c r="D91" s="519"/>
      <c r="E91" s="584"/>
      <c r="F91" s="502"/>
      <c r="G91" s="583"/>
    </row>
    <row r="92" spans="1:7" s="374" customFormat="1" ht="15">
      <c r="A92" s="765" t="s">
        <v>801</v>
      </c>
      <c r="B92" s="965"/>
      <c r="C92" s="771" t="s">
        <v>856</v>
      </c>
      <c r="D92" s="772" t="s">
        <v>32</v>
      </c>
      <c r="E92" s="773">
        <v>1</v>
      </c>
      <c r="F92" s="774"/>
      <c r="G92" s="775">
        <f>ROUND(F92,2)*E92</f>
        <v>0</v>
      </c>
    </row>
    <row r="93" spans="1:7" s="374" customFormat="1" ht="14.25">
      <c r="B93" s="965"/>
      <c r="C93" s="768" t="s">
        <v>857</v>
      </c>
      <c r="D93" s="569" t="s">
        <v>32</v>
      </c>
      <c r="E93" s="568">
        <v>1</v>
      </c>
      <c r="F93" s="550"/>
      <c r="G93" s="777">
        <f>ROUND(F93,2)*E93</f>
        <v>0</v>
      </c>
    </row>
    <row r="94" spans="1:7" s="374" customFormat="1" ht="14.25">
      <c r="B94" s="532"/>
      <c r="C94" s="594"/>
      <c r="D94" s="519"/>
      <c r="E94" s="512"/>
      <c r="F94" s="502"/>
      <c r="G94" s="593"/>
    </row>
    <row r="95" spans="1:7" s="374" customFormat="1" ht="63.75">
      <c r="B95" s="966" t="s">
        <v>312</v>
      </c>
      <c r="C95" s="627" t="s">
        <v>478</v>
      </c>
      <c r="D95" s="519"/>
      <c r="E95" s="512"/>
      <c r="F95" s="502"/>
      <c r="G95" s="543"/>
    </row>
    <row r="96" spans="1:7" s="379" customFormat="1" ht="241.5" customHeight="1">
      <c r="B96" s="967"/>
      <c r="C96" s="627" t="s">
        <v>752</v>
      </c>
      <c r="D96" s="519"/>
      <c r="E96" s="512"/>
      <c r="F96" s="502"/>
      <c r="G96" s="543"/>
    </row>
    <row r="97" spans="1:7" s="362" customFormat="1" ht="15">
      <c r="B97" s="967"/>
      <c r="C97" s="570" t="s">
        <v>476</v>
      </c>
      <c r="D97" s="569" t="s">
        <v>32</v>
      </c>
      <c r="E97" s="568">
        <v>1</v>
      </c>
      <c r="F97" s="550"/>
      <c r="G97" s="777">
        <f>ROUND(F97,2)*E97</f>
        <v>0</v>
      </c>
    </row>
    <row r="98" spans="1:7" s="362" customFormat="1" ht="15">
      <c r="B98" s="532"/>
      <c r="C98" s="508"/>
      <c r="D98" s="507"/>
      <c r="E98" s="506"/>
      <c r="F98" s="502"/>
      <c r="G98" s="593"/>
    </row>
    <row r="99" spans="1:7" s="362" customFormat="1" ht="375" customHeight="1">
      <c r="B99" s="488">
        <v>4</v>
      </c>
      <c r="C99" s="626" t="s">
        <v>751</v>
      </c>
      <c r="D99" s="490"/>
      <c r="E99" s="491"/>
      <c r="F99" s="502"/>
      <c r="G99" s="502"/>
    </row>
    <row r="100" spans="1:7" s="362" customFormat="1" ht="15" customHeight="1">
      <c r="A100" s="765" t="s">
        <v>801</v>
      </c>
      <c r="B100" s="488"/>
      <c r="C100" s="771" t="s">
        <v>856</v>
      </c>
      <c r="D100" s="778" t="s">
        <v>32</v>
      </c>
      <c r="E100" s="779">
        <v>72</v>
      </c>
      <c r="F100" s="774"/>
      <c r="G100" s="777">
        <f>ROUND(F100,2)*E100</f>
        <v>0</v>
      </c>
    </row>
    <row r="101" spans="1:7" s="362" customFormat="1" ht="15" customHeight="1">
      <c r="B101" s="488"/>
      <c r="C101" s="768" t="s">
        <v>857</v>
      </c>
      <c r="D101" s="490" t="s">
        <v>32</v>
      </c>
      <c r="E101" s="491">
        <v>72</v>
      </c>
      <c r="F101" s="550"/>
      <c r="G101" s="777">
        <f>ROUND(F101,2)*E101</f>
        <v>0</v>
      </c>
    </row>
    <row r="102" spans="1:7" s="362" customFormat="1" ht="15">
      <c r="B102" s="488"/>
      <c r="C102" s="625"/>
      <c r="D102" s="490"/>
      <c r="E102" s="491"/>
      <c r="F102" s="502"/>
      <c r="G102" s="505"/>
    </row>
    <row r="103" spans="1:7" s="362" customFormat="1" ht="348" customHeight="1">
      <c r="B103" s="488">
        <v>5</v>
      </c>
      <c r="C103" s="625" t="s">
        <v>750</v>
      </c>
      <c r="D103" s="490"/>
      <c r="E103" s="491"/>
      <c r="F103" s="502"/>
      <c r="G103" s="502"/>
    </row>
    <row r="104" spans="1:7" s="362" customFormat="1" ht="15" customHeight="1">
      <c r="A104" s="765" t="s">
        <v>801</v>
      </c>
      <c r="B104" s="488"/>
      <c r="C104" s="771" t="s">
        <v>856</v>
      </c>
      <c r="D104" s="778" t="s">
        <v>32</v>
      </c>
      <c r="E104" s="779">
        <v>2</v>
      </c>
      <c r="F104" s="774"/>
      <c r="G104" s="777">
        <f>ROUND(F104,2)*E104</f>
        <v>0</v>
      </c>
    </row>
    <row r="105" spans="1:7" s="362" customFormat="1" ht="15" customHeight="1">
      <c r="B105" s="488"/>
      <c r="C105" s="768" t="s">
        <v>857</v>
      </c>
      <c r="D105" s="490" t="s">
        <v>32</v>
      </c>
      <c r="E105" s="491">
        <v>2</v>
      </c>
      <c r="F105" s="550"/>
      <c r="G105" s="777">
        <f>ROUND(F105,2)*E105</f>
        <v>0</v>
      </c>
    </row>
    <row r="106" spans="1:7" s="362" customFormat="1" ht="15">
      <c r="B106" s="514"/>
      <c r="C106" s="592"/>
      <c r="D106" s="490"/>
      <c r="E106" s="512"/>
      <c r="F106" s="502"/>
      <c r="G106" s="511" t="s">
        <v>473</v>
      </c>
    </row>
    <row r="107" spans="1:7" s="362" customFormat="1" ht="293.25">
      <c r="B107" s="488">
        <v>6</v>
      </c>
      <c r="C107" s="489" t="s">
        <v>749</v>
      </c>
      <c r="D107" s="490"/>
      <c r="E107" s="491"/>
      <c r="F107" s="502"/>
      <c r="G107" s="502"/>
    </row>
    <row r="108" spans="1:7" s="362" customFormat="1" ht="15">
      <c r="A108" s="765" t="s">
        <v>801</v>
      </c>
      <c r="B108" s="488"/>
      <c r="C108" s="771" t="s">
        <v>856</v>
      </c>
      <c r="D108" s="778" t="s">
        <v>32</v>
      </c>
      <c r="E108" s="779">
        <v>12</v>
      </c>
      <c r="F108" s="774"/>
      <c r="G108" s="775">
        <f>ROUND(F108*E108,2)</f>
        <v>0</v>
      </c>
    </row>
    <row r="109" spans="1:7" s="362" customFormat="1" ht="15">
      <c r="B109" s="488"/>
      <c r="C109" s="768" t="s">
        <v>857</v>
      </c>
      <c r="D109" s="490" t="s">
        <v>32</v>
      </c>
      <c r="E109" s="491">
        <v>12</v>
      </c>
      <c r="F109" s="550"/>
      <c r="G109" s="502">
        <f>ROUND(F109*E109,2)</f>
        <v>0</v>
      </c>
    </row>
    <row r="110" spans="1:7" s="362" customFormat="1" ht="15">
      <c r="B110" s="514"/>
      <c r="C110" s="592"/>
      <c r="D110" s="490"/>
      <c r="E110" s="512"/>
      <c r="F110" s="502"/>
      <c r="G110" s="511" t="s">
        <v>473</v>
      </c>
    </row>
    <row r="111" spans="1:7" s="386" customFormat="1" ht="216.75">
      <c r="B111" s="488">
        <v>7</v>
      </c>
      <c r="C111" s="489" t="s">
        <v>748</v>
      </c>
      <c r="D111" s="490"/>
      <c r="E111" s="491"/>
      <c r="F111" s="502"/>
      <c r="G111" s="502"/>
    </row>
    <row r="112" spans="1:7" s="386" customFormat="1" ht="15">
      <c r="A112" s="765" t="s">
        <v>801</v>
      </c>
      <c r="B112" s="488"/>
      <c r="C112" s="771" t="s">
        <v>856</v>
      </c>
      <c r="D112" s="778" t="s">
        <v>32</v>
      </c>
      <c r="E112" s="779">
        <v>1</v>
      </c>
      <c r="F112" s="774"/>
      <c r="G112" s="775">
        <f>ROUND(F112,2)*E112</f>
        <v>0</v>
      </c>
    </row>
    <row r="113" spans="1:7" s="386" customFormat="1" ht="15">
      <c r="B113" s="488"/>
      <c r="C113" s="768" t="s">
        <v>857</v>
      </c>
      <c r="D113" s="490" t="s">
        <v>32</v>
      </c>
      <c r="E113" s="491">
        <v>1</v>
      </c>
      <c r="F113" s="550"/>
      <c r="G113" s="777">
        <f>ROUND(F113,2)*E113</f>
        <v>0</v>
      </c>
    </row>
    <row r="114" spans="1:7" s="386" customFormat="1" ht="15">
      <c r="B114" s="488"/>
      <c r="C114" s="624"/>
      <c r="D114" s="623"/>
      <c r="E114" s="540"/>
      <c r="F114" s="502"/>
      <c r="G114" s="622"/>
    </row>
    <row r="115" spans="1:7" s="362" customFormat="1" ht="38.25">
      <c r="A115" s="765" t="s">
        <v>801</v>
      </c>
      <c r="B115" s="766" t="s">
        <v>858</v>
      </c>
      <c r="C115" s="780" t="s">
        <v>859</v>
      </c>
      <c r="D115" s="767"/>
      <c r="E115" s="781"/>
      <c r="F115" s="775"/>
      <c r="G115" s="767"/>
    </row>
    <row r="116" spans="1:7" s="362" customFormat="1" ht="15">
      <c r="A116" s="765"/>
      <c r="B116" s="766"/>
      <c r="C116" s="780" t="s">
        <v>488</v>
      </c>
      <c r="D116" s="767" t="s">
        <v>96</v>
      </c>
      <c r="E116" s="782">
        <v>100</v>
      </c>
      <c r="F116" s="774"/>
      <c r="G116" s="775">
        <f>ROUND(F116,2)*E116</f>
        <v>0</v>
      </c>
    </row>
    <row r="117" spans="1:7" s="362" customFormat="1" ht="15">
      <c r="A117" s="765"/>
      <c r="B117" s="766"/>
      <c r="C117" s="780" t="s">
        <v>623</v>
      </c>
      <c r="D117" s="767" t="s">
        <v>96</v>
      </c>
      <c r="E117" s="782">
        <v>215</v>
      </c>
      <c r="F117" s="774"/>
      <c r="G117" s="775">
        <f t="shared" ref="G117:G121" si="0">ROUND(F117,2)*E117</f>
        <v>0</v>
      </c>
    </row>
    <row r="118" spans="1:7" s="362" customFormat="1" ht="15">
      <c r="A118" s="765"/>
      <c r="B118" s="766"/>
      <c r="C118" s="780" t="s">
        <v>624</v>
      </c>
      <c r="D118" s="767" t="s">
        <v>96</v>
      </c>
      <c r="E118" s="782">
        <v>40</v>
      </c>
      <c r="F118" s="774"/>
      <c r="G118" s="775">
        <f t="shared" si="0"/>
        <v>0</v>
      </c>
    </row>
    <row r="119" spans="1:7" s="379" customFormat="1" ht="15" customHeight="1">
      <c r="A119" s="783"/>
      <c r="B119" s="766"/>
      <c r="C119" s="780" t="s">
        <v>747</v>
      </c>
      <c r="D119" s="767" t="s">
        <v>96</v>
      </c>
      <c r="E119" s="784">
        <v>215</v>
      </c>
      <c r="F119" s="774"/>
      <c r="G119" s="775">
        <f t="shared" si="0"/>
        <v>0</v>
      </c>
    </row>
    <row r="120" spans="1:7" s="379" customFormat="1">
      <c r="A120" s="783"/>
      <c r="B120" s="766"/>
      <c r="C120" s="780" t="s">
        <v>746</v>
      </c>
      <c r="D120" s="767" t="s">
        <v>96</v>
      </c>
      <c r="E120" s="782">
        <v>450</v>
      </c>
      <c r="F120" s="774"/>
      <c r="G120" s="775">
        <f t="shared" si="0"/>
        <v>0</v>
      </c>
    </row>
    <row r="121" spans="1:7" s="362" customFormat="1" ht="18.75" customHeight="1">
      <c r="A121" s="765"/>
      <c r="B121" s="766"/>
      <c r="C121" s="780" t="s">
        <v>745</v>
      </c>
      <c r="D121" s="767" t="s">
        <v>96</v>
      </c>
      <c r="E121" s="782">
        <v>1600</v>
      </c>
      <c r="F121" s="774"/>
      <c r="G121" s="775">
        <f t="shared" si="0"/>
        <v>0</v>
      </c>
    </row>
    <row r="122" spans="1:7" s="362" customFormat="1" ht="18.75" customHeight="1">
      <c r="B122" s="488"/>
      <c r="C122" s="489"/>
      <c r="D122" s="519"/>
      <c r="E122" s="543"/>
      <c r="F122" s="502"/>
      <c r="G122" s="502"/>
    </row>
    <row r="123" spans="1:7" s="362" customFormat="1" ht="27.75" customHeight="1">
      <c r="B123" s="488" t="s">
        <v>863</v>
      </c>
      <c r="C123" s="489" t="s">
        <v>860</v>
      </c>
      <c r="D123" s="519"/>
      <c r="E123" s="540"/>
      <c r="F123" s="502"/>
      <c r="G123" s="519"/>
    </row>
    <row r="124" spans="1:7" s="362" customFormat="1" ht="18.75" customHeight="1">
      <c r="B124" s="488"/>
      <c r="C124" s="489" t="s">
        <v>488</v>
      </c>
      <c r="D124" s="519" t="s">
        <v>96</v>
      </c>
      <c r="E124" s="543">
        <v>100</v>
      </c>
      <c r="F124" s="550"/>
      <c r="G124" s="777">
        <f>ROUND(F124,2)*E124</f>
        <v>0</v>
      </c>
    </row>
    <row r="125" spans="1:7" s="362" customFormat="1" ht="18.75" customHeight="1">
      <c r="B125" s="488"/>
      <c r="C125" s="489" t="s">
        <v>623</v>
      </c>
      <c r="D125" s="519" t="s">
        <v>96</v>
      </c>
      <c r="E125" s="543">
        <v>215</v>
      </c>
      <c r="F125" s="550"/>
      <c r="G125" s="777">
        <f t="shared" ref="G125:G129" si="1">ROUND(F125,2)*E125</f>
        <v>0</v>
      </c>
    </row>
    <row r="126" spans="1:7" s="362" customFormat="1" ht="18.75" customHeight="1">
      <c r="B126" s="488"/>
      <c r="C126" s="489" t="s">
        <v>624</v>
      </c>
      <c r="D126" s="519" t="s">
        <v>96</v>
      </c>
      <c r="E126" s="543">
        <v>40</v>
      </c>
      <c r="F126" s="550"/>
      <c r="G126" s="777">
        <f t="shared" si="1"/>
        <v>0</v>
      </c>
    </row>
    <row r="127" spans="1:7" s="362" customFormat="1" ht="18.75" customHeight="1">
      <c r="B127" s="488"/>
      <c r="C127" s="489" t="s">
        <v>747</v>
      </c>
      <c r="D127" s="519" t="s">
        <v>96</v>
      </c>
      <c r="E127" s="583">
        <v>215</v>
      </c>
      <c r="F127" s="550"/>
      <c r="G127" s="777">
        <f t="shared" si="1"/>
        <v>0</v>
      </c>
    </row>
    <row r="128" spans="1:7" s="362" customFormat="1" ht="18.75" customHeight="1">
      <c r="B128" s="488"/>
      <c r="C128" s="489" t="s">
        <v>746</v>
      </c>
      <c r="D128" s="519" t="s">
        <v>96</v>
      </c>
      <c r="E128" s="543">
        <v>450</v>
      </c>
      <c r="F128" s="550"/>
      <c r="G128" s="777">
        <f t="shared" si="1"/>
        <v>0</v>
      </c>
    </row>
    <row r="129" spans="1:7" s="362" customFormat="1" ht="18.75" customHeight="1">
      <c r="B129" s="488"/>
      <c r="C129" s="489" t="s">
        <v>745</v>
      </c>
      <c r="D129" s="519" t="s">
        <v>96</v>
      </c>
      <c r="E129" s="543">
        <v>1600</v>
      </c>
      <c r="F129" s="550"/>
      <c r="G129" s="777">
        <f t="shared" si="1"/>
        <v>0</v>
      </c>
    </row>
    <row r="130" spans="1:7" s="362" customFormat="1" ht="15">
      <c r="B130" s="488"/>
      <c r="C130" s="489"/>
      <c r="D130" s="519"/>
      <c r="E130" s="540"/>
      <c r="F130" s="502"/>
      <c r="G130" s="519"/>
    </row>
    <row r="131" spans="1:7" s="362" customFormat="1" ht="51">
      <c r="B131" s="488">
        <v>9</v>
      </c>
      <c r="C131" s="489" t="s">
        <v>744</v>
      </c>
      <c r="D131" s="519"/>
      <c r="E131" s="540"/>
      <c r="F131" s="502"/>
      <c r="G131" s="518"/>
    </row>
    <row r="132" spans="1:7" s="362" customFormat="1" ht="15">
      <c r="B132" s="488"/>
      <c r="C132" s="489" t="s">
        <v>743</v>
      </c>
      <c r="D132" s="519"/>
      <c r="E132" s="543"/>
      <c r="F132" s="502"/>
      <c r="G132" s="502"/>
    </row>
    <row r="133" spans="1:7" s="362" customFormat="1" ht="15">
      <c r="A133" s="765" t="s">
        <v>801</v>
      </c>
      <c r="B133" s="766"/>
      <c r="C133" s="780" t="s">
        <v>861</v>
      </c>
      <c r="D133" s="767" t="s">
        <v>96</v>
      </c>
      <c r="E133" s="782">
        <v>1300</v>
      </c>
      <c r="F133" s="774"/>
      <c r="G133" s="775">
        <f t="shared" ref="G133:G134" si="2">ROUND(F133,2)*E133</f>
        <v>0</v>
      </c>
    </row>
    <row r="134" spans="1:7" s="362" customFormat="1" ht="15">
      <c r="B134" s="488"/>
      <c r="C134" s="489" t="s">
        <v>862</v>
      </c>
      <c r="D134" s="519" t="s">
        <v>96</v>
      </c>
      <c r="E134" s="543">
        <v>1300</v>
      </c>
      <c r="F134" s="550"/>
      <c r="G134" s="777">
        <f t="shared" si="2"/>
        <v>0</v>
      </c>
    </row>
    <row r="135" spans="1:7" s="362" customFormat="1" ht="15">
      <c r="B135" s="609"/>
      <c r="C135" s="621"/>
      <c r="D135" s="490"/>
      <c r="E135" s="618"/>
      <c r="F135" s="502"/>
      <c r="G135" s="619"/>
    </row>
    <row r="136" spans="1:7" s="362" customFormat="1" ht="38.25">
      <c r="B136" s="610">
        <v>10</v>
      </c>
      <c r="C136" s="620" t="s">
        <v>489</v>
      </c>
      <c r="D136" s="613"/>
      <c r="E136" s="612"/>
      <c r="F136" s="502"/>
      <c r="G136" s="611"/>
    </row>
    <row r="137" spans="1:7" s="362" customFormat="1" ht="15">
      <c r="B137" s="614"/>
      <c r="C137" s="614" t="s">
        <v>490</v>
      </c>
      <c r="D137" s="613" t="s">
        <v>35</v>
      </c>
      <c r="E137" s="611">
        <v>6</v>
      </c>
      <c r="F137" s="550"/>
      <c r="G137" s="777">
        <f t="shared" ref="G137:G139" si="3">ROUND(F137,2)*E137</f>
        <v>0</v>
      </c>
    </row>
    <row r="138" spans="1:7" s="362" customFormat="1" ht="15">
      <c r="B138" s="614"/>
      <c r="C138" s="614" t="s">
        <v>625</v>
      </c>
      <c r="D138" s="613" t="s">
        <v>35</v>
      </c>
      <c r="E138" s="611">
        <v>40</v>
      </c>
      <c r="F138" s="550"/>
      <c r="G138" s="777">
        <f t="shared" si="3"/>
        <v>0</v>
      </c>
    </row>
    <row r="139" spans="1:7" s="362" customFormat="1" ht="15">
      <c r="B139" s="614"/>
      <c r="C139" s="614" t="s">
        <v>491</v>
      </c>
      <c r="D139" s="613" t="s">
        <v>35</v>
      </c>
      <c r="E139" s="611">
        <v>24</v>
      </c>
      <c r="F139" s="550"/>
      <c r="G139" s="777">
        <f t="shared" si="3"/>
        <v>0</v>
      </c>
    </row>
    <row r="140" spans="1:7" s="362" customFormat="1" ht="15">
      <c r="B140" s="562"/>
      <c r="C140" s="561"/>
      <c r="D140" s="555"/>
      <c r="E140" s="554"/>
      <c r="F140" s="502"/>
      <c r="G140" s="502"/>
    </row>
    <row r="141" spans="1:7" s="362" customFormat="1" ht="38.25">
      <c r="B141" s="562">
        <v>11</v>
      </c>
      <c r="C141" s="561" t="s">
        <v>688</v>
      </c>
      <c r="D141" s="560"/>
      <c r="E141" s="559"/>
      <c r="F141" s="502"/>
      <c r="G141" s="558"/>
    </row>
    <row r="142" spans="1:7" s="362" customFormat="1" ht="15">
      <c r="B142" s="557"/>
      <c r="C142" s="556" t="s">
        <v>687</v>
      </c>
      <c r="D142" s="555" t="s">
        <v>96</v>
      </c>
      <c r="E142" s="554">
        <v>1000</v>
      </c>
      <c r="F142" s="550"/>
      <c r="G142" s="777">
        <f t="shared" ref="G142:G148" si="4">ROUND(F142,2)*E142</f>
        <v>0</v>
      </c>
    </row>
    <row r="143" spans="1:7" s="362" customFormat="1" ht="15">
      <c r="B143" s="488"/>
      <c r="C143" s="513"/>
      <c r="D143" s="490"/>
      <c r="E143" s="512"/>
      <c r="F143" s="502"/>
      <c r="G143" s="490"/>
    </row>
    <row r="144" spans="1:7" s="362" customFormat="1" ht="25.5">
      <c r="B144" s="488">
        <v>12</v>
      </c>
      <c r="C144" s="489" t="s">
        <v>492</v>
      </c>
      <c r="D144" s="490" t="s">
        <v>35</v>
      </c>
      <c r="E144" s="583">
        <v>100</v>
      </c>
      <c r="F144" s="550"/>
      <c r="G144" s="777">
        <f t="shared" si="4"/>
        <v>0</v>
      </c>
    </row>
    <row r="145" spans="1:7" s="362" customFormat="1" ht="15">
      <c r="B145" s="488"/>
      <c r="C145" s="592"/>
      <c r="D145" s="490"/>
      <c r="E145" s="512"/>
      <c r="F145" s="502"/>
      <c r="G145" s="490"/>
    </row>
    <row r="146" spans="1:7" s="386" customFormat="1" ht="38.25">
      <c r="B146" s="488">
        <v>13</v>
      </c>
      <c r="C146" s="489" t="s">
        <v>493</v>
      </c>
      <c r="D146" s="490" t="s">
        <v>35</v>
      </c>
      <c r="E146" s="491">
        <v>12</v>
      </c>
      <c r="F146" s="550"/>
      <c r="G146" s="777">
        <f t="shared" si="4"/>
        <v>0</v>
      </c>
    </row>
    <row r="147" spans="1:7" s="386" customFormat="1" ht="15">
      <c r="B147" s="488"/>
      <c r="C147" s="592"/>
      <c r="D147" s="490"/>
      <c r="E147" s="512"/>
      <c r="F147" s="502"/>
      <c r="G147" s="490"/>
    </row>
    <row r="148" spans="1:7" s="362" customFormat="1" ht="38.25">
      <c r="B148" s="488">
        <v>14</v>
      </c>
      <c r="C148" s="489" t="s">
        <v>742</v>
      </c>
      <c r="D148" s="490" t="s">
        <v>35</v>
      </c>
      <c r="E148" s="491">
        <v>7</v>
      </c>
      <c r="F148" s="550"/>
      <c r="G148" s="777">
        <f t="shared" si="4"/>
        <v>0</v>
      </c>
    </row>
    <row r="149" spans="1:7" s="362" customFormat="1" ht="15">
      <c r="B149" s="609"/>
      <c r="C149" s="501"/>
      <c r="D149" s="490"/>
      <c r="E149" s="618"/>
      <c r="F149" s="502"/>
      <c r="G149" s="619"/>
    </row>
    <row r="150" spans="1:7" s="362" customFormat="1" ht="39" customHeight="1">
      <c r="A150" s="765" t="s">
        <v>801</v>
      </c>
      <c r="B150" s="785" t="s">
        <v>864</v>
      </c>
      <c r="C150" s="786" t="s">
        <v>866</v>
      </c>
      <c r="D150" s="778"/>
      <c r="E150" s="787"/>
      <c r="F150" s="775"/>
      <c r="G150" s="788"/>
    </row>
    <row r="151" spans="1:7" s="362" customFormat="1" ht="15">
      <c r="A151" s="765"/>
      <c r="B151" s="789"/>
      <c r="C151" s="786" t="s">
        <v>891</v>
      </c>
      <c r="D151" s="790" t="s">
        <v>96</v>
      </c>
      <c r="E151" s="791">
        <v>1600</v>
      </c>
      <c r="F151" s="774"/>
      <c r="G151" s="775">
        <f>ROUND(F151,2)*E151</f>
        <v>0</v>
      </c>
    </row>
    <row r="152" spans="1:7" s="362" customFormat="1" ht="15">
      <c r="A152" s="765"/>
      <c r="B152" s="766"/>
      <c r="C152" s="780" t="s">
        <v>892</v>
      </c>
      <c r="D152" s="778" t="s">
        <v>35</v>
      </c>
      <c r="E152" s="791">
        <v>120</v>
      </c>
      <c r="F152" s="774"/>
      <c r="G152" s="775">
        <f>ROUND(F152,2)*E152</f>
        <v>0</v>
      </c>
    </row>
    <row r="153" spans="1:7" s="362" customFormat="1" ht="15">
      <c r="B153" s="488"/>
      <c r="C153" s="489"/>
      <c r="D153" s="490"/>
      <c r="E153" s="511"/>
      <c r="F153" s="502"/>
      <c r="G153" s="502"/>
    </row>
    <row r="154" spans="1:7" s="362" customFormat="1" ht="41.25" customHeight="1">
      <c r="B154" s="610" t="s">
        <v>865</v>
      </c>
      <c r="C154" s="608" t="s">
        <v>893</v>
      </c>
      <c r="D154" s="490"/>
      <c r="E154" s="618"/>
      <c r="F154" s="502"/>
      <c r="G154" s="505"/>
    </row>
    <row r="155" spans="1:7" s="362" customFormat="1" ht="15">
      <c r="B155" s="609"/>
      <c r="C155" s="608" t="s">
        <v>894</v>
      </c>
      <c r="D155" s="617" t="s">
        <v>96</v>
      </c>
      <c r="E155" s="511">
        <v>1600</v>
      </c>
      <c r="F155" s="550"/>
      <c r="G155" s="777">
        <f t="shared" ref="G155:G160" si="5">ROUND(F155,2)*E155</f>
        <v>0</v>
      </c>
    </row>
    <row r="156" spans="1:7" s="362" customFormat="1" ht="15">
      <c r="B156" s="609"/>
      <c r="C156" s="608" t="s">
        <v>494</v>
      </c>
      <c r="D156" s="490" t="s">
        <v>35</v>
      </c>
      <c r="E156" s="511">
        <v>25</v>
      </c>
      <c r="F156" s="550"/>
      <c r="G156" s="777">
        <f t="shared" si="5"/>
        <v>0</v>
      </c>
    </row>
    <row r="157" spans="1:7" s="362" customFormat="1" ht="15">
      <c r="B157" s="609"/>
      <c r="C157" s="608" t="s">
        <v>495</v>
      </c>
      <c r="D157" s="490" t="s">
        <v>35</v>
      </c>
      <c r="E157" s="511">
        <v>8</v>
      </c>
      <c r="F157" s="550"/>
      <c r="G157" s="777">
        <f t="shared" si="5"/>
        <v>0</v>
      </c>
    </row>
    <row r="158" spans="1:7" s="362" customFormat="1" ht="15">
      <c r="B158" s="609"/>
      <c r="C158" s="608" t="s">
        <v>496</v>
      </c>
      <c r="D158" s="490" t="s">
        <v>35</v>
      </c>
      <c r="E158" s="511">
        <v>65</v>
      </c>
      <c r="F158" s="550"/>
      <c r="G158" s="777">
        <f t="shared" si="5"/>
        <v>0</v>
      </c>
    </row>
    <row r="159" spans="1:7" s="362" customFormat="1" ht="25.5">
      <c r="B159" s="609"/>
      <c r="C159" s="608" t="s">
        <v>497</v>
      </c>
      <c r="D159" s="490" t="s">
        <v>35</v>
      </c>
      <c r="E159" s="511">
        <v>13</v>
      </c>
      <c r="F159" s="550"/>
      <c r="G159" s="777">
        <f t="shared" si="5"/>
        <v>0</v>
      </c>
    </row>
    <row r="160" spans="1:7" s="362" customFormat="1" ht="15">
      <c r="B160" s="488"/>
      <c r="C160" s="489" t="s">
        <v>895</v>
      </c>
      <c r="D160" s="490" t="s">
        <v>35</v>
      </c>
      <c r="E160" s="511">
        <v>120</v>
      </c>
      <c r="F160" s="550"/>
      <c r="G160" s="777">
        <f t="shared" si="5"/>
        <v>0</v>
      </c>
    </row>
    <row r="161" spans="1:7" s="362" customFormat="1" ht="15">
      <c r="B161" s="488"/>
      <c r="C161" s="501"/>
      <c r="D161" s="500"/>
      <c r="E161" s="517"/>
      <c r="F161" s="502"/>
      <c r="G161" s="498"/>
    </row>
    <row r="162" spans="1:7" s="362" customFormat="1" ht="25.5">
      <c r="B162" s="488">
        <v>16</v>
      </c>
      <c r="C162" s="489" t="s">
        <v>498</v>
      </c>
      <c r="D162" s="519"/>
      <c r="E162" s="512"/>
      <c r="F162" s="502"/>
      <c r="G162" s="498"/>
    </row>
    <row r="163" spans="1:7" s="362" customFormat="1" ht="25.5">
      <c r="B163" s="488"/>
      <c r="C163" s="489" t="s">
        <v>499</v>
      </c>
      <c r="D163" s="519" t="s">
        <v>35</v>
      </c>
      <c r="E163" s="583">
        <v>1</v>
      </c>
      <c r="F163" s="502"/>
      <c r="G163" s="498"/>
    </row>
    <row r="164" spans="1:7" s="362" customFormat="1" ht="25.5">
      <c r="B164" s="488"/>
      <c r="C164" s="489" t="s">
        <v>500</v>
      </c>
      <c r="D164" s="519" t="s">
        <v>96</v>
      </c>
      <c r="E164" s="583">
        <v>10</v>
      </c>
      <c r="F164" s="502"/>
      <c r="G164" s="498"/>
    </row>
    <row r="165" spans="1:7" s="362" customFormat="1" ht="25.5">
      <c r="B165" s="488"/>
      <c r="C165" s="489" t="s">
        <v>501</v>
      </c>
      <c r="D165" s="519" t="s">
        <v>35</v>
      </c>
      <c r="E165" s="583">
        <v>1</v>
      </c>
      <c r="F165" s="502"/>
      <c r="G165" s="498"/>
    </row>
    <row r="166" spans="1:7" s="362" customFormat="1" ht="15">
      <c r="B166" s="488"/>
      <c r="C166" s="570" t="s">
        <v>476</v>
      </c>
      <c r="D166" s="569" t="s">
        <v>32</v>
      </c>
      <c r="E166" s="616">
        <v>1</v>
      </c>
      <c r="F166" s="550"/>
      <c r="G166" s="777">
        <f t="shared" ref="G166" si="6">ROUND(F166,2)*E166</f>
        <v>0</v>
      </c>
    </row>
    <row r="167" spans="1:7" s="362" customFormat="1" ht="15">
      <c r="B167" s="488"/>
      <c r="C167" s="508"/>
      <c r="D167" s="507"/>
      <c r="E167" s="506"/>
      <c r="F167" s="502"/>
      <c r="G167" s="505"/>
    </row>
    <row r="168" spans="1:7" s="362" customFormat="1" ht="131.25" customHeight="1">
      <c r="B168" s="488">
        <v>17</v>
      </c>
      <c r="C168" s="489" t="s">
        <v>502</v>
      </c>
      <c r="D168" s="615"/>
      <c r="E168" s="606"/>
      <c r="F168" s="502"/>
      <c r="G168" s="502"/>
    </row>
    <row r="169" spans="1:7" s="362" customFormat="1" ht="15" customHeight="1">
      <c r="A169" s="765" t="s">
        <v>801</v>
      </c>
      <c r="B169" s="766"/>
      <c r="C169" s="780" t="s">
        <v>867</v>
      </c>
      <c r="D169" s="792" t="s">
        <v>280</v>
      </c>
      <c r="E169" s="793">
        <v>250</v>
      </c>
      <c r="F169" s="774"/>
      <c r="G169" s="777">
        <f t="shared" ref="G169:G180" si="7">ROUND(F169,2)*E169</f>
        <v>0</v>
      </c>
    </row>
    <row r="170" spans="1:7" s="362" customFormat="1" ht="15" customHeight="1">
      <c r="B170" s="488"/>
      <c r="C170" s="489" t="s">
        <v>868</v>
      </c>
      <c r="D170" s="615" t="s">
        <v>280</v>
      </c>
      <c r="E170" s="606">
        <v>250</v>
      </c>
      <c r="F170" s="550"/>
      <c r="G170" s="777">
        <f t="shared" si="7"/>
        <v>0</v>
      </c>
    </row>
    <row r="171" spans="1:7" s="362" customFormat="1" ht="15">
      <c r="B171" s="614"/>
      <c r="C171" s="608"/>
      <c r="D171" s="613"/>
      <c r="E171" s="612"/>
      <c r="F171" s="550"/>
      <c r="G171" s="611"/>
    </row>
    <row r="172" spans="1:7" s="362" customFormat="1" ht="38.25">
      <c r="B172" s="610">
        <v>18</v>
      </c>
      <c r="C172" s="489" t="s">
        <v>503</v>
      </c>
      <c r="D172" s="519" t="s">
        <v>32</v>
      </c>
      <c r="E172" s="606">
        <v>1</v>
      </c>
      <c r="F172" s="550"/>
      <c r="G172" s="777">
        <f t="shared" si="7"/>
        <v>0</v>
      </c>
    </row>
    <row r="173" spans="1:7" s="362" customFormat="1" ht="15">
      <c r="B173" s="488"/>
      <c r="C173" s="501"/>
      <c r="D173" s="500"/>
      <c r="E173" s="517"/>
      <c r="F173" s="550"/>
      <c r="G173" s="498"/>
    </row>
    <row r="174" spans="1:7" s="362" customFormat="1" ht="51">
      <c r="B174" s="488">
        <v>19</v>
      </c>
      <c r="C174" s="561" t="s">
        <v>741</v>
      </c>
      <c r="D174" s="519" t="s">
        <v>32</v>
      </c>
      <c r="E174" s="606">
        <v>1</v>
      </c>
      <c r="F174" s="550"/>
      <c r="G174" s="777">
        <f t="shared" si="7"/>
        <v>0</v>
      </c>
    </row>
    <row r="175" spans="1:7" s="386" customFormat="1" ht="15">
      <c r="B175" s="609"/>
      <c r="C175" s="608"/>
      <c r="D175" s="607"/>
      <c r="E175" s="511"/>
      <c r="F175" s="550"/>
      <c r="G175" s="505"/>
    </row>
    <row r="176" spans="1:7" s="386" customFormat="1" ht="25.5">
      <c r="B176" s="488">
        <v>20</v>
      </c>
      <c r="C176" s="489" t="s">
        <v>646</v>
      </c>
      <c r="D176" s="519" t="s">
        <v>32</v>
      </c>
      <c r="E176" s="606">
        <v>1</v>
      </c>
      <c r="F176" s="550"/>
      <c r="G176" s="777">
        <f t="shared" si="7"/>
        <v>0</v>
      </c>
    </row>
    <row r="177" spans="2:7" s="362" customFormat="1" ht="15">
      <c r="B177" s="605"/>
      <c r="C177" s="602"/>
      <c r="D177" s="604"/>
      <c r="E177" s="603"/>
      <c r="F177" s="550"/>
      <c r="G177" s="502"/>
    </row>
    <row r="178" spans="2:7" s="362" customFormat="1" ht="25.5">
      <c r="B178" s="574" t="s">
        <v>740</v>
      </c>
      <c r="C178" s="602" t="s">
        <v>739</v>
      </c>
      <c r="D178" s="519" t="s">
        <v>32</v>
      </c>
      <c r="E178" s="554">
        <v>1</v>
      </c>
      <c r="F178" s="550"/>
      <c r="G178" s="777">
        <f t="shared" si="7"/>
        <v>0</v>
      </c>
    </row>
    <row r="179" spans="2:7" s="362" customFormat="1" ht="15">
      <c r="B179" s="574"/>
      <c r="C179" s="602"/>
      <c r="D179" s="519"/>
      <c r="E179" s="519"/>
      <c r="F179" s="550"/>
      <c r="G179" s="601"/>
    </row>
    <row r="180" spans="2:7" s="362" customFormat="1" ht="51">
      <c r="B180" s="577">
        <v>22</v>
      </c>
      <c r="C180" s="556" t="s">
        <v>738</v>
      </c>
      <c r="D180" s="560" t="s">
        <v>32</v>
      </c>
      <c r="E180" s="554">
        <v>1</v>
      </c>
      <c r="F180" s="550"/>
      <c r="G180" s="777">
        <f t="shared" si="7"/>
        <v>0</v>
      </c>
    </row>
    <row r="181" spans="2:7" s="379" customFormat="1" ht="15" customHeight="1" thickBot="1">
      <c r="B181" s="488"/>
      <c r="C181" s="489"/>
      <c r="D181" s="519"/>
      <c r="E181" s="512"/>
      <c r="F181" s="550"/>
      <c r="G181" s="518"/>
    </row>
    <row r="182" spans="2:7" s="374" customFormat="1" ht="14.25">
      <c r="B182" s="497"/>
      <c r="C182" s="496" t="s">
        <v>737</v>
      </c>
      <c r="D182" s="495" t="s">
        <v>504</v>
      </c>
      <c r="E182" s="494"/>
      <c r="F182" s="493"/>
      <c r="G182" s="493">
        <f>SUM(G88:G180)</f>
        <v>0</v>
      </c>
    </row>
    <row r="183" spans="2:7" s="374" customFormat="1" ht="14.25">
      <c r="B183" s="488"/>
      <c r="C183" s="508"/>
      <c r="D183" s="507"/>
      <c r="E183" s="540"/>
      <c r="F183" s="502"/>
      <c r="G183" s="539"/>
    </row>
    <row r="184" spans="2:7" s="374" customFormat="1" ht="14.25">
      <c r="B184" s="488"/>
      <c r="C184" s="501"/>
      <c r="D184" s="500"/>
      <c r="E184" s="517"/>
      <c r="F184" s="502"/>
      <c r="G184" s="498"/>
    </row>
    <row r="185" spans="2:7" s="379" customFormat="1" ht="18" customHeight="1">
      <c r="B185" s="516"/>
      <c r="C185" s="515" t="s">
        <v>505</v>
      </c>
      <c r="D185" s="490"/>
      <c r="E185" s="512"/>
      <c r="F185" s="502"/>
      <c r="G185" s="511"/>
    </row>
    <row r="186" spans="2:7" s="379" customFormat="1" ht="13.5" thickBot="1">
      <c r="B186" s="514"/>
      <c r="C186" s="513"/>
      <c r="D186" s="490"/>
      <c r="E186" s="512"/>
      <c r="F186" s="502"/>
      <c r="G186" s="511"/>
    </row>
    <row r="187" spans="2:7" s="379" customFormat="1" ht="27.75" customHeight="1" thickBot="1">
      <c r="B187" s="483" t="s">
        <v>409</v>
      </c>
      <c r="C187" s="486" t="s">
        <v>410</v>
      </c>
      <c r="D187" s="510" t="s">
        <v>411</v>
      </c>
      <c r="E187" s="485" t="s">
        <v>412</v>
      </c>
      <c r="F187" s="794" t="s">
        <v>869</v>
      </c>
      <c r="G187" s="509" t="s">
        <v>538</v>
      </c>
    </row>
    <row r="188" spans="2:7" s="379" customFormat="1">
      <c r="B188" s="488"/>
      <c r="C188" s="508"/>
      <c r="D188" s="507"/>
      <c r="E188" s="506"/>
      <c r="F188" s="502"/>
      <c r="G188" s="505"/>
    </row>
    <row r="189" spans="2:7" s="379" customFormat="1" ht="38.25">
      <c r="B189" s="596">
        <v>1</v>
      </c>
      <c r="C189" s="489" t="s">
        <v>736</v>
      </c>
      <c r="D189" s="600"/>
      <c r="E189" s="599"/>
      <c r="F189" s="502"/>
      <c r="G189" s="598"/>
    </row>
    <row r="190" spans="2:7" s="379" customFormat="1" ht="89.25">
      <c r="B190" s="488"/>
      <c r="C190" s="553" t="s">
        <v>735</v>
      </c>
      <c r="D190" s="519" t="s">
        <v>35</v>
      </c>
      <c r="E190" s="584">
        <v>3</v>
      </c>
      <c r="F190" s="502" t="s">
        <v>19</v>
      </c>
      <c r="G190" s="583"/>
    </row>
    <row r="191" spans="2:7" s="379" customFormat="1" ht="27.75" customHeight="1">
      <c r="B191" s="488"/>
      <c r="C191" s="489" t="s">
        <v>734</v>
      </c>
      <c r="D191" s="519" t="s">
        <v>35</v>
      </c>
      <c r="E191" s="584">
        <v>6</v>
      </c>
      <c r="F191" s="502" t="s">
        <v>19</v>
      </c>
      <c r="G191" s="583"/>
    </row>
    <row r="192" spans="2:7" s="379" customFormat="1" ht="76.5">
      <c r="B192" s="596"/>
      <c r="C192" s="489" t="s">
        <v>733</v>
      </c>
      <c r="D192" s="527" t="s">
        <v>35</v>
      </c>
      <c r="E192" s="595">
        <v>1</v>
      </c>
      <c r="F192" s="502" t="s">
        <v>19</v>
      </c>
      <c r="G192" s="595"/>
    </row>
    <row r="193" spans="1:7" s="362" customFormat="1" ht="76.5">
      <c r="B193" s="596"/>
      <c r="C193" s="489" t="s">
        <v>732</v>
      </c>
      <c r="D193" s="527" t="s">
        <v>35</v>
      </c>
      <c r="E193" s="595">
        <v>1</v>
      </c>
      <c r="F193" s="502" t="s">
        <v>19</v>
      </c>
      <c r="G193" s="595"/>
    </row>
    <row r="194" spans="1:7" s="362" customFormat="1" ht="26.25">
      <c r="B194" s="596"/>
      <c r="C194" s="597" t="s">
        <v>731</v>
      </c>
      <c r="D194" s="527" t="s">
        <v>35</v>
      </c>
      <c r="E194" s="595">
        <v>1</v>
      </c>
      <c r="F194" s="502" t="s">
        <v>19</v>
      </c>
      <c r="G194" s="595"/>
    </row>
    <row r="195" spans="1:7" s="362" customFormat="1" ht="26.25">
      <c r="B195" s="596"/>
      <c r="C195" s="597" t="s">
        <v>730</v>
      </c>
      <c r="D195" s="527" t="s">
        <v>35</v>
      </c>
      <c r="E195" s="595">
        <v>1</v>
      </c>
      <c r="F195" s="502" t="s">
        <v>19</v>
      </c>
      <c r="G195" s="595"/>
    </row>
    <row r="196" spans="1:7" s="362" customFormat="1" ht="38.25">
      <c r="B196" s="596"/>
      <c r="C196" s="489" t="s">
        <v>729</v>
      </c>
      <c r="D196" s="527" t="s">
        <v>35</v>
      </c>
      <c r="E196" s="595">
        <v>2</v>
      </c>
      <c r="F196" s="502" t="s">
        <v>19</v>
      </c>
      <c r="G196" s="595"/>
    </row>
    <row r="197" spans="1:7" s="362" customFormat="1" ht="38.25">
      <c r="B197" s="596"/>
      <c r="C197" s="489" t="s">
        <v>728</v>
      </c>
      <c r="D197" s="527" t="s">
        <v>35</v>
      </c>
      <c r="E197" s="595">
        <v>2</v>
      </c>
      <c r="F197" s="502" t="s">
        <v>19</v>
      </c>
      <c r="G197" s="595"/>
    </row>
    <row r="198" spans="1:7" s="362" customFormat="1" ht="38.25">
      <c r="B198" s="596"/>
      <c r="C198" s="489" t="s">
        <v>727</v>
      </c>
      <c r="D198" s="527" t="s">
        <v>35</v>
      </c>
      <c r="E198" s="595">
        <v>1</v>
      </c>
      <c r="F198" s="502" t="s">
        <v>19</v>
      </c>
      <c r="G198" s="595"/>
    </row>
    <row r="199" spans="1:7" s="362" customFormat="1" ht="38.25">
      <c r="B199" s="596"/>
      <c r="C199" s="489" t="s">
        <v>726</v>
      </c>
      <c r="D199" s="527" t="s">
        <v>35</v>
      </c>
      <c r="E199" s="595">
        <v>1</v>
      </c>
      <c r="F199" s="502" t="s">
        <v>19</v>
      </c>
      <c r="G199" s="595"/>
    </row>
    <row r="200" spans="1:7" s="362" customFormat="1" ht="38.25">
      <c r="B200" s="596"/>
      <c r="C200" s="489" t="s">
        <v>725</v>
      </c>
      <c r="D200" s="527" t="s">
        <v>35</v>
      </c>
      <c r="E200" s="595">
        <v>1</v>
      </c>
      <c r="F200" s="502" t="s">
        <v>19</v>
      </c>
      <c r="G200" s="595"/>
    </row>
    <row r="201" spans="1:7" s="362" customFormat="1" ht="63.75">
      <c r="B201" s="596"/>
      <c r="C201" s="489" t="s">
        <v>724</v>
      </c>
      <c r="D201" s="527" t="s">
        <v>35</v>
      </c>
      <c r="E201" s="595">
        <v>2</v>
      </c>
      <c r="F201" s="502" t="s">
        <v>19</v>
      </c>
      <c r="G201" s="595"/>
    </row>
    <row r="202" spans="1:7" s="362" customFormat="1" ht="25.5">
      <c r="B202" s="596"/>
      <c r="C202" s="489" t="s">
        <v>723</v>
      </c>
      <c r="D202" s="527" t="s">
        <v>32</v>
      </c>
      <c r="E202" s="595">
        <v>1</v>
      </c>
      <c r="F202" s="502" t="s">
        <v>19</v>
      </c>
      <c r="G202" s="595"/>
    </row>
    <row r="203" spans="1:7" s="362" customFormat="1" ht="14.25" customHeight="1">
      <c r="A203" s="765" t="s">
        <v>801</v>
      </c>
      <c r="B203" s="766"/>
      <c r="C203" s="771" t="s">
        <v>870</v>
      </c>
      <c r="D203" s="772" t="s">
        <v>32</v>
      </c>
      <c r="E203" s="773">
        <v>1</v>
      </c>
      <c r="F203" s="775"/>
      <c r="G203" s="775">
        <f>ROUND(F203,2)*E203</f>
        <v>0</v>
      </c>
    </row>
    <row r="204" spans="1:7" s="362" customFormat="1" ht="12.75" customHeight="1">
      <c r="B204" s="488"/>
      <c r="C204" s="570" t="s">
        <v>871</v>
      </c>
      <c r="D204" s="569" t="s">
        <v>32</v>
      </c>
      <c r="E204" s="568">
        <v>1</v>
      </c>
      <c r="F204" s="502"/>
      <c r="G204" s="777">
        <f>ROUND(F204,2)*E204</f>
        <v>0</v>
      </c>
    </row>
    <row r="205" spans="1:7" s="362" customFormat="1" ht="12.95" customHeight="1">
      <c r="B205" s="532"/>
      <c r="C205" s="594"/>
      <c r="D205" s="519"/>
      <c r="E205" s="512"/>
      <c r="F205" s="502"/>
      <c r="G205" s="593"/>
    </row>
    <row r="206" spans="1:7" s="390" customFormat="1" ht="38.25">
      <c r="B206" s="488">
        <v>2</v>
      </c>
      <c r="C206" s="489" t="s">
        <v>722</v>
      </c>
      <c r="D206" s="490"/>
      <c r="E206" s="512"/>
      <c r="F206" s="502"/>
      <c r="G206" s="511"/>
    </row>
    <row r="207" spans="1:7" s="390" customFormat="1" ht="76.5">
      <c r="B207" s="488"/>
      <c r="C207" s="489" t="s">
        <v>720</v>
      </c>
      <c r="D207" s="527"/>
      <c r="E207" s="591"/>
      <c r="F207" s="502"/>
      <c r="G207" s="583"/>
    </row>
    <row r="208" spans="1:7" s="390" customFormat="1" ht="204">
      <c r="B208" s="488"/>
      <c r="C208" s="588" t="s">
        <v>719</v>
      </c>
      <c r="D208" s="519" t="s">
        <v>35</v>
      </c>
      <c r="E208" s="584">
        <v>1</v>
      </c>
      <c r="F208" s="502" t="s">
        <v>19</v>
      </c>
      <c r="G208" s="583"/>
    </row>
    <row r="209" spans="2:7" s="390" customFormat="1" ht="25.5">
      <c r="B209" s="488"/>
      <c r="C209" s="489" t="s">
        <v>479</v>
      </c>
      <c r="D209" s="519" t="s">
        <v>35</v>
      </c>
      <c r="E209" s="584">
        <v>1</v>
      </c>
      <c r="F209" s="502" t="s">
        <v>19</v>
      </c>
      <c r="G209" s="583"/>
    </row>
    <row r="210" spans="2:7" s="390" customFormat="1" ht="25.5">
      <c r="B210" s="488"/>
      <c r="C210" s="489" t="s">
        <v>422</v>
      </c>
      <c r="D210" s="519" t="s">
        <v>35</v>
      </c>
      <c r="E210" s="584">
        <v>1</v>
      </c>
      <c r="F210" s="502" t="s">
        <v>19</v>
      </c>
      <c r="G210" s="583"/>
    </row>
    <row r="211" spans="2:7" s="391" customFormat="1" ht="25.5">
      <c r="B211" s="590"/>
      <c r="C211" s="561" t="s">
        <v>718</v>
      </c>
      <c r="D211" s="519" t="s">
        <v>35</v>
      </c>
      <c r="E211" s="587">
        <v>3</v>
      </c>
      <c r="F211" s="502" t="s">
        <v>19</v>
      </c>
      <c r="G211" s="565"/>
    </row>
    <row r="212" spans="2:7" s="379" customFormat="1" ht="38.25">
      <c r="B212" s="163"/>
      <c r="C212" s="531" t="s">
        <v>717</v>
      </c>
      <c r="D212" s="519" t="s">
        <v>35</v>
      </c>
      <c r="E212" s="589">
        <v>1</v>
      </c>
      <c r="F212" s="502" t="s">
        <v>19</v>
      </c>
      <c r="G212" s="565"/>
    </row>
    <row r="213" spans="2:7" s="379" customFormat="1">
      <c r="B213" s="562"/>
      <c r="C213" s="561" t="s">
        <v>716</v>
      </c>
      <c r="D213" s="519" t="s">
        <v>35</v>
      </c>
      <c r="E213" s="587">
        <v>1</v>
      </c>
      <c r="F213" s="502" t="s">
        <v>19</v>
      </c>
      <c r="G213" s="565"/>
    </row>
    <row r="214" spans="2:7" s="389" customFormat="1" ht="21.75" customHeight="1">
      <c r="B214" s="562"/>
      <c r="C214" s="561" t="s">
        <v>715</v>
      </c>
      <c r="D214" s="519" t="s">
        <v>35</v>
      </c>
      <c r="E214" s="587">
        <v>1</v>
      </c>
      <c r="F214" s="502" t="s">
        <v>19</v>
      </c>
      <c r="G214" s="565"/>
    </row>
    <row r="215" spans="2:7" s="389" customFormat="1" ht="16.5" customHeight="1">
      <c r="B215" s="488"/>
      <c r="C215" s="489" t="s">
        <v>431</v>
      </c>
      <c r="D215" s="519" t="s">
        <v>35</v>
      </c>
      <c r="E215" s="584">
        <v>1</v>
      </c>
      <c r="F215" s="502" t="s">
        <v>19</v>
      </c>
      <c r="G215" s="583"/>
    </row>
    <row r="216" spans="2:7" s="379" customFormat="1">
      <c r="B216" s="488"/>
      <c r="C216" s="489" t="s">
        <v>710</v>
      </c>
      <c r="D216" s="519" t="s">
        <v>35</v>
      </c>
      <c r="E216" s="584">
        <v>4</v>
      </c>
      <c r="F216" s="502" t="s">
        <v>19</v>
      </c>
      <c r="G216" s="583"/>
    </row>
    <row r="217" spans="2:7" s="379" customFormat="1">
      <c r="B217" s="488"/>
      <c r="C217" s="489" t="s">
        <v>480</v>
      </c>
      <c r="D217" s="519" t="s">
        <v>35</v>
      </c>
      <c r="E217" s="584">
        <v>4</v>
      </c>
      <c r="F217" s="502" t="s">
        <v>19</v>
      </c>
      <c r="G217" s="583"/>
    </row>
    <row r="218" spans="2:7" s="379" customFormat="1">
      <c r="B218" s="488"/>
      <c r="C218" s="489" t="s">
        <v>481</v>
      </c>
      <c r="D218" s="519" t="s">
        <v>35</v>
      </c>
      <c r="E218" s="584">
        <v>2</v>
      </c>
      <c r="F218" s="502" t="s">
        <v>19</v>
      </c>
      <c r="G218" s="583"/>
    </row>
    <row r="219" spans="2:7" s="379" customFormat="1">
      <c r="B219" s="488"/>
      <c r="C219" s="489" t="s">
        <v>482</v>
      </c>
      <c r="D219" s="519" t="s">
        <v>35</v>
      </c>
      <c r="E219" s="584">
        <v>1</v>
      </c>
      <c r="F219" s="502" t="s">
        <v>19</v>
      </c>
      <c r="G219" s="583"/>
    </row>
    <row r="220" spans="2:7" s="389" customFormat="1" ht="16.5" customHeight="1">
      <c r="B220" s="488"/>
      <c r="C220" s="489" t="s">
        <v>483</v>
      </c>
      <c r="D220" s="519" t="s">
        <v>35</v>
      </c>
      <c r="E220" s="584">
        <v>1</v>
      </c>
      <c r="F220" s="502" t="s">
        <v>19</v>
      </c>
      <c r="G220" s="583"/>
    </row>
    <row r="221" spans="2:7" s="389" customFormat="1" ht="12.75" customHeight="1">
      <c r="B221" s="577"/>
      <c r="C221" s="561" t="s">
        <v>709</v>
      </c>
      <c r="D221" s="519" t="s">
        <v>35</v>
      </c>
      <c r="E221" s="587">
        <v>4</v>
      </c>
      <c r="F221" s="502" t="s">
        <v>19</v>
      </c>
      <c r="G221" s="565"/>
    </row>
    <row r="222" spans="2:7" s="389" customFormat="1" ht="12.75" customHeight="1">
      <c r="B222" s="577"/>
      <c r="C222" s="561" t="s">
        <v>708</v>
      </c>
      <c r="D222" s="519" t="s">
        <v>35</v>
      </c>
      <c r="E222" s="587">
        <v>4</v>
      </c>
      <c r="F222" s="502" t="s">
        <v>19</v>
      </c>
      <c r="G222" s="565"/>
    </row>
    <row r="223" spans="2:7" s="389" customFormat="1" ht="12.75" customHeight="1">
      <c r="B223" s="577"/>
      <c r="C223" s="561" t="s">
        <v>707</v>
      </c>
      <c r="D223" s="519" t="s">
        <v>35</v>
      </c>
      <c r="E223" s="587">
        <v>6</v>
      </c>
      <c r="F223" s="502" t="s">
        <v>19</v>
      </c>
      <c r="G223" s="565"/>
    </row>
    <row r="224" spans="2:7" s="389" customFormat="1" ht="12.75" customHeight="1">
      <c r="B224" s="586"/>
      <c r="C224" s="547" t="s">
        <v>706</v>
      </c>
      <c r="D224" s="519" t="s">
        <v>35</v>
      </c>
      <c r="E224" s="584">
        <v>1</v>
      </c>
      <c r="F224" s="502" t="s">
        <v>19</v>
      </c>
      <c r="G224" s="585"/>
    </row>
    <row r="225" spans="1:7" s="388" customFormat="1">
      <c r="B225" s="488"/>
      <c r="C225" s="489" t="s">
        <v>474</v>
      </c>
      <c r="D225" s="519" t="s">
        <v>35</v>
      </c>
      <c r="E225" s="584">
        <v>1</v>
      </c>
      <c r="F225" s="502" t="s">
        <v>19</v>
      </c>
      <c r="G225" s="583"/>
    </row>
    <row r="226" spans="1:7" ht="25.5">
      <c r="B226" s="488"/>
      <c r="C226" s="489" t="s">
        <v>484</v>
      </c>
      <c r="D226" s="519" t="s">
        <v>32</v>
      </c>
      <c r="E226" s="584">
        <v>1</v>
      </c>
      <c r="F226" s="502" t="s">
        <v>19</v>
      </c>
      <c r="G226" s="583"/>
    </row>
    <row r="227" spans="1:7" ht="25.5">
      <c r="B227" s="488"/>
      <c r="C227" s="489" t="s">
        <v>485</v>
      </c>
      <c r="D227" s="519" t="s">
        <v>32</v>
      </c>
      <c r="E227" s="584">
        <v>1</v>
      </c>
      <c r="F227" s="502" t="s">
        <v>19</v>
      </c>
      <c r="G227" s="583"/>
    </row>
    <row r="228" spans="1:7">
      <c r="A228" s="795" t="s">
        <v>801</v>
      </c>
      <c r="B228" s="766"/>
      <c r="C228" s="771" t="s">
        <v>870</v>
      </c>
      <c r="D228" s="772" t="s">
        <v>32</v>
      </c>
      <c r="E228" s="773">
        <v>4</v>
      </c>
      <c r="F228" s="775"/>
      <c r="G228" s="775">
        <f>ROUND(F228,2)*E228</f>
        <v>0</v>
      </c>
    </row>
    <row r="229" spans="1:7">
      <c r="B229" s="488"/>
      <c r="C229" s="768" t="s">
        <v>872</v>
      </c>
      <c r="D229" s="569" t="s">
        <v>32</v>
      </c>
      <c r="E229" s="568">
        <v>4</v>
      </c>
      <c r="G229" s="777">
        <f>ROUND(F229,2)*E229</f>
        <v>0</v>
      </c>
    </row>
    <row r="230" spans="1:7">
      <c r="B230" s="514"/>
      <c r="C230" s="592"/>
      <c r="D230" s="490"/>
      <c r="E230" s="512"/>
      <c r="G230" s="511" t="s">
        <v>473</v>
      </c>
    </row>
    <row r="231" spans="1:7" ht="38.25">
      <c r="B231" s="488">
        <v>3</v>
      </c>
      <c r="C231" s="489" t="s">
        <v>721</v>
      </c>
      <c r="D231" s="490"/>
      <c r="E231" s="512"/>
      <c r="G231" s="511"/>
    </row>
    <row r="232" spans="1:7" ht="67.5" customHeight="1">
      <c r="B232" s="488"/>
      <c r="C232" s="489" t="s">
        <v>720</v>
      </c>
      <c r="D232" s="527"/>
      <c r="E232" s="591"/>
      <c r="G232" s="583"/>
    </row>
    <row r="233" spans="1:7" s="388" customFormat="1" ht="208.5" customHeight="1">
      <c r="B233" s="488"/>
      <c r="C233" s="588" t="s">
        <v>719</v>
      </c>
      <c r="D233" s="519" t="s">
        <v>35</v>
      </c>
      <c r="E233" s="584">
        <v>1</v>
      </c>
      <c r="F233" s="502" t="s">
        <v>19</v>
      </c>
      <c r="G233" s="583"/>
    </row>
    <row r="234" spans="1:7" s="392" customFormat="1" ht="25.5">
      <c r="B234" s="488"/>
      <c r="C234" s="489" t="s">
        <v>479</v>
      </c>
      <c r="D234" s="519" t="s">
        <v>35</v>
      </c>
      <c r="E234" s="584">
        <v>1</v>
      </c>
      <c r="F234" s="502" t="s">
        <v>19</v>
      </c>
      <c r="G234" s="583"/>
    </row>
    <row r="235" spans="1:7" ht="25.5">
      <c r="B235" s="488"/>
      <c r="C235" s="489" t="s">
        <v>422</v>
      </c>
      <c r="D235" s="519" t="s">
        <v>35</v>
      </c>
      <c r="E235" s="584">
        <v>1</v>
      </c>
      <c r="F235" s="502" t="s">
        <v>19</v>
      </c>
      <c r="G235" s="583"/>
    </row>
    <row r="236" spans="1:7" ht="25.5">
      <c r="B236" s="590"/>
      <c r="C236" s="561" t="s">
        <v>718</v>
      </c>
      <c r="D236" s="519" t="s">
        <v>35</v>
      </c>
      <c r="E236" s="587">
        <v>3</v>
      </c>
      <c r="F236" s="502" t="s">
        <v>19</v>
      </c>
      <c r="G236" s="565"/>
    </row>
    <row r="237" spans="1:7" ht="38.25">
      <c r="B237" s="163"/>
      <c r="C237" s="531" t="s">
        <v>717</v>
      </c>
      <c r="D237" s="519" t="s">
        <v>35</v>
      </c>
      <c r="E237" s="589">
        <v>1</v>
      </c>
      <c r="F237" s="502" t="s">
        <v>19</v>
      </c>
      <c r="G237" s="565"/>
    </row>
    <row r="238" spans="1:7" s="379" customFormat="1" ht="12.75" customHeight="1">
      <c r="B238" s="562"/>
      <c r="C238" s="561" t="s">
        <v>716</v>
      </c>
      <c r="D238" s="519" t="s">
        <v>35</v>
      </c>
      <c r="E238" s="587">
        <v>1</v>
      </c>
      <c r="F238" s="502" t="s">
        <v>19</v>
      </c>
      <c r="G238" s="565"/>
    </row>
    <row r="239" spans="1:7" s="379" customFormat="1" ht="12.75" customHeight="1">
      <c r="B239" s="562"/>
      <c r="C239" s="561" t="s">
        <v>715</v>
      </c>
      <c r="D239" s="519" t="s">
        <v>35</v>
      </c>
      <c r="E239" s="587">
        <v>1</v>
      </c>
      <c r="F239" s="502" t="s">
        <v>19</v>
      </c>
      <c r="G239" s="565"/>
    </row>
    <row r="240" spans="1:7" s="379" customFormat="1" ht="25.5">
      <c r="B240" s="488"/>
      <c r="C240" s="489" t="s">
        <v>431</v>
      </c>
      <c r="D240" s="519" t="s">
        <v>35</v>
      </c>
      <c r="E240" s="584">
        <v>1</v>
      </c>
      <c r="F240" s="502" t="s">
        <v>19</v>
      </c>
      <c r="G240" s="583"/>
    </row>
    <row r="241" spans="2:7" s="379" customFormat="1" ht="12.75" customHeight="1">
      <c r="B241" s="488"/>
      <c r="C241" s="588" t="s">
        <v>486</v>
      </c>
      <c r="D241" s="519" t="s">
        <v>35</v>
      </c>
      <c r="E241" s="584">
        <v>1</v>
      </c>
      <c r="F241" s="502" t="s">
        <v>19</v>
      </c>
      <c r="G241" s="583"/>
    </row>
    <row r="242" spans="2:7" ht="24.75" customHeight="1">
      <c r="B242" s="488"/>
      <c r="C242" s="489" t="s">
        <v>714</v>
      </c>
      <c r="D242" s="519" t="s">
        <v>35</v>
      </c>
      <c r="E242" s="584">
        <v>1</v>
      </c>
      <c r="F242" s="502" t="s">
        <v>19</v>
      </c>
      <c r="G242" s="583"/>
    </row>
    <row r="243" spans="2:7" s="362" customFormat="1" ht="15">
      <c r="B243" s="163"/>
      <c r="C243" s="561" t="s">
        <v>713</v>
      </c>
      <c r="D243" s="519" t="s">
        <v>35</v>
      </c>
      <c r="E243" s="584">
        <v>2</v>
      </c>
      <c r="F243" s="502" t="s">
        <v>19</v>
      </c>
      <c r="G243" s="565"/>
    </row>
    <row r="244" spans="2:7" s="362" customFormat="1" ht="102">
      <c r="B244" s="488"/>
      <c r="C244" s="489" t="s">
        <v>712</v>
      </c>
      <c r="D244" s="519" t="s">
        <v>35</v>
      </c>
      <c r="E244" s="584">
        <v>1</v>
      </c>
      <c r="F244" s="502" t="s">
        <v>19</v>
      </c>
      <c r="G244" s="583"/>
    </row>
    <row r="245" spans="2:7" s="362" customFormat="1" ht="38.25">
      <c r="B245" s="488"/>
      <c r="C245" s="489" t="s">
        <v>711</v>
      </c>
      <c r="D245" s="519" t="s">
        <v>35</v>
      </c>
      <c r="E245" s="584">
        <v>1</v>
      </c>
      <c r="F245" s="502" t="s">
        <v>19</v>
      </c>
      <c r="G245" s="583"/>
    </row>
    <row r="246" spans="2:7" s="362" customFormat="1" ht="15">
      <c r="B246" s="488"/>
      <c r="C246" s="489" t="s">
        <v>710</v>
      </c>
      <c r="D246" s="519" t="s">
        <v>35</v>
      </c>
      <c r="E246" s="584">
        <v>4</v>
      </c>
      <c r="F246" s="502" t="s">
        <v>19</v>
      </c>
      <c r="G246" s="583"/>
    </row>
    <row r="247" spans="2:7" s="362" customFormat="1" ht="15">
      <c r="B247" s="488"/>
      <c r="C247" s="489" t="s">
        <v>480</v>
      </c>
      <c r="D247" s="519" t="s">
        <v>35</v>
      </c>
      <c r="E247" s="584">
        <v>4</v>
      </c>
      <c r="F247" s="502" t="s">
        <v>19</v>
      </c>
      <c r="G247" s="583"/>
    </row>
    <row r="248" spans="2:7" s="362" customFormat="1" ht="15">
      <c r="B248" s="488"/>
      <c r="C248" s="489" t="s">
        <v>481</v>
      </c>
      <c r="D248" s="519" t="s">
        <v>35</v>
      </c>
      <c r="E248" s="584">
        <v>2</v>
      </c>
      <c r="F248" s="502" t="s">
        <v>19</v>
      </c>
      <c r="G248" s="583"/>
    </row>
    <row r="249" spans="2:7" s="362" customFormat="1" ht="15">
      <c r="B249" s="488"/>
      <c r="C249" s="489" t="s">
        <v>482</v>
      </c>
      <c r="D249" s="519" t="s">
        <v>35</v>
      </c>
      <c r="E249" s="584">
        <v>1</v>
      </c>
      <c r="F249" s="502" t="s">
        <v>19</v>
      </c>
      <c r="G249" s="583"/>
    </row>
    <row r="250" spans="2:7" s="362" customFormat="1" ht="15">
      <c r="B250" s="488"/>
      <c r="C250" s="489" t="s">
        <v>483</v>
      </c>
      <c r="D250" s="519" t="s">
        <v>35</v>
      </c>
      <c r="E250" s="584">
        <v>1</v>
      </c>
      <c r="F250" s="502" t="s">
        <v>19</v>
      </c>
      <c r="G250" s="583"/>
    </row>
    <row r="251" spans="2:7" s="362" customFormat="1" ht="15">
      <c r="B251" s="577"/>
      <c r="C251" s="561" t="s">
        <v>709</v>
      </c>
      <c r="D251" s="519" t="s">
        <v>35</v>
      </c>
      <c r="E251" s="587">
        <v>4</v>
      </c>
      <c r="F251" s="502" t="s">
        <v>19</v>
      </c>
      <c r="G251" s="565"/>
    </row>
    <row r="252" spans="2:7" s="362" customFormat="1" ht="15">
      <c r="B252" s="577"/>
      <c r="C252" s="561" t="s">
        <v>708</v>
      </c>
      <c r="D252" s="519" t="s">
        <v>35</v>
      </c>
      <c r="E252" s="587">
        <v>4</v>
      </c>
      <c r="F252" s="502" t="s">
        <v>19</v>
      </c>
      <c r="G252" s="565"/>
    </row>
    <row r="253" spans="2:7" s="362" customFormat="1" ht="15">
      <c r="B253" s="577"/>
      <c r="C253" s="561" t="s">
        <v>707</v>
      </c>
      <c r="D253" s="519" t="s">
        <v>35</v>
      </c>
      <c r="E253" s="587">
        <v>6</v>
      </c>
      <c r="F253" s="502" t="s">
        <v>19</v>
      </c>
      <c r="G253" s="565"/>
    </row>
    <row r="254" spans="2:7" s="362" customFormat="1" ht="38.25">
      <c r="B254" s="586"/>
      <c r="C254" s="547" t="s">
        <v>706</v>
      </c>
      <c r="D254" s="519" t="s">
        <v>35</v>
      </c>
      <c r="E254" s="584">
        <v>1</v>
      </c>
      <c r="F254" s="502" t="s">
        <v>19</v>
      </c>
      <c r="G254" s="585"/>
    </row>
    <row r="255" spans="2:7">
      <c r="B255" s="488"/>
      <c r="C255" s="489" t="s">
        <v>474</v>
      </c>
      <c r="D255" s="519" t="s">
        <v>35</v>
      </c>
      <c r="E255" s="584">
        <v>1</v>
      </c>
      <c r="F255" s="502" t="s">
        <v>19</v>
      </c>
      <c r="G255" s="583"/>
    </row>
    <row r="256" spans="2:7" ht="25.5">
      <c r="B256" s="488"/>
      <c r="C256" s="489" t="s">
        <v>484</v>
      </c>
      <c r="D256" s="519" t="s">
        <v>32</v>
      </c>
      <c r="E256" s="584">
        <v>1</v>
      </c>
      <c r="F256" s="502" t="s">
        <v>19</v>
      </c>
      <c r="G256" s="583"/>
    </row>
    <row r="257" spans="1:7" ht="25.5">
      <c r="B257" s="488"/>
      <c r="C257" s="489" t="s">
        <v>485</v>
      </c>
      <c r="D257" s="519" t="s">
        <v>32</v>
      </c>
      <c r="E257" s="584">
        <v>1</v>
      </c>
      <c r="F257" s="502" t="s">
        <v>19</v>
      </c>
      <c r="G257" s="583"/>
    </row>
    <row r="258" spans="1:7" s="379" customFormat="1">
      <c r="A258" s="783" t="s">
        <v>801</v>
      </c>
      <c r="B258" s="766"/>
      <c r="C258" s="771" t="s">
        <v>870</v>
      </c>
      <c r="D258" s="796" t="s">
        <v>32</v>
      </c>
      <c r="E258" s="797">
        <v>6</v>
      </c>
      <c r="F258" s="774"/>
      <c r="G258" s="775">
        <f>ROUND(F258,2)*E258</f>
        <v>0</v>
      </c>
    </row>
    <row r="259" spans="1:7" s="379" customFormat="1">
      <c r="B259" s="488"/>
      <c r="C259" s="768" t="s">
        <v>872</v>
      </c>
      <c r="D259" s="769" t="s">
        <v>32</v>
      </c>
      <c r="E259" s="770">
        <v>6</v>
      </c>
      <c r="F259" s="550"/>
      <c r="G259" s="777">
        <f>ROUND(F259,2)*E259</f>
        <v>0</v>
      </c>
    </row>
    <row r="260" spans="1:7" s="379" customFormat="1" ht="12.75" customHeight="1">
      <c r="B260" s="582"/>
      <c r="C260" s="531"/>
      <c r="D260" s="581"/>
      <c r="E260" s="555"/>
      <c r="F260" s="550"/>
      <c r="G260" s="580"/>
    </row>
    <row r="261" spans="1:7" ht="24.75" customHeight="1">
      <c r="B261" s="574" t="s">
        <v>559</v>
      </c>
      <c r="C261" s="561" t="s">
        <v>705</v>
      </c>
      <c r="D261" s="579" t="s">
        <v>96</v>
      </c>
      <c r="E261" s="578">
        <v>600</v>
      </c>
      <c r="F261" s="550"/>
      <c r="G261" s="777">
        <f>ROUND(F261,2)*E261</f>
        <v>0</v>
      </c>
    </row>
    <row r="262" spans="1:7" s="362" customFormat="1" ht="15">
      <c r="B262" s="577"/>
      <c r="C262" s="561"/>
      <c r="D262" s="576"/>
      <c r="E262" s="555"/>
      <c r="F262" s="550"/>
      <c r="G262" s="575"/>
    </row>
    <row r="263" spans="1:7" s="362" customFormat="1" ht="38.25">
      <c r="B263" s="574" t="s">
        <v>565</v>
      </c>
      <c r="C263" s="561" t="s">
        <v>704</v>
      </c>
      <c r="D263" s="573" t="s">
        <v>35</v>
      </c>
      <c r="E263" s="554">
        <v>44</v>
      </c>
      <c r="F263" s="550"/>
      <c r="G263" s="777">
        <f>ROUND(F263,2)*E263</f>
        <v>0</v>
      </c>
    </row>
    <row r="264" spans="1:7" s="362" customFormat="1" ht="15">
      <c r="B264" s="488"/>
      <c r="C264" s="504"/>
      <c r="D264" s="527"/>
      <c r="E264" s="520"/>
      <c r="F264" s="502"/>
      <c r="G264" s="505"/>
    </row>
    <row r="265" spans="1:7" s="362" customFormat="1" ht="41.25" customHeight="1">
      <c r="B265" s="488">
        <v>6</v>
      </c>
      <c r="C265" s="513" t="s">
        <v>703</v>
      </c>
      <c r="D265" s="572"/>
      <c r="E265" s="571"/>
      <c r="F265" s="502"/>
      <c r="G265" s="502"/>
    </row>
    <row r="266" spans="1:7" s="362" customFormat="1" ht="82.5" customHeight="1">
      <c r="B266" s="488"/>
      <c r="C266" s="513" t="s">
        <v>702</v>
      </c>
      <c r="D266" s="572" t="s">
        <v>35</v>
      </c>
      <c r="E266" s="571">
        <v>1</v>
      </c>
      <c r="F266" s="502" t="s">
        <v>19</v>
      </c>
      <c r="G266" s="502"/>
    </row>
    <row r="267" spans="1:7" s="362" customFormat="1" ht="93.75" customHeight="1">
      <c r="B267" s="488"/>
      <c r="C267" s="513" t="s">
        <v>701</v>
      </c>
      <c r="D267" s="572" t="s">
        <v>35</v>
      </c>
      <c r="E267" s="571">
        <v>1</v>
      </c>
      <c r="F267" s="502" t="s">
        <v>19</v>
      </c>
      <c r="G267" s="502"/>
    </row>
    <row r="268" spans="1:7" s="362" customFormat="1" ht="76.5">
      <c r="B268" s="488"/>
      <c r="C268" s="513" t="s">
        <v>700</v>
      </c>
      <c r="D268" s="572" t="s">
        <v>35</v>
      </c>
      <c r="E268" s="571">
        <v>1</v>
      </c>
      <c r="F268" s="502" t="s">
        <v>19</v>
      </c>
      <c r="G268" s="502"/>
    </row>
    <row r="269" spans="1:7" s="362" customFormat="1" ht="89.25">
      <c r="B269" s="488"/>
      <c r="C269" s="513" t="s">
        <v>699</v>
      </c>
      <c r="D269" s="572" t="s">
        <v>35</v>
      </c>
      <c r="E269" s="571">
        <v>1</v>
      </c>
      <c r="F269" s="502" t="s">
        <v>19</v>
      </c>
      <c r="G269" s="502"/>
    </row>
    <row r="270" spans="1:7" s="362" customFormat="1" ht="38.25">
      <c r="B270" s="488"/>
      <c r="C270" s="513" t="s">
        <v>698</v>
      </c>
      <c r="D270" s="572" t="s">
        <v>35</v>
      </c>
      <c r="E270" s="571">
        <v>1</v>
      </c>
      <c r="F270" s="502" t="s">
        <v>19</v>
      </c>
      <c r="G270" s="502"/>
    </row>
    <row r="271" spans="1:7" s="362" customFormat="1" ht="76.5">
      <c r="B271" s="488"/>
      <c r="C271" s="513" t="s">
        <v>697</v>
      </c>
      <c r="D271" s="572" t="s">
        <v>35</v>
      </c>
      <c r="E271" s="571">
        <v>4</v>
      </c>
      <c r="F271" s="502" t="s">
        <v>19</v>
      </c>
      <c r="G271" s="502"/>
    </row>
    <row r="272" spans="1:7" s="362" customFormat="1" ht="76.5">
      <c r="B272" s="488"/>
      <c r="C272" s="513" t="s">
        <v>696</v>
      </c>
      <c r="D272" s="572" t="s">
        <v>35</v>
      </c>
      <c r="E272" s="571">
        <v>4</v>
      </c>
      <c r="F272" s="502" t="s">
        <v>19</v>
      </c>
      <c r="G272" s="502"/>
    </row>
    <row r="273" spans="1:7" s="362" customFormat="1" ht="51">
      <c r="B273" s="488"/>
      <c r="C273" s="513" t="s">
        <v>695</v>
      </c>
      <c r="D273" s="572" t="s">
        <v>35</v>
      </c>
      <c r="E273" s="571">
        <v>4</v>
      </c>
      <c r="F273" s="502" t="s">
        <v>19</v>
      </c>
      <c r="G273" s="502"/>
    </row>
    <row r="274" spans="1:7" s="362" customFormat="1" ht="51">
      <c r="B274" s="488"/>
      <c r="C274" s="513" t="s">
        <v>694</v>
      </c>
      <c r="D274" s="572" t="s">
        <v>35</v>
      </c>
      <c r="E274" s="571">
        <v>1</v>
      </c>
      <c r="F274" s="502" t="s">
        <v>19</v>
      </c>
      <c r="G274" s="502"/>
    </row>
    <row r="275" spans="1:7" s="362" customFormat="1" ht="15">
      <c r="A275" s="765" t="s">
        <v>801</v>
      </c>
      <c r="B275" s="766"/>
      <c r="C275" s="798" t="s">
        <v>870</v>
      </c>
      <c r="D275" s="772" t="s">
        <v>32</v>
      </c>
      <c r="E275" s="773">
        <v>1</v>
      </c>
      <c r="F275" s="774"/>
      <c r="G275" s="775">
        <f>ROUND(F275,2)*E275</f>
        <v>0</v>
      </c>
    </row>
    <row r="276" spans="1:7" s="362" customFormat="1" ht="15">
      <c r="B276" s="488"/>
      <c r="C276" s="768" t="s">
        <v>872</v>
      </c>
      <c r="D276" s="769" t="s">
        <v>32</v>
      </c>
      <c r="E276" s="770">
        <v>1</v>
      </c>
      <c r="F276" s="550"/>
      <c r="G276" s="777">
        <f>ROUND(F276,2)*E276</f>
        <v>0</v>
      </c>
    </row>
    <row r="277" spans="1:7" s="362" customFormat="1" ht="15">
      <c r="B277" s="488"/>
      <c r="C277" s="567"/>
      <c r="D277" s="527"/>
      <c r="E277" s="520"/>
      <c r="F277" s="550"/>
      <c r="G277" s="502"/>
    </row>
    <row r="278" spans="1:7" s="362" customFormat="1" ht="64.5" customHeight="1">
      <c r="B278" s="488">
        <v>7</v>
      </c>
      <c r="C278" s="504" t="s">
        <v>693</v>
      </c>
      <c r="D278" s="527"/>
      <c r="E278" s="520"/>
      <c r="F278" s="550"/>
      <c r="G278" s="502"/>
    </row>
    <row r="279" spans="1:7" s="362" customFormat="1" ht="15.75" customHeight="1">
      <c r="A279" s="765" t="s">
        <v>801</v>
      </c>
      <c r="B279" s="766"/>
      <c r="C279" s="799" t="s">
        <v>873</v>
      </c>
      <c r="D279" s="800" t="s">
        <v>96</v>
      </c>
      <c r="E279" s="801">
        <v>1500</v>
      </c>
      <c r="F279" s="774"/>
      <c r="G279" s="775">
        <f>ROUND(F279,2)*E279</f>
        <v>0</v>
      </c>
    </row>
    <row r="280" spans="1:7" s="362" customFormat="1" ht="15">
      <c r="B280" s="488"/>
      <c r="C280" s="504" t="s">
        <v>874</v>
      </c>
      <c r="D280" s="527" t="s">
        <v>96</v>
      </c>
      <c r="E280" s="520">
        <v>1500</v>
      </c>
      <c r="F280" s="550"/>
      <c r="G280" s="777">
        <f>ROUND(F280,2)*E280</f>
        <v>0</v>
      </c>
    </row>
    <row r="281" spans="1:7">
      <c r="B281" s="488"/>
      <c r="C281" s="504"/>
      <c r="D281" s="527"/>
      <c r="E281" s="520"/>
      <c r="F281" s="550"/>
      <c r="G281" s="505"/>
    </row>
    <row r="282" spans="1:7" ht="63" customHeight="1">
      <c r="B282" s="488">
        <v>8</v>
      </c>
      <c r="C282" s="504" t="s">
        <v>692</v>
      </c>
      <c r="D282" s="527" t="s">
        <v>96</v>
      </c>
      <c r="E282" s="520"/>
      <c r="F282" s="550"/>
      <c r="G282" s="502"/>
    </row>
    <row r="283" spans="1:7" ht="17.25" customHeight="1">
      <c r="A283" s="765" t="s">
        <v>801</v>
      </c>
      <c r="B283" s="766"/>
      <c r="C283" s="799" t="s">
        <v>873</v>
      </c>
      <c r="D283" s="800" t="s">
        <v>96</v>
      </c>
      <c r="E283" s="801">
        <v>500</v>
      </c>
      <c r="F283" s="774"/>
      <c r="G283" s="775">
        <f>ROUND(F283,2)*E283</f>
        <v>0</v>
      </c>
    </row>
    <row r="284" spans="1:7" ht="18.75" customHeight="1">
      <c r="A284" s="362"/>
      <c r="B284" s="488"/>
      <c r="C284" s="504" t="s">
        <v>874</v>
      </c>
      <c r="D284" s="527" t="s">
        <v>96</v>
      </c>
      <c r="E284" s="520">
        <v>500</v>
      </c>
      <c r="F284" s="550"/>
      <c r="G284" s="777">
        <f>ROUND(F284,2)*E284</f>
        <v>0</v>
      </c>
    </row>
    <row r="285" spans="1:7" s="362" customFormat="1" ht="15">
      <c r="B285" s="488"/>
      <c r="C285" s="504"/>
      <c r="D285" s="527"/>
      <c r="E285" s="520"/>
      <c r="F285" s="502"/>
      <c r="G285" s="505"/>
    </row>
    <row r="286" spans="1:7" s="362" customFormat="1" ht="51">
      <c r="B286" s="488">
        <v>9</v>
      </c>
      <c r="C286" s="504" t="s">
        <v>691</v>
      </c>
      <c r="D286" s="527" t="s">
        <v>96</v>
      </c>
      <c r="E286" s="520">
        <v>50</v>
      </c>
      <c r="F286" s="550"/>
      <c r="G286" s="777">
        <f>ROUND(F286,2)*E286</f>
        <v>0</v>
      </c>
    </row>
    <row r="287" spans="1:7" s="362" customFormat="1" ht="15">
      <c r="B287" s="562"/>
      <c r="C287" s="564"/>
      <c r="D287" s="564"/>
      <c r="E287" s="566"/>
      <c r="F287" s="550"/>
      <c r="G287" s="565"/>
    </row>
    <row r="288" spans="1:7" s="362" customFormat="1" ht="51">
      <c r="B288" s="562">
        <v>10</v>
      </c>
      <c r="C288" s="564" t="s">
        <v>690</v>
      </c>
      <c r="D288" s="555" t="s">
        <v>35</v>
      </c>
      <c r="E288" s="563">
        <v>72</v>
      </c>
      <c r="F288" s="550"/>
      <c r="G288" s="777">
        <f>ROUND(F288,2)*E288</f>
        <v>0</v>
      </c>
    </row>
    <row r="289" spans="2:7" s="362" customFormat="1" ht="15">
      <c r="B289" s="562"/>
      <c r="C289" s="564"/>
      <c r="D289" s="564"/>
      <c r="E289" s="566"/>
      <c r="F289" s="550"/>
      <c r="G289" s="565"/>
    </row>
    <row r="290" spans="2:7" s="362" customFormat="1" ht="63.75">
      <c r="B290" s="562">
        <v>11</v>
      </c>
      <c r="C290" s="564" t="s">
        <v>689</v>
      </c>
      <c r="D290" s="555" t="s">
        <v>35</v>
      </c>
      <c r="E290" s="563">
        <v>138</v>
      </c>
      <c r="F290" s="550"/>
      <c r="G290" s="777">
        <f>ROUND(F290,2)*E290</f>
        <v>0</v>
      </c>
    </row>
    <row r="291" spans="2:7" s="362" customFormat="1" ht="15">
      <c r="B291" s="562"/>
      <c r="C291" s="561"/>
      <c r="D291" s="555"/>
      <c r="E291" s="554"/>
      <c r="F291" s="550"/>
      <c r="G291" s="502"/>
    </row>
    <row r="292" spans="2:7" s="362" customFormat="1" ht="38.25">
      <c r="B292" s="562">
        <v>12</v>
      </c>
      <c r="C292" s="561" t="s">
        <v>688</v>
      </c>
      <c r="D292" s="560"/>
      <c r="E292" s="559"/>
      <c r="F292" s="550"/>
      <c r="G292" s="558"/>
    </row>
    <row r="293" spans="2:7" s="362" customFormat="1" ht="15">
      <c r="B293" s="557"/>
      <c r="C293" s="556" t="s">
        <v>687</v>
      </c>
      <c r="D293" s="555" t="s">
        <v>96</v>
      </c>
      <c r="E293" s="554">
        <v>200</v>
      </c>
      <c r="F293" s="550"/>
      <c r="G293" s="777">
        <f>ROUND(F293,2)*E293</f>
        <v>0</v>
      </c>
    </row>
    <row r="294" spans="2:7">
      <c r="B294" s="488"/>
      <c r="C294" s="534"/>
      <c r="D294" s="533"/>
      <c r="E294" s="526"/>
      <c r="F294" s="550"/>
      <c r="G294" s="543"/>
    </row>
    <row r="295" spans="2:7" s="362" customFormat="1" ht="51">
      <c r="B295" s="532" t="s">
        <v>626</v>
      </c>
      <c r="C295" s="553" t="s">
        <v>686</v>
      </c>
      <c r="D295" s="542" t="s">
        <v>35</v>
      </c>
      <c r="E295" s="530">
        <v>40</v>
      </c>
      <c r="F295" s="550"/>
      <c r="G295" s="777">
        <f>ROUND(F295,2)*E295</f>
        <v>0</v>
      </c>
    </row>
    <row r="296" spans="2:7" s="362" customFormat="1" ht="15">
      <c r="B296" s="548"/>
      <c r="C296" s="552"/>
      <c r="D296" s="551"/>
      <c r="E296" s="545"/>
      <c r="F296" s="550"/>
      <c r="G296" s="549"/>
    </row>
    <row r="297" spans="2:7" s="362" customFormat="1" ht="15">
      <c r="B297" s="548">
        <v>14</v>
      </c>
      <c r="C297" s="547" t="s">
        <v>685</v>
      </c>
      <c r="D297" s="546" t="s">
        <v>35</v>
      </c>
      <c r="E297" s="545">
        <v>22</v>
      </c>
      <c r="F297" s="550"/>
      <c r="G297" s="777">
        <f>ROUND(F297,2)*E297</f>
        <v>0</v>
      </c>
    </row>
    <row r="298" spans="2:7" s="362" customFormat="1" ht="15">
      <c r="B298" s="488"/>
      <c r="C298" s="541"/>
      <c r="D298" s="533"/>
      <c r="E298" s="526"/>
      <c r="F298" s="550"/>
      <c r="G298" s="518"/>
    </row>
    <row r="299" spans="2:7" s="362" customFormat="1" ht="38.25">
      <c r="B299" s="488">
        <v>15</v>
      </c>
      <c r="C299" s="489" t="s">
        <v>684</v>
      </c>
      <c r="D299" s="521" t="s">
        <v>35</v>
      </c>
      <c r="E299" s="520">
        <v>6</v>
      </c>
      <c r="F299" s="550"/>
      <c r="G299" s="777">
        <f>ROUND(F299,2)*E299</f>
        <v>0</v>
      </c>
    </row>
    <row r="300" spans="2:7" ht="13.5" thickBot="1">
      <c r="B300" s="488"/>
      <c r="C300" s="489"/>
      <c r="D300" s="519"/>
      <c r="E300" s="512"/>
      <c r="G300" s="518"/>
    </row>
    <row r="301" spans="2:7">
      <c r="B301" s="497"/>
      <c r="C301" s="496" t="s">
        <v>683</v>
      </c>
      <c r="D301" s="495" t="s">
        <v>504</v>
      </c>
      <c r="E301" s="494"/>
      <c r="F301" s="494"/>
      <c r="G301" s="493">
        <f>SUM(G203:G299)</f>
        <v>0</v>
      </c>
    </row>
    <row r="302" spans="2:7">
      <c r="B302" s="488"/>
      <c r="C302" s="501"/>
      <c r="D302" s="500"/>
      <c r="E302" s="517"/>
      <c r="G302" s="498"/>
    </row>
    <row r="303" spans="2:7">
      <c r="B303" s="488"/>
      <c r="C303" s="501"/>
      <c r="D303" s="500"/>
      <c r="E303" s="517"/>
      <c r="G303" s="498"/>
    </row>
    <row r="304" spans="2:7">
      <c r="B304" s="488"/>
      <c r="C304" s="501"/>
      <c r="D304" s="500"/>
      <c r="E304" s="517"/>
      <c r="G304" s="498"/>
    </row>
    <row r="305" spans="1:7" ht="15.75">
      <c r="B305" s="516"/>
      <c r="C305" s="515" t="s">
        <v>506</v>
      </c>
      <c r="D305" s="490"/>
      <c r="E305" s="512"/>
      <c r="G305" s="511"/>
    </row>
    <row r="306" spans="1:7" ht="13.5" thickBot="1">
      <c r="B306" s="514"/>
      <c r="C306" s="513"/>
      <c r="D306" s="490"/>
      <c r="E306" s="512"/>
      <c r="G306" s="511"/>
    </row>
    <row r="307" spans="1:7" ht="13.5" thickBot="1">
      <c r="B307" s="483" t="s">
        <v>409</v>
      </c>
      <c r="C307" s="486" t="s">
        <v>410</v>
      </c>
      <c r="D307" s="510" t="s">
        <v>411</v>
      </c>
      <c r="E307" s="485" t="s">
        <v>412</v>
      </c>
      <c r="F307" s="509" t="s">
        <v>869</v>
      </c>
      <c r="G307" s="509" t="s">
        <v>538</v>
      </c>
    </row>
    <row r="308" spans="1:7">
      <c r="B308" s="488"/>
      <c r="C308" s="508"/>
      <c r="D308" s="507"/>
      <c r="E308" s="506"/>
      <c r="G308" s="505"/>
    </row>
    <row r="309" spans="1:7">
      <c r="B309" s="488" t="s">
        <v>507</v>
      </c>
      <c r="C309" s="528" t="s">
        <v>508</v>
      </c>
      <c r="D309" s="507"/>
      <c r="E309" s="506"/>
      <c r="G309" s="505"/>
    </row>
    <row r="310" spans="1:7">
      <c r="B310" s="488"/>
      <c r="C310" s="528"/>
      <c r="D310" s="507"/>
      <c r="E310" s="506"/>
      <c r="G310" s="505"/>
    </row>
    <row r="311" spans="1:7" ht="25.5">
      <c r="A311" s="795" t="s">
        <v>801</v>
      </c>
      <c r="B311" s="766">
        <v>1</v>
      </c>
      <c r="C311" s="802" t="s">
        <v>509</v>
      </c>
      <c r="D311" s="800" t="s">
        <v>35</v>
      </c>
      <c r="E311" s="801">
        <v>1</v>
      </c>
      <c r="F311" s="774"/>
      <c r="G311" s="775">
        <f>ROUND(F311,2)*E311</f>
        <v>0</v>
      </c>
    </row>
    <row r="312" spans="1:7">
      <c r="B312" s="488"/>
      <c r="C312" s="504"/>
      <c r="D312" s="527"/>
      <c r="E312" s="526"/>
      <c r="F312" s="550"/>
      <c r="G312" s="505"/>
    </row>
    <row r="313" spans="1:7" ht="25.5">
      <c r="A313" s="795" t="s">
        <v>801</v>
      </c>
      <c r="B313" s="766">
        <v>2</v>
      </c>
      <c r="C313" s="802" t="s">
        <v>510</v>
      </c>
      <c r="D313" s="800" t="s">
        <v>35</v>
      </c>
      <c r="E313" s="801">
        <v>2</v>
      </c>
      <c r="F313" s="774"/>
      <c r="G313" s="775">
        <f>ROUND(F313,2)*E313</f>
        <v>0</v>
      </c>
    </row>
    <row r="314" spans="1:7">
      <c r="B314" s="488"/>
      <c r="C314" s="504"/>
      <c r="D314" s="527"/>
      <c r="E314" s="526"/>
      <c r="F314" s="550"/>
      <c r="G314" s="505"/>
    </row>
    <row r="315" spans="1:7" ht="25.5">
      <c r="A315" s="795" t="s">
        <v>801</v>
      </c>
      <c r="B315" s="766">
        <v>3</v>
      </c>
      <c r="C315" s="802" t="s">
        <v>511</v>
      </c>
      <c r="D315" s="800" t="s">
        <v>35</v>
      </c>
      <c r="E315" s="801">
        <v>1</v>
      </c>
      <c r="F315" s="774"/>
      <c r="G315" s="775">
        <f>ROUND(F315,2)*E315</f>
        <v>0</v>
      </c>
    </row>
    <row r="316" spans="1:7">
      <c r="B316" s="488"/>
      <c r="C316" s="504"/>
      <c r="D316" s="527"/>
      <c r="E316" s="526"/>
      <c r="F316" s="550"/>
      <c r="G316" s="505"/>
    </row>
    <row r="317" spans="1:7" ht="25.5">
      <c r="A317" s="795" t="s">
        <v>801</v>
      </c>
      <c r="B317" s="766">
        <v>4</v>
      </c>
      <c r="C317" s="802" t="s">
        <v>512</v>
      </c>
      <c r="D317" s="800" t="s">
        <v>35</v>
      </c>
      <c r="E317" s="801">
        <v>2</v>
      </c>
      <c r="F317" s="774"/>
      <c r="G317" s="775">
        <f>ROUND(F317,2)*E317</f>
        <v>0</v>
      </c>
    </row>
    <row r="318" spans="1:7">
      <c r="B318" s="538"/>
      <c r="C318" s="537"/>
      <c r="D318" s="536"/>
      <c r="E318" s="535"/>
      <c r="F318" s="550"/>
      <c r="G318" s="544"/>
    </row>
    <row r="319" spans="1:7" ht="30" customHeight="1">
      <c r="A319" s="795" t="s">
        <v>801</v>
      </c>
      <c r="B319" s="766">
        <v>5</v>
      </c>
      <c r="C319" s="803" t="s">
        <v>513</v>
      </c>
      <c r="D319" s="767" t="s">
        <v>96</v>
      </c>
      <c r="E319" s="801">
        <v>880</v>
      </c>
      <c r="F319" s="774"/>
      <c r="G319" s="775">
        <f>ROUND(F319,2)*E319</f>
        <v>0</v>
      </c>
    </row>
    <row r="320" spans="1:7">
      <c r="B320" s="488"/>
      <c r="C320" s="534"/>
      <c r="D320" s="533"/>
      <c r="E320" s="526"/>
      <c r="F320" s="550"/>
      <c r="G320" s="543"/>
    </row>
    <row r="321" spans="1:7" ht="25.5">
      <c r="A321" s="795" t="s">
        <v>801</v>
      </c>
      <c r="B321" s="804" t="s">
        <v>514</v>
      </c>
      <c r="C321" s="802" t="s">
        <v>515</v>
      </c>
      <c r="D321" s="805" t="s">
        <v>35</v>
      </c>
      <c r="E321" s="806">
        <v>4000</v>
      </c>
      <c r="F321" s="774"/>
      <c r="G321" s="775">
        <f>ROUND(F321,2)*E321</f>
        <v>0</v>
      </c>
    </row>
    <row r="322" spans="1:7">
      <c r="B322" s="488"/>
      <c r="C322" s="541"/>
      <c r="D322" s="533"/>
      <c r="E322" s="526"/>
      <c r="F322" s="550"/>
      <c r="G322" s="518"/>
    </row>
    <row r="323" spans="1:7" ht="51">
      <c r="B323" s="488">
        <v>7</v>
      </c>
      <c r="C323" s="522" t="s">
        <v>516</v>
      </c>
      <c r="D323" s="521" t="s">
        <v>35</v>
      </c>
      <c r="E323" s="520">
        <v>1</v>
      </c>
      <c r="F323" s="550"/>
      <c r="G323" s="502">
        <f>ROUND(F323,2)*E323</f>
        <v>0</v>
      </c>
    </row>
    <row r="324" spans="1:7">
      <c r="B324" s="488"/>
      <c r="C324" s="541"/>
      <c r="D324" s="533"/>
      <c r="E324" s="526"/>
      <c r="F324" s="550"/>
      <c r="G324" s="518"/>
    </row>
    <row r="325" spans="1:7">
      <c r="B325" s="488">
        <v>8</v>
      </c>
      <c r="C325" s="522" t="s">
        <v>517</v>
      </c>
      <c r="D325" s="521" t="s">
        <v>96</v>
      </c>
      <c r="E325" s="520">
        <v>10</v>
      </c>
      <c r="F325" s="550"/>
      <c r="G325" s="502">
        <f>ROUND(F325,2)*E325</f>
        <v>0</v>
      </c>
    </row>
    <row r="326" spans="1:7">
      <c r="B326" s="488"/>
      <c r="C326" s="541"/>
      <c r="D326" s="533"/>
      <c r="E326" s="526"/>
      <c r="F326" s="550"/>
      <c r="G326" s="518"/>
    </row>
    <row r="327" spans="1:7">
      <c r="B327" s="488">
        <v>9</v>
      </c>
      <c r="C327" s="522" t="s">
        <v>518</v>
      </c>
      <c r="D327" s="521" t="s">
        <v>96</v>
      </c>
      <c r="E327" s="520">
        <v>840</v>
      </c>
      <c r="F327" s="550"/>
      <c r="G327" s="502">
        <f>ROUND(F327,2)*E327</f>
        <v>0</v>
      </c>
    </row>
    <row r="328" spans="1:7">
      <c r="B328" s="488"/>
      <c r="C328" s="541"/>
      <c r="D328" s="533"/>
      <c r="E328" s="526"/>
      <c r="F328" s="550"/>
      <c r="G328" s="518"/>
    </row>
    <row r="329" spans="1:7" ht="25.5">
      <c r="B329" s="488">
        <v>10</v>
      </c>
      <c r="C329" s="504" t="s">
        <v>519</v>
      </c>
      <c r="D329" s="521" t="s">
        <v>96</v>
      </c>
      <c r="E329" s="520">
        <v>840</v>
      </c>
      <c r="F329" s="550"/>
      <c r="G329" s="502">
        <f>ROUND(F329,2)*E329</f>
        <v>0</v>
      </c>
    </row>
    <row r="330" spans="1:7">
      <c r="B330" s="488"/>
      <c r="C330" s="541"/>
      <c r="D330" s="533"/>
      <c r="E330" s="526"/>
      <c r="F330" s="550"/>
      <c r="G330" s="518"/>
    </row>
    <row r="331" spans="1:7">
      <c r="B331" s="488">
        <v>11</v>
      </c>
      <c r="C331" s="522" t="s">
        <v>520</v>
      </c>
      <c r="D331" s="521" t="s">
        <v>32</v>
      </c>
      <c r="E331" s="520">
        <v>4</v>
      </c>
      <c r="F331" s="550"/>
      <c r="G331" s="502">
        <f>ROUND(F331,2)*E331</f>
        <v>0</v>
      </c>
    </row>
    <row r="332" spans="1:7">
      <c r="B332" s="488"/>
      <c r="C332" s="541"/>
      <c r="D332" s="533"/>
      <c r="E332" s="526"/>
      <c r="F332" s="550"/>
      <c r="G332" s="518"/>
    </row>
    <row r="333" spans="1:7" ht="38.25">
      <c r="B333" s="488">
        <v>12</v>
      </c>
      <c r="C333" s="522" t="s">
        <v>521</v>
      </c>
      <c r="D333" s="521" t="s">
        <v>32</v>
      </c>
      <c r="E333" s="520">
        <v>2</v>
      </c>
      <c r="F333" s="550"/>
      <c r="G333" s="502">
        <f>ROUND(F333,2)*E333</f>
        <v>0</v>
      </c>
    </row>
    <row r="334" spans="1:7">
      <c r="B334" s="488"/>
      <c r="C334" s="541"/>
      <c r="D334" s="533"/>
      <c r="E334" s="526"/>
      <c r="F334" s="550"/>
      <c r="G334" s="518"/>
    </row>
    <row r="335" spans="1:7" ht="25.5">
      <c r="B335" s="488">
        <v>13</v>
      </c>
      <c r="C335" s="522" t="s">
        <v>522</v>
      </c>
      <c r="D335" s="521" t="s">
        <v>32</v>
      </c>
      <c r="E335" s="520">
        <v>1</v>
      </c>
      <c r="F335" s="550"/>
      <c r="G335" s="502">
        <f>ROUND(F335,2)*E335</f>
        <v>0</v>
      </c>
    </row>
    <row r="336" spans="1:7" ht="13.5" thickBot="1">
      <c r="B336" s="488"/>
      <c r="C336" s="522"/>
      <c r="D336" s="521"/>
      <c r="E336" s="520"/>
      <c r="G336" s="505"/>
    </row>
    <row r="337" spans="2:7" ht="25.5">
      <c r="B337" s="497"/>
      <c r="C337" s="524" t="s">
        <v>682</v>
      </c>
      <c r="D337" s="523" t="s">
        <v>504</v>
      </c>
      <c r="E337" s="494"/>
      <c r="F337" s="494"/>
      <c r="G337" s="493">
        <f>SUM(G311:G335)</f>
        <v>0</v>
      </c>
    </row>
    <row r="338" spans="2:7">
      <c r="B338" s="488"/>
      <c r="C338" s="508"/>
      <c r="D338" s="507"/>
      <c r="E338" s="540"/>
      <c r="G338" s="539"/>
    </row>
    <row r="339" spans="2:7">
      <c r="B339" s="488"/>
      <c r="C339" s="522"/>
      <c r="D339" s="521"/>
      <c r="E339" s="520"/>
      <c r="G339" s="505"/>
    </row>
    <row r="340" spans="2:7">
      <c r="B340" s="488" t="s">
        <v>523</v>
      </c>
      <c r="C340" s="528" t="s">
        <v>524</v>
      </c>
      <c r="D340" s="507"/>
      <c r="E340" s="506"/>
      <c r="G340" s="505"/>
    </row>
    <row r="341" spans="2:7">
      <c r="B341" s="488"/>
      <c r="C341" s="528"/>
      <c r="D341" s="507"/>
      <c r="E341" s="506"/>
      <c r="G341" s="505"/>
    </row>
    <row r="342" spans="2:7" ht="63.75">
      <c r="B342" s="488">
        <v>1</v>
      </c>
      <c r="C342" s="531" t="s">
        <v>525</v>
      </c>
      <c r="D342" s="521" t="s">
        <v>32</v>
      </c>
      <c r="E342" s="520">
        <v>1</v>
      </c>
      <c r="F342" s="550"/>
      <c r="G342" s="502">
        <f>ROUND(F342,2)*E342</f>
        <v>0</v>
      </c>
    </row>
    <row r="343" spans="2:7">
      <c r="B343" s="488"/>
      <c r="C343" s="504"/>
      <c r="D343" s="527"/>
      <c r="E343" s="526"/>
      <c r="F343" s="550"/>
      <c r="G343" s="502"/>
    </row>
    <row r="344" spans="2:7" ht="25.5">
      <c r="B344" s="488">
        <v>2</v>
      </c>
      <c r="C344" s="522" t="s">
        <v>526</v>
      </c>
      <c r="D344" s="521" t="s">
        <v>32</v>
      </c>
      <c r="E344" s="520">
        <v>1</v>
      </c>
      <c r="F344" s="550"/>
      <c r="G344" s="502">
        <f>ROUND(F344,2)*E344</f>
        <v>0</v>
      </c>
    </row>
    <row r="345" spans="2:7">
      <c r="B345" s="488"/>
      <c r="C345" s="504"/>
      <c r="D345" s="527"/>
      <c r="E345" s="526"/>
      <c r="F345" s="550"/>
      <c r="G345" s="502"/>
    </row>
    <row r="346" spans="2:7" ht="63.75">
      <c r="B346" s="488">
        <v>3</v>
      </c>
      <c r="C346" s="531" t="s">
        <v>527</v>
      </c>
      <c r="D346" s="521" t="s">
        <v>32</v>
      </c>
      <c r="E346" s="520">
        <v>1</v>
      </c>
      <c r="F346" s="550"/>
      <c r="G346" s="502">
        <f>ROUND(F346,2)*E346</f>
        <v>0</v>
      </c>
    </row>
    <row r="347" spans="2:7">
      <c r="B347" s="488"/>
      <c r="C347" s="504"/>
      <c r="D347" s="527"/>
      <c r="E347" s="526"/>
      <c r="F347" s="550"/>
      <c r="G347" s="502"/>
    </row>
    <row r="348" spans="2:7" ht="38.25">
      <c r="B348" s="488">
        <v>4</v>
      </c>
      <c r="C348" s="531" t="s">
        <v>528</v>
      </c>
      <c r="D348" s="521" t="s">
        <v>32</v>
      </c>
      <c r="E348" s="520">
        <v>1</v>
      </c>
      <c r="F348" s="550"/>
      <c r="G348" s="502">
        <f>ROUND(F348,2)*E348</f>
        <v>0</v>
      </c>
    </row>
    <row r="349" spans="2:7">
      <c r="B349" s="538"/>
      <c r="C349" s="537"/>
      <c r="D349" s="536"/>
      <c r="E349" s="535"/>
      <c r="F349" s="550"/>
      <c r="G349" s="502"/>
    </row>
    <row r="350" spans="2:7">
      <c r="B350" s="776" t="s">
        <v>565</v>
      </c>
      <c r="C350" s="531" t="s">
        <v>529</v>
      </c>
      <c r="D350" s="521" t="s">
        <v>32</v>
      </c>
      <c r="E350" s="530">
        <v>1</v>
      </c>
      <c r="F350" s="550"/>
      <c r="G350" s="502">
        <f>ROUND(F350,2)*E350</f>
        <v>0</v>
      </c>
    </row>
    <row r="351" spans="2:7" ht="13.5" thickBot="1">
      <c r="B351" s="488"/>
      <c r="C351" s="522"/>
      <c r="D351" s="521"/>
      <c r="E351" s="520"/>
      <c r="G351" s="505"/>
    </row>
    <row r="352" spans="2:7" ht="25.5">
      <c r="B352" s="529"/>
      <c r="C352" s="524" t="s">
        <v>681</v>
      </c>
      <c r="D352" s="523" t="s">
        <v>504</v>
      </c>
      <c r="E352" s="494"/>
      <c r="F352" s="494"/>
      <c r="G352" s="493">
        <f>SUM(G342:G350)</f>
        <v>0</v>
      </c>
    </row>
    <row r="353" spans="2:7">
      <c r="B353" s="488"/>
      <c r="C353" s="522"/>
      <c r="D353" s="521"/>
      <c r="E353" s="520"/>
      <c r="G353" s="505"/>
    </row>
    <row r="354" spans="2:7">
      <c r="B354" s="488"/>
      <c r="C354" s="522"/>
      <c r="D354" s="521"/>
      <c r="E354" s="520"/>
      <c r="G354" s="505"/>
    </row>
    <row r="355" spans="2:7">
      <c r="B355" s="488" t="s">
        <v>530</v>
      </c>
      <c r="C355" s="528" t="s">
        <v>531</v>
      </c>
      <c r="D355" s="507"/>
      <c r="E355" s="506"/>
      <c r="G355" s="505"/>
    </row>
    <row r="356" spans="2:7">
      <c r="B356" s="488"/>
      <c r="C356" s="528"/>
      <c r="D356" s="507"/>
      <c r="E356" s="506"/>
      <c r="G356" s="505"/>
    </row>
    <row r="357" spans="2:7">
      <c r="B357" s="488">
        <v>1</v>
      </c>
      <c r="C357" s="525" t="s">
        <v>532</v>
      </c>
      <c r="D357" s="521" t="s">
        <v>32</v>
      </c>
      <c r="E357" s="520">
        <v>1</v>
      </c>
      <c r="F357" s="550"/>
      <c r="G357" s="502">
        <f>ROUND(F357,2)*E357</f>
        <v>0</v>
      </c>
    </row>
    <row r="358" spans="2:7">
      <c r="B358" s="488"/>
      <c r="C358" s="504"/>
      <c r="D358" s="527"/>
      <c r="E358" s="526"/>
      <c r="F358" s="550"/>
      <c r="G358" s="502"/>
    </row>
    <row r="359" spans="2:7" ht="25.5">
      <c r="B359" s="488">
        <v>2</v>
      </c>
      <c r="C359" s="525" t="s">
        <v>533</v>
      </c>
      <c r="D359" s="521" t="s">
        <v>32</v>
      </c>
      <c r="E359" s="520">
        <v>1</v>
      </c>
      <c r="F359" s="550"/>
      <c r="G359" s="502">
        <f>ROUND(F359,2)*E359</f>
        <v>0</v>
      </c>
    </row>
    <row r="360" spans="2:7" ht="13.5" thickBot="1">
      <c r="B360" s="488"/>
      <c r="C360" s="522"/>
      <c r="D360" s="521"/>
      <c r="E360" s="520"/>
      <c r="G360" s="505"/>
    </row>
    <row r="361" spans="2:7" ht="25.5">
      <c r="B361" s="497"/>
      <c r="C361" s="524" t="s">
        <v>680</v>
      </c>
      <c r="D361" s="523" t="s">
        <v>504</v>
      </c>
      <c r="E361" s="494"/>
      <c r="F361" s="494"/>
      <c r="G361" s="493">
        <f>SUM(G357:G359)</f>
        <v>0</v>
      </c>
    </row>
    <row r="362" spans="2:7">
      <c r="B362" s="488"/>
      <c r="C362" s="522"/>
      <c r="D362" s="521"/>
      <c r="E362" s="520"/>
      <c r="G362" s="505"/>
    </row>
    <row r="363" spans="2:7" ht="13.5" thickBot="1">
      <c r="B363" s="488"/>
      <c r="C363" s="489"/>
      <c r="D363" s="519"/>
      <c r="E363" s="512"/>
      <c r="G363" s="518"/>
    </row>
    <row r="364" spans="2:7">
      <c r="B364" s="497"/>
      <c r="C364" s="496" t="s">
        <v>679</v>
      </c>
      <c r="D364" s="495" t="s">
        <v>504</v>
      </c>
      <c r="E364" s="494"/>
      <c r="F364" s="494"/>
      <c r="G364" s="493">
        <f>G337+G352+G361</f>
        <v>0</v>
      </c>
    </row>
    <row r="365" spans="2:7">
      <c r="B365" s="488"/>
      <c r="C365" s="501"/>
      <c r="D365" s="500"/>
      <c r="E365" s="517"/>
      <c r="G365" s="498"/>
    </row>
    <row r="366" spans="2:7">
      <c r="B366" s="488"/>
      <c r="C366" s="501"/>
      <c r="D366" s="500"/>
      <c r="E366" s="517"/>
      <c r="G366" s="498"/>
    </row>
    <row r="367" spans="2:7">
      <c r="B367" s="488"/>
      <c r="C367" s="501"/>
      <c r="D367" s="500"/>
      <c r="E367" s="499"/>
      <c r="G367" s="498"/>
    </row>
    <row r="368" spans="2:7" ht="15.75">
      <c r="B368" s="516"/>
      <c r="C368" s="515" t="s">
        <v>678</v>
      </c>
      <c r="D368" s="490"/>
      <c r="E368" s="512"/>
      <c r="G368" s="511"/>
    </row>
    <row r="369" spans="1:7" ht="13.5" thickBot="1">
      <c r="B369" s="514"/>
      <c r="C369" s="513"/>
      <c r="D369" s="490"/>
      <c r="E369" s="512"/>
      <c r="G369" s="511"/>
    </row>
    <row r="370" spans="1:7" ht="13.5" thickBot="1">
      <c r="B370" s="483" t="s">
        <v>409</v>
      </c>
      <c r="C370" s="486" t="s">
        <v>410</v>
      </c>
      <c r="D370" s="510" t="s">
        <v>411</v>
      </c>
      <c r="E370" s="485" t="s">
        <v>412</v>
      </c>
      <c r="F370" s="509" t="s">
        <v>869</v>
      </c>
      <c r="G370" s="509" t="s">
        <v>538</v>
      </c>
    </row>
    <row r="371" spans="1:7">
      <c r="B371" s="488"/>
      <c r="C371" s="508"/>
      <c r="D371" s="507"/>
      <c r="E371" s="506"/>
      <c r="G371" s="505"/>
    </row>
    <row r="372" spans="1:7" ht="63.75">
      <c r="B372" s="488">
        <v>1</v>
      </c>
      <c r="C372" s="504" t="s">
        <v>677</v>
      </c>
      <c r="D372" s="490"/>
      <c r="E372" s="491"/>
      <c r="F372" s="550"/>
      <c r="G372" s="502"/>
    </row>
    <row r="373" spans="1:7" ht="15">
      <c r="A373" s="765" t="s">
        <v>801</v>
      </c>
      <c r="B373" s="766"/>
      <c r="C373" s="799" t="s">
        <v>873</v>
      </c>
      <c r="D373" s="778" t="s">
        <v>35</v>
      </c>
      <c r="E373" s="779">
        <v>12</v>
      </c>
      <c r="F373" s="774"/>
      <c r="G373" s="775">
        <f>ROUND(F373,2)*E373</f>
        <v>0</v>
      </c>
    </row>
    <row r="374" spans="1:7" ht="15">
      <c r="A374" s="362"/>
      <c r="B374" s="776"/>
      <c r="C374" s="504" t="s">
        <v>874</v>
      </c>
      <c r="D374" s="490" t="s">
        <v>35</v>
      </c>
      <c r="E374" s="491">
        <v>12</v>
      </c>
      <c r="F374" s="550"/>
      <c r="G374" s="502">
        <f>ROUND(F374,2)*E374</f>
        <v>0</v>
      </c>
    </row>
    <row r="375" spans="1:7">
      <c r="B375" s="488"/>
      <c r="C375" s="504"/>
      <c r="D375" s="490"/>
      <c r="E375" s="491"/>
      <c r="F375" s="550"/>
      <c r="G375" s="387"/>
    </row>
    <row r="376" spans="1:7" ht="51">
      <c r="B376" s="488">
        <v>2</v>
      </c>
      <c r="C376" s="504" t="s">
        <v>676</v>
      </c>
      <c r="D376" s="490"/>
      <c r="E376" s="491"/>
      <c r="F376" s="550"/>
      <c r="G376" s="502"/>
    </row>
    <row r="377" spans="1:7" ht="15">
      <c r="A377" s="765" t="s">
        <v>801</v>
      </c>
      <c r="B377" s="766"/>
      <c r="C377" s="799" t="s">
        <v>873</v>
      </c>
      <c r="D377" s="778" t="s">
        <v>35</v>
      </c>
      <c r="E377" s="779">
        <v>18</v>
      </c>
      <c r="F377" s="774"/>
      <c r="G377" s="775">
        <f>ROUND(F377,2)*E377</f>
        <v>0</v>
      </c>
    </row>
    <row r="378" spans="1:7" ht="15">
      <c r="A378" s="362"/>
      <c r="B378" s="776"/>
      <c r="C378" s="504" t="s">
        <v>874</v>
      </c>
      <c r="D378" s="490" t="s">
        <v>35</v>
      </c>
      <c r="E378" s="491">
        <v>18</v>
      </c>
      <c r="F378" s="550"/>
      <c r="G378" s="502">
        <f>ROUND(F378,2)*E378</f>
        <v>0</v>
      </c>
    </row>
    <row r="379" spans="1:7">
      <c r="B379" s="488"/>
      <c r="C379" s="504"/>
      <c r="D379" s="490"/>
      <c r="E379" s="491"/>
      <c r="F379" s="550"/>
      <c r="G379" s="387"/>
    </row>
    <row r="380" spans="1:7" ht="38.25">
      <c r="B380" s="488">
        <v>3</v>
      </c>
      <c r="C380" s="503" t="s">
        <v>675</v>
      </c>
      <c r="D380" s="490" t="s">
        <v>35</v>
      </c>
      <c r="E380" s="491">
        <v>12</v>
      </c>
      <c r="F380" s="550"/>
      <c r="G380" s="502">
        <f>ROUND(F380,2)*E380</f>
        <v>0</v>
      </c>
    </row>
    <row r="381" spans="1:7">
      <c r="B381" s="488"/>
      <c r="C381" s="503"/>
      <c r="D381" s="490"/>
      <c r="E381" s="491"/>
      <c r="F381" s="550"/>
      <c r="G381" s="387"/>
    </row>
    <row r="382" spans="1:7" ht="38.25">
      <c r="B382" s="488">
        <v>4</v>
      </c>
      <c r="C382" s="503" t="s">
        <v>674</v>
      </c>
      <c r="D382" s="490" t="s">
        <v>96</v>
      </c>
      <c r="E382" s="491">
        <v>200</v>
      </c>
      <c r="F382" s="550"/>
      <c r="G382" s="502">
        <f>ROUND(F382,2)*E382</f>
        <v>0</v>
      </c>
    </row>
    <row r="383" spans="1:7">
      <c r="B383" s="488"/>
      <c r="C383" s="503"/>
      <c r="D383" s="490"/>
      <c r="E383" s="491"/>
      <c r="F383" s="550"/>
      <c r="G383" s="387"/>
    </row>
    <row r="384" spans="1:7" ht="39.75">
      <c r="B384" s="488">
        <v>5</v>
      </c>
      <c r="C384" s="503" t="s">
        <v>673</v>
      </c>
      <c r="D384" s="490" t="s">
        <v>96</v>
      </c>
      <c r="E384" s="491">
        <v>300</v>
      </c>
      <c r="F384" s="550"/>
      <c r="G384" s="502">
        <f>ROUND(F384,2)*E384</f>
        <v>0</v>
      </c>
    </row>
    <row r="385" spans="2:7" ht="13.5" thickBot="1">
      <c r="B385" s="488"/>
      <c r="C385" s="501"/>
      <c r="D385" s="500"/>
      <c r="E385" s="499"/>
      <c r="G385" s="498"/>
    </row>
    <row r="386" spans="2:7">
      <c r="B386" s="497"/>
      <c r="C386" s="496" t="s">
        <v>672</v>
      </c>
      <c r="D386" s="495" t="s">
        <v>504</v>
      </c>
      <c r="E386" s="494"/>
      <c r="F386" s="494"/>
      <c r="G386" s="493">
        <f>SUM(G372:G384)</f>
        <v>0</v>
      </c>
    </row>
    <row r="387" spans="2:7">
      <c r="G387" s="369"/>
    </row>
    <row r="388" spans="2:7">
      <c r="C388" s="372" t="s">
        <v>887</v>
      </c>
      <c r="G388" s="885">
        <f>G88+G92+G100+G104+G108+G112+G116+G117+G118+G119+G120+G121+G133+G151+G152+G169+G203+G228+G258+G275+G279+G283+G311+G313+G315+G317+G319+G321+G373+G377</f>
        <v>0</v>
      </c>
    </row>
    <row r="389" spans="2:7">
      <c r="G389" s="369"/>
    </row>
    <row r="390" spans="2:7">
      <c r="G390" s="369"/>
    </row>
    <row r="391" spans="2:7">
      <c r="G391" s="369"/>
    </row>
    <row r="392" spans="2:7">
      <c r="G392" s="369"/>
    </row>
    <row r="393" spans="2:7">
      <c r="G393" s="369"/>
    </row>
    <row r="394" spans="2:7">
      <c r="G394" s="369"/>
    </row>
    <row r="395" spans="2:7">
      <c r="G395" s="369"/>
    </row>
    <row r="396" spans="2:7">
      <c r="G396" s="369"/>
    </row>
    <row r="397" spans="2:7">
      <c r="G397" s="369"/>
    </row>
    <row r="398" spans="2:7">
      <c r="G398" s="369"/>
    </row>
    <row r="399" spans="2:7">
      <c r="G399" s="369"/>
    </row>
    <row r="400" spans="2:7">
      <c r="G400" s="369"/>
    </row>
    <row r="401" spans="7:7">
      <c r="G401" s="369"/>
    </row>
    <row r="402" spans="7:7">
      <c r="G402" s="369"/>
    </row>
    <row r="403" spans="7:7">
      <c r="G403" s="369"/>
    </row>
    <row r="404" spans="7:7">
      <c r="G404" s="369"/>
    </row>
    <row r="405" spans="7:7">
      <c r="G405" s="369"/>
    </row>
    <row r="406" spans="7:7">
      <c r="G406" s="369"/>
    </row>
    <row r="407" spans="7:7">
      <c r="G407" s="369"/>
    </row>
    <row r="408" spans="7:7">
      <c r="G408" s="369"/>
    </row>
    <row r="409" spans="7:7">
      <c r="G409" s="369"/>
    </row>
    <row r="410" spans="7:7">
      <c r="G410" s="369"/>
    </row>
    <row r="411" spans="7:7">
      <c r="G411" s="369"/>
    </row>
    <row r="412" spans="7:7">
      <c r="G412" s="369"/>
    </row>
    <row r="413" spans="7:7">
      <c r="G413" s="369"/>
    </row>
    <row r="414" spans="7:7">
      <c r="G414" s="369"/>
    </row>
    <row r="415" spans="7:7">
      <c r="G415" s="369"/>
    </row>
    <row r="416" spans="7:7">
      <c r="G416" s="369"/>
    </row>
    <row r="417" spans="7:7">
      <c r="G417" s="369"/>
    </row>
    <row r="418" spans="7:7">
      <c r="G418" s="369"/>
    </row>
    <row r="419" spans="7:7">
      <c r="G419" s="369"/>
    </row>
    <row r="420" spans="7:7">
      <c r="G420" s="369"/>
    </row>
    <row r="421" spans="7:7">
      <c r="G421" s="369"/>
    </row>
    <row r="422" spans="7:7">
      <c r="G422" s="369"/>
    </row>
    <row r="423" spans="7:7">
      <c r="G423" s="369"/>
    </row>
    <row r="424" spans="7:7">
      <c r="G424" s="369"/>
    </row>
    <row r="425" spans="7:7">
      <c r="G425" s="369"/>
    </row>
    <row r="426" spans="7:7">
      <c r="G426" s="369"/>
    </row>
    <row r="427" spans="7:7">
      <c r="G427" s="369"/>
    </row>
    <row r="428" spans="7:7">
      <c r="G428" s="369"/>
    </row>
    <row r="429" spans="7:7">
      <c r="G429" s="369"/>
    </row>
    <row r="430" spans="7:7">
      <c r="G430" s="369"/>
    </row>
    <row r="431" spans="7:7">
      <c r="G431" s="369"/>
    </row>
    <row r="432" spans="7:7">
      <c r="G432" s="369"/>
    </row>
    <row r="433" spans="7:7">
      <c r="G433" s="369"/>
    </row>
    <row r="434" spans="7:7">
      <c r="G434" s="369"/>
    </row>
    <row r="435" spans="7:7">
      <c r="G435" s="369"/>
    </row>
    <row r="436" spans="7:7">
      <c r="G436" s="369"/>
    </row>
    <row r="437" spans="7:7">
      <c r="G437" s="369"/>
    </row>
    <row r="438" spans="7:7">
      <c r="G438" s="369"/>
    </row>
    <row r="439" spans="7:7">
      <c r="G439" s="369"/>
    </row>
    <row r="440" spans="7:7">
      <c r="G440" s="369"/>
    </row>
    <row r="441" spans="7:7">
      <c r="G441" s="369"/>
    </row>
    <row r="442" spans="7:7">
      <c r="G442" s="369"/>
    </row>
    <row r="443" spans="7:7">
      <c r="G443" s="369"/>
    </row>
    <row r="444" spans="7:7">
      <c r="G444" s="369"/>
    </row>
    <row r="445" spans="7:7">
      <c r="G445" s="369"/>
    </row>
    <row r="446" spans="7:7">
      <c r="G446" s="369"/>
    </row>
    <row r="447" spans="7:7">
      <c r="G447" s="369"/>
    </row>
    <row r="448" spans="7:7">
      <c r="G448" s="369"/>
    </row>
    <row r="449" spans="7:7">
      <c r="G449" s="369"/>
    </row>
    <row r="450" spans="7:7">
      <c r="G450" s="369"/>
    </row>
    <row r="451" spans="7:7">
      <c r="G451" s="369"/>
    </row>
    <row r="452" spans="7:7">
      <c r="G452" s="369"/>
    </row>
    <row r="453" spans="7:7">
      <c r="G453" s="369"/>
    </row>
    <row r="454" spans="7:7">
      <c r="G454" s="369"/>
    </row>
    <row r="455" spans="7:7">
      <c r="G455" s="369"/>
    </row>
    <row r="456" spans="7:7">
      <c r="G456" s="369"/>
    </row>
    <row r="457" spans="7:7">
      <c r="G457" s="369"/>
    </row>
    <row r="458" spans="7:7">
      <c r="G458" s="369"/>
    </row>
    <row r="459" spans="7:7">
      <c r="G459" s="369"/>
    </row>
    <row r="460" spans="7:7">
      <c r="G460" s="369"/>
    </row>
    <row r="461" spans="7:7">
      <c r="G461" s="369"/>
    </row>
    <row r="462" spans="7:7">
      <c r="G462" s="369"/>
    </row>
    <row r="463" spans="7:7">
      <c r="G463" s="369"/>
    </row>
    <row r="464" spans="7:7">
      <c r="G464" s="369"/>
    </row>
    <row r="465" spans="7:7">
      <c r="G465" s="369"/>
    </row>
    <row r="466" spans="7:7">
      <c r="G466" s="369"/>
    </row>
    <row r="467" spans="7:7">
      <c r="G467" s="369"/>
    </row>
    <row r="468" spans="7:7">
      <c r="G468" s="369"/>
    </row>
    <row r="469" spans="7:7">
      <c r="G469" s="369"/>
    </row>
    <row r="470" spans="7:7">
      <c r="G470" s="369"/>
    </row>
    <row r="471" spans="7:7">
      <c r="G471" s="369"/>
    </row>
    <row r="472" spans="7:7">
      <c r="G472" s="369"/>
    </row>
    <row r="473" spans="7:7">
      <c r="G473" s="369"/>
    </row>
    <row r="474" spans="7:7">
      <c r="G474" s="369"/>
    </row>
    <row r="475" spans="7:7">
      <c r="G475" s="369"/>
    </row>
    <row r="476" spans="7:7">
      <c r="G476" s="369"/>
    </row>
    <row r="477" spans="7:7">
      <c r="G477" s="369"/>
    </row>
    <row r="478" spans="7:7">
      <c r="G478" s="369"/>
    </row>
    <row r="479" spans="7:7">
      <c r="G479" s="369"/>
    </row>
    <row r="480" spans="7:7">
      <c r="G480" s="369"/>
    </row>
    <row r="481" spans="7:7">
      <c r="G481" s="369"/>
    </row>
    <row r="482" spans="7:7">
      <c r="G482" s="369"/>
    </row>
    <row r="483" spans="7:7">
      <c r="G483" s="369"/>
    </row>
    <row r="484" spans="7:7">
      <c r="G484" s="369"/>
    </row>
    <row r="485" spans="7:7">
      <c r="G485" s="369"/>
    </row>
    <row r="486" spans="7:7">
      <c r="G486" s="369"/>
    </row>
    <row r="487" spans="7:7">
      <c r="G487" s="369"/>
    </row>
    <row r="488" spans="7:7">
      <c r="G488" s="369"/>
    </row>
    <row r="489" spans="7:7">
      <c r="G489" s="369"/>
    </row>
    <row r="490" spans="7:7">
      <c r="G490" s="369"/>
    </row>
    <row r="491" spans="7:7">
      <c r="G491" s="369"/>
    </row>
    <row r="492" spans="7:7">
      <c r="G492" s="369"/>
    </row>
    <row r="493" spans="7:7">
      <c r="G493" s="369"/>
    </row>
    <row r="494" spans="7:7">
      <c r="G494" s="369"/>
    </row>
    <row r="495" spans="7:7">
      <c r="G495" s="369"/>
    </row>
    <row r="496" spans="7:7">
      <c r="G496" s="369"/>
    </row>
    <row r="497" spans="7:7">
      <c r="G497" s="369"/>
    </row>
    <row r="498" spans="7:7">
      <c r="G498" s="369"/>
    </row>
    <row r="499" spans="7:7">
      <c r="G499" s="369"/>
    </row>
    <row r="500" spans="7:7">
      <c r="G500" s="369"/>
    </row>
    <row r="501" spans="7:7">
      <c r="G501" s="369"/>
    </row>
    <row r="502" spans="7:7">
      <c r="G502" s="369"/>
    </row>
    <row r="503" spans="7:7">
      <c r="G503" s="369"/>
    </row>
    <row r="504" spans="7:7">
      <c r="G504" s="369"/>
    </row>
    <row r="505" spans="7:7">
      <c r="G505" s="369"/>
    </row>
    <row r="506" spans="7:7">
      <c r="G506" s="369"/>
    </row>
    <row r="507" spans="7:7">
      <c r="G507" s="369"/>
    </row>
    <row r="508" spans="7:7">
      <c r="G508" s="369"/>
    </row>
    <row r="509" spans="7:7">
      <c r="G509" s="369"/>
    </row>
    <row r="510" spans="7:7">
      <c r="G510" s="369"/>
    </row>
    <row r="511" spans="7:7">
      <c r="G511" s="369"/>
    </row>
    <row r="512" spans="7:7">
      <c r="G512" s="369"/>
    </row>
    <row r="513" spans="7:7">
      <c r="G513" s="369"/>
    </row>
    <row r="514" spans="7:7">
      <c r="G514" s="369"/>
    </row>
    <row r="515" spans="7:7">
      <c r="G515" s="369"/>
    </row>
    <row r="516" spans="7:7">
      <c r="G516" s="369"/>
    </row>
    <row r="517" spans="7:7">
      <c r="G517" s="369"/>
    </row>
    <row r="518" spans="7:7">
      <c r="G518" s="369"/>
    </row>
    <row r="519" spans="7:7">
      <c r="G519" s="369"/>
    </row>
    <row r="520" spans="7:7">
      <c r="G520" s="369"/>
    </row>
    <row r="521" spans="7:7">
      <c r="G521" s="369"/>
    </row>
    <row r="522" spans="7:7">
      <c r="G522" s="369"/>
    </row>
    <row r="523" spans="7:7">
      <c r="G523" s="369"/>
    </row>
    <row r="524" spans="7:7">
      <c r="G524" s="369"/>
    </row>
    <row r="525" spans="7:7">
      <c r="G525" s="369"/>
    </row>
    <row r="526" spans="7:7">
      <c r="G526" s="369"/>
    </row>
    <row r="527" spans="7:7">
      <c r="G527" s="369"/>
    </row>
    <row r="528" spans="7:7">
      <c r="G528" s="369"/>
    </row>
    <row r="529" spans="7:7">
      <c r="G529" s="369"/>
    </row>
    <row r="530" spans="7:7">
      <c r="G530" s="369"/>
    </row>
    <row r="531" spans="7:7">
      <c r="G531" s="369"/>
    </row>
    <row r="532" spans="7:7">
      <c r="G532" s="369"/>
    </row>
    <row r="533" spans="7:7">
      <c r="G533" s="369"/>
    </row>
    <row r="534" spans="7:7">
      <c r="G534" s="369"/>
    </row>
    <row r="535" spans="7:7">
      <c r="G535" s="369"/>
    </row>
    <row r="536" spans="7:7">
      <c r="G536" s="369"/>
    </row>
    <row r="537" spans="7:7">
      <c r="G537" s="369"/>
    </row>
    <row r="538" spans="7:7">
      <c r="G538" s="369"/>
    </row>
    <row r="539" spans="7:7">
      <c r="G539" s="369"/>
    </row>
    <row r="540" spans="7:7">
      <c r="G540" s="369"/>
    </row>
    <row r="541" spans="7:7">
      <c r="G541" s="369"/>
    </row>
    <row r="542" spans="7:7">
      <c r="G542" s="369"/>
    </row>
    <row r="543" spans="7:7">
      <c r="G543" s="369"/>
    </row>
    <row r="544" spans="7:7">
      <c r="G544" s="369"/>
    </row>
    <row r="545" spans="7:7">
      <c r="G545" s="369"/>
    </row>
    <row r="546" spans="7:7">
      <c r="G546" s="369"/>
    </row>
    <row r="547" spans="7:7">
      <c r="G547" s="369"/>
    </row>
    <row r="548" spans="7:7">
      <c r="G548" s="369"/>
    </row>
    <row r="549" spans="7:7">
      <c r="G549" s="369"/>
    </row>
    <row r="550" spans="7:7">
      <c r="G550" s="369"/>
    </row>
    <row r="551" spans="7:7">
      <c r="G551" s="369"/>
    </row>
    <row r="552" spans="7:7">
      <c r="G552" s="369"/>
    </row>
    <row r="553" spans="7:7">
      <c r="G553" s="369"/>
    </row>
    <row r="554" spans="7:7">
      <c r="G554" s="369"/>
    </row>
    <row r="555" spans="7:7">
      <c r="G555" s="369"/>
    </row>
    <row r="556" spans="7:7">
      <c r="G556" s="369"/>
    </row>
    <row r="557" spans="7:7">
      <c r="G557" s="369"/>
    </row>
    <row r="558" spans="7:7">
      <c r="G558" s="369"/>
    </row>
    <row r="559" spans="7:7">
      <c r="G559" s="369"/>
    </row>
    <row r="560" spans="7:7">
      <c r="G560" s="369"/>
    </row>
    <row r="561" spans="7:7">
      <c r="G561" s="369"/>
    </row>
    <row r="562" spans="7:7">
      <c r="G562" s="369"/>
    </row>
    <row r="563" spans="7:7">
      <c r="G563" s="369"/>
    </row>
    <row r="564" spans="7:7">
      <c r="G564" s="369"/>
    </row>
    <row r="565" spans="7:7">
      <c r="G565" s="369"/>
    </row>
    <row r="566" spans="7:7">
      <c r="G566" s="369"/>
    </row>
    <row r="567" spans="7:7">
      <c r="G567" s="369"/>
    </row>
    <row r="568" spans="7:7">
      <c r="G568" s="369"/>
    </row>
    <row r="569" spans="7:7">
      <c r="G569" s="369"/>
    </row>
    <row r="570" spans="7:7">
      <c r="G570" s="369"/>
    </row>
    <row r="571" spans="7:7">
      <c r="G571" s="369"/>
    </row>
    <row r="572" spans="7:7">
      <c r="G572" s="369"/>
    </row>
    <row r="573" spans="7:7">
      <c r="G573" s="369"/>
    </row>
    <row r="574" spans="7:7">
      <c r="G574" s="369"/>
    </row>
    <row r="575" spans="7:7">
      <c r="G575" s="369"/>
    </row>
    <row r="576" spans="7:7">
      <c r="G576" s="369"/>
    </row>
    <row r="577" spans="7:7">
      <c r="G577" s="369"/>
    </row>
    <row r="578" spans="7:7">
      <c r="G578" s="369"/>
    </row>
    <row r="579" spans="7:7">
      <c r="G579" s="369"/>
    </row>
    <row r="580" spans="7:7">
      <c r="G580" s="369"/>
    </row>
    <row r="581" spans="7:7">
      <c r="G581" s="369"/>
    </row>
    <row r="582" spans="7:7">
      <c r="G582" s="369"/>
    </row>
    <row r="583" spans="7:7">
      <c r="G583" s="369"/>
    </row>
    <row r="584" spans="7:7">
      <c r="G584" s="369"/>
    </row>
    <row r="585" spans="7:7">
      <c r="G585" s="369"/>
    </row>
    <row r="586" spans="7:7">
      <c r="G586" s="369"/>
    </row>
    <row r="587" spans="7:7">
      <c r="G587" s="369"/>
    </row>
    <row r="588" spans="7:7">
      <c r="G588" s="369"/>
    </row>
    <row r="589" spans="7:7">
      <c r="G589" s="369"/>
    </row>
    <row r="590" spans="7:7">
      <c r="G590" s="369"/>
    </row>
    <row r="591" spans="7:7">
      <c r="G591" s="369"/>
    </row>
    <row r="592" spans="7:7">
      <c r="G592" s="369"/>
    </row>
  </sheetData>
  <sheetProtection algorithmName="SHA-512" hashValue="DGT3u6uaLbCr+nglc9ONQeYOqnrvwSJ3bBX1xNBBkZroj061XLZL0DbolCsJLR5RNTOvN6YRGQzYKp1UXmiWlA==" saltValue="3SU+rZEmH11n7J2q1Y08nQ==" spinCount="100000" sheet="1" objects="1" scenarios="1"/>
  <mergeCells count="3">
    <mergeCell ref="B10:B89"/>
    <mergeCell ref="B91:B93"/>
    <mergeCell ref="B95:B97"/>
  </mergeCells>
  <pageMargins left="0.28999999999999998" right="0.38" top="0.75" bottom="0.75" header="0.51180555555555551" footer="0.51180555555555551"/>
  <pageSetup paperSize="9" firstPageNumber="0" orientation="portrait"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A03EB5-7891-4654-A167-FA47781926DB}">
  <sheetPr codeName="Sheet13"/>
  <dimension ref="A2:G31"/>
  <sheetViews>
    <sheetView topLeftCell="A7" zoomScale="115" zoomScaleNormal="115" workbookViewId="0">
      <selection activeCell="J11" sqref="J11"/>
    </sheetView>
  </sheetViews>
  <sheetFormatPr defaultRowHeight="12.75"/>
  <cols>
    <col min="1" max="1" width="3.42578125" style="807" customWidth="1"/>
    <col min="2" max="2" width="4.7109375" style="365" customWidth="1"/>
    <col min="3" max="3" width="50.140625" style="366" customWidth="1"/>
    <col min="4" max="4" width="6.42578125" style="453" customWidth="1"/>
    <col min="5" max="5" width="6.5703125" style="372" customWidth="1"/>
    <col min="6" max="6" width="16.140625" style="814" customWidth="1"/>
    <col min="7" max="7" width="8.7109375" style="372" customWidth="1"/>
    <col min="8" max="252" width="9.140625" style="366"/>
    <col min="253" max="253" width="4.7109375" style="366" customWidth="1"/>
    <col min="254" max="254" width="48.85546875" style="366" customWidth="1"/>
    <col min="255" max="255" width="2.28515625" style="366" customWidth="1"/>
    <col min="256" max="256" width="4.85546875" style="366" customWidth="1"/>
    <col min="257" max="257" width="5" style="366" customWidth="1"/>
    <col min="258" max="258" width="5.5703125" style="366" customWidth="1"/>
    <col min="259" max="259" width="12.42578125" style="366" customWidth="1"/>
    <col min="260" max="508" width="9.140625" style="366"/>
    <col min="509" max="509" width="4.7109375" style="366" customWidth="1"/>
    <col min="510" max="510" width="48.85546875" style="366" customWidth="1"/>
    <col min="511" max="511" width="2.28515625" style="366" customWidth="1"/>
    <col min="512" max="512" width="4.85546875" style="366" customWidth="1"/>
    <col min="513" max="513" width="5" style="366" customWidth="1"/>
    <col min="514" max="514" width="5.5703125" style="366" customWidth="1"/>
    <col min="515" max="515" width="12.42578125" style="366" customWidth="1"/>
    <col min="516" max="764" width="9.140625" style="366"/>
    <col min="765" max="765" width="4.7109375" style="366" customWidth="1"/>
    <col min="766" max="766" width="48.85546875" style="366" customWidth="1"/>
    <col min="767" max="767" width="2.28515625" style="366" customWidth="1"/>
    <col min="768" max="768" width="4.85546875" style="366" customWidth="1"/>
    <col min="769" max="769" width="5" style="366" customWidth="1"/>
    <col min="770" max="770" width="5.5703125" style="366" customWidth="1"/>
    <col min="771" max="771" width="12.42578125" style="366" customWidth="1"/>
    <col min="772" max="1020" width="9.140625" style="366"/>
    <col min="1021" max="1021" width="4.7109375" style="366" customWidth="1"/>
    <col min="1022" max="1022" width="48.85546875" style="366" customWidth="1"/>
    <col min="1023" max="1023" width="2.28515625" style="366" customWidth="1"/>
    <col min="1024" max="1024" width="4.85546875" style="366" customWidth="1"/>
    <col min="1025" max="1025" width="5" style="366" customWidth="1"/>
    <col min="1026" max="1026" width="5.5703125" style="366" customWidth="1"/>
    <col min="1027" max="1027" width="12.42578125" style="366" customWidth="1"/>
    <col min="1028" max="1276" width="9.140625" style="366"/>
    <col min="1277" max="1277" width="4.7109375" style="366" customWidth="1"/>
    <col min="1278" max="1278" width="48.85546875" style="366" customWidth="1"/>
    <col min="1279" max="1279" width="2.28515625" style="366" customWidth="1"/>
    <col min="1280" max="1280" width="4.85546875" style="366" customWidth="1"/>
    <col min="1281" max="1281" width="5" style="366" customWidth="1"/>
    <col min="1282" max="1282" width="5.5703125" style="366" customWidth="1"/>
    <col min="1283" max="1283" width="12.42578125" style="366" customWidth="1"/>
    <col min="1284" max="1532" width="9.140625" style="366"/>
    <col min="1533" max="1533" width="4.7109375" style="366" customWidth="1"/>
    <col min="1534" max="1534" width="48.85546875" style="366" customWidth="1"/>
    <col min="1535" max="1535" width="2.28515625" style="366" customWidth="1"/>
    <col min="1536" max="1536" width="4.85546875" style="366" customWidth="1"/>
    <col min="1537" max="1537" width="5" style="366" customWidth="1"/>
    <col min="1538" max="1538" width="5.5703125" style="366" customWidth="1"/>
    <col min="1539" max="1539" width="12.42578125" style="366" customWidth="1"/>
    <col min="1540" max="1788" width="9.140625" style="366"/>
    <col min="1789" max="1789" width="4.7109375" style="366" customWidth="1"/>
    <col min="1790" max="1790" width="48.85546875" style="366" customWidth="1"/>
    <col min="1791" max="1791" width="2.28515625" style="366" customWidth="1"/>
    <col min="1792" max="1792" width="4.85546875" style="366" customWidth="1"/>
    <col min="1793" max="1793" width="5" style="366" customWidth="1"/>
    <col min="1794" max="1794" width="5.5703125" style="366" customWidth="1"/>
    <col min="1795" max="1795" width="12.42578125" style="366" customWidth="1"/>
    <col min="1796" max="2044" width="9.140625" style="366"/>
    <col min="2045" max="2045" width="4.7109375" style="366" customWidth="1"/>
    <col min="2046" max="2046" width="48.85546875" style="366" customWidth="1"/>
    <col min="2047" max="2047" width="2.28515625" style="366" customWidth="1"/>
    <col min="2048" max="2048" width="4.85546875" style="366" customWidth="1"/>
    <col min="2049" max="2049" width="5" style="366" customWidth="1"/>
    <col min="2050" max="2050" width="5.5703125" style="366" customWidth="1"/>
    <col min="2051" max="2051" width="12.42578125" style="366" customWidth="1"/>
    <col min="2052" max="2300" width="9.140625" style="366"/>
    <col min="2301" max="2301" width="4.7109375" style="366" customWidth="1"/>
    <col min="2302" max="2302" width="48.85546875" style="366" customWidth="1"/>
    <col min="2303" max="2303" width="2.28515625" style="366" customWidth="1"/>
    <col min="2304" max="2304" width="4.85546875" style="366" customWidth="1"/>
    <col min="2305" max="2305" width="5" style="366" customWidth="1"/>
    <col min="2306" max="2306" width="5.5703125" style="366" customWidth="1"/>
    <col min="2307" max="2307" width="12.42578125" style="366" customWidth="1"/>
    <col min="2308" max="2556" width="9.140625" style="366"/>
    <col min="2557" max="2557" width="4.7109375" style="366" customWidth="1"/>
    <col min="2558" max="2558" width="48.85546875" style="366" customWidth="1"/>
    <col min="2559" max="2559" width="2.28515625" style="366" customWidth="1"/>
    <col min="2560" max="2560" width="4.85546875" style="366" customWidth="1"/>
    <col min="2561" max="2561" width="5" style="366" customWidth="1"/>
    <col min="2562" max="2562" width="5.5703125" style="366" customWidth="1"/>
    <col min="2563" max="2563" width="12.42578125" style="366" customWidth="1"/>
    <col min="2564" max="2812" width="9.140625" style="366"/>
    <col min="2813" max="2813" width="4.7109375" style="366" customWidth="1"/>
    <col min="2814" max="2814" width="48.85546875" style="366" customWidth="1"/>
    <col min="2815" max="2815" width="2.28515625" style="366" customWidth="1"/>
    <col min="2816" max="2816" width="4.85546875" style="366" customWidth="1"/>
    <col min="2817" max="2817" width="5" style="366" customWidth="1"/>
    <col min="2818" max="2818" width="5.5703125" style="366" customWidth="1"/>
    <col min="2819" max="2819" width="12.42578125" style="366" customWidth="1"/>
    <col min="2820" max="3068" width="9.140625" style="366"/>
    <col min="3069" max="3069" width="4.7109375" style="366" customWidth="1"/>
    <col min="3070" max="3070" width="48.85546875" style="366" customWidth="1"/>
    <col min="3071" max="3071" width="2.28515625" style="366" customWidth="1"/>
    <col min="3072" max="3072" width="4.85546875" style="366" customWidth="1"/>
    <col min="3073" max="3073" width="5" style="366" customWidth="1"/>
    <col min="3074" max="3074" width="5.5703125" style="366" customWidth="1"/>
    <col min="3075" max="3075" width="12.42578125" style="366" customWidth="1"/>
    <col min="3076" max="3324" width="9.140625" style="366"/>
    <col min="3325" max="3325" width="4.7109375" style="366" customWidth="1"/>
    <col min="3326" max="3326" width="48.85546875" style="366" customWidth="1"/>
    <col min="3327" max="3327" width="2.28515625" style="366" customWidth="1"/>
    <col min="3328" max="3328" width="4.85546875" style="366" customWidth="1"/>
    <col min="3329" max="3329" width="5" style="366" customWidth="1"/>
    <col min="3330" max="3330" width="5.5703125" style="366" customWidth="1"/>
    <col min="3331" max="3331" width="12.42578125" style="366" customWidth="1"/>
    <col min="3332" max="3580" width="9.140625" style="366"/>
    <col min="3581" max="3581" width="4.7109375" style="366" customWidth="1"/>
    <col min="3582" max="3582" width="48.85546875" style="366" customWidth="1"/>
    <col min="3583" max="3583" width="2.28515625" style="366" customWidth="1"/>
    <col min="3584" max="3584" width="4.85546875" style="366" customWidth="1"/>
    <col min="3585" max="3585" width="5" style="366" customWidth="1"/>
    <col min="3586" max="3586" width="5.5703125" style="366" customWidth="1"/>
    <col min="3587" max="3587" width="12.42578125" style="366" customWidth="1"/>
    <col min="3588" max="3836" width="9.140625" style="366"/>
    <col min="3837" max="3837" width="4.7109375" style="366" customWidth="1"/>
    <col min="3838" max="3838" width="48.85546875" style="366" customWidth="1"/>
    <col min="3839" max="3839" width="2.28515625" style="366" customWidth="1"/>
    <col min="3840" max="3840" width="4.85546875" style="366" customWidth="1"/>
    <col min="3841" max="3841" width="5" style="366" customWidth="1"/>
    <col min="3842" max="3842" width="5.5703125" style="366" customWidth="1"/>
    <col min="3843" max="3843" width="12.42578125" style="366" customWidth="1"/>
    <col min="3844" max="4092" width="9.140625" style="366"/>
    <col min="4093" max="4093" width="4.7109375" style="366" customWidth="1"/>
    <col min="4094" max="4094" width="48.85546875" style="366" customWidth="1"/>
    <col min="4095" max="4095" width="2.28515625" style="366" customWidth="1"/>
    <col min="4096" max="4096" width="4.85546875" style="366" customWidth="1"/>
    <col min="4097" max="4097" width="5" style="366" customWidth="1"/>
    <col min="4098" max="4098" width="5.5703125" style="366" customWidth="1"/>
    <col min="4099" max="4099" width="12.42578125" style="366" customWidth="1"/>
    <col min="4100" max="4348" width="9.140625" style="366"/>
    <col min="4349" max="4349" width="4.7109375" style="366" customWidth="1"/>
    <col min="4350" max="4350" width="48.85546875" style="366" customWidth="1"/>
    <col min="4351" max="4351" width="2.28515625" style="366" customWidth="1"/>
    <col min="4352" max="4352" width="4.85546875" style="366" customWidth="1"/>
    <col min="4353" max="4353" width="5" style="366" customWidth="1"/>
    <col min="4354" max="4354" width="5.5703125" style="366" customWidth="1"/>
    <col min="4355" max="4355" width="12.42578125" style="366" customWidth="1"/>
    <col min="4356" max="4604" width="9.140625" style="366"/>
    <col min="4605" max="4605" width="4.7109375" style="366" customWidth="1"/>
    <col min="4606" max="4606" width="48.85546875" style="366" customWidth="1"/>
    <col min="4607" max="4607" width="2.28515625" style="366" customWidth="1"/>
    <col min="4608" max="4608" width="4.85546875" style="366" customWidth="1"/>
    <col min="4609" max="4609" width="5" style="366" customWidth="1"/>
    <col min="4610" max="4610" width="5.5703125" style="366" customWidth="1"/>
    <col min="4611" max="4611" width="12.42578125" style="366" customWidth="1"/>
    <col min="4612" max="4860" width="9.140625" style="366"/>
    <col min="4861" max="4861" width="4.7109375" style="366" customWidth="1"/>
    <col min="4862" max="4862" width="48.85546875" style="366" customWidth="1"/>
    <col min="4863" max="4863" width="2.28515625" style="366" customWidth="1"/>
    <col min="4864" max="4864" width="4.85546875" style="366" customWidth="1"/>
    <col min="4865" max="4865" width="5" style="366" customWidth="1"/>
    <col min="4866" max="4866" width="5.5703125" style="366" customWidth="1"/>
    <col min="4867" max="4867" width="12.42578125" style="366" customWidth="1"/>
    <col min="4868" max="5116" width="9.140625" style="366"/>
    <col min="5117" max="5117" width="4.7109375" style="366" customWidth="1"/>
    <col min="5118" max="5118" width="48.85546875" style="366" customWidth="1"/>
    <col min="5119" max="5119" width="2.28515625" style="366" customWidth="1"/>
    <col min="5120" max="5120" width="4.85546875" style="366" customWidth="1"/>
    <col min="5121" max="5121" width="5" style="366" customWidth="1"/>
    <col min="5122" max="5122" width="5.5703125" style="366" customWidth="1"/>
    <col min="5123" max="5123" width="12.42578125" style="366" customWidth="1"/>
    <col min="5124" max="5372" width="9.140625" style="366"/>
    <col min="5373" max="5373" width="4.7109375" style="366" customWidth="1"/>
    <col min="5374" max="5374" width="48.85546875" style="366" customWidth="1"/>
    <col min="5375" max="5375" width="2.28515625" style="366" customWidth="1"/>
    <col min="5376" max="5376" width="4.85546875" style="366" customWidth="1"/>
    <col min="5377" max="5377" width="5" style="366" customWidth="1"/>
    <col min="5378" max="5378" width="5.5703125" style="366" customWidth="1"/>
    <col min="5379" max="5379" width="12.42578125" style="366" customWidth="1"/>
    <col min="5380" max="5628" width="9.140625" style="366"/>
    <col min="5629" max="5629" width="4.7109375" style="366" customWidth="1"/>
    <col min="5630" max="5630" width="48.85546875" style="366" customWidth="1"/>
    <col min="5631" max="5631" width="2.28515625" style="366" customWidth="1"/>
    <col min="5632" max="5632" width="4.85546875" style="366" customWidth="1"/>
    <col min="5633" max="5633" width="5" style="366" customWidth="1"/>
    <col min="5634" max="5634" width="5.5703125" style="366" customWidth="1"/>
    <col min="5635" max="5635" width="12.42578125" style="366" customWidth="1"/>
    <col min="5636" max="5884" width="9.140625" style="366"/>
    <col min="5885" max="5885" width="4.7109375" style="366" customWidth="1"/>
    <col min="5886" max="5886" width="48.85546875" style="366" customWidth="1"/>
    <col min="5887" max="5887" width="2.28515625" style="366" customWidth="1"/>
    <col min="5888" max="5888" width="4.85546875" style="366" customWidth="1"/>
    <col min="5889" max="5889" width="5" style="366" customWidth="1"/>
    <col min="5890" max="5890" width="5.5703125" style="366" customWidth="1"/>
    <col min="5891" max="5891" width="12.42578125" style="366" customWidth="1"/>
    <col min="5892" max="6140" width="9.140625" style="366"/>
    <col min="6141" max="6141" width="4.7109375" style="366" customWidth="1"/>
    <col min="6142" max="6142" width="48.85546875" style="366" customWidth="1"/>
    <col min="6143" max="6143" width="2.28515625" style="366" customWidth="1"/>
    <col min="6144" max="6144" width="4.85546875" style="366" customWidth="1"/>
    <col min="6145" max="6145" width="5" style="366" customWidth="1"/>
    <col min="6146" max="6146" width="5.5703125" style="366" customWidth="1"/>
    <col min="6147" max="6147" width="12.42578125" style="366" customWidth="1"/>
    <col min="6148" max="6396" width="9.140625" style="366"/>
    <col min="6397" max="6397" width="4.7109375" style="366" customWidth="1"/>
    <col min="6398" max="6398" width="48.85546875" style="366" customWidth="1"/>
    <col min="6399" max="6399" width="2.28515625" style="366" customWidth="1"/>
    <col min="6400" max="6400" width="4.85546875" style="366" customWidth="1"/>
    <col min="6401" max="6401" width="5" style="366" customWidth="1"/>
    <col min="6402" max="6402" width="5.5703125" style="366" customWidth="1"/>
    <col min="6403" max="6403" width="12.42578125" style="366" customWidth="1"/>
    <col min="6404" max="6652" width="9.140625" style="366"/>
    <col min="6653" max="6653" width="4.7109375" style="366" customWidth="1"/>
    <col min="6654" max="6654" width="48.85546875" style="366" customWidth="1"/>
    <col min="6655" max="6655" width="2.28515625" style="366" customWidth="1"/>
    <col min="6656" max="6656" width="4.85546875" style="366" customWidth="1"/>
    <col min="6657" max="6657" width="5" style="366" customWidth="1"/>
    <col min="6658" max="6658" width="5.5703125" style="366" customWidth="1"/>
    <col min="6659" max="6659" width="12.42578125" style="366" customWidth="1"/>
    <col min="6660" max="6908" width="9.140625" style="366"/>
    <col min="6909" max="6909" width="4.7109375" style="366" customWidth="1"/>
    <col min="6910" max="6910" width="48.85546875" style="366" customWidth="1"/>
    <col min="6911" max="6911" width="2.28515625" style="366" customWidth="1"/>
    <col min="6912" max="6912" width="4.85546875" style="366" customWidth="1"/>
    <col min="6913" max="6913" width="5" style="366" customWidth="1"/>
    <col min="6914" max="6914" width="5.5703125" style="366" customWidth="1"/>
    <col min="6915" max="6915" width="12.42578125" style="366" customWidth="1"/>
    <col min="6916" max="7164" width="9.140625" style="366"/>
    <col min="7165" max="7165" width="4.7109375" style="366" customWidth="1"/>
    <col min="7166" max="7166" width="48.85546875" style="366" customWidth="1"/>
    <col min="7167" max="7167" width="2.28515625" style="366" customWidth="1"/>
    <col min="7168" max="7168" width="4.85546875" style="366" customWidth="1"/>
    <col min="7169" max="7169" width="5" style="366" customWidth="1"/>
    <col min="7170" max="7170" width="5.5703125" style="366" customWidth="1"/>
    <col min="7171" max="7171" width="12.42578125" style="366" customWidth="1"/>
    <col min="7172" max="7420" width="9.140625" style="366"/>
    <col min="7421" max="7421" width="4.7109375" style="366" customWidth="1"/>
    <col min="7422" max="7422" width="48.85546875" style="366" customWidth="1"/>
    <col min="7423" max="7423" width="2.28515625" style="366" customWidth="1"/>
    <col min="7424" max="7424" width="4.85546875" style="366" customWidth="1"/>
    <col min="7425" max="7425" width="5" style="366" customWidth="1"/>
    <col min="7426" max="7426" width="5.5703125" style="366" customWidth="1"/>
    <col min="7427" max="7427" width="12.42578125" style="366" customWidth="1"/>
    <col min="7428" max="7676" width="9.140625" style="366"/>
    <col min="7677" max="7677" width="4.7109375" style="366" customWidth="1"/>
    <col min="7678" max="7678" width="48.85546875" style="366" customWidth="1"/>
    <col min="7679" max="7679" width="2.28515625" style="366" customWidth="1"/>
    <col min="7680" max="7680" width="4.85546875" style="366" customWidth="1"/>
    <col min="7681" max="7681" width="5" style="366" customWidth="1"/>
    <col min="7682" max="7682" width="5.5703125" style="366" customWidth="1"/>
    <col min="7683" max="7683" width="12.42578125" style="366" customWidth="1"/>
    <col min="7684" max="7932" width="9.140625" style="366"/>
    <col min="7933" max="7933" width="4.7109375" style="366" customWidth="1"/>
    <col min="7934" max="7934" width="48.85546875" style="366" customWidth="1"/>
    <col min="7935" max="7935" width="2.28515625" style="366" customWidth="1"/>
    <col min="7936" max="7936" width="4.85546875" style="366" customWidth="1"/>
    <col min="7937" max="7937" width="5" style="366" customWidth="1"/>
    <col min="7938" max="7938" width="5.5703125" style="366" customWidth="1"/>
    <col min="7939" max="7939" width="12.42578125" style="366" customWidth="1"/>
    <col min="7940" max="8188" width="9.140625" style="366"/>
    <col min="8189" max="8189" width="4.7109375" style="366" customWidth="1"/>
    <col min="8190" max="8190" width="48.85546875" style="366" customWidth="1"/>
    <col min="8191" max="8191" width="2.28515625" style="366" customWidth="1"/>
    <col min="8192" max="8192" width="4.85546875" style="366" customWidth="1"/>
    <col min="8193" max="8193" width="5" style="366" customWidth="1"/>
    <col min="8194" max="8194" width="5.5703125" style="366" customWidth="1"/>
    <col min="8195" max="8195" width="12.42578125" style="366" customWidth="1"/>
    <col min="8196" max="8444" width="9.140625" style="366"/>
    <col min="8445" max="8445" width="4.7109375" style="366" customWidth="1"/>
    <col min="8446" max="8446" width="48.85546875" style="366" customWidth="1"/>
    <col min="8447" max="8447" width="2.28515625" style="366" customWidth="1"/>
    <col min="8448" max="8448" width="4.85546875" style="366" customWidth="1"/>
    <col min="8449" max="8449" width="5" style="366" customWidth="1"/>
    <col min="8450" max="8450" width="5.5703125" style="366" customWidth="1"/>
    <col min="8451" max="8451" width="12.42578125" style="366" customWidth="1"/>
    <col min="8452" max="8700" width="9.140625" style="366"/>
    <col min="8701" max="8701" width="4.7109375" style="366" customWidth="1"/>
    <col min="8702" max="8702" width="48.85546875" style="366" customWidth="1"/>
    <col min="8703" max="8703" width="2.28515625" style="366" customWidth="1"/>
    <col min="8704" max="8704" width="4.85546875" style="366" customWidth="1"/>
    <col min="8705" max="8705" width="5" style="366" customWidth="1"/>
    <col min="8706" max="8706" width="5.5703125" style="366" customWidth="1"/>
    <col min="8707" max="8707" width="12.42578125" style="366" customWidth="1"/>
    <col min="8708" max="8956" width="9.140625" style="366"/>
    <col min="8957" max="8957" width="4.7109375" style="366" customWidth="1"/>
    <col min="8958" max="8958" width="48.85546875" style="366" customWidth="1"/>
    <col min="8959" max="8959" width="2.28515625" style="366" customWidth="1"/>
    <col min="8960" max="8960" width="4.85546875" style="366" customWidth="1"/>
    <col min="8961" max="8961" width="5" style="366" customWidth="1"/>
    <col min="8962" max="8962" width="5.5703125" style="366" customWidth="1"/>
    <col min="8963" max="8963" width="12.42578125" style="366" customWidth="1"/>
    <col min="8964" max="9212" width="9.140625" style="366"/>
    <col min="9213" max="9213" width="4.7109375" style="366" customWidth="1"/>
    <col min="9214" max="9214" width="48.85546875" style="366" customWidth="1"/>
    <col min="9215" max="9215" width="2.28515625" style="366" customWidth="1"/>
    <col min="9216" max="9216" width="4.85546875" style="366" customWidth="1"/>
    <col min="9217" max="9217" width="5" style="366" customWidth="1"/>
    <col min="9218" max="9218" width="5.5703125" style="366" customWidth="1"/>
    <col min="9219" max="9219" width="12.42578125" style="366" customWidth="1"/>
    <col min="9220" max="9468" width="9.140625" style="366"/>
    <col min="9469" max="9469" width="4.7109375" style="366" customWidth="1"/>
    <col min="9470" max="9470" width="48.85546875" style="366" customWidth="1"/>
    <col min="9471" max="9471" width="2.28515625" style="366" customWidth="1"/>
    <col min="9472" max="9472" width="4.85546875" style="366" customWidth="1"/>
    <col min="9473" max="9473" width="5" style="366" customWidth="1"/>
    <col min="9474" max="9474" width="5.5703125" style="366" customWidth="1"/>
    <col min="9475" max="9475" width="12.42578125" style="366" customWidth="1"/>
    <col min="9476" max="9724" width="9.140625" style="366"/>
    <col min="9725" max="9725" width="4.7109375" style="366" customWidth="1"/>
    <col min="9726" max="9726" width="48.85546875" style="366" customWidth="1"/>
    <col min="9727" max="9727" width="2.28515625" style="366" customWidth="1"/>
    <col min="9728" max="9728" width="4.85546875" style="366" customWidth="1"/>
    <col min="9729" max="9729" width="5" style="366" customWidth="1"/>
    <col min="9730" max="9730" width="5.5703125" style="366" customWidth="1"/>
    <col min="9731" max="9731" width="12.42578125" style="366" customWidth="1"/>
    <col min="9732" max="9980" width="9.140625" style="366"/>
    <col min="9981" max="9981" width="4.7109375" style="366" customWidth="1"/>
    <col min="9982" max="9982" width="48.85546875" style="366" customWidth="1"/>
    <col min="9983" max="9983" width="2.28515625" style="366" customWidth="1"/>
    <col min="9984" max="9984" width="4.85546875" style="366" customWidth="1"/>
    <col min="9985" max="9985" width="5" style="366" customWidth="1"/>
    <col min="9986" max="9986" width="5.5703125" style="366" customWidth="1"/>
    <col min="9987" max="9987" width="12.42578125" style="366" customWidth="1"/>
    <col min="9988" max="10236" width="9.140625" style="366"/>
    <col min="10237" max="10237" width="4.7109375" style="366" customWidth="1"/>
    <col min="10238" max="10238" width="48.85546875" style="366" customWidth="1"/>
    <col min="10239" max="10239" width="2.28515625" style="366" customWidth="1"/>
    <col min="10240" max="10240" width="4.85546875" style="366" customWidth="1"/>
    <col min="10241" max="10241" width="5" style="366" customWidth="1"/>
    <col min="10242" max="10242" width="5.5703125" style="366" customWidth="1"/>
    <col min="10243" max="10243" width="12.42578125" style="366" customWidth="1"/>
    <col min="10244" max="10492" width="9.140625" style="366"/>
    <col min="10493" max="10493" width="4.7109375" style="366" customWidth="1"/>
    <col min="10494" max="10494" width="48.85546875" style="366" customWidth="1"/>
    <col min="10495" max="10495" width="2.28515625" style="366" customWidth="1"/>
    <col min="10496" max="10496" width="4.85546875" style="366" customWidth="1"/>
    <col min="10497" max="10497" width="5" style="366" customWidth="1"/>
    <col min="10498" max="10498" width="5.5703125" style="366" customWidth="1"/>
    <col min="10499" max="10499" width="12.42578125" style="366" customWidth="1"/>
    <col min="10500" max="10748" width="9.140625" style="366"/>
    <col min="10749" max="10749" width="4.7109375" style="366" customWidth="1"/>
    <col min="10750" max="10750" width="48.85546875" style="366" customWidth="1"/>
    <col min="10751" max="10751" width="2.28515625" style="366" customWidth="1"/>
    <col min="10752" max="10752" width="4.85546875" style="366" customWidth="1"/>
    <col min="10753" max="10753" width="5" style="366" customWidth="1"/>
    <col min="10754" max="10754" width="5.5703125" style="366" customWidth="1"/>
    <col min="10755" max="10755" width="12.42578125" style="366" customWidth="1"/>
    <col min="10756" max="11004" width="9.140625" style="366"/>
    <col min="11005" max="11005" width="4.7109375" style="366" customWidth="1"/>
    <col min="11006" max="11006" width="48.85546875" style="366" customWidth="1"/>
    <col min="11007" max="11007" width="2.28515625" style="366" customWidth="1"/>
    <col min="11008" max="11008" width="4.85546875" style="366" customWidth="1"/>
    <col min="11009" max="11009" width="5" style="366" customWidth="1"/>
    <col min="11010" max="11010" width="5.5703125" style="366" customWidth="1"/>
    <col min="11011" max="11011" width="12.42578125" style="366" customWidth="1"/>
    <col min="11012" max="11260" width="9.140625" style="366"/>
    <col min="11261" max="11261" width="4.7109375" style="366" customWidth="1"/>
    <col min="11262" max="11262" width="48.85546875" style="366" customWidth="1"/>
    <col min="11263" max="11263" width="2.28515625" style="366" customWidth="1"/>
    <col min="11264" max="11264" width="4.85546875" style="366" customWidth="1"/>
    <col min="11265" max="11265" width="5" style="366" customWidth="1"/>
    <col min="11266" max="11266" width="5.5703125" style="366" customWidth="1"/>
    <col min="11267" max="11267" width="12.42578125" style="366" customWidth="1"/>
    <col min="11268" max="11516" width="9.140625" style="366"/>
    <col min="11517" max="11517" width="4.7109375" style="366" customWidth="1"/>
    <col min="11518" max="11518" width="48.85546875" style="366" customWidth="1"/>
    <col min="11519" max="11519" width="2.28515625" style="366" customWidth="1"/>
    <col min="11520" max="11520" width="4.85546875" style="366" customWidth="1"/>
    <col min="11521" max="11521" width="5" style="366" customWidth="1"/>
    <col min="11522" max="11522" width="5.5703125" style="366" customWidth="1"/>
    <col min="11523" max="11523" width="12.42578125" style="366" customWidth="1"/>
    <col min="11524" max="11772" width="9.140625" style="366"/>
    <col min="11773" max="11773" width="4.7109375" style="366" customWidth="1"/>
    <col min="11774" max="11774" width="48.85546875" style="366" customWidth="1"/>
    <col min="11775" max="11775" width="2.28515625" style="366" customWidth="1"/>
    <col min="11776" max="11776" width="4.85546875" style="366" customWidth="1"/>
    <col min="11777" max="11777" width="5" style="366" customWidth="1"/>
    <col min="11778" max="11778" width="5.5703125" style="366" customWidth="1"/>
    <col min="11779" max="11779" width="12.42578125" style="366" customWidth="1"/>
    <col min="11780" max="12028" width="9.140625" style="366"/>
    <col min="12029" max="12029" width="4.7109375" style="366" customWidth="1"/>
    <col min="12030" max="12030" width="48.85546875" style="366" customWidth="1"/>
    <col min="12031" max="12031" width="2.28515625" style="366" customWidth="1"/>
    <col min="12032" max="12032" width="4.85546875" style="366" customWidth="1"/>
    <col min="12033" max="12033" width="5" style="366" customWidth="1"/>
    <col min="12034" max="12034" width="5.5703125" style="366" customWidth="1"/>
    <col min="12035" max="12035" width="12.42578125" style="366" customWidth="1"/>
    <col min="12036" max="12284" width="9.140625" style="366"/>
    <col min="12285" max="12285" width="4.7109375" style="366" customWidth="1"/>
    <col min="12286" max="12286" width="48.85546875" style="366" customWidth="1"/>
    <col min="12287" max="12287" width="2.28515625" style="366" customWidth="1"/>
    <col min="12288" max="12288" width="4.85546875" style="366" customWidth="1"/>
    <col min="12289" max="12289" width="5" style="366" customWidth="1"/>
    <col min="12290" max="12290" width="5.5703125" style="366" customWidth="1"/>
    <col min="12291" max="12291" width="12.42578125" style="366" customWidth="1"/>
    <col min="12292" max="12540" width="9.140625" style="366"/>
    <col min="12541" max="12541" width="4.7109375" style="366" customWidth="1"/>
    <col min="12542" max="12542" width="48.85546875" style="366" customWidth="1"/>
    <col min="12543" max="12543" width="2.28515625" style="366" customWidth="1"/>
    <col min="12544" max="12544" width="4.85546875" style="366" customWidth="1"/>
    <col min="12545" max="12545" width="5" style="366" customWidth="1"/>
    <col min="12546" max="12546" width="5.5703125" style="366" customWidth="1"/>
    <col min="12547" max="12547" width="12.42578125" style="366" customWidth="1"/>
    <col min="12548" max="12796" width="9.140625" style="366"/>
    <col min="12797" max="12797" width="4.7109375" style="366" customWidth="1"/>
    <col min="12798" max="12798" width="48.85546875" style="366" customWidth="1"/>
    <col min="12799" max="12799" width="2.28515625" style="366" customWidth="1"/>
    <col min="12800" max="12800" width="4.85546875" style="366" customWidth="1"/>
    <col min="12801" max="12801" width="5" style="366" customWidth="1"/>
    <col min="12802" max="12802" width="5.5703125" style="366" customWidth="1"/>
    <col min="12803" max="12803" width="12.42578125" style="366" customWidth="1"/>
    <col min="12804" max="13052" width="9.140625" style="366"/>
    <col min="13053" max="13053" width="4.7109375" style="366" customWidth="1"/>
    <col min="13054" max="13054" width="48.85546875" style="366" customWidth="1"/>
    <col min="13055" max="13055" width="2.28515625" style="366" customWidth="1"/>
    <col min="13056" max="13056" width="4.85546875" style="366" customWidth="1"/>
    <col min="13057" max="13057" width="5" style="366" customWidth="1"/>
    <col min="13058" max="13058" width="5.5703125" style="366" customWidth="1"/>
    <col min="13059" max="13059" width="12.42578125" style="366" customWidth="1"/>
    <col min="13060" max="13308" width="9.140625" style="366"/>
    <col min="13309" max="13309" width="4.7109375" style="366" customWidth="1"/>
    <col min="13310" max="13310" width="48.85546875" style="366" customWidth="1"/>
    <col min="13311" max="13311" width="2.28515625" style="366" customWidth="1"/>
    <col min="13312" max="13312" width="4.85546875" style="366" customWidth="1"/>
    <col min="13313" max="13313" width="5" style="366" customWidth="1"/>
    <col min="13314" max="13314" width="5.5703125" style="366" customWidth="1"/>
    <col min="13315" max="13315" width="12.42578125" style="366" customWidth="1"/>
    <col min="13316" max="13564" width="9.140625" style="366"/>
    <col min="13565" max="13565" width="4.7109375" style="366" customWidth="1"/>
    <col min="13566" max="13566" width="48.85546875" style="366" customWidth="1"/>
    <col min="13567" max="13567" width="2.28515625" style="366" customWidth="1"/>
    <col min="13568" max="13568" width="4.85546875" style="366" customWidth="1"/>
    <col min="13569" max="13569" width="5" style="366" customWidth="1"/>
    <col min="13570" max="13570" width="5.5703125" style="366" customWidth="1"/>
    <col min="13571" max="13571" width="12.42578125" style="366" customWidth="1"/>
    <col min="13572" max="13820" width="9.140625" style="366"/>
    <col min="13821" max="13821" width="4.7109375" style="366" customWidth="1"/>
    <col min="13822" max="13822" width="48.85546875" style="366" customWidth="1"/>
    <col min="13823" max="13823" width="2.28515625" style="366" customWidth="1"/>
    <col min="13824" max="13824" width="4.85546875" style="366" customWidth="1"/>
    <col min="13825" max="13825" width="5" style="366" customWidth="1"/>
    <col min="13826" max="13826" width="5.5703125" style="366" customWidth="1"/>
    <col min="13827" max="13827" width="12.42578125" style="366" customWidth="1"/>
    <col min="13828" max="14076" width="9.140625" style="366"/>
    <col min="14077" max="14077" width="4.7109375" style="366" customWidth="1"/>
    <col min="14078" max="14078" width="48.85546875" style="366" customWidth="1"/>
    <col min="14079" max="14079" width="2.28515625" style="366" customWidth="1"/>
    <col min="14080" max="14080" width="4.85546875" style="366" customWidth="1"/>
    <col min="14081" max="14081" width="5" style="366" customWidth="1"/>
    <col min="14082" max="14082" width="5.5703125" style="366" customWidth="1"/>
    <col min="14083" max="14083" width="12.42578125" style="366" customWidth="1"/>
    <col min="14084" max="14332" width="9.140625" style="366"/>
    <col min="14333" max="14333" width="4.7109375" style="366" customWidth="1"/>
    <col min="14334" max="14334" width="48.85546875" style="366" customWidth="1"/>
    <col min="14335" max="14335" width="2.28515625" style="366" customWidth="1"/>
    <col min="14336" max="14336" width="4.85546875" style="366" customWidth="1"/>
    <col min="14337" max="14337" width="5" style="366" customWidth="1"/>
    <col min="14338" max="14338" width="5.5703125" style="366" customWidth="1"/>
    <col min="14339" max="14339" width="12.42578125" style="366" customWidth="1"/>
    <col min="14340" max="14588" width="9.140625" style="366"/>
    <col min="14589" max="14589" width="4.7109375" style="366" customWidth="1"/>
    <col min="14590" max="14590" width="48.85546875" style="366" customWidth="1"/>
    <col min="14591" max="14591" width="2.28515625" style="366" customWidth="1"/>
    <col min="14592" max="14592" width="4.85546875" style="366" customWidth="1"/>
    <col min="14593" max="14593" width="5" style="366" customWidth="1"/>
    <col min="14594" max="14594" width="5.5703125" style="366" customWidth="1"/>
    <col min="14595" max="14595" width="12.42578125" style="366" customWidth="1"/>
    <col min="14596" max="14844" width="9.140625" style="366"/>
    <col min="14845" max="14845" width="4.7109375" style="366" customWidth="1"/>
    <col min="14846" max="14846" width="48.85546875" style="366" customWidth="1"/>
    <col min="14847" max="14847" width="2.28515625" style="366" customWidth="1"/>
    <col min="14848" max="14848" width="4.85546875" style="366" customWidth="1"/>
    <col min="14849" max="14849" width="5" style="366" customWidth="1"/>
    <col min="14850" max="14850" width="5.5703125" style="366" customWidth="1"/>
    <col min="14851" max="14851" width="12.42578125" style="366" customWidth="1"/>
    <col min="14852" max="15100" width="9.140625" style="366"/>
    <col min="15101" max="15101" width="4.7109375" style="366" customWidth="1"/>
    <col min="15102" max="15102" width="48.85546875" style="366" customWidth="1"/>
    <col min="15103" max="15103" width="2.28515625" style="366" customWidth="1"/>
    <col min="15104" max="15104" width="4.85546875" style="366" customWidth="1"/>
    <col min="15105" max="15105" width="5" style="366" customWidth="1"/>
    <col min="15106" max="15106" width="5.5703125" style="366" customWidth="1"/>
    <col min="15107" max="15107" width="12.42578125" style="366" customWidth="1"/>
    <col min="15108" max="15356" width="9.140625" style="366"/>
    <col min="15357" max="15357" width="4.7109375" style="366" customWidth="1"/>
    <col min="15358" max="15358" width="48.85546875" style="366" customWidth="1"/>
    <col min="15359" max="15359" width="2.28515625" style="366" customWidth="1"/>
    <col min="15360" max="15360" width="4.85546875" style="366" customWidth="1"/>
    <col min="15361" max="15361" width="5" style="366" customWidth="1"/>
    <col min="15362" max="15362" width="5.5703125" style="366" customWidth="1"/>
    <col min="15363" max="15363" width="12.42578125" style="366" customWidth="1"/>
    <col min="15364" max="15612" width="9.140625" style="366"/>
    <col min="15613" max="15613" width="4.7109375" style="366" customWidth="1"/>
    <col min="15614" max="15614" width="48.85546875" style="366" customWidth="1"/>
    <col min="15615" max="15615" width="2.28515625" style="366" customWidth="1"/>
    <col min="15616" max="15616" width="4.85546875" style="366" customWidth="1"/>
    <col min="15617" max="15617" width="5" style="366" customWidth="1"/>
    <col min="15618" max="15618" width="5.5703125" style="366" customWidth="1"/>
    <col min="15619" max="15619" width="12.42578125" style="366" customWidth="1"/>
    <col min="15620" max="15868" width="9.140625" style="366"/>
    <col min="15869" max="15869" width="4.7109375" style="366" customWidth="1"/>
    <col min="15870" max="15870" width="48.85546875" style="366" customWidth="1"/>
    <col min="15871" max="15871" width="2.28515625" style="366" customWidth="1"/>
    <col min="15872" max="15872" width="4.85546875" style="366" customWidth="1"/>
    <col min="15873" max="15873" width="5" style="366" customWidth="1"/>
    <col min="15874" max="15874" width="5.5703125" style="366" customWidth="1"/>
    <col min="15875" max="15875" width="12.42578125" style="366" customWidth="1"/>
    <col min="15876" max="16124" width="9.140625" style="366"/>
    <col min="16125" max="16125" width="4.7109375" style="366" customWidth="1"/>
    <col min="16126" max="16126" width="48.85546875" style="366" customWidth="1"/>
    <col min="16127" max="16127" width="2.28515625" style="366" customWidth="1"/>
    <col min="16128" max="16128" width="4.85546875" style="366" customWidth="1"/>
    <col min="16129" max="16129" width="5" style="366" customWidth="1"/>
    <col min="16130" max="16130" width="5.5703125" style="366" customWidth="1"/>
    <col min="16131" max="16131" width="12.42578125" style="366" customWidth="1"/>
    <col min="16132" max="16384" width="9.140625" style="366"/>
  </cols>
  <sheetData>
    <row r="2" spans="1:7" ht="18">
      <c r="B2" s="371" t="s">
        <v>15</v>
      </c>
      <c r="C2" s="371" t="s">
        <v>406</v>
      </c>
    </row>
    <row r="3" spans="1:7" ht="18">
      <c r="C3" s="371" t="s">
        <v>610</v>
      </c>
    </row>
    <row r="4" spans="1:7" s="395" customFormat="1" ht="15.75">
      <c r="A4" s="808"/>
      <c r="B4" s="393"/>
      <c r="C4" s="394"/>
      <c r="D4" s="454"/>
      <c r="E4" s="455"/>
      <c r="F4" s="815"/>
      <c r="G4" s="456"/>
    </row>
    <row r="5" spans="1:7" s="398" customFormat="1" ht="15.75">
      <c r="A5" s="809"/>
      <c r="B5" s="396" t="s">
        <v>611</v>
      </c>
      <c r="C5" s="397" t="s">
        <v>612</v>
      </c>
      <c r="D5" s="457"/>
      <c r="E5" s="457"/>
      <c r="F5" s="816"/>
      <c r="G5" s="458"/>
    </row>
    <row r="6" spans="1:7" s="398" customFormat="1" ht="15.75">
      <c r="A6" s="809"/>
      <c r="B6" s="396"/>
      <c r="C6" s="397"/>
      <c r="D6" s="457"/>
      <c r="E6" s="457"/>
      <c r="F6" s="816"/>
      <c r="G6" s="458"/>
    </row>
    <row r="7" spans="1:7" s="402" customFormat="1" ht="13.5" thickBot="1">
      <c r="A7" s="810"/>
      <c r="B7" s="399"/>
      <c r="C7" s="400"/>
      <c r="D7" s="459"/>
      <c r="E7" s="460"/>
      <c r="F7" s="817"/>
      <c r="G7" s="407"/>
    </row>
    <row r="8" spans="1:7" s="402" customFormat="1" ht="26.25" thickBot="1">
      <c r="A8" s="810"/>
      <c r="B8" s="483" t="s">
        <v>409</v>
      </c>
      <c r="C8" s="486" t="s">
        <v>410</v>
      </c>
      <c r="D8" s="487" t="s">
        <v>411</v>
      </c>
      <c r="E8" s="487" t="s">
        <v>412</v>
      </c>
      <c r="F8" s="820" t="s">
        <v>537</v>
      </c>
      <c r="G8" s="487" t="s">
        <v>538</v>
      </c>
    </row>
    <row r="9" spans="1:7" s="405" customFormat="1">
      <c r="A9" s="811"/>
      <c r="B9" s="403"/>
      <c r="C9" s="404"/>
      <c r="D9" s="408"/>
      <c r="E9" s="461"/>
      <c r="F9" s="818"/>
      <c r="G9" s="408"/>
    </row>
    <row r="10" spans="1:7" s="405" customFormat="1">
      <c r="A10" s="811"/>
      <c r="B10" s="406" t="s">
        <v>368</v>
      </c>
      <c r="C10" s="407" t="s">
        <v>613</v>
      </c>
      <c r="D10" s="408"/>
      <c r="E10" s="463"/>
      <c r="F10" s="818"/>
      <c r="G10" s="408"/>
    </row>
    <row r="11" spans="1:7" s="405" customFormat="1" ht="409.5" customHeight="1">
      <c r="A11" s="968"/>
      <c r="B11" s="413" t="s">
        <v>632</v>
      </c>
      <c r="C11" s="407" t="s">
        <v>877</v>
      </c>
      <c r="D11" s="408"/>
      <c r="E11" s="463"/>
      <c r="F11" s="969"/>
      <c r="G11" s="462"/>
    </row>
    <row r="12" spans="1:7" s="405" customFormat="1" ht="304.5" customHeight="1">
      <c r="A12" s="968"/>
      <c r="B12" s="406"/>
      <c r="C12" s="464" t="s">
        <v>659</v>
      </c>
      <c r="D12" s="408"/>
      <c r="E12" s="463"/>
      <c r="F12" s="969"/>
      <c r="G12" s="408"/>
    </row>
    <row r="13" spans="1:7" s="405" customFormat="1" ht="15" customHeight="1">
      <c r="A13" s="822" t="s">
        <v>801</v>
      </c>
      <c r="B13" s="823"/>
      <c r="C13" s="824" t="s">
        <v>875</v>
      </c>
      <c r="D13" s="825" t="s">
        <v>541</v>
      </c>
      <c r="E13" s="826">
        <v>6</v>
      </c>
      <c r="F13" s="826"/>
      <c r="G13" s="828">
        <f>ROUND(F13,2)*E13</f>
        <v>0</v>
      </c>
    </row>
    <row r="14" spans="1:7" s="405" customFormat="1" ht="15" customHeight="1">
      <c r="A14" s="821"/>
      <c r="B14" s="406"/>
      <c r="C14" s="464" t="s">
        <v>878</v>
      </c>
      <c r="D14" s="408" t="s">
        <v>541</v>
      </c>
      <c r="E14" s="463">
        <v>6</v>
      </c>
      <c r="F14" s="463"/>
      <c r="G14" s="462">
        <f>ROUND(F14,2)*E14</f>
        <v>0</v>
      </c>
    </row>
    <row r="15" spans="1:7" s="405" customFormat="1" ht="15" customHeight="1">
      <c r="A15" s="821"/>
      <c r="B15" s="406"/>
      <c r="C15" s="464"/>
      <c r="D15" s="408"/>
      <c r="E15" s="463"/>
      <c r="F15" s="819"/>
      <c r="G15" s="408"/>
    </row>
    <row r="16" spans="1:7" s="405" customFormat="1" ht="409.5">
      <c r="A16" s="968"/>
      <c r="B16" s="413" t="s">
        <v>633</v>
      </c>
      <c r="C16" s="407" t="s">
        <v>660</v>
      </c>
      <c r="D16" s="408"/>
      <c r="E16" s="463"/>
      <c r="F16" s="819"/>
      <c r="G16" s="462"/>
    </row>
    <row r="17" spans="1:7" s="405" customFormat="1" ht="293.25">
      <c r="A17" s="970"/>
      <c r="B17" s="406"/>
      <c r="C17" s="464" t="s">
        <v>659</v>
      </c>
      <c r="D17" s="408"/>
      <c r="E17" s="463"/>
      <c r="F17" s="819"/>
      <c r="G17" s="408"/>
    </row>
    <row r="18" spans="1:7" s="405" customFormat="1" ht="15">
      <c r="A18" s="829" t="s">
        <v>801</v>
      </c>
      <c r="B18" s="823"/>
      <c r="C18" s="824" t="s">
        <v>875</v>
      </c>
      <c r="D18" s="825" t="s">
        <v>541</v>
      </c>
      <c r="E18" s="826">
        <v>2</v>
      </c>
      <c r="F18" s="827"/>
      <c r="G18" s="828">
        <f>ROUND(F18,2)*E18</f>
        <v>0</v>
      </c>
    </row>
    <row r="19" spans="1:7" s="405" customFormat="1" ht="15">
      <c r="A19" s="812"/>
      <c r="B19" s="406"/>
      <c r="C19" s="464" t="s">
        <v>876</v>
      </c>
      <c r="D19" s="408" t="s">
        <v>541</v>
      </c>
      <c r="E19" s="463">
        <v>2</v>
      </c>
      <c r="F19" s="819"/>
      <c r="G19" s="462">
        <f>ROUND(F19,2)*E19</f>
        <v>0</v>
      </c>
    </row>
    <row r="20" spans="1:7" s="405" customFormat="1" ht="15">
      <c r="A20" s="812"/>
      <c r="B20" s="406"/>
      <c r="C20" s="464"/>
      <c r="D20" s="408"/>
      <c r="E20" s="463"/>
      <c r="F20" s="819"/>
      <c r="G20" s="408"/>
    </row>
    <row r="21" spans="1:7" s="405" customFormat="1" ht="38.25">
      <c r="A21" s="811"/>
      <c r="B21" s="406" t="s">
        <v>369</v>
      </c>
      <c r="C21" s="407" t="s">
        <v>614</v>
      </c>
      <c r="D21" s="408" t="s">
        <v>541</v>
      </c>
      <c r="E21" s="408">
        <v>1</v>
      </c>
      <c r="F21" s="819"/>
      <c r="G21" s="462">
        <f>ROUND(F21,2)*E21</f>
        <v>0</v>
      </c>
    </row>
    <row r="22" spans="1:7" s="405" customFormat="1">
      <c r="A22" s="811"/>
      <c r="B22" s="406"/>
      <c r="C22" s="407"/>
      <c r="D22" s="408"/>
      <c r="E22" s="408"/>
      <c r="F22" s="819"/>
      <c r="G22" s="462"/>
    </row>
    <row r="23" spans="1:7" s="405" customFormat="1" ht="63.75">
      <c r="A23" s="811"/>
      <c r="B23" s="406" t="s">
        <v>370</v>
      </c>
      <c r="C23" s="407" t="s">
        <v>615</v>
      </c>
      <c r="D23" s="408" t="s">
        <v>541</v>
      </c>
      <c r="E23" s="408">
        <v>1</v>
      </c>
      <c r="F23" s="819"/>
      <c r="G23" s="462">
        <f>ROUND(F23,2)*E23</f>
        <v>0</v>
      </c>
    </row>
    <row r="24" spans="1:7" s="405" customFormat="1">
      <c r="A24" s="811"/>
      <c r="B24" s="406"/>
      <c r="C24" s="407"/>
      <c r="D24" s="408"/>
      <c r="E24" s="408"/>
      <c r="F24" s="819"/>
      <c r="G24" s="462"/>
    </row>
    <row r="25" spans="1:7" s="405" customFormat="1" ht="51">
      <c r="A25" s="811"/>
      <c r="B25" s="406" t="s">
        <v>550</v>
      </c>
      <c r="C25" s="407" t="s">
        <v>616</v>
      </c>
      <c r="D25" s="408" t="s">
        <v>541</v>
      </c>
      <c r="E25" s="408">
        <v>1</v>
      </c>
      <c r="F25" s="819"/>
      <c r="G25" s="462">
        <f>ROUND(F25,2)*E25</f>
        <v>0</v>
      </c>
    </row>
    <row r="26" spans="1:7" s="405" customFormat="1">
      <c r="A26" s="811"/>
      <c r="B26" s="406"/>
      <c r="C26" s="407"/>
      <c r="D26" s="408"/>
      <c r="E26" s="408"/>
      <c r="F26" s="819"/>
      <c r="G26" s="462"/>
    </row>
    <row r="27" spans="1:7" s="405" customFormat="1" ht="33.75" customHeight="1">
      <c r="A27" s="811"/>
      <c r="B27" s="406" t="s">
        <v>552</v>
      </c>
      <c r="C27" s="407" t="s">
        <v>617</v>
      </c>
      <c r="D27" s="408" t="s">
        <v>541</v>
      </c>
      <c r="E27" s="408">
        <v>1</v>
      </c>
      <c r="F27" s="819"/>
      <c r="G27" s="462">
        <f>ROUND(F27,2)*E27</f>
        <v>0</v>
      </c>
    </row>
    <row r="28" spans="1:7" s="405" customFormat="1">
      <c r="A28" s="811"/>
      <c r="B28" s="403"/>
      <c r="C28" s="404" t="s">
        <v>618</v>
      </c>
      <c r="D28" s="465"/>
      <c r="E28" s="408"/>
      <c r="F28" s="818"/>
      <c r="G28" s="466">
        <f>SUM(G10:G27)</f>
        <v>0</v>
      </c>
    </row>
    <row r="29" spans="1:7" s="401" customFormat="1">
      <c r="A29" s="813"/>
      <c r="B29" s="399"/>
      <c r="C29" s="400"/>
      <c r="D29" s="459"/>
      <c r="E29" s="460"/>
      <c r="F29" s="818"/>
      <c r="G29" s="408"/>
    </row>
    <row r="30" spans="1:7" s="401" customFormat="1">
      <c r="A30" s="813"/>
      <c r="B30" s="399"/>
      <c r="C30" s="400"/>
      <c r="D30" s="459"/>
      <c r="E30" s="460"/>
      <c r="F30" s="818"/>
      <c r="G30" s="408"/>
    </row>
    <row r="31" spans="1:7">
      <c r="C31" s="372" t="s">
        <v>887</v>
      </c>
      <c r="G31" s="886">
        <f>G13+G18</f>
        <v>0</v>
      </c>
    </row>
  </sheetData>
  <sheetProtection algorithmName="SHA-512" hashValue="2e+J7H5sOoJ1KAjGyLh0goUEIysz6wwX0VTsVqr6aCQDs4tckH0kwFpJvKCCpkoPy8dx6BV9ggobZKnCmZiDkA==" saltValue="u3MidzqfoqmT6E2oR5NpVA==" spinCount="100000" sheet="1" objects="1" scenarios="1"/>
  <mergeCells count="3">
    <mergeCell ref="A11:A12"/>
    <mergeCell ref="F11:F12"/>
    <mergeCell ref="A16:A17"/>
  </mergeCells>
  <pageMargins left="0.25" right="0.17" top="0.75" bottom="0.75" header="0.51180555555555551" footer="0.51180555555555551"/>
  <pageSetup paperSize="9" firstPageNumber="0" orientation="portrait"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BA9660-BC51-41B4-938F-7434A5599F96}">
  <sheetPr codeName="Sheet14"/>
  <dimension ref="A2:G195"/>
  <sheetViews>
    <sheetView topLeftCell="A121" zoomScale="120" zoomScaleNormal="120" workbookViewId="0">
      <selection activeCell="G139" sqref="G139"/>
    </sheetView>
  </sheetViews>
  <sheetFormatPr defaultRowHeight="12.75"/>
  <cols>
    <col min="1" max="1" width="4.7109375" style="807" customWidth="1"/>
    <col min="2" max="2" width="4.7109375" style="365" customWidth="1"/>
    <col min="3" max="3" width="49.28515625" style="366" customWidth="1"/>
    <col min="4" max="4" width="6.7109375" style="832" customWidth="1"/>
    <col min="5" max="5" width="10.140625" style="832" customWidth="1"/>
    <col min="6" max="6" width="10.42578125" style="833" customWidth="1"/>
    <col min="7" max="7" width="10.140625" style="832" customWidth="1"/>
    <col min="8" max="253" width="9.140625" style="366"/>
    <col min="254" max="254" width="4.7109375" style="366" customWidth="1"/>
    <col min="255" max="255" width="47" style="366" customWidth="1"/>
    <col min="256" max="256" width="6.7109375" style="366" customWidth="1"/>
    <col min="257" max="257" width="9" style="366" customWidth="1"/>
    <col min="258" max="258" width="7.5703125" style="366" customWidth="1"/>
    <col min="259" max="259" width="12.7109375" style="366" customWidth="1"/>
    <col min="260" max="260" width="9.140625" style="366"/>
    <col min="261" max="261" width="14" style="366" customWidth="1"/>
    <col min="262" max="262" width="12.140625" style="366" bestFit="1" customWidth="1"/>
    <col min="263" max="509" width="9.140625" style="366"/>
    <col min="510" max="510" width="4.7109375" style="366" customWidth="1"/>
    <col min="511" max="511" width="47" style="366" customWidth="1"/>
    <col min="512" max="512" width="6.7109375" style="366" customWidth="1"/>
    <col min="513" max="513" width="9" style="366" customWidth="1"/>
    <col min="514" max="514" width="7.5703125" style="366" customWidth="1"/>
    <col min="515" max="515" width="12.7109375" style="366" customWidth="1"/>
    <col min="516" max="516" width="9.140625" style="366"/>
    <col min="517" max="517" width="14" style="366" customWidth="1"/>
    <col min="518" max="518" width="12.140625" style="366" bestFit="1" customWidth="1"/>
    <col min="519" max="765" width="9.140625" style="366"/>
    <col min="766" max="766" width="4.7109375" style="366" customWidth="1"/>
    <col min="767" max="767" width="47" style="366" customWidth="1"/>
    <col min="768" max="768" width="6.7109375" style="366" customWidth="1"/>
    <col min="769" max="769" width="9" style="366" customWidth="1"/>
    <col min="770" max="770" width="7.5703125" style="366" customWidth="1"/>
    <col min="771" max="771" width="12.7109375" style="366" customWidth="1"/>
    <col min="772" max="772" width="9.140625" style="366"/>
    <col min="773" max="773" width="14" style="366" customWidth="1"/>
    <col min="774" max="774" width="12.140625" style="366" bestFit="1" customWidth="1"/>
    <col min="775" max="1021" width="9.140625" style="366"/>
    <col min="1022" max="1022" width="4.7109375" style="366" customWidth="1"/>
    <col min="1023" max="1023" width="47" style="366" customWidth="1"/>
    <col min="1024" max="1024" width="6.7109375" style="366" customWidth="1"/>
    <col min="1025" max="1025" width="9" style="366" customWidth="1"/>
    <col min="1026" max="1026" width="7.5703125" style="366" customWidth="1"/>
    <col min="1027" max="1027" width="12.7109375" style="366" customWidth="1"/>
    <col min="1028" max="1028" width="9.140625" style="366"/>
    <col min="1029" max="1029" width="14" style="366" customWidth="1"/>
    <col min="1030" max="1030" width="12.140625" style="366" bestFit="1" customWidth="1"/>
    <col min="1031" max="1277" width="9.140625" style="366"/>
    <col min="1278" max="1278" width="4.7109375" style="366" customWidth="1"/>
    <col min="1279" max="1279" width="47" style="366" customWidth="1"/>
    <col min="1280" max="1280" width="6.7109375" style="366" customWidth="1"/>
    <col min="1281" max="1281" width="9" style="366" customWidth="1"/>
    <col min="1282" max="1282" width="7.5703125" style="366" customWidth="1"/>
    <col min="1283" max="1283" width="12.7109375" style="366" customWidth="1"/>
    <col min="1284" max="1284" width="9.140625" style="366"/>
    <col min="1285" max="1285" width="14" style="366" customWidth="1"/>
    <col min="1286" max="1286" width="12.140625" style="366" bestFit="1" customWidth="1"/>
    <col min="1287" max="1533" width="9.140625" style="366"/>
    <col min="1534" max="1534" width="4.7109375" style="366" customWidth="1"/>
    <col min="1535" max="1535" width="47" style="366" customWidth="1"/>
    <col min="1536" max="1536" width="6.7109375" style="366" customWidth="1"/>
    <col min="1537" max="1537" width="9" style="366" customWidth="1"/>
    <col min="1538" max="1538" width="7.5703125" style="366" customWidth="1"/>
    <col min="1539" max="1539" width="12.7109375" style="366" customWidth="1"/>
    <col min="1540" max="1540" width="9.140625" style="366"/>
    <col min="1541" max="1541" width="14" style="366" customWidth="1"/>
    <col min="1542" max="1542" width="12.140625" style="366" bestFit="1" customWidth="1"/>
    <col min="1543" max="1789" width="9.140625" style="366"/>
    <col min="1790" max="1790" width="4.7109375" style="366" customWidth="1"/>
    <col min="1791" max="1791" width="47" style="366" customWidth="1"/>
    <col min="1792" max="1792" width="6.7109375" style="366" customWidth="1"/>
    <col min="1793" max="1793" width="9" style="366" customWidth="1"/>
    <col min="1794" max="1794" width="7.5703125" style="366" customWidth="1"/>
    <col min="1795" max="1795" width="12.7109375" style="366" customWidth="1"/>
    <col min="1796" max="1796" width="9.140625" style="366"/>
    <col min="1797" max="1797" width="14" style="366" customWidth="1"/>
    <col min="1798" max="1798" width="12.140625" style="366" bestFit="1" customWidth="1"/>
    <col min="1799" max="2045" width="9.140625" style="366"/>
    <col min="2046" max="2046" width="4.7109375" style="366" customWidth="1"/>
    <col min="2047" max="2047" width="47" style="366" customWidth="1"/>
    <col min="2048" max="2048" width="6.7109375" style="366" customWidth="1"/>
    <col min="2049" max="2049" width="9" style="366" customWidth="1"/>
    <col min="2050" max="2050" width="7.5703125" style="366" customWidth="1"/>
    <col min="2051" max="2051" width="12.7109375" style="366" customWidth="1"/>
    <col min="2052" max="2052" width="9.140625" style="366"/>
    <col min="2053" max="2053" width="14" style="366" customWidth="1"/>
    <col min="2054" max="2054" width="12.140625" style="366" bestFit="1" customWidth="1"/>
    <col min="2055" max="2301" width="9.140625" style="366"/>
    <col min="2302" max="2302" width="4.7109375" style="366" customWidth="1"/>
    <col min="2303" max="2303" width="47" style="366" customWidth="1"/>
    <col min="2304" max="2304" width="6.7109375" style="366" customWidth="1"/>
    <col min="2305" max="2305" width="9" style="366" customWidth="1"/>
    <col min="2306" max="2306" width="7.5703125" style="366" customWidth="1"/>
    <col min="2307" max="2307" width="12.7109375" style="366" customWidth="1"/>
    <col min="2308" max="2308" width="9.140625" style="366"/>
    <col min="2309" max="2309" width="14" style="366" customWidth="1"/>
    <col min="2310" max="2310" width="12.140625" style="366" bestFit="1" customWidth="1"/>
    <col min="2311" max="2557" width="9.140625" style="366"/>
    <col min="2558" max="2558" width="4.7109375" style="366" customWidth="1"/>
    <col min="2559" max="2559" width="47" style="366" customWidth="1"/>
    <col min="2560" max="2560" width="6.7109375" style="366" customWidth="1"/>
    <col min="2561" max="2561" width="9" style="366" customWidth="1"/>
    <col min="2562" max="2562" width="7.5703125" style="366" customWidth="1"/>
    <col min="2563" max="2563" width="12.7109375" style="366" customWidth="1"/>
    <col min="2564" max="2564" width="9.140625" style="366"/>
    <col min="2565" max="2565" width="14" style="366" customWidth="1"/>
    <col min="2566" max="2566" width="12.140625" style="366" bestFit="1" customWidth="1"/>
    <col min="2567" max="2813" width="9.140625" style="366"/>
    <col min="2814" max="2814" width="4.7109375" style="366" customWidth="1"/>
    <col min="2815" max="2815" width="47" style="366" customWidth="1"/>
    <col min="2816" max="2816" width="6.7109375" style="366" customWidth="1"/>
    <col min="2817" max="2817" width="9" style="366" customWidth="1"/>
    <col min="2818" max="2818" width="7.5703125" style="366" customWidth="1"/>
    <col min="2819" max="2819" width="12.7109375" style="366" customWidth="1"/>
    <col min="2820" max="2820" width="9.140625" style="366"/>
    <col min="2821" max="2821" width="14" style="366" customWidth="1"/>
    <col min="2822" max="2822" width="12.140625" style="366" bestFit="1" customWidth="1"/>
    <col min="2823" max="3069" width="9.140625" style="366"/>
    <col min="3070" max="3070" width="4.7109375" style="366" customWidth="1"/>
    <col min="3071" max="3071" width="47" style="366" customWidth="1"/>
    <col min="3072" max="3072" width="6.7109375" style="366" customWidth="1"/>
    <col min="3073" max="3073" width="9" style="366" customWidth="1"/>
    <col min="3074" max="3074" width="7.5703125" style="366" customWidth="1"/>
    <col min="3075" max="3075" width="12.7109375" style="366" customWidth="1"/>
    <col min="3076" max="3076" width="9.140625" style="366"/>
    <col min="3077" max="3077" width="14" style="366" customWidth="1"/>
    <col min="3078" max="3078" width="12.140625" style="366" bestFit="1" customWidth="1"/>
    <col min="3079" max="3325" width="9.140625" style="366"/>
    <col min="3326" max="3326" width="4.7109375" style="366" customWidth="1"/>
    <col min="3327" max="3327" width="47" style="366" customWidth="1"/>
    <col min="3328" max="3328" width="6.7109375" style="366" customWidth="1"/>
    <col min="3329" max="3329" width="9" style="366" customWidth="1"/>
    <col min="3330" max="3330" width="7.5703125" style="366" customWidth="1"/>
    <col min="3331" max="3331" width="12.7109375" style="366" customWidth="1"/>
    <col min="3332" max="3332" width="9.140625" style="366"/>
    <col min="3333" max="3333" width="14" style="366" customWidth="1"/>
    <col min="3334" max="3334" width="12.140625" style="366" bestFit="1" customWidth="1"/>
    <col min="3335" max="3581" width="9.140625" style="366"/>
    <col min="3582" max="3582" width="4.7109375" style="366" customWidth="1"/>
    <col min="3583" max="3583" width="47" style="366" customWidth="1"/>
    <col min="3584" max="3584" width="6.7109375" style="366" customWidth="1"/>
    <col min="3585" max="3585" width="9" style="366" customWidth="1"/>
    <col min="3586" max="3586" width="7.5703125" style="366" customWidth="1"/>
    <col min="3587" max="3587" width="12.7109375" style="366" customWidth="1"/>
    <col min="3588" max="3588" width="9.140625" style="366"/>
    <col min="3589" max="3589" width="14" style="366" customWidth="1"/>
    <col min="3590" max="3590" width="12.140625" style="366" bestFit="1" customWidth="1"/>
    <col min="3591" max="3837" width="9.140625" style="366"/>
    <col min="3838" max="3838" width="4.7109375" style="366" customWidth="1"/>
    <col min="3839" max="3839" width="47" style="366" customWidth="1"/>
    <col min="3840" max="3840" width="6.7109375" style="366" customWidth="1"/>
    <col min="3841" max="3841" width="9" style="366" customWidth="1"/>
    <col min="3842" max="3842" width="7.5703125" style="366" customWidth="1"/>
    <col min="3843" max="3843" width="12.7109375" style="366" customWidth="1"/>
    <col min="3844" max="3844" width="9.140625" style="366"/>
    <col min="3845" max="3845" width="14" style="366" customWidth="1"/>
    <col min="3846" max="3846" width="12.140625" style="366" bestFit="1" customWidth="1"/>
    <col min="3847" max="4093" width="9.140625" style="366"/>
    <col min="4094" max="4094" width="4.7109375" style="366" customWidth="1"/>
    <col min="4095" max="4095" width="47" style="366" customWidth="1"/>
    <col min="4096" max="4096" width="6.7109375" style="366" customWidth="1"/>
    <col min="4097" max="4097" width="9" style="366" customWidth="1"/>
    <col min="4098" max="4098" width="7.5703125" style="366" customWidth="1"/>
    <col min="4099" max="4099" width="12.7109375" style="366" customWidth="1"/>
    <col min="4100" max="4100" width="9.140625" style="366"/>
    <col min="4101" max="4101" width="14" style="366" customWidth="1"/>
    <col min="4102" max="4102" width="12.140625" style="366" bestFit="1" customWidth="1"/>
    <col min="4103" max="4349" width="9.140625" style="366"/>
    <col min="4350" max="4350" width="4.7109375" style="366" customWidth="1"/>
    <col min="4351" max="4351" width="47" style="366" customWidth="1"/>
    <col min="4352" max="4352" width="6.7109375" style="366" customWidth="1"/>
    <col min="4353" max="4353" width="9" style="366" customWidth="1"/>
    <col min="4354" max="4354" width="7.5703125" style="366" customWidth="1"/>
    <col min="4355" max="4355" width="12.7109375" style="366" customWidth="1"/>
    <col min="4356" max="4356" width="9.140625" style="366"/>
    <col min="4357" max="4357" width="14" style="366" customWidth="1"/>
    <col min="4358" max="4358" width="12.140625" style="366" bestFit="1" customWidth="1"/>
    <col min="4359" max="4605" width="9.140625" style="366"/>
    <col min="4606" max="4606" width="4.7109375" style="366" customWidth="1"/>
    <col min="4607" max="4607" width="47" style="366" customWidth="1"/>
    <col min="4608" max="4608" width="6.7109375" style="366" customWidth="1"/>
    <col min="4609" max="4609" width="9" style="366" customWidth="1"/>
    <col min="4610" max="4610" width="7.5703125" style="366" customWidth="1"/>
    <col min="4611" max="4611" width="12.7109375" style="366" customWidth="1"/>
    <col min="4612" max="4612" width="9.140625" style="366"/>
    <col min="4613" max="4613" width="14" style="366" customWidth="1"/>
    <col min="4614" max="4614" width="12.140625" style="366" bestFit="1" customWidth="1"/>
    <col min="4615" max="4861" width="9.140625" style="366"/>
    <col min="4862" max="4862" width="4.7109375" style="366" customWidth="1"/>
    <col min="4863" max="4863" width="47" style="366" customWidth="1"/>
    <col min="4864" max="4864" width="6.7109375" style="366" customWidth="1"/>
    <col min="4865" max="4865" width="9" style="366" customWidth="1"/>
    <col min="4866" max="4866" width="7.5703125" style="366" customWidth="1"/>
    <col min="4867" max="4867" width="12.7109375" style="366" customWidth="1"/>
    <col min="4868" max="4868" width="9.140625" style="366"/>
    <col min="4869" max="4869" width="14" style="366" customWidth="1"/>
    <col min="4870" max="4870" width="12.140625" style="366" bestFit="1" customWidth="1"/>
    <col min="4871" max="5117" width="9.140625" style="366"/>
    <col min="5118" max="5118" width="4.7109375" style="366" customWidth="1"/>
    <col min="5119" max="5119" width="47" style="366" customWidth="1"/>
    <col min="5120" max="5120" width="6.7109375" style="366" customWidth="1"/>
    <col min="5121" max="5121" width="9" style="366" customWidth="1"/>
    <col min="5122" max="5122" width="7.5703125" style="366" customWidth="1"/>
    <col min="5123" max="5123" width="12.7109375" style="366" customWidth="1"/>
    <col min="5124" max="5124" width="9.140625" style="366"/>
    <col min="5125" max="5125" width="14" style="366" customWidth="1"/>
    <col min="5126" max="5126" width="12.140625" style="366" bestFit="1" customWidth="1"/>
    <col min="5127" max="5373" width="9.140625" style="366"/>
    <col min="5374" max="5374" width="4.7109375" style="366" customWidth="1"/>
    <col min="5375" max="5375" width="47" style="366" customWidth="1"/>
    <col min="5376" max="5376" width="6.7109375" style="366" customWidth="1"/>
    <col min="5377" max="5377" width="9" style="366" customWidth="1"/>
    <col min="5378" max="5378" width="7.5703125" style="366" customWidth="1"/>
    <col min="5379" max="5379" width="12.7109375" style="366" customWidth="1"/>
    <col min="5380" max="5380" width="9.140625" style="366"/>
    <col min="5381" max="5381" width="14" style="366" customWidth="1"/>
    <col min="5382" max="5382" width="12.140625" style="366" bestFit="1" customWidth="1"/>
    <col min="5383" max="5629" width="9.140625" style="366"/>
    <col min="5630" max="5630" width="4.7109375" style="366" customWidth="1"/>
    <col min="5631" max="5631" width="47" style="366" customWidth="1"/>
    <col min="5632" max="5632" width="6.7109375" style="366" customWidth="1"/>
    <col min="5633" max="5633" width="9" style="366" customWidth="1"/>
    <col min="5634" max="5634" width="7.5703125" style="366" customWidth="1"/>
    <col min="5635" max="5635" width="12.7109375" style="366" customWidth="1"/>
    <col min="5636" max="5636" width="9.140625" style="366"/>
    <col min="5637" max="5637" width="14" style="366" customWidth="1"/>
    <col min="5638" max="5638" width="12.140625" style="366" bestFit="1" customWidth="1"/>
    <col min="5639" max="5885" width="9.140625" style="366"/>
    <col min="5886" max="5886" width="4.7109375" style="366" customWidth="1"/>
    <col min="5887" max="5887" width="47" style="366" customWidth="1"/>
    <col min="5888" max="5888" width="6.7109375" style="366" customWidth="1"/>
    <col min="5889" max="5889" width="9" style="366" customWidth="1"/>
    <col min="5890" max="5890" width="7.5703125" style="366" customWidth="1"/>
    <col min="5891" max="5891" width="12.7109375" style="366" customWidth="1"/>
    <col min="5892" max="5892" width="9.140625" style="366"/>
    <col min="5893" max="5893" width="14" style="366" customWidth="1"/>
    <col min="5894" max="5894" width="12.140625" style="366" bestFit="1" customWidth="1"/>
    <col min="5895" max="6141" width="9.140625" style="366"/>
    <col min="6142" max="6142" width="4.7109375" style="366" customWidth="1"/>
    <col min="6143" max="6143" width="47" style="366" customWidth="1"/>
    <col min="6144" max="6144" width="6.7109375" style="366" customWidth="1"/>
    <col min="6145" max="6145" width="9" style="366" customWidth="1"/>
    <col min="6146" max="6146" width="7.5703125" style="366" customWidth="1"/>
    <col min="6147" max="6147" width="12.7109375" style="366" customWidth="1"/>
    <col min="6148" max="6148" width="9.140625" style="366"/>
    <col min="6149" max="6149" width="14" style="366" customWidth="1"/>
    <col min="6150" max="6150" width="12.140625" style="366" bestFit="1" customWidth="1"/>
    <col min="6151" max="6397" width="9.140625" style="366"/>
    <col min="6398" max="6398" width="4.7109375" style="366" customWidth="1"/>
    <col min="6399" max="6399" width="47" style="366" customWidth="1"/>
    <col min="6400" max="6400" width="6.7109375" style="366" customWidth="1"/>
    <col min="6401" max="6401" width="9" style="366" customWidth="1"/>
    <col min="6402" max="6402" width="7.5703125" style="366" customWidth="1"/>
    <col min="6403" max="6403" width="12.7109375" style="366" customWidth="1"/>
    <col min="6404" max="6404" width="9.140625" style="366"/>
    <col min="6405" max="6405" width="14" style="366" customWidth="1"/>
    <col min="6406" max="6406" width="12.140625" style="366" bestFit="1" customWidth="1"/>
    <col min="6407" max="6653" width="9.140625" style="366"/>
    <col min="6654" max="6654" width="4.7109375" style="366" customWidth="1"/>
    <col min="6655" max="6655" width="47" style="366" customWidth="1"/>
    <col min="6656" max="6656" width="6.7109375" style="366" customWidth="1"/>
    <col min="6657" max="6657" width="9" style="366" customWidth="1"/>
    <col min="6658" max="6658" width="7.5703125" style="366" customWidth="1"/>
    <col min="6659" max="6659" width="12.7109375" style="366" customWidth="1"/>
    <col min="6660" max="6660" width="9.140625" style="366"/>
    <col min="6661" max="6661" width="14" style="366" customWidth="1"/>
    <col min="6662" max="6662" width="12.140625" style="366" bestFit="1" customWidth="1"/>
    <col min="6663" max="6909" width="9.140625" style="366"/>
    <col min="6910" max="6910" width="4.7109375" style="366" customWidth="1"/>
    <col min="6911" max="6911" width="47" style="366" customWidth="1"/>
    <col min="6912" max="6912" width="6.7109375" style="366" customWidth="1"/>
    <col min="6913" max="6913" width="9" style="366" customWidth="1"/>
    <col min="6914" max="6914" width="7.5703125" style="366" customWidth="1"/>
    <col min="6915" max="6915" width="12.7109375" style="366" customWidth="1"/>
    <col min="6916" max="6916" width="9.140625" style="366"/>
    <col min="6917" max="6917" width="14" style="366" customWidth="1"/>
    <col min="6918" max="6918" width="12.140625" style="366" bestFit="1" customWidth="1"/>
    <col min="6919" max="7165" width="9.140625" style="366"/>
    <col min="7166" max="7166" width="4.7109375" style="366" customWidth="1"/>
    <col min="7167" max="7167" width="47" style="366" customWidth="1"/>
    <col min="7168" max="7168" width="6.7109375" style="366" customWidth="1"/>
    <col min="7169" max="7169" width="9" style="366" customWidth="1"/>
    <col min="7170" max="7170" width="7.5703125" style="366" customWidth="1"/>
    <col min="7171" max="7171" width="12.7109375" style="366" customWidth="1"/>
    <col min="7172" max="7172" width="9.140625" style="366"/>
    <col min="7173" max="7173" width="14" style="366" customWidth="1"/>
    <col min="7174" max="7174" width="12.140625" style="366" bestFit="1" customWidth="1"/>
    <col min="7175" max="7421" width="9.140625" style="366"/>
    <col min="7422" max="7422" width="4.7109375" style="366" customWidth="1"/>
    <col min="7423" max="7423" width="47" style="366" customWidth="1"/>
    <col min="7424" max="7424" width="6.7109375" style="366" customWidth="1"/>
    <col min="7425" max="7425" width="9" style="366" customWidth="1"/>
    <col min="7426" max="7426" width="7.5703125" style="366" customWidth="1"/>
    <col min="7427" max="7427" width="12.7109375" style="366" customWidth="1"/>
    <col min="7428" max="7428" width="9.140625" style="366"/>
    <col min="7429" max="7429" width="14" style="366" customWidth="1"/>
    <col min="7430" max="7430" width="12.140625" style="366" bestFit="1" customWidth="1"/>
    <col min="7431" max="7677" width="9.140625" style="366"/>
    <col min="7678" max="7678" width="4.7109375" style="366" customWidth="1"/>
    <col min="7679" max="7679" width="47" style="366" customWidth="1"/>
    <col min="7680" max="7680" width="6.7109375" style="366" customWidth="1"/>
    <col min="7681" max="7681" width="9" style="366" customWidth="1"/>
    <col min="7682" max="7682" width="7.5703125" style="366" customWidth="1"/>
    <col min="7683" max="7683" width="12.7109375" style="366" customWidth="1"/>
    <col min="7684" max="7684" width="9.140625" style="366"/>
    <col min="7685" max="7685" width="14" style="366" customWidth="1"/>
    <col min="7686" max="7686" width="12.140625" style="366" bestFit="1" customWidth="1"/>
    <col min="7687" max="7933" width="9.140625" style="366"/>
    <col min="7934" max="7934" width="4.7109375" style="366" customWidth="1"/>
    <col min="7935" max="7935" width="47" style="366" customWidth="1"/>
    <col min="7936" max="7936" width="6.7109375" style="366" customWidth="1"/>
    <col min="7937" max="7937" width="9" style="366" customWidth="1"/>
    <col min="7938" max="7938" width="7.5703125" style="366" customWidth="1"/>
    <col min="7939" max="7939" width="12.7109375" style="366" customWidth="1"/>
    <col min="7940" max="7940" width="9.140625" style="366"/>
    <col min="7941" max="7941" width="14" style="366" customWidth="1"/>
    <col min="7942" max="7942" width="12.140625" style="366" bestFit="1" customWidth="1"/>
    <col min="7943" max="8189" width="9.140625" style="366"/>
    <col min="8190" max="8190" width="4.7109375" style="366" customWidth="1"/>
    <col min="8191" max="8191" width="47" style="366" customWidth="1"/>
    <col min="8192" max="8192" width="6.7109375" style="366" customWidth="1"/>
    <col min="8193" max="8193" width="9" style="366" customWidth="1"/>
    <col min="8194" max="8194" width="7.5703125" style="366" customWidth="1"/>
    <col min="8195" max="8195" width="12.7109375" style="366" customWidth="1"/>
    <col min="8196" max="8196" width="9.140625" style="366"/>
    <col min="8197" max="8197" width="14" style="366" customWidth="1"/>
    <col min="8198" max="8198" width="12.140625" style="366" bestFit="1" customWidth="1"/>
    <col min="8199" max="8445" width="9.140625" style="366"/>
    <col min="8446" max="8446" width="4.7109375" style="366" customWidth="1"/>
    <col min="8447" max="8447" width="47" style="366" customWidth="1"/>
    <col min="8448" max="8448" width="6.7109375" style="366" customWidth="1"/>
    <col min="8449" max="8449" width="9" style="366" customWidth="1"/>
    <col min="8450" max="8450" width="7.5703125" style="366" customWidth="1"/>
    <col min="8451" max="8451" width="12.7109375" style="366" customWidth="1"/>
    <col min="8452" max="8452" width="9.140625" style="366"/>
    <col min="8453" max="8453" width="14" style="366" customWidth="1"/>
    <col min="8454" max="8454" width="12.140625" style="366" bestFit="1" customWidth="1"/>
    <col min="8455" max="8701" width="9.140625" style="366"/>
    <col min="8702" max="8702" width="4.7109375" style="366" customWidth="1"/>
    <col min="8703" max="8703" width="47" style="366" customWidth="1"/>
    <col min="8704" max="8704" width="6.7109375" style="366" customWidth="1"/>
    <col min="8705" max="8705" width="9" style="366" customWidth="1"/>
    <col min="8706" max="8706" width="7.5703125" style="366" customWidth="1"/>
    <col min="8707" max="8707" width="12.7109375" style="366" customWidth="1"/>
    <col min="8708" max="8708" width="9.140625" style="366"/>
    <col min="8709" max="8709" width="14" style="366" customWidth="1"/>
    <col min="8710" max="8710" width="12.140625" style="366" bestFit="1" customWidth="1"/>
    <col min="8711" max="8957" width="9.140625" style="366"/>
    <col min="8958" max="8958" width="4.7109375" style="366" customWidth="1"/>
    <col min="8959" max="8959" width="47" style="366" customWidth="1"/>
    <col min="8960" max="8960" width="6.7109375" style="366" customWidth="1"/>
    <col min="8961" max="8961" width="9" style="366" customWidth="1"/>
    <col min="8962" max="8962" width="7.5703125" style="366" customWidth="1"/>
    <col min="8963" max="8963" width="12.7109375" style="366" customWidth="1"/>
    <col min="8964" max="8964" width="9.140625" style="366"/>
    <col min="8965" max="8965" width="14" style="366" customWidth="1"/>
    <col min="8966" max="8966" width="12.140625" style="366" bestFit="1" customWidth="1"/>
    <col min="8967" max="9213" width="9.140625" style="366"/>
    <col min="9214" max="9214" width="4.7109375" style="366" customWidth="1"/>
    <col min="9215" max="9215" width="47" style="366" customWidth="1"/>
    <col min="9216" max="9216" width="6.7109375" style="366" customWidth="1"/>
    <col min="9217" max="9217" width="9" style="366" customWidth="1"/>
    <col min="9218" max="9218" width="7.5703125" style="366" customWidth="1"/>
    <col min="9219" max="9219" width="12.7109375" style="366" customWidth="1"/>
    <col min="9220" max="9220" width="9.140625" style="366"/>
    <col min="9221" max="9221" width="14" style="366" customWidth="1"/>
    <col min="9222" max="9222" width="12.140625" style="366" bestFit="1" customWidth="1"/>
    <col min="9223" max="9469" width="9.140625" style="366"/>
    <col min="9470" max="9470" width="4.7109375" style="366" customWidth="1"/>
    <col min="9471" max="9471" width="47" style="366" customWidth="1"/>
    <col min="9472" max="9472" width="6.7109375" style="366" customWidth="1"/>
    <col min="9473" max="9473" width="9" style="366" customWidth="1"/>
    <col min="9474" max="9474" width="7.5703125" style="366" customWidth="1"/>
    <col min="9475" max="9475" width="12.7109375" style="366" customWidth="1"/>
    <col min="9476" max="9476" width="9.140625" style="366"/>
    <col min="9477" max="9477" width="14" style="366" customWidth="1"/>
    <col min="9478" max="9478" width="12.140625" style="366" bestFit="1" customWidth="1"/>
    <col min="9479" max="9725" width="9.140625" style="366"/>
    <col min="9726" max="9726" width="4.7109375" style="366" customWidth="1"/>
    <col min="9727" max="9727" width="47" style="366" customWidth="1"/>
    <col min="9728" max="9728" width="6.7109375" style="366" customWidth="1"/>
    <col min="9729" max="9729" width="9" style="366" customWidth="1"/>
    <col min="9730" max="9730" width="7.5703125" style="366" customWidth="1"/>
    <col min="9731" max="9731" width="12.7109375" style="366" customWidth="1"/>
    <col min="9732" max="9732" width="9.140625" style="366"/>
    <col min="9733" max="9733" width="14" style="366" customWidth="1"/>
    <col min="9734" max="9734" width="12.140625" style="366" bestFit="1" customWidth="1"/>
    <col min="9735" max="9981" width="9.140625" style="366"/>
    <col min="9982" max="9982" width="4.7109375" style="366" customWidth="1"/>
    <col min="9983" max="9983" width="47" style="366" customWidth="1"/>
    <col min="9984" max="9984" width="6.7109375" style="366" customWidth="1"/>
    <col min="9985" max="9985" width="9" style="366" customWidth="1"/>
    <col min="9986" max="9986" width="7.5703125" style="366" customWidth="1"/>
    <col min="9987" max="9987" width="12.7109375" style="366" customWidth="1"/>
    <col min="9988" max="9988" width="9.140625" style="366"/>
    <col min="9989" max="9989" width="14" style="366" customWidth="1"/>
    <col min="9990" max="9990" width="12.140625" style="366" bestFit="1" customWidth="1"/>
    <col min="9991" max="10237" width="9.140625" style="366"/>
    <col min="10238" max="10238" width="4.7109375" style="366" customWidth="1"/>
    <col min="10239" max="10239" width="47" style="366" customWidth="1"/>
    <col min="10240" max="10240" width="6.7109375" style="366" customWidth="1"/>
    <col min="10241" max="10241" width="9" style="366" customWidth="1"/>
    <col min="10242" max="10242" width="7.5703125" style="366" customWidth="1"/>
    <col min="10243" max="10243" width="12.7109375" style="366" customWidth="1"/>
    <col min="10244" max="10244" width="9.140625" style="366"/>
    <col min="10245" max="10245" width="14" style="366" customWidth="1"/>
    <col min="10246" max="10246" width="12.140625" style="366" bestFit="1" customWidth="1"/>
    <col min="10247" max="10493" width="9.140625" style="366"/>
    <col min="10494" max="10494" width="4.7109375" style="366" customWidth="1"/>
    <col min="10495" max="10495" width="47" style="366" customWidth="1"/>
    <col min="10496" max="10496" width="6.7109375" style="366" customWidth="1"/>
    <col min="10497" max="10497" width="9" style="366" customWidth="1"/>
    <col min="10498" max="10498" width="7.5703125" style="366" customWidth="1"/>
    <col min="10499" max="10499" width="12.7109375" style="366" customWidth="1"/>
    <col min="10500" max="10500" width="9.140625" style="366"/>
    <col min="10501" max="10501" width="14" style="366" customWidth="1"/>
    <col min="10502" max="10502" width="12.140625" style="366" bestFit="1" customWidth="1"/>
    <col min="10503" max="10749" width="9.140625" style="366"/>
    <col min="10750" max="10750" width="4.7109375" style="366" customWidth="1"/>
    <col min="10751" max="10751" width="47" style="366" customWidth="1"/>
    <col min="10752" max="10752" width="6.7109375" style="366" customWidth="1"/>
    <col min="10753" max="10753" width="9" style="366" customWidth="1"/>
    <col min="10754" max="10754" width="7.5703125" style="366" customWidth="1"/>
    <col min="10755" max="10755" width="12.7109375" style="366" customWidth="1"/>
    <col min="10756" max="10756" width="9.140625" style="366"/>
    <col min="10757" max="10757" width="14" style="366" customWidth="1"/>
    <col min="10758" max="10758" width="12.140625" style="366" bestFit="1" customWidth="1"/>
    <col min="10759" max="11005" width="9.140625" style="366"/>
    <col min="11006" max="11006" width="4.7109375" style="366" customWidth="1"/>
    <col min="11007" max="11007" width="47" style="366" customWidth="1"/>
    <col min="11008" max="11008" width="6.7109375" style="366" customWidth="1"/>
    <col min="11009" max="11009" width="9" style="366" customWidth="1"/>
    <col min="11010" max="11010" width="7.5703125" style="366" customWidth="1"/>
    <col min="11011" max="11011" width="12.7109375" style="366" customWidth="1"/>
    <col min="11012" max="11012" width="9.140625" style="366"/>
    <col min="11013" max="11013" width="14" style="366" customWidth="1"/>
    <col min="11014" max="11014" width="12.140625" style="366" bestFit="1" customWidth="1"/>
    <col min="11015" max="11261" width="9.140625" style="366"/>
    <col min="11262" max="11262" width="4.7109375" style="366" customWidth="1"/>
    <col min="11263" max="11263" width="47" style="366" customWidth="1"/>
    <col min="11264" max="11264" width="6.7109375" style="366" customWidth="1"/>
    <col min="11265" max="11265" width="9" style="366" customWidth="1"/>
    <col min="11266" max="11266" width="7.5703125" style="366" customWidth="1"/>
    <col min="11267" max="11267" width="12.7109375" style="366" customWidth="1"/>
    <col min="11268" max="11268" width="9.140625" style="366"/>
    <col min="11269" max="11269" width="14" style="366" customWidth="1"/>
    <col min="11270" max="11270" width="12.140625" style="366" bestFit="1" customWidth="1"/>
    <col min="11271" max="11517" width="9.140625" style="366"/>
    <col min="11518" max="11518" width="4.7109375" style="366" customWidth="1"/>
    <col min="11519" max="11519" width="47" style="366" customWidth="1"/>
    <col min="11520" max="11520" width="6.7109375" style="366" customWidth="1"/>
    <col min="11521" max="11521" width="9" style="366" customWidth="1"/>
    <col min="11522" max="11522" width="7.5703125" style="366" customWidth="1"/>
    <col min="11523" max="11523" width="12.7109375" style="366" customWidth="1"/>
    <col min="11524" max="11524" width="9.140625" style="366"/>
    <col min="11525" max="11525" width="14" style="366" customWidth="1"/>
    <col min="11526" max="11526" width="12.140625" style="366" bestFit="1" customWidth="1"/>
    <col min="11527" max="11773" width="9.140625" style="366"/>
    <col min="11774" max="11774" width="4.7109375" style="366" customWidth="1"/>
    <col min="11775" max="11775" width="47" style="366" customWidth="1"/>
    <col min="11776" max="11776" width="6.7109375" style="366" customWidth="1"/>
    <col min="11777" max="11777" width="9" style="366" customWidth="1"/>
    <col min="11778" max="11778" width="7.5703125" style="366" customWidth="1"/>
    <col min="11779" max="11779" width="12.7109375" style="366" customWidth="1"/>
    <col min="11780" max="11780" width="9.140625" style="366"/>
    <col min="11781" max="11781" width="14" style="366" customWidth="1"/>
    <col min="11782" max="11782" width="12.140625" style="366" bestFit="1" customWidth="1"/>
    <col min="11783" max="12029" width="9.140625" style="366"/>
    <col min="12030" max="12030" width="4.7109375" style="366" customWidth="1"/>
    <col min="12031" max="12031" width="47" style="366" customWidth="1"/>
    <col min="12032" max="12032" width="6.7109375" style="366" customWidth="1"/>
    <col min="12033" max="12033" width="9" style="366" customWidth="1"/>
    <col min="12034" max="12034" width="7.5703125" style="366" customWidth="1"/>
    <col min="12035" max="12035" width="12.7109375" style="366" customWidth="1"/>
    <col min="12036" max="12036" width="9.140625" style="366"/>
    <col min="12037" max="12037" width="14" style="366" customWidth="1"/>
    <col min="12038" max="12038" width="12.140625" style="366" bestFit="1" customWidth="1"/>
    <col min="12039" max="12285" width="9.140625" style="366"/>
    <col min="12286" max="12286" width="4.7109375" style="366" customWidth="1"/>
    <col min="12287" max="12287" width="47" style="366" customWidth="1"/>
    <col min="12288" max="12288" width="6.7109375" style="366" customWidth="1"/>
    <col min="12289" max="12289" width="9" style="366" customWidth="1"/>
    <col min="12290" max="12290" width="7.5703125" style="366" customWidth="1"/>
    <col min="12291" max="12291" width="12.7109375" style="366" customWidth="1"/>
    <col min="12292" max="12292" width="9.140625" style="366"/>
    <col min="12293" max="12293" width="14" style="366" customWidth="1"/>
    <col min="12294" max="12294" width="12.140625" style="366" bestFit="1" customWidth="1"/>
    <col min="12295" max="12541" width="9.140625" style="366"/>
    <col min="12542" max="12542" width="4.7109375" style="366" customWidth="1"/>
    <col min="12543" max="12543" width="47" style="366" customWidth="1"/>
    <col min="12544" max="12544" width="6.7109375" style="366" customWidth="1"/>
    <col min="12545" max="12545" width="9" style="366" customWidth="1"/>
    <col min="12546" max="12546" width="7.5703125" style="366" customWidth="1"/>
    <col min="12547" max="12547" width="12.7109375" style="366" customWidth="1"/>
    <col min="12548" max="12548" width="9.140625" style="366"/>
    <col min="12549" max="12549" width="14" style="366" customWidth="1"/>
    <col min="12550" max="12550" width="12.140625" style="366" bestFit="1" customWidth="1"/>
    <col min="12551" max="12797" width="9.140625" style="366"/>
    <col min="12798" max="12798" width="4.7109375" style="366" customWidth="1"/>
    <col min="12799" max="12799" width="47" style="366" customWidth="1"/>
    <col min="12800" max="12800" width="6.7109375" style="366" customWidth="1"/>
    <col min="12801" max="12801" width="9" style="366" customWidth="1"/>
    <col min="12802" max="12802" width="7.5703125" style="366" customWidth="1"/>
    <col min="12803" max="12803" width="12.7109375" style="366" customWidth="1"/>
    <col min="12804" max="12804" width="9.140625" style="366"/>
    <col min="12805" max="12805" width="14" style="366" customWidth="1"/>
    <col min="12806" max="12806" width="12.140625" style="366" bestFit="1" customWidth="1"/>
    <col min="12807" max="13053" width="9.140625" style="366"/>
    <col min="13054" max="13054" width="4.7109375" style="366" customWidth="1"/>
    <col min="13055" max="13055" width="47" style="366" customWidth="1"/>
    <col min="13056" max="13056" width="6.7109375" style="366" customWidth="1"/>
    <col min="13057" max="13057" width="9" style="366" customWidth="1"/>
    <col min="13058" max="13058" width="7.5703125" style="366" customWidth="1"/>
    <col min="13059" max="13059" width="12.7109375" style="366" customWidth="1"/>
    <col min="13060" max="13060" width="9.140625" style="366"/>
    <col min="13061" max="13061" width="14" style="366" customWidth="1"/>
    <col min="13062" max="13062" width="12.140625" style="366" bestFit="1" customWidth="1"/>
    <col min="13063" max="13309" width="9.140625" style="366"/>
    <col min="13310" max="13310" width="4.7109375" style="366" customWidth="1"/>
    <col min="13311" max="13311" width="47" style="366" customWidth="1"/>
    <col min="13312" max="13312" width="6.7109375" style="366" customWidth="1"/>
    <col min="13313" max="13313" width="9" style="366" customWidth="1"/>
    <col min="13314" max="13314" width="7.5703125" style="366" customWidth="1"/>
    <col min="13315" max="13315" width="12.7109375" style="366" customWidth="1"/>
    <col min="13316" max="13316" width="9.140625" style="366"/>
    <col min="13317" max="13317" width="14" style="366" customWidth="1"/>
    <col min="13318" max="13318" width="12.140625" style="366" bestFit="1" customWidth="1"/>
    <col min="13319" max="13565" width="9.140625" style="366"/>
    <col min="13566" max="13566" width="4.7109375" style="366" customWidth="1"/>
    <col min="13567" max="13567" width="47" style="366" customWidth="1"/>
    <col min="13568" max="13568" width="6.7109375" style="366" customWidth="1"/>
    <col min="13569" max="13569" width="9" style="366" customWidth="1"/>
    <col min="13570" max="13570" width="7.5703125" style="366" customWidth="1"/>
    <col min="13571" max="13571" width="12.7109375" style="366" customWidth="1"/>
    <col min="13572" max="13572" width="9.140625" style="366"/>
    <col min="13573" max="13573" width="14" style="366" customWidth="1"/>
    <col min="13574" max="13574" width="12.140625" style="366" bestFit="1" customWidth="1"/>
    <col min="13575" max="13821" width="9.140625" style="366"/>
    <col min="13822" max="13822" width="4.7109375" style="366" customWidth="1"/>
    <col min="13823" max="13823" width="47" style="366" customWidth="1"/>
    <col min="13824" max="13824" width="6.7109375" style="366" customWidth="1"/>
    <col min="13825" max="13825" width="9" style="366" customWidth="1"/>
    <col min="13826" max="13826" width="7.5703125" style="366" customWidth="1"/>
    <col min="13827" max="13827" width="12.7109375" style="366" customWidth="1"/>
    <col min="13828" max="13828" width="9.140625" style="366"/>
    <col min="13829" max="13829" width="14" style="366" customWidth="1"/>
    <col min="13830" max="13830" width="12.140625" style="366" bestFit="1" customWidth="1"/>
    <col min="13831" max="14077" width="9.140625" style="366"/>
    <col min="14078" max="14078" width="4.7109375" style="366" customWidth="1"/>
    <col min="14079" max="14079" width="47" style="366" customWidth="1"/>
    <col min="14080" max="14080" width="6.7109375" style="366" customWidth="1"/>
    <col min="14081" max="14081" width="9" style="366" customWidth="1"/>
    <col min="14082" max="14082" width="7.5703125" style="366" customWidth="1"/>
    <col min="14083" max="14083" width="12.7109375" style="366" customWidth="1"/>
    <col min="14084" max="14084" width="9.140625" style="366"/>
    <col min="14085" max="14085" width="14" style="366" customWidth="1"/>
    <col min="14086" max="14086" width="12.140625" style="366" bestFit="1" customWidth="1"/>
    <col min="14087" max="14333" width="9.140625" style="366"/>
    <col min="14334" max="14334" width="4.7109375" style="366" customWidth="1"/>
    <col min="14335" max="14335" width="47" style="366" customWidth="1"/>
    <col min="14336" max="14336" width="6.7109375" style="366" customWidth="1"/>
    <col min="14337" max="14337" width="9" style="366" customWidth="1"/>
    <col min="14338" max="14338" width="7.5703125" style="366" customWidth="1"/>
    <col min="14339" max="14339" width="12.7109375" style="366" customWidth="1"/>
    <col min="14340" max="14340" width="9.140625" style="366"/>
    <col min="14341" max="14341" width="14" style="366" customWidth="1"/>
    <col min="14342" max="14342" width="12.140625" style="366" bestFit="1" customWidth="1"/>
    <col min="14343" max="14589" width="9.140625" style="366"/>
    <col min="14590" max="14590" width="4.7109375" style="366" customWidth="1"/>
    <col min="14591" max="14591" width="47" style="366" customWidth="1"/>
    <col min="14592" max="14592" width="6.7109375" style="366" customWidth="1"/>
    <col min="14593" max="14593" width="9" style="366" customWidth="1"/>
    <col min="14594" max="14594" width="7.5703125" style="366" customWidth="1"/>
    <col min="14595" max="14595" width="12.7109375" style="366" customWidth="1"/>
    <col min="14596" max="14596" width="9.140625" style="366"/>
    <col min="14597" max="14597" width="14" style="366" customWidth="1"/>
    <col min="14598" max="14598" width="12.140625" style="366" bestFit="1" customWidth="1"/>
    <col min="14599" max="14845" width="9.140625" style="366"/>
    <col min="14846" max="14846" width="4.7109375" style="366" customWidth="1"/>
    <col min="14847" max="14847" width="47" style="366" customWidth="1"/>
    <col min="14848" max="14848" width="6.7109375" style="366" customWidth="1"/>
    <col min="14849" max="14849" width="9" style="366" customWidth="1"/>
    <col min="14850" max="14850" width="7.5703125" style="366" customWidth="1"/>
    <col min="14851" max="14851" width="12.7109375" style="366" customWidth="1"/>
    <col min="14852" max="14852" width="9.140625" style="366"/>
    <col min="14853" max="14853" width="14" style="366" customWidth="1"/>
    <col min="14854" max="14854" width="12.140625" style="366" bestFit="1" customWidth="1"/>
    <col min="14855" max="15101" width="9.140625" style="366"/>
    <col min="15102" max="15102" width="4.7109375" style="366" customWidth="1"/>
    <col min="15103" max="15103" width="47" style="366" customWidth="1"/>
    <col min="15104" max="15104" width="6.7109375" style="366" customWidth="1"/>
    <col min="15105" max="15105" width="9" style="366" customWidth="1"/>
    <col min="15106" max="15106" width="7.5703125" style="366" customWidth="1"/>
    <col min="15107" max="15107" width="12.7109375" style="366" customWidth="1"/>
    <col min="15108" max="15108" width="9.140625" style="366"/>
    <col min="15109" max="15109" width="14" style="366" customWidth="1"/>
    <col min="15110" max="15110" width="12.140625" style="366" bestFit="1" customWidth="1"/>
    <col min="15111" max="15357" width="9.140625" style="366"/>
    <col min="15358" max="15358" width="4.7109375" style="366" customWidth="1"/>
    <col min="15359" max="15359" width="47" style="366" customWidth="1"/>
    <col min="15360" max="15360" width="6.7109375" style="366" customWidth="1"/>
    <col min="15361" max="15361" width="9" style="366" customWidth="1"/>
    <col min="15362" max="15362" width="7.5703125" style="366" customWidth="1"/>
    <col min="15363" max="15363" width="12.7109375" style="366" customWidth="1"/>
    <col min="15364" max="15364" width="9.140625" style="366"/>
    <col min="15365" max="15365" width="14" style="366" customWidth="1"/>
    <col min="15366" max="15366" width="12.140625" style="366" bestFit="1" customWidth="1"/>
    <col min="15367" max="15613" width="9.140625" style="366"/>
    <col min="15614" max="15614" width="4.7109375" style="366" customWidth="1"/>
    <col min="15615" max="15615" width="47" style="366" customWidth="1"/>
    <col min="15616" max="15616" width="6.7109375" style="366" customWidth="1"/>
    <col min="15617" max="15617" width="9" style="366" customWidth="1"/>
    <col min="15618" max="15618" width="7.5703125" style="366" customWidth="1"/>
    <col min="15619" max="15619" width="12.7109375" style="366" customWidth="1"/>
    <col min="15620" max="15620" width="9.140625" style="366"/>
    <col min="15621" max="15621" width="14" style="366" customWidth="1"/>
    <col min="15622" max="15622" width="12.140625" style="366" bestFit="1" customWidth="1"/>
    <col min="15623" max="15869" width="9.140625" style="366"/>
    <col min="15870" max="15870" width="4.7109375" style="366" customWidth="1"/>
    <col min="15871" max="15871" width="47" style="366" customWidth="1"/>
    <col min="15872" max="15872" width="6.7109375" style="366" customWidth="1"/>
    <col min="15873" max="15873" width="9" style="366" customWidth="1"/>
    <col min="15874" max="15874" width="7.5703125" style="366" customWidth="1"/>
    <col min="15875" max="15875" width="12.7109375" style="366" customWidth="1"/>
    <col min="15876" max="15876" width="9.140625" style="366"/>
    <col min="15877" max="15877" width="14" style="366" customWidth="1"/>
    <col min="15878" max="15878" width="12.140625" style="366" bestFit="1" customWidth="1"/>
    <col min="15879" max="16125" width="9.140625" style="366"/>
    <col min="16126" max="16126" width="4.7109375" style="366" customWidth="1"/>
    <col min="16127" max="16127" width="47" style="366" customWidth="1"/>
    <col min="16128" max="16128" width="6.7109375" style="366" customWidth="1"/>
    <col min="16129" max="16129" width="9" style="366" customWidth="1"/>
    <col min="16130" max="16130" width="7.5703125" style="366" customWidth="1"/>
    <col min="16131" max="16131" width="12.7109375" style="366" customWidth="1"/>
    <col min="16132" max="16132" width="9.140625" style="366"/>
    <col min="16133" max="16133" width="14" style="366" customWidth="1"/>
    <col min="16134" max="16134" width="12.140625" style="366" bestFit="1" customWidth="1"/>
    <col min="16135" max="16384" width="9.140625" style="366"/>
  </cols>
  <sheetData>
    <row r="2" spans="1:7" ht="18">
      <c r="B2" s="371" t="s">
        <v>14</v>
      </c>
      <c r="C2" s="371" t="s">
        <v>534</v>
      </c>
    </row>
    <row r="3" spans="1:7" ht="18">
      <c r="C3" s="371" t="s">
        <v>407</v>
      </c>
    </row>
    <row r="4" spans="1:7" s="395" customFormat="1" ht="15.75">
      <c r="A4" s="808"/>
      <c r="B4" s="393"/>
      <c r="C4" s="394"/>
      <c r="D4" s="834"/>
      <c r="E4" s="834"/>
      <c r="F4" s="835"/>
      <c r="G4" s="836"/>
    </row>
    <row r="5" spans="1:7" s="398" customFormat="1" ht="15.75">
      <c r="A5" s="809"/>
      <c r="B5" s="396" t="s">
        <v>535</v>
      </c>
      <c r="C5" s="397" t="s">
        <v>536</v>
      </c>
      <c r="D5" s="837"/>
      <c r="E5" s="837"/>
      <c r="F5" s="838"/>
      <c r="G5" s="839"/>
    </row>
    <row r="6" spans="1:7" s="398" customFormat="1" ht="15.75">
      <c r="A6" s="809"/>
      <c r="B6" s="396"/>
      <c r="C6" s="397"/>
      <c r="D6" s="837"/>
      <c r="E6" s="837"/>
      <c r="F6" s="838"/>
      <c r="G6" s="839"/>
    </row>
    <row r="7" spans="1:7" s="402" customFormat="1" ht="13.5" thickBot="1">
      <c r="A7" s="810"/>
      <c r="B7" s="399"/>
      <c r="C7" s="400"/>
      <c r="D7" s="840"/>
      <c r="E7" s="840"/>
      <c r="F7" s="841"/>
      <c r="G7" s="842"/>
    </row>
    <row r="8" spans="1:7" s="402" customFormat="1" ht="26.25" thickBot="1">
      <c r="A8" s="810"/>
      <c r="B8" s="483" t="s">
        <v>409</v>
      </c>
      <c r="C8" s="484" t="s">
        <v>410</v>
      </c>
      <c r="D8" s="510" t="s">
        <v>411</v>
      </c>
      <c r="E8" s="843" t="s">
        <v>412</v>
      </c>
      <c r="F8" s="844" t="s">
        <v>537</v>
      </c>
      <c r="G8" s="845" t="s">
        <v>538</v>
      </c>
    </row>
    <row r="9" spans="1:7" s="405" customFormat="1">
      <c r="A9" s="811"/>
      <c r="B9" s="403"/>
      <c r="C9" s="404"/>
      <c r="D9" s="846"/>
      <c r="E9" s="847"/>
      <c r="F9" s="819"/>
      <c r="G9" s="846"/>
    </row>
    <row r="10" spans="1:7" s="405" customFormat="1" ht="38.25">
      <c r="A10" s="811"/>
      <c r="B10" s="406" t="s">
        <v>539</v>
      </c>
      <c r="C10" s="407" t="s">
        <v>540</v>
      </c>
      <c r="D10" s="846" t="s">
        <v>541</v>
      </c>
      <c r="E10" s="846">
        <v>1</v>
      </c>
      <c r="F10" s="819"/>
      <c r="G10" s="848">
        <f>ROUND(F10,2)*E10</f>
        <v>0</v>
      </c>
    </row>
    <row r="11" spans="1:7" s="405" customFormat="1">
      <c r="A11" s="811"/>
      <c r="B11" s="406"/>
      <c r="C11" s="408"/>
      <c r="D11" s="846"/>
      <c r="E11" s="847"/>
      <c r="F11" s="819"/>
      <c r="G11" s="846"/>
    </row>
    <row r="12" spans="1:7" s="405" customFormat="1">
      <c r="A12" s="811"/>
      <c r="B12" s="406" t="s">
        <v>542</v>
      </c>
      <c r="C12" s="409" t="s">
        <v>543</v>
      </c>
      <c r="D12" s="849" t="s">
        <v>544</v>
      </c>
      <c r="E12" s="849">
        <v>12</v>
      </c>
      <c r="F12" s="819"/>
      <c r="G12" s="846"/>
    </row>
    <row r="13" spans="1:7" s="405" customFormat="1">
      <c r="A13" s="811"/>
      <c r="B13" s="406"/>
      <c r="C13" s="409"/>
      <c r="D13" s="849" t="s">
        <v>545</v>
      </c>
      <c r="E13" s="850">
        <v>10</v>
      </c>
      <c r="F13" s="819"/>
      <c r="G13" s="846"/>
    </row>
    <row r="14" spans="1:7" s="405" customFormat="1" ht="25.5">
      <c r="A14" s="830"/>
      <c r="B14" s="406" t="s">
        <v>368</v>
      </c>
      <c r="C14" s="407" t="s">
        <v>546</v>
      </c>
      <c r="D14" s="846" t="s">
        <v>547</v>
      </c>
      <c r="E14" s="851">
        <f>1*1.3*E13</f>
        <v>13</v>
      </c>
      <c r="F14" s="819"/>
      <c r="G14" s="848">
        <f t="shared" ref="G14:G23" si="0">ROUND(F14,2)*E14</f>
        <v>0</v>
      </c>
    </row>
    <row r="15" spans="1:7" s="405" customFormat="1">
      <c r="A15" s="830"/>
      <c r="B15" s="406" t="s">
        <v>369</v>
      </c>
      <c r="C15" s="407" t="s">
        <v>548</v>
      </c>
      <c r="D15" s="846" t="s">
        <v>547</v>
      </c>
      <c r="E15" s="851">
        <f>0.3*E13</f>
        <v>3</v>
      </c>
      <c r="F15" s="819"/>
      <c r="G15" s="848">
        <f t="shared" si="0"/>
        <v>0</v>
      </c>
    </row>
    <row r="16" spans="1:7" s="405" customFormat="1" ht="25.5">
      <c r="A16" s="830"/>
      <c r="B16" s="406" t="s">
        <v>370</v>
      </c>
      <c r="C16" s="407" t="s">
        <v>549</v>
      </c>
      <c r="D16" s="846" t="s">
        <v>547</v>
      </c>
      <c r="E16" s="851">
        <f>0.6*E13</f>
        <v>6</v>
      </c>
      <c r="F16" s="819"/>
      <c r="G16" s="848">
        <f t="shared" si="0"/>
        <v>0</v>
      </c>
    </row>
    <row r="17" spans="1:7" s="405" customFormat="1">
      <c r="A17" s="830"/>
      <c r="B17" s="406" t="s">
        <v>550</v>
      </c>
      <c r="C17" s="407" t="s">
        <v>551</v>
      </c>
      <c r="D17" s="846"/>
      <c r="E17" s="851"/>
      <c r="F17" s="819"/>
      <c r="G17" s="848"/>
    </row>
    <row r="18" spans="1:7" s="405" customFormat="1">
      <c r="A18" s="860" t="s">
        <v>801</v>
      </c>
      <c r="B18" s="823"/>
      <c r="C18" s="861" t="s">
        <v>879</v>
      </c>
      <c r="D18" s="862" t="s">
        <v>545</v>
      </c>
      <c r="E18" s="863">
        <v>120</v>
      </c>
      <c r="F18" s="827"/>
      <c r="G18" s="864">
        <f t="shared" ref="G18:G19" si="1">ROUND(F18,2)*E18</f>
        <v>0</v>
      </c>
    </row>
    <row r="19" spans="1:7" s="405" customFormat="1">
      <c r="A19" s="830"/>
      <c r="B19" s="406"/>
      <c r="C19" s="407" t="s">
        <v>880</v>
      </c>
      <c r="D19" s="846" t="s">
        <v>545</v>
      </c>
      <c r="E19" s="851">
        <v>120</v>
      </c>
      <c r="F19" s="819"/>
      <c r="G19" s="848">
        <f t="shared" si="1"/>
        <v>0</v>
      </c>
    </row>
    <row r="20" spans="1:7" s="405" customFormat="1">
      <c r="A20" s="811"/>
      <c r="B20" s="406" t="s">
        <v>552</v>
      </c>
      <c r="C20" s="408" t="s">
        <v>553</v>
      </c>
      <c r="D20" s="846"/>
      <c r="E20" s="851"/>
      <c r="F20" s="819"/>
      <c r="G20" s="848"/>
    </row>
    <row r="21" spans="1:7" s="405" customFormat="1">
      <c r="A21" s="865" t="s">
        <v>801</v>
      </c>
      <c r="B21" s="823"/>
      <c r="C21" s="861" t="s">
        <v>879</v>
      </c>
      <c r="D21" s="862" t="s">
        <v>545</v>
      </c>
      <c r="E21" s="863">
        <v>10</v>
      </c>
      <c r="F21" s="827"/>
      <c r="G21" s="864">
        <f t="shared" ref="G21:G22" si="2">ROUND(F21,2)*E21</f>
        <v>0</v>
      </c>
    </row>
    <row r="22" spans="1:7" s="405" customFormat="1">
      <c r="A22" s="811"/>
      <c r="B22" s="406"/>
      <c r="C22" s="407" t="s">
        <v>880</v>
      </c>
      <c r="D22" s="846" t="s">
        <v>545</v>
      </c>
      <c r="E22" s="851">
        <v>10</v>
      </c>
      <c r="F22" s="819"/>
      <c r="G22" s="848">
        <f t="shared" si="2"/>
        <v>0</v>
      </c>
    </row>
    <row r="23" spans="1:7" s="405" customFormat="1">
      <c r="A23" s="811"/>
      <c r="B23" s="406" t="s">
        <v>554</v>
      </c>
      <c r="C23" s="407" t="s">
        <v>555</v>
      </c>
      <c r="D23" s="846" t="s">
        <v>545</v>
      </c>
      <c r="E23" s="851">
        <f>E13</f>
        <v>10</v>
      </c>
      <c r="F23" s="819"/>
      <c r="G23" s="848">
        <f t="shared" si="0"/>
        <v>0</v>
      </c>
    </row>
    <row r="24" spans="1:7" s="405" customFormat="1">
      <c r="A24" s="811"/>
      <c r="B24" s="406"/>
      <c r="C24" s="408"/>
      <c r="D24" s="846"/>
      <c r="E24" s="851"/>
      <c r="F24" s="819"/>
      <c r="G24" s="846"/>
    </row>
    <row r="25" spans="1:7" s="405" customFormat="1">
      <c r="A25" s="811"/>
      <c r="B25" s="406" t="s">
        <v>312</v>
      </c>
      <c r="C25" s="409" t="s">
        <v>779</v>
      </c>
      <c r="D25" s="849" t="s">
        <v>544</v>
      </c>
      <c r="E25" s="849">
        <v>10</v>
      </c>
      <c r="F25" s="819"/>
      <c r="G25" s="846"/>
    </row>
    <row r="26" spans="1:7" s="405" customFormat="1">
      <c r="A26" s="811"/>
      <c r="B26" s="406"/>
      <c r="C26" s="409"/>
      <c r="D26" s="849" t="s">
        <v>545</v>
      </c>
      <c r="E26" s="850">
        <v>40</v>
      </c>
      <c r="F26" s="819"/>
      <c r="G26" s="846"/>
    </row>
    <row r="27" spans="1:7" s="405" customFormat="1" ht="25.5">
      <c r="A27" s="811"/>
      <c r="B27" s="406" t="s">
        <v>314</v>
      </c>
      <c r="C27" s="407" t="s">
        <v>546</v>
      </c>
      <c r="D27" s="846" t="s">
        <v>547</v>
      </c>
      <c r="E27" s="851">
        <f>1*1.3*E26</f>
        <v>52</v>
      </c>
      <c r="F27" s="819"/>
      <c r="G27" s="848">
        <f t="shared" ref="G27:G36" si="3">ROUND(F27,2)*E27</f>
        <v>0</v>
      </c>
    </row>
    <row r="28" spans="1:7" s="405" customFormat="1">
      <c r="A28" s="811"/>
      <c r="B28" s="406" t="s">
        <v>315</v>
      </c>
      <c r="C28" s="407" t="s">
        <v>548</v>
      </c>
      <c r="D28" s="846" t="s">
        <v>547</v>
      </c>
      <c r="E28" s="851">
        <f>0.3*E26</f>
        <v>12</v>
      </c>
      <c r="F28" s="819"/>
      <c r="G28" s="848">
        <f t="shared" si="3"/>
        <v>0</v>
      </c>
    </row>
    <row r="29" spans="1:7" s="405" customFormat="1" ht="25.5">
      <c r="A29" s="811"/>
      <c r="B29" s="406" t="s">
        <v>316</v>
      </c>
      <c r="C29" s="407" t="s">
        <v>549</v>
      </c>
      <c r="D29" s="846" t="s">
        <v>547</v>
      </c>
      <c r="E29" s="851">
        <f>0.6*E26</f>
        <v>24</v>
      </c>
      <c r="F29" s="819"/>
      <c r="G29" s="848">
        <f t="shared" si="3"/>
        <v>0</v>
      </c>
    </row>
    <row r="30" spans="1:7" s="405" customFormat="1">
      <c r="A30" s="811"/>
      <c r="B30" s="406" t="s">
        <v>556</v>
      </c>
      <c r="C30" s="407" t="s">
        <v>778</v>
      </c>
      <c r="D30" s="846"/>
      <c r="E30" s="851"/>
      <c r="F30" s="819"/>
      <c r="G30" s="848"/>
    </row>
    <row r="31" spans="1:7" s="405" customFormat="1">
      <c r="A31" s="860" t="s">
        <v>801</v>
      </c>
      <c r="B31" s="823"/>
      <c r="C31" s="861" t="s">
        <v>879</v>
      </c>
      <c r="D31" s="862" t="s">
        <v>545</v>
      </c>
      <c r="E31" s="863">
        <v>400</v>
      </c>
      <c r="F31" s="827"/>
      <c r="G31" s="864">
        <f t="shared" ref="G31:G32" si="4">ROUND(F31,2)*E31</f>
        <v>0</v>
      </c>
    </row>
    <row r="32" spans="1:7" s="405" customFormat="1">
      <c r="A32" s="830"/>
      <c r="B32" s="406"/>
      <c r="C32" s="407" t="s">
        <v>880</v>
      </c>
      <c r="D32" s="846" t="s">
        <v>545</v>
      </c>
      <c r="E32" s="851">
        <v>400</v>
      </c>
      <c r="F32" s="819"/>
      <c r="G32" s="848">
        <f t="shared" si="4"/>
        <v>0</v>
      </c>
    </row>
    <row r="33" spans="1:7" s="405" customFormat="1">
      <c r="A33" s="811"/>
      <c r="B33" s="406" t="s">
        <v>557</v>
      </c>
      <c r="C33" s="408" t="s">
        <v>553</v>
      </c>
      <c r="D33" s="846" t="s">
        <v>545</v>
      </c>
      <c r="E33" s="851"/>
      <c r="F33" s="819"/>
      <c r="G33" s="848"/>
    </row>
    <row r="34" spans="1:7" s="405" customFormat="1">
      <c r="A34" s="860" t="s">
        <v>801</v>
      </c>
      <c r="B34" s="823"/>
      <c r="C34" s="861" t="s">
        <v>879</v>
      </c>
      <c r="D34" s="862" t="s">
        <v>545</v>
      </c>
      <c r="E34" s="863">
        <v>40</v>
      </c>
      <c r="F34" s="827"/>
      <c r="G34" s="864">
        <f t="shared" ref="G34:G35" si="5">ROUND(F34,2)*E34</f>
        <v>0</v>
      </c>
    </row>
    <row r="35" spans="1:7" s="405" customFormat="1">
      <c r="A35" s="830"/>
      <c r="B35" s="406"/>
      <c r="C35" s="407" t="s">
        <v>880</v>
      </c>
      <c r="D35" s="846" t="s">
        <v>545</v>
      </c>
      <c r="E35" s="851">
        <v>40</v>
      </c>
      <c r="F35" s="819"/>
      <c r="G35" s="848">
        <f t="shared" si="5"/>
        <v>0</v>
      </c>
    </row>
    <row r="36" spans="1:7" s="405" customFormat="1">
      <c r="A36" s="811"/>
      <c r="B36" s="406" t="s">
        <v>558</v>
      </c>
      <c r="C36" s="407" t="s">
        <v>555</v>
      </c>
      <c r="D36" s="846" t="s">
        <v>545</v>
      </c>
      <c r="E36" s="851">
        <f>E26</f>
        <v>40</v>
      </c>
      <c r="F36" s="819"/>
      <c r="G36" s="848">
        <f t="shared" si="3"/>
        <v>0</v>
      </c>
    </row>
    <row r="37" spans="1:7" s="405" customFormat="1">
      <c r="A37" s="811"/>
      <c r="B37" s="406"/>
      <c r="C37" s="408"/>
      <c r="D37" s="846"/>
      <c r="E37" s="851"/>
      <c r="F37" s="819"/>
      <c r="G37" s="846"/>
    </row>
    <row r="38" spans="1:7" s="405" customFormat="1">
      <c r="A38" s="811"/>
      <c r="B38" s="406" t="s">
        <v>559</v>
      </c>
      <c r="C38" s="409" t="s">
        <v>777</v>
      </c>
      <c r="D38" s="849" t="s">
        <v>544</v>
      </c>
      <c r="E38" s="849">
        <v>8</v>
      </c>
      <c r="F38" s="819"/>
      <c r="G38" s="846"/>
    </row>
    <row r="39" spans="1:7" s="405" customFormat="1">
      <c r="A39" s="811"/>
      <c r="B39" s="406"/>
      <c r="C39" s="409"/>
      <c r="D39" s="849" t="s">
        <v>545</v>
      </c>
      <c r="E39" s="850">
        <v>80</v>
      </c>
      <c r="F39" s="819"/>
      <c r="G39" s="846"/>
    </row>
    <row r="40" spans="1:7" s="405" customFormat="1" ht="25.5">
      <c r="A40" s="811"/>
      <c r="B40" s="406" t="s">
        <v>560</v>
      </c>
      <c r="C40" s="407" t="s">
        <v>546</v>
      </c>
      <c r="D40" s="846" t="s">
        <v>547</v>
      </c>
      <c r="E40" s="851">
        <f>1*1.3*E39</f>
        <v>104</v>
      </c>
      <c r="F40" s="819"/>
      <c r="G40" s="848">
        <f t="shared" ref="G40:G49" si="6">ROUND(F40,2)*E40</f>
        <v>0</v>
      </c>
    </row>
    <row r="41" spans="1:7" s="405" customFormat="1">
      <c r="A41" s="811"/>
      <c r="B41" s="406" t="s">
        <v>776</v>
      </c>
      <c r="C41" s="407" t="s">
        <v>548</v>
      </c>
      <c r="D41" s="846" t="s">
        <v>547</v>
      </c>
      <c r="E41" s="851">
        <f>0.3*E39</f>
        <v>24</v>
      </c>
      <c r="F41" s="895"/>
      <c r="G41" s="848">
        <f t="shared" si="6"/>
        <v>0</v>
      </c>
    </row>
    <row r="42" spans="1:7" s="405" customFormat="1" ht="25.5">
      <c r="A42" s="811"/>
      <c r="B42" s="406" t="s">
        <v>561</v>
      </c>
      <c r="C42" s="407" t="s">
        <v>549</v>
      </c>
      <c r="D42" s="846" t="s">
        <v>547</v>
      </c>
      <c r="E42" s="851">
        <f>0.6*E39</f>
        <v>48</v>
      </c>
      <c r="F42" s="895"/>
      <c r="G42" s="848">
        <f t="shared" si="6"/>
        <v>0</v>
      </c>
    </row>
    <row r="43" spans="1:7" s="405" customFormat="1">
      <c r="A43" s="811"/>
      <c r="B43" s="406" t="s">
        <v>562</v>
      </c>
      <c r="C43" s="407" t="s">
        <v>551</v>
      </c>
      <c r="D43" s="846" t="s">
        <v>545</v>
      </c>
      <c r="E43" s="851"/>
      <c r="F43" s="819"/>
      <c r="G43" s="848"/>
    </row>
    <row r="44" spans="1:7" s="405" customFormat="1">
      <c r="A44" s="860" t="s">
        <v>801</v>
      </c>
      <c r="B44" s="823"/>
      <c r="C44" s="861" t="s">
        <v>879</v>
      </c>
      <c r="D44" s="862" t="s">
        <v>545</v>
      </c>
      <c r="E44" s="863">
        <v>640</v>
      </c>
      <c r="F44" s="827"/>
      <c r="G44" s="864">
        <f t="shared" ref="G44:G45" si="7">ROUND(F44,2)*E44</f>
        <v>0</v>
      </c>
    </row>
    <row r="45" spans="1:7" s="405" customFormat="1">
      <c r="A45" s="830"/>
      <c r="B45" s="406"/>
      <c r="C45" s="407" t="s">
        <v>880</v>
      </c>
      <c r="D45" s="846" t="s">
        <v>545</v>
      </c>
      <c r="E45" s="851">
        <v>640</v>
      </c>
      <c r="F45" s="819"/>
      <c r="G45" s="848">
        <f t="shared" si="7"/>
        <v>0</v>
      </c>
    </row>
    <row r="46" spans="1:7" s="405" customFormat="1">
      <c r="A46" s="811"/>
      <c r="B46" s="406" t="s">
        <v>563</v>
      </c>
      <c r="C46" s="408" t="s">
        <v>553</v>
      </c>
      <c r="D46" s="846" t="s">
        <v>545</v>
      </c>
      <c r="E46" s="851"/>
      <c r="F46" s="819"/>
      <c r="G46" s="848"/>
    </row>
    <row r="47" spans="1:7" s="405" customFormat="1">
      <c r="A47" s="860" t="s">
        <v>801</v>
      </c>
      <c r="B47" s="823"/>
      <c r="C47" s="861" t="s">
        <v>879</v>
      </c>
      <c r="D47" s="862" t="s">
        <v>545</v>
      </c>
      <c r="E47" s="863">
        <v>80</v>
      </c>
      <c r="F47" s="827"/>
      <c r="G47" s="864">
        <f t="shared" ref="G47:G48" si="8">ROUND(F47,2)*E47</f>
        <v>0</v>
      </c>
    </row>
    <row r="48" spans="1:7" s="405" customFormat="1">
      <c r="A48" s="830"/>
      <c r="B48" s="406"/>
      <c r="C48" s="407" t="s">
        <v>880</v>
      </c>
      <c r="D48" s="846" t="s">
        <v>545</v>
      </c>
      <c r="E48" s="851">
        <v>80</v>
      </c>
      <c r="F48" s="819"/>
      <c r="G48" s="848">
        <f t="shared" si="8"/>
        <v>0</v>
      </c>
    </row>
    <row r="49" spans="1:7" s="405" customFormat="1">
      <c r="A49" s="811"/>
      <c r="B49" s="406" t="s">
        <v>564</v>
      </c>
      <c r="C49" s="407" t="s">
        <v>555</v>
      </c>
      <c r="D49" s="846" t="s">
        <v>545</v>
      </c>
      <c r="E49" s="851">
        <f>E39</f>
        <v>80</v>
      </c>
      <c r="F49" s="819"/>
      <c r="G49" s="848">
        <f t="shared" si="6"/>
        <v>0</v>
      </c>
    </row>
    <row r="50" spans="1:7" s="405" customFormat="1">
      <c r="A50" s="811"/>
      <c r="B50" s="406"/>
      <c r="C50" s="408"/>
      <c r="D50" s="846"/>
      <c r="E50" s="851"/>
      <c r="F50" s="819"/>
      <c r="G50" s="846"/>
    </row>
    <row r="51" spans="1:7" s="405" customFormat="1">
      <c r="A51" s="811"/>
      <c r="B51" s="406" t="s">
        <v>565</v>
      </c>
      <c r="C51" s="409" t="s">
        <v>775</v>
      </c>
      <c r="D51" s="849" t="s">
        <v>544</v>
      </c>
      <c r="E51" s="849">
        <v>6</v>
      </c>
      <c r="F51" s="819"/>
      <c r="G51" s="846"/>
    </row>
    <row r="52" spans="1:7" s="405" customFormat="1">
      <c r="A52" s="811"/>
      <c r="B52" s="406"/>
      <c r="C52" s="409"/>
      <c r="D52" s="849" t="s">
        <v>545</v>
      </c>
      <c r="E52" s="850">
        <v>80</v>
      </c>
      <c r="F52" s="819"/>
      <c r="G52" s="846"/>
    </row>
    <row r="53" spans="1:7" s="405" customFormat="1" ht="25.5">
      <c r="A53" s="811"/>
      <c r="B53" s="406" t="s">
        <v>388</v>
      </c>
      <c r="C53" s="407" t="s">
        <v>546</v>
      </c>
      <c r="D53" s="846" t="s">
        <v>547</v>
      </c>
      <c r="E53" s="851">
        <f>1*1.3*E52</f>
        <v>104</v>
      </c>
      <c r="F53" s="819"/>
      <c r="G53" s="848">
        <f t="shared" ref="G53:G62" si="9">ROUND(F53,2)*E53</f>
        <v>0</v>
      </c>
    </row>
    <row r="54" spans="1:7" s="405" customFormat="1">
      <c r="A54" s="811"/>
      <c r="B54" s="406" t="s">
        <v>389</v>
      </c>
      <c r="C54" s="407" t="s">
        <v>548</v>
      </c>
      <c r="D54" s="846" t="s">
        <v>547</v>
      </c>
      <c r="E54" s="851">
        <f>0.3*E52</f>
        <v>24</v>
      </c>
      <c r="F54" s="819"/>
      <c r="G54" s="848">
        <f t="shared" si="9"/>
        <v>0</v>
      </c>
    </row>
    <row r="55" spans="1:7" s="405" customFormat="1" ht="25.5">
      <c r="A55" s="811"/>
      <c r="B55" s="406" t="s">
        <v>390</v>
      </c>
      <c r="C55" s="407" t="s">
        <v>549</v>
      </c>
      <c r="D55" s="846" t="s">
        <v>547</v>
      </c>
      <c r="E55" s="851">
        <f>0.6*E52</f>
        <v>48</v>
      </c>
      <c r="F55" s="819"/>
      <c r="G55" s="848">
        <f t="shared" si="9"/>
        <v>0</v>
      </c>
    </row>
    <row r="56" spans="1:7" s="405" customFormat="1">
      <c r="A56" s="811"/>
      <c r="B56" s="406" t="s">
        <v>567</v>
      </c>
      <c r="C56" s="407" t="s">
        <v>551</v>
      </c>
      <c r="D56" s="846"/>
      <c r="E56" s="851"/>
      <c r="F56" s="819"/>
      <c r="G56" s="848"/>
    </row>
    <row r="57" spans="1:7" s="405" customFormat="1">
      <c r="A57" s="860" t="s">
        <v>801</v>
      </c>
      <c r="B57" s="823"/>
      <c r="C57" s="861" t="s">
        <v>879</v>
      </c>
      <c r="D57" s="862" t="s">
        <v>545</v>
      </c>
      <c r="E57" s="863">
        <v>480</v>
      </c>
      <c r="F57" s="827"/>
      <c r="G57" s="864">
        <f t="shared" ref="G57:G58" si="10">ROUND(F57,2)*E57</f>
        <v>0</v>
      </c>
    </row>
    <row r="58" spans="1:7" s="405" customFormat="1">
      <c r="A58" s="830"/>
      <c r="B58" s="406"/>
      <c r="C58" s="407" t="s">
        <v>880</v>
      </c>
      <c r="D58" s="846" t="s">
        <v>545</v>
      </c>
      <c r="E58" s="851">
        <v>480</v>
      </c>
      <c r="F58" s="819"/>
      <c r="G58" s="848">
        <f t="shared" si="10"/>
        <v>0</v>
      </c>
    </row>
    <row r="59" spans="1:7" s="405" customFormat="1">
      <c r="A59" s="811"/>
      <c r="B59" s="406" t="s">
        <v>568</v>
      </c>
      <c r="C59" s="408" t="s">
        <v>553</v>
      </c>
      <c r="D59" s="846"/>
      <c r="E59" s="851"/>
      <c r="F59" s="819"/>
      <c r="G59" s="848"/>
    </row>
    <row r="60" spans="1:7" s="405" customFormat="1">
      <c r="A60" s="860" t="s">
        <v>801</v>
      </c>
      <c r="B60" s="823"/>
      <c r="C60" s="861" t="s">
        <v>879</v>
      </c>
      <c r="D60" s="862" t="s">
        <v>545</v>
      </c>
      <c r="E60" s="863">
        <v>80</v>
      </c>
      <c r="F60" s="827"/>
      <c r="G60" s="864">
        <f t="shared" ref="G60:G61" si="11">ROUND(F60,2)*E60</f>
        <v>0</v>
      </c>
    </row>
    <row r="61" spans="1:7" s="405" customFormat="1">
      <c r="A61" s="830"/>
      <c r="B61" s="406"/>
      <c r="C61" s="407" t="s">
        <v>880</v>
      </c>
      <c r="D61" s="846" t="s">
        <v>545</v>
      </c>
      <c r="E61" s="851">
        <v>80</v>
      </c>
      <c r="F61" s="895"/>
      <c r="G61" s="848">
        <f t="shared" si="11"/>
        <v>0</v>
      </c>
    </row>
    <row r="62" spans="1:7" s="405" customFormat="1">
      <c r="A62" s="811"/>
      <c r="B62" s="406" t="s">
        <v>569</v>
      </c>
      <c r="C62" s="407" t="s">
        <v>555</v>
      </c>
      <c r="D62" s="846" t="s">
        <v>545</v>
      </c>
      <c r="E62" s="851">
        <f>E52</f>
        <v>80</v>
      </c>
      <c r="F62" s="895"/>
      <c r="G62" s="848">
        <f t="shared" si="9"/>
        <v>0</v>
      </c>
    </row>
    <row r="63" spans="1:7" s="405" customFormat="1">
      <c r="A63" s="811"/>
      <c r="B63" s="406"/>
      <c r="C63" s="408"/>
      <c r="D63" s="846"/>
      <c r="E63" s="851"/>
      <c r="F63" s="819"/>
      <c r="G63" s="846"/>
    </row>
    <row r="64" spans="1:7" s="405" customFormat="1">
      <c r="A64" s="811"/>
      <c r="B64" s="406" t="s">
        <v>514</v>
      </c>
      <c r="C64" s="409" t="s">
        <v>774</v>
      </c>
      <c r="D64" s="849" t="s">
        <v>544</v>
      </c>
      <c r="E64" s="849">
        <v>4</v>
      </c>
      <c r="F64" s="819"/>
      <c r="G64" s="846"/>
    </row>
    <row r="65" spans="1:7" s="405" customFormat="1">
      <c r="A65" s="811"/>
      <c r="B65" s="406"/>
      <c r="C65" s="409"/>
      <c r="D65" s="849" t="s">
        <v>545</v>
      </c>
      <c r="E65" s="852">
        <v>900</v>
      </c>
      <c r="F65" s="819"/>
      <c r="G65" s="846"/>
    </row>
    <row r="66" spans="1:7" s="405" customFormat="1" ht="25.5">
      <c r="A66" s="811"/>
      <c r="B66" s="406" t="s">
        <v>570</v>
      </c>
      <c r="C66" s="407" t="s">
        <v>546</v>
      </c>
      <c r="D66" s="846" t="s">
        <v>547</v>
      </c>
      <c r="E66" s="851">
        <f>0.75*1.3*E65</f>
        <v>877.50000000000011</v>
      </c>
      <c r="F66" s="819"/>
      <c r="G66" s="848">
        <f t="shared" ref="G66:G75" si="12">ROUND(F66,2)*E66</f>
        <v>0</v>
      </c>
    </row>
    <row r="67" spans="1:7" s="405" customFormat="1">
      <c r="A67" s="811"/>
      <c r="B67" s="406" t="s">
        <v>571</v>
      </c>
      <c r="C67" s="407" t="s">
        <v>548</v>
      </c>
      <c r="D67" s="846" t="s">
        <v>547</v>
      </c>
      <c r="E67" s="851">
        <f>0.22*E65</f>
        <v>198</v>
      </c>
      <c r="F67" s="895"/>
      <c r="G67" s="848">
        <f t="shared" si="12"/>
        <v>0</v>
      </c>
    </row>
    <row r="68" spans="1:7" s="405" customFormat="1" ht="25.5">
      <c r="A68" s="811"/>
      <c r="B68" s="406" t="s">
        <v>773</v>
      </c>
      <c r="C68" s="407" t="s">
        <v>549</v>
      </c>
      <c r="D68" s="846" t="s">
        <v>547</v>
      </c>
      <c r="E68" s="851">
        <f>0.5*E65</f>
        <v>450</v>
      </c>
      <c r="F68" s="895"/>
      <c r="G68" s="848">
        <f t="shared" si="12"/>
        <v>0</v>
      </c>
    </row>
    <row r="69" spans="1:7" s="405" customFormat="1">
      <c r="A69" s="811"/>
      <c r="B69" s="406" t="s">
        <v>572</v>
      </c>
      <c r="C69" s="407" t="s">
        <v>551</v>
      </c>
      <c r="D69" s="846" t="s">
        <v>545</v>
      </c>
      <c r="E69" s="851"/>
      <c r="F69" s="819"/>
      <c r="G69" s="848"/>
    </row>
    <row r="70" spans="1:7" s="405" customFormat="1">
      <c r="A70" s="860" t="s">
        <v>801</v>
      </c>
      <c r="B70" s="823"/>
      <c r="C70" s="861" t="s">
        <v>879</v>
      </c>
      <c r="D70" s="862" t="s">
        <v>545</v>
      </c>
      <c r="E70" s="863">
        <v>3600</v>
      </c>
      <c r="F70" s="827"/>
      <c r="G70" s="864">
        <f t="shared" ref="G70:G71" si="13">ROUND(F70,2)*E70</f>
        <v>0</v>
      </c>
    </row>
    <row r="71" spans="1:7" s="405" customFormat="1">
      <c r="A71" s="830"/>
      <c r="B71" s="406"/>
      <c r="C71" s="407" t="s">
        <v>880</v>
      </c>
      <c r="D71" s="846" t="s">
        <v>545</v>
      </c>
      <c r="E71" s="851">
        <v>3600</v>
      </c>
      <c r="F71" s="819"/>
      <c r="G71" s="848">
        <f t="shared" si="13"/>
        <v>0</v>
      </c>
    </row>
    <row r="72" spans="1:7" s="405" customFormat="1">
      <c r="A72" s="811"/>
      <c r="B72" s="406" t="s">
        <v>573</v>
      </c>
      <c r="C72" s="407" t="s">
        <v>553</v>
      </c>
      <c r="D72" s="846"/>
      <c r="E72" s="851"/>
      <c r="F72" s="819"/>
      <c r="G72" s="848"/>
    </row>
    <row r="73" spans="1:7" s="405" customFormat="1">
      <c r="A73" s="860" t="s">
        <v>801</v>
      </c>
      <c r="B73" s="823"/>
      <c r="C73" s="861" t="s">
        <v>879</v>
      </c>
      <c r="D73" s="862" t="s">
        <v>545</v>
      </c>
      <c r="E73" s="863">
        <v>900</v>
      </c>
      <c r="F73" s="827"/>
      <c r="G73" s="864">
        <f t="shared" ref="G73:G74" si="14">ROUND(F73,2)*E73</f>
        <v>0</v>
      </c>
    </row>
    <row r="74" spans="1:7" s="405" customFormat="1">
      <c r="A74" s="830"/>
      <c r="B74" s="406"/>
      <c r="C74" s="407" t="s">
        <v>880</v>
      </c>
      <c r="D74" s="846" t="s">
        <v>545</v>
      </c>
      <c r="E74" s="851">
        <v>900</v>
      </c>
      <c r="F74" s="819"/>
      <c r="G74" s="848">
        <f t="shared" si="14"/>
        <v>0</v>
      </c>
    </row>
    <row r="75" spans="1:7" s="405" customFormat="1">
      <c r="A75" s="811"/>
      <c r="B75" s="406" t="s">
        <v>772</v>
      </c>
      <c r="C75" s="407" t="s">
        <v>555</v>
      </c>
      <c r="D75" s="846" t="s">
        <v>545</v>
      </c>
      <c r="E75" s="851">
        <f>E65</f>
        <v>900</v>
      </c>
      <c r="F75" s="819"/>
      <c r="G75" s="848">
        <f t="shared" si="12"/>
        <v>0</v>
      </c>
    </row>
    <row r="76" spans="1:7" s="405" customFormat="1">
      <c r="A76" s="811"/>
      <c r="B76" s="406"/>
      <c r="C76" s="408"/>
      <c r="D76" s="846"/>
      <c r="E76" s="846"/>
      <c r="F76" s="819"/>
      <c r="G76" s="846"/>
    </row>
    <row r="77" spans="1:7" s="405" customFormat="1">
      <c r="A77" s="811"/>
      <c r="B77" s="406" t="s">
        <v>487</v>
      </c>
      <c r="C77" s="409" t="s">
        <v>771</v>
      </c>
      <c r="D77" s="849" t="s">
        <v>544</v>
      </c>
      <c r="E77" s="849">
        <v>2</v>
      </c>
      <c r="F77" s="819"/>
      <c r="G77" s="846"/>
    </row>
    <row r="78" spans="1:7" s="405" customFormat="1">
      <c r="A78" s="811"/>
      <c r="B78" s="406"/>
      <c r="C78" s="409"/>
      <c r="D78" s="849" t="s">
        <v>545</v>
      </c>
      <c r="E78" s="852">
        <v>21</v>
      </c>
      <c r="F78" s="819"/>
      <c r="G78" s="846"/>
    </row>
    <row r="79" spans="1:7" s="405" customFormat="1">
      <c r="A79" s="811"/>
      <c r="B79" s="406" t="s">
        <v>648</v>
      </c>
      <c r="C79" s="407" t="s">
        <v>566</v>
      </c>
      <c r="D79" s="846" t="s">
        <v>547</v>
      </c>
      <c r="E79" s="851">
        <f>0.75*1.3*E78</f>
        <v>20.475000000000001</v>
      </c>
      <c r="F79" s="819"/>
      <c r="G79" s="848">
        <f t="shared" ref="G79:G88" si="15">ROUND(F79,2)*E79</f>
        <v>0</v>
      </c>
    </row>
    <row r="80" spans="1:7" s="405" customFormat="1">
      <c r="A80" s="811"/>
      <c r="B80" s="406" t="s">
        <v>649</v>
      </c>
      <c r="C80" s="407" t="s">
        <v>548</v>
      </c>
      <c r="D80" s="846" t="s">
        <v>547</v>
      </c>
      <c r="E80" s="851">
        <f>0.22*E78</f>
        <v>4.62</v>
      </c>
      <c r="F80" s="819"/>
      <c r="G80" s="848">
        <f t="shared" si="15"/>
        <v>0</v>
      </c>
    </row>
    <row r="81" spans="1:7" s="405" customFormat="1" ht="25.5">
      <c r="A81" s="811"/>
      <c r="B81" s="406" t="s">
        <v>650</v>
      </c>
      <c r="C81" s="407" t="s">
        <v>780</v>
      </c>
      <c r="D81" s="846" t="s">
        <v>547</v>
      </c>
      <c r="E81" s="851">
        <f>0.5*E78</f>
        <v>10.5</v>
      </c>
      <c r="F81" s="819"/>
      <c r="G81" s="848">
        <f t="shared" si="15"/>
        <v>0</v>
      </c>
    </row>
    <row r="82" spans="1:7" s="405" customFormat="1">
      <c r="A82" s="811"/>
      <c r="B82" s="406" t="s">
        <v>651</v>
      </c>
      <c r="C82" s="407" t="s">
        <v>551</v>
      </c>
      <c r="D82" s="846"/>
      <c r="E82" s="851"/>
      <c r="F82" s="819"/>
      <c r="G82" s="848"/>
    </row>
    <row r="83" spans="1:7" s="405" customFormat="1">
      <c r="A83" s="860" t="s">
        <v>801</v>
      </c>
      <c r="B83" s="823"/>
      <c r="C83" s="861" t="s">
        <v>879</v>
      </c>
      <c r="D83" s="862" t="s">
        <v>545</v>
      </c>
      <c r="E83" s="863">
        <v>42</v>
      </c>
      <c r="F83" s="827"/>
      <c r="G83" s="864">
        <f t="shared" ref="G83:G84" si="16">ROUND(F83,2)*E83</f>
        <v>0</v>
      </c>
    </row>
    <row r="84" spans="1:7" s="405" customFormat="1">
      <c r="A84" s="830"/>
      <c r="B84" s="406"/>
      <c r="C84" s="407" t="s">
        <v>880</v>
      </c>
      <c r="D84" s="846" t="s">
        <v>545</v>
      </c>
      <c r="E84" s="851">
        <v>42</v>
      </c>
      <c r="F84" s="819"/>
      <c r="G84" s="848">
        <f t="shared" si="16"/>
        <v>0</v>
      </c>
    </row>
    <row r="85" spans="1:7" s="405" customFormat="1">
      <c r="A85" s="811"/>
      <c r="B85" s="406" t="s">
        <v>652</v>
      </c>
      <c r="C85" s="407" t="s">
        <v>553</v>
      </c>
      <c r="D85" s="846"/>
      <c r="E85" s="851"/>
      <c r="F85" s="819"/>
      <c r="G85" s="848"/>
    </row>
    <row r="86" spans="1:7" s="405" customFormat="1">
      <c r="A86" s="860" t="s">
        <v>801</v>
      </c>
      <c r="B86" s="823"/>
      <c r="C86" s="861" t="s">
        <v>879</v>
      </c>
      <c r="D86" s="862" t="s">
        <v>545</v>
      </c>
      <c r="E86" s="863">
        <v>21</v>
      </c>
      <c r="F86" s="827"/>
      <c r="G86" s="864">
        <f t="shared" ref="G86:G87" si="17">ROUND(F86,2)*E86</f>
        <v>0</v>
      </c>
    </row>
    <row r="87" spans="1:7" s="405" customFormat="1">
      <c r="A87" s="830"/>
      <c r="B87" s="406"/>
      <c r="C87" s="407" t="s">
        <v>880</v>
      </c>
      <c r="D87" s="846" t="s">
        <v>545</v>
      </c>
      <c r="E87" s="851">
        <v>21</v>
      </c>
      <c r="F87" s="819"/>
      <c r="G87" s="848">
        <f t="shared" si="17"/>
        <v>0</v>
      </c>
    </row>
    <row r="88" spans="1:7" s="405" customFormat="1">
      <c r="A88" s="811"/>
      <c r="B88" s="406" t="s">
        <v>770</v>
      </c>
      <c r="C88" s="407" t="s">
        <v>555</v>
      </c>
      <c r="D88" s="846" t="s">
        <v>545</v>
      </c>
      <c r="E88" s="851">
        <f>E78</f>
        <v>21</v>
      </c>
      <c r="F88" s="819"/>
      <c r="G88" s="848">
        <f t="shared" si="15"/>
        <v>0</v>
      </c>
    </row>
    <row r="89" spans="1:7" s="405" customFormat="1">
      <c r="A89" s="811"/>
      <c r="B89" s="406"/>
      <c r="C89" s="408"/>
      <c r="D89" s="846"/>
      <c r="E89" s="851"/>
      <c r="F89" s="819"/>
      <c r="G89" s="846"/>
    </row>
    <row r="90" spans="1:7" s="405" customFormat="1">
      <c r="A90" s="811"/>
      <c r="B90" s="406" t="s">
        <v>574</v>
      </c>
      <c r="C90" s="409" t="s">
        <v>769</v>
      </c>
      <c r="D90" s="849" t="s">
        <v>544</v>
      </c>
      <c r="E90" s="849">
        <v>2</v>
      </c>
      <c r="F90" s="819"/>
      <c r="G90" s="846"/>
    </row>
    <row r="91" spans="1:7" s="405" customFormat="1">
      <c r="A91" s="811"/>
      <c r="B91" s="406"/>
      <c r="C91" s="409"/>
      <c r="D91" s="849" t="s">
        <v>545</v>
      </c>
      <c r="E91" s="852">
        <v>180</v>
      </c>
      <c r="F91" s="819"/>
      <c r="G91" s="846"/>
    </row>
    <row r="92" spans="1:7" s="405" customFormat="1" ht="25.5">
      <c r="A92" s="811"/>
      <c r="B92" s="452" t="s">
        <v>768</v>
      </c>
      <c r="C92" s="407" t="s">
        <v>546</v>
      </c>
      <c r="D92" s="846" t="s">
        <v>547</v>
      </c>
      <c r="E92" s="851">
        <f>0.75*1.3*E91</f>
        <v>175.50000000000003</v>
      </c>
      <c r="F92" s="819"/>
      <c r="G92" s="848">
        <f t="shared" ref="G92:G101" si="18">ROUND(F92,2)*E92</f>
        <v>0</v>
      </c>
    </row>
    <row r="93" spans="1:7" s="405" customFormat="1">
      <c r="A93" s="811"/>
      <c r="B93" s="452" t="s">
        <v>767</v>
      </c>
      <c r="C93" s="407" t="s">
        <v>548</v>
      </c>
      <c r="D93" s="846" t="s">
        <v>547</v>
      </c>
      <c r="E93" s="851">
        <f>0.22*E91</f>
        <v>39.6</v>
      </c>
      <c r="F93" s="819"/>
      <c r="G93" s="848">
        <f t="shared" si="18"/>
        <v>0</v>
      </c>
    </row>
    <row r="94" spans="1:7" s="405" customFormat="1" ht="25.5">
      <c r="A94" s="811"/>
      <c r="B94" s="452" t="s">
        <v>766</v>
      </c>
      <c r="C94" s="407" t="s">
        <v>780</v>
      </c>
      <c r="D94" s="846" t="s">
        <v>547</v>
      </c>
      <c r="E94" s="851">
        <f>0.5*E91</f>
        <v>90</v>
      </c>
      <c r="F94" s="819"/>
      <c r="G94" s="848">
        <f t="shared" si="18"/>
        <v>0</v>
      </c>
    </row>
    <row r="95" spans="1:7" s="405" customFormat="1">
      <c r="A95" s="811"/>
      <c r="B95" s="452" t="s">
        <v>765</v>
      </c>
      <c r="C95" s="407" t="s">
        <v>575</v>
      </c>
      <c r="D95" s="846"/>
      <c r="E95" s="851"/>
      <c r="F95" s="819"/>
      <c r="G95" s="848"/>
    </row>
    <row r="96" spans="1:7" s="405" customFormat="1">
      <c r="A96" s="860" t="s">
        <v>801</v>
      </c>
      <c r="B96" s="823"/>
      <c r="C96" s="861" t="s">
        <v>879</v>
      </c>
      <c r="D96" s="862" t="s">
        <v>545</v>
      </c>
      <c r="E96" s="863">
        <v>360</v>
      </c>
      <c r="F96" s="827"/>
      <c r="G96" s="864">
        <f t="shared" ref="G96:G97" si="19">ROUND(F96,2)*E96</f>
        <v>0</v>
      </c>
    </row>
    <row r="97" spans="1:7" s="405" customFormat="1">
      <c r="A97" s="830"/>
      <c r="B97" s="406"/>
      <c r="C97" s="407" t="s">
        <v>880</v>
      </c>
      <c r="D97" s="846" t="s">
        <v>545</v>
      </c>
      <c r="E97" s="851">
        <v>360</v>
      </c>
      <c r="F97" s="819"/>
      <c r="G97" s="848">
        <f t="shared" si="19"/>
        <v>0</v>
      </c>
    </row>
    <row r="98" spans="1:7" s="405" customFormat="1">
      <c r="A98" s="811"/>
      <c r="B98" s="452" t="s">
        <v>764</v>
      </c>
      <c r="C98" s="407" t="s">
        <v>553</v>
      </c>
      <c r="D98" s="846"/>
      <c r="E98" s="851"/>
      <c r="F98" s="819"/>
      <c r="G98" s="848"/>
    </row>
    <row r="99" spans="1:7" s="405" customFormat="1">
      <c r="A99" s="860" t="s">
        <v>801</v>
      </c>
      <c r="B99" s="823"/>
      <c r="C99" s="861" t="s">
        <v>879</v>
      </c>
      <c r="D99" s="862" t="s">
        <v>545</v>
      </c>
      <c r="E99" s="863">
        <v>180</v>
      </c>
      <c r="F99" s="827"/>
      <c r="G99" s="864">
        <f t="shared" ref="G99" si="20">ROUND(F99,2)*E99</f>
        <v>0</v>
      </c>
    </row>
    <row r="100" spans="1:7" s="405" customFormat="1">
      <c r="A100" s="830"/>
      <c r="B100" s="406"/>
      <c r="C100" s="407" t="s">
        <v>880</v>
      </c>
      <c r="D100" s="846" t="s">
        <v>545</v>
      </c>
      <c r="E100" s="851">
        <v>180</v>
      </c>
      <c r="F100" s="819"/>
      <c r="G100" s="848">
        <f t="shared" ref="G100" si="21">ROUND(F100,2)*E100</f>
        <v>0</v>
      </c>
    </row>
    <row r="101" spans="1:7" s="405" customFormat="1">
      <c r="A101" s="811"/>
      <c r="B101" s="452" t="s">
        <v>763</v>
      </c>
      <c r="C101" s="407" t="s">
        <v>555</v>
      </c>
      <c r="D101" s="846" t="s">
        <v>545</v>
      </c>
      <c r="E101" s="851">
        <f>E91</f>
        <v>180</v>
      </c>
      <c r="F101" s="819"/>
      <c r="G101" s="848">
        <f t="shared" si="18"/>
        <v>0</v>
      </c>
    </row>
    <row r="102" spans="1:7" s="405" customFormat="1">
      <c r="A102" s="811"/>
      <c r="B102" s="406"/>
      <c r="C102" s="408"/>
      <c r="D102" s="846"/>
      <c r="E102" s="851"/>
      <c r="F102" s="819"/>
      <c r="G102" s="846"/>
    </row>
    <row r="103" spans="1:7" s="405" customFormat="1">
      <c r="A103" s="811"/>
      <c r="B103" s="406"/>
      <c r="C103" s="638" t="s">
        <v>576</v>
      </c>
      <c r="D103" s="853" t="s">
        <v>541</v>
      </c>
      <c r="E103" s="854"/>
      <c r="F103" s="819"/>
      <c r="G103" s="848">
        <f>SUM(G10:G101)</f>
        <v>0</v>
      </c>
    </row>
    <row r="104" spans="1:7" s="405" customFormat="1">
      <c r="A104" s="811"/>
      <c r="B104" s="406"/>
      <c r="C104" s="408"/>
      <c r="D104" s="846"/>
      <c r="E104" s="851"/>
      <c r="F104" s="819"/>
      <c r="G104" s="846"/>
    </row>
    <row r="105" spans="1:7" s="405" customFormat="1">
      <c r="A105" s="811"/>
      <c r="B105" s="406"/>
      <c r="C105" s="408"/>
      <c r="D105" s="846"/>
      <c r="E105" s="851"/>
      <c r="F105" s="819"/>
      <c r="G105" s="846"/>
    </row>
    <row r="106" spans="1:7" s="405" customFormat="1" ht="25.5">
      <c r="A106" s="811"/>
      <c r="B106" s="406" t="s">
        <v>577</v>
      </c>
      <c r="C106" s="410" t="s">
        <v>653</v>
      </c>
      <c r="D106" s="846"/>
      <c r="E106" s="851"/>
      <c r="F106" s="819"/>
      <c r="G106" s="846"/>
    </row>
    <row r="107" spans="1:7" s="405" customFormat="1" ht="24.75" customHeight="1">
      <c r="A107" s="830"/>
      <c r="B107" s="406"/>
      <c r="C107" s="407" t="s">
        <v>578</v>
      </c>
      <c r="D107" s="846" t="s">
        <v>547</v>
      </c>
      <c r="E107" s="851">
        <v>11.8</v>
      </c>
      <c r="F107" s="819"/>
      <c r="G107" s="848">
        <f>ROUND(F107,2)*E107</f>
        <v>0</v>
      </c>
    </row>
    <row r="108" spans="1:7" s="405" customFormat="1" ht="25.5">
      <c r="A108" s="830"/>
      <c r="B108" s="406"/>
      <c r="C108" s="407" t="s">
        <v>579</v>
      </c>
      <c r="D108" s="846" t="s">
        <v>547</v>
      </c>
      <c r="E108" s="851">
        <v>0.46</v>
      </c>
      <c r="F108" s="819"/>
      <c r="G108" s="848">
        <f>ROUND(F108,2)*E108</f>
        <v>0</v>
      </c>
    </row>
    <row r="109" spans="1:7" s="405" customFormat="1" ht="25.5">
      <c r="A109" s="830"/>
      <c r="B109" s="406"/>
      <c r="C109" s="407" t="s">
        <v>580</v>
      </c>
      <c r="D109" s="846"/>
      <c r="E109" s="851"/>
      <c r="F109" s="819"/>
      <c r="G109" s="846"/>
    </row>
    <row r="110" spans="1:7" s="405" customFormat="1">
      <c r="A110" s="811"/>
      <c r="B110" s="406"/>
      <c r="C110" s="640" t="s">
        <v>581</v>
      </c>
      <c r="D110" s="846" t="s">
        <v>582</v>
      </c>
      <c r="E110" s="851">
        <v>2.2000000000000002</v>
      </c>
      <c r="F110" s="819"/>
      <c r="G110" s="848">
        <f t="shared" ref="G110:G120" si="22">ROUND(F110,2)*E110</f>
        <v>0</v>
      </c>
    </row>
    <row r="111" spans="1:7" s="405" customFormat="1">
      <c r="A111" s="811"/>
      <c r="B111" s="406"/>
      <c r="C111" s="640" t="s">
        <v>583</v>
      </c>
      <c r="D111" s="846" t="s">
        <v>547</v>
      </c>
      <c r="E111" s="851">
        <v>0.9</v>
      </c>
      <c r="F111" s="895"/>
      <c r="G111" s="848">
        <f t="shared" si="22"/>
        <v>0</v>
      </c>
    </row>
    <row r="112" spans="1:7" s="405" customFormat="1">
      <c r="A112" s="811"/>
      <c r="B112" s="406"/>
      <c r="C112" s="640" t="s">
        <v>584</v>
      </c>
      <c r="D112" s="846" t="s">
        <v>585</v>
      </c>
      <c r="E112" s="851">
        <v>38</v>
      </c>
      <c r="F112" s="895"/>
      <c r="G112" s="848">
        <f t="shared" si="22"/>
        <v>0</v>
      </c>
    </row>
    <row r="113" spans="1:7" s="405" customFormat="1" ht="25.5">
      <c r="A113" s="830"/>
      <c r="B113" s="406"/>
      <c r="C113" s="407" t="s">
        <v>586</v>
      </c>
      <c r="D113" s="846" t="s">
        <v>547</v>
      </c>
      <c r="E113" s="851">
        <v>0.1</v>
      </c>
      <c r="F113" s="895"/>
      <c r="G113" s="848">
        <f t="shared" si="22"/>
        <v>0</v>
      </c>
    </row>
    <row r="114" spans="1:7" s="405" customFormat="1" ht="25.5">
      <c r="A114" s="830"/>
      <c r="B114" s="406"/>
      <c r="C114" s="407" t="s">
        <v>587</v>
      </c>
      <c r="D114" s="846" t="s">
        <v>545</v>
      </c>
      <c r="E114" s="851">
        <v>3</v>
      </c>
      <c r="F114" s="895"/>
      <c r="G114" s="848">
        <f t="shared" si="22"/>
        <v>0</v>
      </c>
    </row>
    <row r="115" spans="1:7" s="405" customFormat="1" ht="25.5">
      <c r="A115" s="830"/>
      <c r="B115" s="406"/>
      <c r="C115" s="407" t="s">
        <v>588</v>
      </c>
      <c r="D115" s="846"/>
      <c r="E115" s="851"/>
      <c r="F115" s="819"/>
      <c r="G115" s="848">
        <f t="shared" si="22"/>
        <v>0</v>
      </c>
    </row>
    <row r="116" spans="1:7" s="641" customFormat="1">
      <c r="A116" s="831"/>
      <c r="B116" s="642"/>
      <c r="C116" s="640" t="s">
        <v>581</v>
      </c>
      <c r="D116" s="846" t="s">
        <v>582</v>
      </c>
      <c r="E116" s="851">
        <v>3.5</v>
      </c>
      <c r="F116" s="819"/>
      <c r="G116" s="848">
        <f t="shared" si="22"/>
        <v>0</v>
      </c>
    </row>
    <row r="117" spans="1:7" s="405" customFormat="1">
      <c r="A117" s="811"/>
      <c r="B117" s="406"/>
      <c r="C117" s="640" t="s">
        <v>583</v>
      </c>
      <c r="D117" s="846" t="s">
        <v>547</v>
      </c>
      <c r="E117" s="851">
        <v>0.42</v>
      </c>
      <c r="F117" s="895"/>
      <c r="G117" s="848">
        <f t="shared" si="22"/>
        <v>0</v>
      </c>
    </row>
    <row r="118" spans="1:7" s="405" customFormat="1">
      <c r="A118" s="811"/>
      <c r="B118" s="406"/>
      <c r="C118" s="640" t="s">
        <v>584</v>
      </c>
      <c r="D118" s="846" t="s">
        <v>585</v>
      </c>
      <c r="E118" s="851">
        <v>19.5</v>
      </c>
      <c r="F118" s="895"/>
      <c r="G118" s="848">
        <f t="shared" si="22"/>
        <v>0</v>
      </c>
    </row>
    <row r="119" spans="1:7" s="405" customFormat="1">
      <c r="A119" s="830"/>
      <c r="B119" s="406"/>
      <c r="C119" s="407" t="s">
        <v>589</v>
      </c>
      <c r="D119" s="846" t="s">
        <v>590</v>
      </c>
      <c r="E119" s="851">
        <v>2</v>
      </c>
      <c r="F119" s="895"/>
      <c r="G119" s="848">
        <f t="shared" si="22"/>
        <v>0</v>
      </c>
    </row>
    <row r="120" spans="1:7" s="405" customFormat="1" ht="38.25">
      <c r="A120" s="830"/>
      <c r="B120" s="406"/>
      <c r="C120" s="407" t="s">
        <v>591</v>
      </c>
      <c r="D120" s="846" t="s">
        <v>547</v>
      </c>
      <c r="E120" s="851">
        <v>7.2</v>
      </c>
      <c r="F120" s="895"/>
      <c r="G120" s="848">
        <f t="shared" si="22"/>
        <v>0</v>
      </c>
    </row>
    <row r="121" spans="1:7" s="405" customFormat="1">
      <c r="A121" s="811"/>
      <c r="B121" s="406"/>
      <c r="C121" s="638" t="s">
        <v>592</v>
      </c>
      <c r="D121" s="853" t="s">
        <v>541</v>
      </c>
      <c r="E121" s="854"/>
      <c r="F121" s="819"/>
      <c r="G121" s="848">
        <f>SUM(G107:G120)</f>
        <v>0</v>
      </c>
    </row>
    <row r="122" spans="1:7" s="405" customFormat="1">
      <c r="A122" s="811"/>
      <c r="B122" s="406"/>
      <c r="C122" s="410"/>
      <c r="D122" s="846"/>
      <c r="E122" s="851"/>
      <c r="F122" s="819"/>
      <c r="G122" s="846"/>
    </row>
    <row r="123" spans="1:7" s="405" customFormat="1">
      <c r="A123" s="811"/>
      <c r="B123" s="406"/>
      <c r="C123" s="408"/>
      <c r="D123" s="846"/>
      <c r="E123" s="851"/>
      <c r="F123" s="819"/>
      <c r="G123" s="846"/>
    </row>
    <row r="124" spans="1:7" s="405" customFormat="1" ht="25.5">
      <c r="A124" s="811"/>
      <c r="B124" s="406" t="s">
        <v>593</v>
      </c>
      <c r="C124" s="410" t="s">
        <v>654</v>
      </c>
      <c r="D124" s="846"/>
      <c r="E124" s="851"/>
      <c r="F124" s="819"/>
      <c r="G124" s="846"/>
    </row>
    <row r="125" spans="1:7" s="405" customFormat="1" ht="38.25">
      <c r="A125" s="811"/>
      <c r="B125" s="406"/>
      <c r="C125" s="407" t="s">
        <v>655</v>
      </c>
      <c r="D125" s="846" t="s">
        <v>547</v>
      </c>
      <c r="E125" s="851">
        <v>57.38</v>
      </c>
      <c r="F125" s="819"/>
      <c r="G125" s="848">
        <f t="shared" ref="G125:G138" si="23">ROUND(F125,2)*E125</f>
        <v>0</v>
      </c>
    </row>
    <row r="126" spans="1:7" s="405" customFormat="1" ht="25.5">
      <c r="A126" s="811"/>
      <c r="B126" s="406"/>
      <c r="C126" s="407" t="s">
        <v>579</v>
      </c>
      <c r="D126" s="846" t="s">
        <v>547</v>
      </c>
      <c r="E126" s="851">
        <v>7.65</v>
      </c>
      <c r="F126" s="895"/>
      <c r="G126" s="848">
        <f t="shared" si="23"/>
        <v>0</v>
      </c>
    </row>
    <row r="127" spans="1:7" s="405" customFormat="1" ht="25.5">
      <c r="A127" s="811"/>
      <c r="B127" s="406"/>
      <c r="C127" s="407" t="s">
        <v>580</v>
      </c>
      <c r="D127" s="846"/>
      <c r="E127" s="851"/>
      <c r="F127" s="819"/>
      <c r="G127" s="848"/>
    </row>
    <row r="128" spans="1:7" s="405" customFormat="1">
      <c r="A128" s="811"/>
      <c r="B128" s="406"/>
      <c r="C128" s="640" t="s">
        <v>581</v>
      </c>
      <c r="D128" s="846" t="s">
        <v>582</v>
      </c>
      <c r="E128" s="851">
        <v>20.399999999999999</v>
      </c>
      <c r="F128" s="819"/>
      <c r="G128" s="848">
        <f t="shared" si="23"/>
        <v>0</v>
      </c>
    </row>
    <row r="129" spans="1:7" s="405" customFormat="1">
      <c r="A129" s="811"/>
      <c r="B129" s="406"/>
      <c r="C129" s="640" t="s">
        <v>583</v>
      </c>
      <c r="D129" s="846" t="s">
        <v>547</v>
      </c>
      <c r="E129" s="851">
        <v>33.659999999999997</v>
      </c>
      <c r="F129" s="895"/>
      <c r="G129" s="848">
        <f t="shared" si="23"/>
        <v>0</v>
      </c>
    </row>
    <row r="130" spans="1:7" s="405" customFormat="1">
      <c r="A130" s="811"/>
      <c r="B130" s="406"/>
      <c r="C130" s="640" t="s">
        <v>584</v>
      </c>
      <c r="D130" s="846" t="s">
        <v>585</v>
      </c>
      <c r="E130" s="851">
        <v>323</v>
      </c>
      <c r="F130" s="895"/>
      <c r="G130" s="848">
        <f t="shared" si="23"/>
        <v>0</v>
      </c>
    </row>
    <row r="131" spans="1:7" s="405" customFormat="1" ht="25.5">
      <c r="A131" s="811"/>
      <c r="B131" s="406"/>
      <c r="C131" s="407" t="s">
        <v>586</v>
      </c>
      <c r="D131" s="846" t="s">
        <v>547</v>
      </c>
      <c r="E131" s="851">
        <v>3.74</v>
      </c>
      <c r="F131" s="895"/>
      <c r="G131" s="848">
        <f t="shared" si="23"/>
        <v>0</v>
      </c>
    </row>
    <row r="132" spans="1:7" s="405" customFormat="1" ht="25.5">
      <c r="A132" s="811"/>
      <c r="B132" s="406"/>
      <c r="C132" s="407" t="s">
        <v>594</v>
      </c>
      <c r="D132" s="846" t="s">
        <v>595</v>
      </c>
      <c r="E132" s="851">
        <v>17</v>
      </c>
      <c r="F132" s="895"/>
      <c r="G132" s="848">
        <f t="shared" si="23"/>
        <v>0</v>
      </c>
    </row>
    <row r="133" spans="1:7" s="405" customFormat="1" ht="25.5">
      <c r="A133" s="811"/>
      <c r="B133" s="406"/>
      <c r="C133" s="407" t="s">
        <v>588</v>
      </c>
      <c r="D133" s="846"/>
      <c r="E133" s="851"/>
      <c r="F133" s="819"/>
      <c r="G133" s="848"/>
    </row>
    <row r="134" spans="1:7" s="405" customFormat="1">
      <c r="A134" s="811"/>
      <c r="B134" s="406"/>
      <c r="C134" s="640" t="s">
        <v>581</v>
      </c>
      <c r="D134" s="846" t="s">
        <v>582</v>
      </c>
      <c r="E134" s="851">
        <v>30.94</v>
      </c>
      <c r="F134" s="819"/>
      <c r="G134" s="848">
        <f t="shared" si="23"/>
        <v>0</v>
      </c>
    </row>
    <row r="135" spans="1:7" s="405" customFormat="1">
      <c r="A135" s="811"/>
      <c r="B135" s="406"/>
      <c r="C135" s="640" t="s">
        <v>583</v>
      </c>
      <c r="D135" s="846" t="s">
        <v>547</v>
      </c>
      <c r="E135" s="851">
        <v>3.57</v>
      </c>
      <c r="F135" s="895"/>
      <c r="G135" s="848">
        <f t="shared" si="23"/>
        <v>0</v>
      </c>
    </row>
    <row r="136" spans="1:7" s="405" customFormat="1">
      <c r="A136" s="811"/>
      <c r="B136" s="406"/>
      <c r="C136" s="640" t="s">
        <v>584</v>
      </c>
      <c r="D136" s="846" t="s">
        <v>585</v>
      </c>
      <c r="E136" s="851">
        <v>165.75</v>
      </c>
      <c r="F136" s="895"/>
      <c r="G136" s="848">
        <f t="shared" si="23"/>
        <v>0</v>
      </c>
    </row>
    <row r="137" spans="1:7" s="405" customFormat="1">
      <c r="A137" s="811"/>
      <c r="B137" s="406"/>
      <c r="C137" s="407" t="s">
        <v>589</v>
      </c>
      <c r="D137" s="846" t="s">
        <v>590</v>
      </c>
      <c r="E137" s="851">
        <v>17</v>
      </c>
      <c r="F137" s="895"/>
      <c r="G137" s="848">
        <f t="shared" si="23"/>
        <v>0</v>
      </c>
    </row>
    <row r="138" spans="1:7" s="405" customFormat="1" ht="38.25">
      <c r="A138" s="811"/>
      <c r="B138" s="406"/>
      <c r="C138" s="407" t="s">
        <v>591</v>
      </c>
      <c r="D138" s="846" t="s">
        <v>547</v>
      </c>
      <c r="E138" s="851">
        <v>62</v>
      </c>
      <c r="F138" s="895"/>
      <c r="G138" s="848">
        <f t="shared" si="23"/>
        <v>0</v>
      </c>
    </row>
    <row r="139" spans="1:7" s="405" customFormat="1">
      <c r="A139" s="811"/>
      <c r="B139" s="406"/>
      <c r="C139" s="638" t="s">
        <v>596</v>
      </c>
      <c r="D139" s="853" t="s">
        <v>541</v>
      </c>
      <c r="E139" s="854"/>
      <c r="F139" s="819"/>
      <c r="G139" s="848">
        <f>SUM(G125:G138)</f>
        <v>0</v>
      </c>
    </row>
    <row r="140" spans="1:7" s="405" customFormat="1">
      <c r="A140" s="811"/>
      <c r="B140" s="406"/>
      <c r="C140" s="410"/>
      <c r="D140" s="846"/>
      <c r="E140" s="851"/>
      <c r="F140" s="819"/>
      <c r="G140" s="846"/>
    </row>
    <row r="141" spans="1:7" s="405" customFormat="1" ht="25.5">
      <c r="A141" s="811"/>
      <c r="B141" s="406" t="s">
        <v>597</v>
      </c>
      <c r="C141" s="410" t="s">
        <v>656</v>
      </c>
      <c r="D141" s="846"/>
      <c r="E141" s="851"/>
      <c r="F141" s="819"/>
      <c r="G141" s="846"/>
    </row>
    <row r="142" spans="1:7" s="405" customFormat="1">
      <c r="A142" s="811"/>
      <c r="B142" s="406"/>
      <c r="C142" s="407" t="s">
        <v>599</v>
      </c>
      <c r="D142" s="846" t="s">
        <v>547</v>
      </c>
      <c r="E142" s="851">
        <v>467</v>
      </c>
      <c r="F142" s="819"/>
      <c r="G142" s="848">
        <f t="shared" ref="G142:G153" si="24">ROUND(F142,2)*E142</f>
        <v>0</v>
      </c>
    </row>
    <row r="143" spans="1:7" s="405" customFormat="1">
      <c r="A143" s="811"/>
      <c r="B143" s="406"/>
      <c r="C143" s="407" t="s">
        <v>600</v>
      </c>
      <c r="D143" s="846" t="s">
        <v>601</v>
      </c>
      <c r="E143" s="851">
        <v>1</v>
      </c>
      <c r="F143" s="895"/>
      <c r="G143" s="848">
        <f t="shared" si="24"/>
        <v>0</v>
      </c>
    </row>
    <row r="144" spans="1:7" s="405" customFormat="1" ht="25.5">
      <c r="A144" s="811"/>
      <c r="B144" s="406"/>
      <c r="C144" s="407" t="s">
        <v>602</v>
      </c>
      <c r="D144" s="846" t="s">
        <v>582</v>
      </c>
      <c r="E144" s="851">
        <v>124</v>
      </c>
      <c r="F144" s="895"/>
      <c r="G144" s="848">
        <f t="shared" si="24"/>
        <v>0</v>
      </c>
    </row>
    <row r="145" spans="1:7" s="405" customFormat="1" ht="25.5">
      <c r="A145" s="811"/>
      <c r="B145" s="406"/>
      <c r="C145" s="407" t="s">
        <v>603</v>
      </c>
      <c r="D145" s="846" t="s">
        <v>582</v>
      </c>
      <c r="E145" s="851">
        <v>151</v>
      </c>
      <c r="F145" s="895"/>
      <c r="G145" s="848">
        <f t="shared" si="24"/>
        <v>0</v>
      </c>
    </row>
    <row r="146" spans="1:7" s="405" customFormat="1" ht="25.5">
      <c r="A146" s="811"/>
      <c r="B146" s="406"/>
      <c r="C146" s="407" t="s">
        <v>579</v>
      </c>
      <c r="D146" s="846" t="s">
        <v>547</v>
      </c>
      <c r="E146" s="851">
        <v>4.54</v>
      </c>
      <c r="F146" s="895"/>
      <c r="G146" s="848">
        <f t="shared" si="24"/>
        <v>0</v>
      </c>
    </row>
    <row r="147" spans="1:7" s="405" customFormat="1" ht="25.5">
      <c r="A147" s="811"/>
      <c r="B147" s="406"/>
      <c r="C147" s="407" t="s">
        <v>604</v>
      </c>
      <c r="D147" s="846"/>
      <c r="E147" s="851"/>
      <c r="F147" s="819"/>
      <c r="G147" s="848">
        <f t="shared" si="24"/>
        <v>0</v>
      </c>
    </row>
    <row r="148" spans="1:7" s="405" customFormat="1">
      <c r="A148" s="811"/>
      <c r="B148" s="406"/>
      <c r="C148" s="639" t="s">
        <v>581</v>
      </c>
      <c r="D148" s="846" t="s">
        <v>582</v>
      </c>
      <c r="E148" s="851">
        <f>13*(3*0.8)+4*0.7*1.2</f>
        <v>34.56</v>
      </c>
      <c r="F148" s="819"/>
      <c r="G148" s="848">
        <f t="shared" si="24"/>
        <v>0</v>
      </c>
    </row>
    <row r="149" spans="1:7" s="405" customFormat="1">
      <c r="A149" s="811"/>
      <c r="B149" s="406"/>
      <c r="C149" s="639" t="s">
        <v>583</v>
      </c>
      <c r="D149" s="846" t="s">
        <v>547</v>
      </c>
      <c r="E149" s="851">
        <f>3^2*0.8+1.2^2*0.7</f>
        <v>8.2080000000000002</v>
      </c>
      <c r="F149" s="895"/>
      <c r="G149" s="848">
        <f t="shared" si="24"/>
        <v>0</v>
      </c>
    </row>
    <row r="150" spans="1:7" s="405" customFormat="1">
      <c r="A150" s="811"/>
      <c r="B150" s="406"/>
      <c r="C150" s="639" t="s">
        <v>584</v>
      </c>
      <c r="D150" s="846" t="s">
        <v>585</v>
      </c>
      <c r="E150" s="851">
        <v>344</v>
      </c>
      <c r="F150" s="895"/>
      <c r="G150" s="848">
        <f t="shared" si="24"/>
        <v>0</v>
      </c>
    </row>
    <row r="151" spans="1:7" s="405" customFormat="1" ht="38.25">
      <c r="A151" s="811"/>
      <c r="B151" s="406"/>
      <c r="C151" s="407" t="s">
        <v>605</v>
      </c>
      <c r="D151" s="846" t="s">
        <v>547</v>
      </c>
      <c r="E151" s="851">
        <v>117</v>
      </c>
      <c r="F151" s="895"/>
      <c r="G151" s="848">
        <f t="shared" si="24"/>
        <v>0</v>
      </c>
    </row>
    <row r="152" spans="1:7" s="405" customFormat="1">
      <c r="A152" s="811"/>
      <c r="B152" s="406"/>
      <c r="C152" s="407" t="s">
        <v>606</v>
      </c>
      <c r="D152" s="846" t="s">
        <v>601</v>
      </c>
      <c r="E152" s="851">
        <v>1</v>
      </c>
      <c r="F152" s="895"/>
      <c r="G152" s="848">
        <f t="shared" si="24"/>
        <v>0</v>
      </c>
    </row>
    <row r="153" spans="1:7" s="405" customFormat="1" ht="25.5">
      <c r="A153" s="811"/>
      <c r="B153" s="406"/>
      <c r="C153" s="411" t="s">
        <v>607</v>
      </c>
      <c r="D153" s="846" t="s">
        <v>595</v>
      </c>
      <c r="E153" s="851">
        <v>1</v>
      </c>
      <c r="F153" s="895"/>
      <c r="G153" s="848">
        <f t="shared" si="24"/>
        <v>0</v>
      </c>
    </row>
    <row r="154" spans="1:7" s="405" customFormat="1">
      <c r="A154" s="811"/>
      <c r="B154" s="406"/>
      <c r="C154" s="638" t="s">
        <v>608</v>
      </c>
      <c r="D154" s="853" t="s">
        <v>541</v>
      </c>
      <c r="E154" s="854"/>
      <c r="F154" s="819"/>
      <c r="G154" s="848">
        <f>SUM(G142:G153)</f>
        <v>0</v>
      </c>
    </row>
    <row r="155" spans="1:7" s="405" customFormat="1">
      <c r="A155" s="811"/>
      <c r="B155" s="406"/>
      <c r="C155" s="410"/>
      <c r="D155" s="846"/>
      <c r="E155" s="855"/>
      <c r="F155" s="819"/>
      <c r="G155" s="848"/>
    </row>
    <row r="156" spans="1:7" s="405" customFormat="1">
      <c r="A156" s="811"/>
      <c r="B156" s="406"/>
      <c r="C156" s="408"/>
      <c r="D156" s="846"/>
      <c r="E156" s="851"/>
      <c r="F156" s="819"/>
      <c r="G156" s="846"/>
    </row>
    <row r="157" spans="1:7" s="405" customFormat="1" ht="25.5">
      <c r="A157" s="811"/>
      <c r="B157" s="406" t="s">
        <v>598</v>
      </c>
      <c r="C157" s="410" t="s">
        <v>657</v>
      </c>
      <c r="D157" s="846"/>
      <c r="E157" s="851"/>
      <c r="F157" s="819"/>
      <c r="G157" s="846"/>
    </row>
    <row r="158" spans="1:7" s="405" customFormat="1">
      <c r="A158" s="811"/>
      <c r="B158" s="406"/>
      <c r="C158" s="407" t="s">
        <v>658</v>
      </c>
      <c r="D158" s="846" t="s">
        <v>547</v>
      </c>
      <c r="E158" s="851">
        <v>14.375</v>
      </c>
      <c r="F158" s="819"/>
      <c r="G158" s="848">
        <f t="shared" ref="G158:G169" si="25">ROUND(F158,2)*E158</f>
        <v>0</v>
      </c>
    </row>
    <row r="159" spans="1:7" s="405" customFormat="1">
      <c r="A159" s="811"/>
      <c r="B159" s="406"/>
      <c r="C159" s="407" t="s">
        <v>600</v>
      </c>
      <c r="D159" s="846" t="s">
        <v>601</v>
      </c>
      <c r="E159" s="851">
        <v>1</v>
      </c>
      <c r="F159" s="895"/>
      <c r="G159" s="848">
        <f t="shared" si="25"/>
        <v>0</v>
      </c>
    </row>
    <row r="160" spans="1:7" s="405" customFormat="1" ht="25.5">
      <c r="A160" s="811"/>
      <c r="B160" s="406"/>
      <c r="C160" s="407" t="s">
        <v>602</v>
      </c>
      <c r="D160" s="846" t="s">
        <v>582</v>
      </c>
      <c r="E160" s="851">
        <v>3.72</v>
      </c>
      <c r="F160" s="895"/>
      <c r="G160" s="848">
        <f t="shared" si="25"/>
        <v>0</v>
      </c>
    </row>
    <row r="161" spans="1:7" s="405" customFormat="1" ht="25.5">
      <c r="A161" s="811"/>
      <c r="B161" s="406"/>
      <c r="C161" s="407" t="s">
        <v>603</v>
      </c>
      <c r="D161" s="846" t="s">
        <v>582</v>
      </c>
      <c r="E161" s="851">
        <v>4.53</v>
      </c>
      <c r="F161" s="895"/>
      <c r="G161" s="848">
        <f t="shared" si="25"/>
        <v>0</v>
      </c>
    </row>
    <row r="162" spans="1:7" s="405" customFormat="1" ht="25.5">
      <c r="A162" s="811"/>
      <c r="B162" s="406"/>
      <c r="C162" s="407" t="s">
        <v>579</v>
      </c>
      <c r="D162" s="846" t="s">
        <v>547</v>
      </c>
      <c r="E162" s="851">
        <v>0.15</v>
      </c>
      <c r="F162" s="895"/>
      <c r="G162" s="848">
        <f t="shared" si="25"/>
        <v>0</v>
      </c>
    </row>
    <row r="163" spans="1:7" s="405" customFormat="1" ht="25.5">
      <c r="A163" s="811"/>
      <c r="B163" s="406"/>
      <c r="C163" s="407" t="s">
        <v>604</v>
      </c>
      <c r="D163" s="846"/>
      <c r="E163" s="851"/>
      <c r="F163" s="819"/>
      <c r="G163" s="848">
        <f t="shared" si="25"/>
        <v>0</v>
      </c>
    </row>
    <row r="164" spans="1:7" s="405" customFormat="1">
      <c r="A164" s="811"/>
      <c r="B164" s="406"/>
      <c r="C164" s="639" t="s">
        <v>581</v>
      </c>
      <c r="D164" s="846" t="s">
        <v>582</v>
      </c>
      <c r="E164" s="851">
        <v>1.2</v>
      </c>
      <c r="F164" s="819"/>
      <c r="G164" s="848">
        <f t="shared" si="25"/>
        <v>0</v>
      </c>
    </row>
    <row r="165" spans="1:7" s="405" customFormat="1">
      <c r="A165" s="811"/>
      <c r="B165" s="406"/>
      <c r="C165" s="639" t="s">
        <v>583</v>
      </c>
      <c r="D165" s="846" t="s">
        <v>547</v>
      </c>
      <c r="E165" s="851">
        <v>0.25</v>
      </c>
      <c r="F165" s="895"/>
      <c r="G165" s="848">
        <f t="shared" si="25"/>
        <v>0</v>
      </c>
    </row>
    <row r="166" spans="1:7" s="405" customFormat="1">
      <c r="A166" s="811"/>
      <c r="B166" s="406"/>
      <c r="C166" s="639" t="s">
        <v>584</v>
      </c>
      <c r="D166" s="846" t="s">
        <v>585</v>
      </c>
      <c r="E166" s="851">
        <v>10.32</v>
      </c>
      <c r="F166" s="895"/>
      <c r="G166" s="848">
        <f t="shared" si="25"/>
        <v>0</v>
      </c>
    </row>
    <row r="167" spans="1:7" s="405" customFormat="1" ht="38.25">
      <c r="A167" s="811"/>
      <c r="B167" s="406"/>
      <c r="C167" s="407" t="s">
        <v>605</v>
      </c>
      <c r="D167" s="846" t="s">
        <v>547</v>
      </c>
      <c r="E167" s="851">
        <v>3.51</v>
      </c>
      <c r="F167" s="895"/>
      <c r="G167" s="848">
        <f t="shared" si="25"/>
        <v>0</v>
      </c>
    </row>
    <row r="168" spans="1:7" s="405" customFormat="1">
      <c r="A168" s="811"/>
      <c r="B168" s="406"/>
      <c r="C168" s="407" t="s">
        <v>606</v>
      </c>
      <c r="D168" s="846" t="s">
        <v>601</v>
      </c>
      <c r="E168" s="851">
        <v>1</v>
      </c>
      <c r="F168" s="895"/>
      <c r="G168" s="848">
        <f t="shared" si="25"/>
        <v>0</v>
      </c>
    </row>
    <row r="169" spans="1:7" s="405" customFormat="1" ht="25.5">
      <c r="A169" s="811"/>
      <c r="B169" s="406"/>
      <c r="C169" s="411" t="s">
        <v>607</v>
      </c>
      <c r="D169" s="846" t="s">
        <v>595</v>
      </c>
      <c r="E169" s="851">
        <v>1</v>
      </c>
      <c r="F169" s="895"/>
      <c r="G169" s="848">
        <f t="shared" si="25"/>
        <v>0</v>
      </c>
    </row>
    <row r="170" spans="1:7" s="405" customFormat="1">
      <c r="A170" s="811"/>
      <c r="B170" s="406"/>
      <c r="C170" s="638" t="s">
        <v>608</v>
      </c>
      <c r="D170" s="853" t="s">
        <v>541</v>
      </c>
      <c r="E170" s="854"/>
      <c r="F170" s="819"/>
      <c r="G170" s="848">
        <f>SUM(G158:G169)</f>
        <v>0</v>
      </c>
    </row>
    <row r="171" spans="1:7" s="405" customFormat="1">
      <c r="A171" s="811"/>
      <c r="B171" s="406"/>
      <c r="C171" s="410"/>
      <c r="D171" s="846"/>
      <c r="E171" s="855"/>
      <c r="F171" s="819"/>
      <c r="G171" s="848"/>
    </row>
    <row r="172" spans="1:7" s="405" customFormat="1">
      <c r="A172" s="811"/>
      <c r="B172" s="406"/>
      <c r="C172" s="410"/>
      <c r="D172" s="846"/>
      <c r="E172" s="855"/>
      <c r="F172" s="819"/>
      <c r="G172" s="848"/>
    </row>
    <row r="173" spans="1:7" s="405" customFormat="1" ht="25.5">
      <c r="A173" s="811"/>
      <c r="B173" s="406" t="s">
        <v>626</v>
      </c>
      <c r="C173" s="410" t="s">
        <v>620</v>
      </c>
      <c r="D173" s="846"/>
      <c r="E173" s="851"/>
      <c r="F173" s="819"/>
      <c r="G173" s="846"/>
    </row>
    <row r="174" spans="1:7" s="405" customFormat="1">
      <c r="A174" s="811"/>
      <c r="B174" s="406"/>
      <c r="C174" s="407" t="s">
        <v>599</v>
      </c>
      <c r="D174" s="846" t="s">
        <v>547</v>
      </c>
      <c r="E174" s="851">
        <v>2.4</v>
      </c>
      <c r="F174" s="819"/>
      <c r="G174" s="848">
        <f t="shared" ref="G174:G181" si="26">ROUND(F174,2)*E174</f>
        <v>0</v>
      </c>
    </row>
    <row r="175" spans="1:7" s="405" customFormat="1" ht="25.5">
      <c r="A175" s="811"/>
      <c r="B175" s="406"/>
      <c r="C175" s="407" t="s">
        <v>579</v>
      </c>
      <c r="D175" s="846" t="s">
        <v>547</v>
      </c>
      <c r="E175" s="851">
        <v>0.35</v>
      </c>
      <c r="F175" s="819"/>
      <c r="G175" s="848">
        <f t="shared" si="26"/>
        <v>0</v>
      </c>
    </row>
    <row r="176" spans="1:7" s="405" customFormat="1" ht="25.5">
      <c r="A176" s="811"/>
      <c r="B176" s="406"/>
      <c r="C176" s="407" t="s">
        <v>604</v>
      </c>
      <c r="D176" s="846"/>
      <c r="E176" s="851"/>
      <c r="F176" s="819"/>
      <c r="G176" s="848">
        <f t="shared" si="26"/>
        <v>0</v>
      </c>
    </row>
    <row r="177" spans="1:7" s="405" customFormat="1">
      <c r="A177" s="811"/>
      <c r="B177" s="406"/>
      <c r="C177" s="639" t="s">
        <v>581</v>
      </c>
      <c r="D177" s="846" t="s">
        <v>582</v>
      </c>
      <c r="E177" s="851">
        <v>6.87</v>
      </c>
      <c r="F177" s="819"/>
      <c r="G177" s="848">
        <f t="shared" si="26"/>
        <v>0</v>
      </c>
    </row>
    <row r="178" spans="1:7" s="405" customFormat="1">
      <c r="A178" s="811"/>
      <c r="B178" s="406"/>
      <c r="C178" s="639" t="s">
        <v>583</v>
      </c>
      <c r="D178" s="846" t="s">
        <v>547</v>
      </c>
      <c r="E178" s="851">
        <v>1.56</v>
      </c>
      <c r="F178" s="819"/>
      <c r="G178" s="848">
        <f t="shared" si="26"/>
        <v>0</v>
      </c>
    </row>
    <row r="179" spans="1:7" s="405" customFormat="1">
      <c r="A179" s="811"/>
      <c r="B179" s="406"/>
      <c r="C179" s="639" t="s">
        <v>584</v>
      </c>
      <c r="D179" s="846" t="s">
        <v>585</v>
      </c>
      <c r="E179" s="851">
        <v>24</v>
      </c>
      <c r="F179" s="819"/>
      <c r="G179" s="848">
        <f t="shared" si="26"/>
        <v>0</v>
      </c>
    </row>
    <row r="180" spans="1:7" s="405" customFormat="1" ht="38.25">
      <c r="A180" s="811"/>
      <c r="B180" s="406"/>
      <c r="C180" s="407" t="s">
        <v>605</v>
      </c>
      <c r="D180" s="846" t="s">
        <v>547</v>
      </c>
      <c r="E180" s="851">
        <v>3</v>
      </c>
      <c r="F180" s="819"/>
      <c r="G180" s="848">
        <f t="shared" si="26"/>
        <v>0</v>
      </c>
    </row>
    <row r="181" spans="1:7" s="405" customFormat="1">
      <c r="A181" s="811"/>
      <c r="B181" s="406"/>
      <c r="C181" s="407" t="s">
        <v>606</v>
      </c>
      <c r="D181" s="846" t="s">
        <v>601</v>
      </c>
      <c r="E181" s="851">
        <v>1</v>
      </c>
      <c r="F181" s="819"/>
      <c r="G181" s="848">
        <f t="shared" si="26"/>
        <v>0</v>
      </c>
    </row>
    <row r="182" spans="1:7" s="405" customFormat="1">
      <c r="A182" s="811"/>
      <c r="B182" s="406"/>
      <c r="C182" s="638" t="s">
        <v>621</v>
      </c>
      <c r="D182" s="853" t="s">
        <v>541</v>
      </c>
      <c r="E182" s="854">
        <v>1</v>
      </c>
      <c r="F182" s="819"/>
      <c r="G182" s="848">
        <f>SUM(G174:G181)</f>
        <v>0</v>
      </c>
    </row>
    <row r="183" spans="1:7" s="405" customFormat="1">
      <c r="A183" s="811"/>
      <c r="B183" s="406"/>
      <c r="C183" s="410"/>
      <c r="D183" s="846"/>
      <c r="E183" s="855"/>
      <c r="F183" s="819"/>
      <c r="G183" s="848"/>
    </row>
    <row r="184" spans="1:7" s="405" customFormat="1">
      <c r="A184" s="811"/>
      <c r="B184" s="406" t="s">
        <v>762</v>
      </c>
      <c r="C184" s="410" t="s">
        <v>627</v>
      </c>
      <c r="D184" s="846"/>
      <c r="E184" s="851"/>
      <c r="F184" s="819"/>
      <c r="G184" s="846"/>
    </row>
    <row r="185" spans="1:7" s="405" customFormat="1">
      <c r="A185" s="821"/>
      <c r="B185" s="406"/>
      <c r="C185" s="407" t="s">
        <v>628</v>
      </c>
      <c r="D185" s="846" t="s">
        <v>595</v>
      </c>
      <c r="E185" s="846">
        <v>1</v>
      </c>
      <c r="F185" s="819"/>
      <c r="G185" s="848">
        <f>ROUND(F185,2)*E185</f>
        <v>0</v>
      </c>
    </row>
    <row r="186" spans="1:7" s="405" customFormat="1" ht="89.25">
      <c r="A186" s="821"/>
      <c r="B186" s="406"/>
      <c r="C186" s="407" t="s">
        <v>629</v>
      </c>
      <c r="D186" s="846" t="s">
        <v>541</v>
      </c>
      <c r="E186" s="846">
        <v>1</v>
      </c>
      <c r="F186" s="819"/>
      <c r="G186" s="848">
        <f>ROUND(F186,2)*E186</f>
        <v>0</v>
      </c>
    </row>
    <row r="187" spans="1:7" s="405" customFormat="1">
      <c r="A187" s="822" t="s">
        <v>801</v>
      </c>
      <c r="B187" s="823"/>
      <c r="C187" s="861" t="s">
        <v>630</v>
      </c>
      <c r="D187" s="862" t="s">
        <v>595</v>
      </c>
      <c r="E187" s="862">
        <v>3</v>
      </c>
      <c r="F187" s="827"/>
      <c r="G187" s="864">
        <f>ROUND(F187,2)*E187</f>
        <v>0</v>
      </c>
    </row>
    <row r="188" spans="1:7" s="405" customFormat="1">
      <c r="A188" s="811"/>
      <c r="B188" s="406"/>
      <c r="C188" s="638" t="s">
        <v>761</v>
      </c>
      <c r="D188" s="853" t="s">
        <v>541</v>
      </c>
      <c r="E188" s="854">
        <v>1</v>
      </c>
      <c r="F188" s="819"/>
      <c r="G188" s="848">
        <f>SUM(G185:G187)</f>
        <v>0</v>
      </c>
    </row>
    <row r="189" spans="1:7" s="405" customFormat="1" ht="13.5" thickBot="1">
      <c r="A189" s="811"/>
      <c r="B189" s="412"/>
      <c r="C189" s="638" t="s">
        <v>631</v>
      </c>
      <c r="D189" s="853" t="s">
        <v>541</v>
      </c>
      <c r="E189" s="854">
        <v>8</v>
      </c>
      <c r="F189" s="819"/>
      <c r="G189" s="848">
        <f>G188*E189</f>
        <v>0</v>
      </c>
    </row>
    <row r="190" spans="1:7" s="405" customFormat="1">
      <c r="A190" s="811"/>
      <c r="B190" s="403"/>
      <c r="D190" s="846"/>
      <c r="E190" s="846"/>
      <c r="F190" s="819"/>
      <c r="G190" s="846"/>
    </row>
    <row r="191" spans="1:7" s="405" customFormat="1" ht="25.5">
      <c r="A191" s="811"/>
      <c r="B191" s="403" t="s">
        <v>760</v>
      </c>
      <c r="C191" s="407" t="s">
        <v>647</v>
      </c>
      <c r="D191" s="846" t="s">
        <v>35</v>
      </c>
      <c r="E191" s="846">
        <v>13</v>
      </c>
      <c r="F191" s="819"/>
      <c r="G191" s="848">
        <f>ROUND(F191,2)*E191</f>
        <v>0</v>
      </c>
    </row>
    <row r="192" spans="1:7" s="405" customFormat="1">
      <c r="A192" s="811"/>
      <c r="B192" s="403"/>
      <c r="D192" s="846"/>
      <c r="E192" s="846"/>
      <c r="F192" s="819"/>
      <c r="G192" s="846"/>
    </row>
    <row r="193" spans="1:7" s="401" customFormat="1">
      <c r="A193" s="813"/>
      <c r="B193" s="399"/>
      <c r="C193" s="404" t="s">
        <v>609</v>
      </c>
      <c r="D193" s="856"/>
      <c r="E193" s="846"/>
      <c r="F193" s="819"/>
      <c r="G193" s="857">
        <f>SUM(G191+G189+G182+G170+G154+G139+G121+G103)</f>
        <v>0</v>
      </c>
    </row>
    <row r="194" spans="1:7" s="401" customFormat="1">
      <c r="A194" s="813"/>
      <c r="B194" s="399"/>
      <c r="C194" s="400"/>
      <c r="D194" s="840"/>
      <c r="E194" s="840"/>
      <c r="F194" s="858"/>
      <c r="G194" s="859"/>
    </row>
    <row r="195" spans="1:7">
      <c r="C195" s="372" t="s">
        <v>887</v>
      </c>
      <c r="G195" s="887">
        <f>G18+G21+G31+G34+G44+G47+G57+G60+G70+G73+G83+G86+G96+G99+G187</f>
        <v>0</v>
      </c>
    </row>
  </sheetData>
  <sheetProtection algorithmName="SHA-512" hashValue="YTFb1hcwOTeyAGkix9ZVYIS1LdZkGas0FMsZIu0KLiMR3bfitA7CddU3EjikOSzsDVx/n61GbU9I4PepOTheSw==" saltValue="4tkb4Fm8QmM3bv7LT6MGow==" spinCount="100000" sheet="1" objects="1" scenarios="1"/>
  <pageMargins left="0.28999999999999998" right="0.3" top="0.75" bottom="0.75" header="0.51180555555555551" footer="0.51180555555555551"/>
  <pageSetup paperSize="9" firstPageNumber="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14</vt:i4>
      </vt:variant>
      <vt:variant>
        <vt:lpstr>Named Ranges</vt:lpstr>
      </vt:variant>
      <vt:variant>
        <vt:i4>6</vt:i4>
      </vt:variant>
    </vt:vector>
  </HeadingPairs>
  <TitlesOfParts>
    <vt:vector size="20" baseType="lpstr">
      <vt:lpstr>Opombe</vt:lpstr>
      <vt:lpstr>splošna določila</vt:lpstr>
      <vt:lpstr>rekapitulacija</vt:lpstr>
      <vt:lpstr>1.PREDDELA</vt:lpstr>
      <vt:lpstr>2.ZU</vt:lpstr>
      <vt:lpstr>3.MET</vt:lpstr>
      <vt:lpstr>4.VOD</vt:lpstr>
      <vt:lpstr>5.CARINSKA</vt:lpstr>
      <vt:lpstr>6.ARMIRANA_ZEMLJINA</vt:lpstr>
      <vt:lpstr>7.BREŽINE</vt:lpstr>
      <vt:lpstr>8.REKAPITULACIJA EL. DELA</vt:lpstr>
      <vt:lpstr>A_B_C_D ELEKTRO DELA</vt:lpstr>
      <vt:lpstr>E_EP POLNILNICE</vt:lpstr>
      <vt:lpstr>D_GRADBENA DELA</vt:lpstr>
      <vt:lpstr>'3.MET'!Print_Area</vt:lpstr>
      <vt:lpstr>'6.ARMIRANA_ZEMLJINA'!Print_Area</vt:lpstr>
      <vt:lpstr>'A_B_C_D ELEKTRO DELA'!Print_Area</vt:lpstr>
      <vt:lpstr>'E_EP POLNILNICE'!Print_Area</vt:lpstr>
      <vt:lpstr>'splošna določila'!Print_Area</vt:lpstr>
      <vt:lpstr>'6.ARMIRANA_ZEMLJINA'!Print_Titles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Luka</dc:creator>
  <cp:lastModifiedBy>Vižintin Tanja</cp:lastModifiedBy>
  <cp:lastPrinted>2022-07-04T11:49:14Z</cp:lastPrinted>
  <dcterms:created xsi:type="dcterms:W3CDTF">2021-08-26T08:09:24Z</dcterms:created>
  <dcterms:modified xsi:type="dcterms:W3CDTF">2022-07-18T11:45:06Z</dcterms:modified>
</cp:coreProperties>
</file>