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2\3_Nad ZJN-3\11_Pozarna_pregrada_FORTINET\03_RD_za_objavo\"/>
    </mc:Choice>
  </mc:AlternateContent>
  <xr:revisionPtr revIDLastSave="0" documentId="13_ncr:1_{847329AF-B716-46E5-8207-10135E83AD23}" xr6:coauthVersionLast="36" xr6:coauthVersionMax="47" xr10:uidLastSave="{00000000-0000-0000-0000-000000000000}"/>
  <bookViews>
    <workbookView xWindow="0" yWindow="500" windowWidth="51200" windowHeight="27120" xr2:uid="{00000000-000D-0000-FFFF-FFFF00000000}"/>
  </bookViews>
  <sheets>
    <sheet name="Požarna pregrada 2022" sheetId="5" r:id="rId1"/>
  </sheets>
  <definedNames>
    <definedName name="_xlnm.Print_Area" localSheetId="0">'Požarna pregrada 2022'!$B$1:$G$33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3" i="5" l="1"/>
  <c r="G24" i="5" l="1"/>
  <c r="G20" i="5" l="1"/>
  <c r="G25" i="5" s="1"/>
  <c r="B21" i="5"/>
  <c r="B22" i="5" s="1"/>
</calcChain>
</file>

<file path=xl/sharedStrings.xml><?xml version="1.0" encoding="utf-8"?>
<sst xmlns="http://schemas.openxmlformats.org/spreadsheetml/2006/main" count="43" uniqueCount="40">
  <si>
    <t>Številka postavke iz obrazca ePRO- Specifikacije</t>
  </si>
  <si>
    <t>Enota</t>
  </si>
  <si>
    <t xml:space="preserve">opis postavke </t>
  </si>
  <si>
    <t>Cena brez DDV v € (na enoto)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</si>
  <si>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</si>
  <si>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</si>
  <si>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</si>
  <si>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</si>
  <si>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</si>
  <si>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</si>
  <si>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</si>
  <si>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Ponudnik</t>
  </si>
  <si>
    <t>Naziv</t>
  </si>
  <si>
    <t>Sedež</t>
  </si>
  <si>
    <t>Matična številka</t>
  </si>
  <si>
    <t>Stopnja DDV</t>
  </si>
  <si>
    <t>PONUDBA - PREDRAČUN</t>
  </si>
  <si>
    <t>Kraj in datum podpisa, žig</t>
  </si>
  <si>
    <t>Naziv ponudnika</t>
  </si>
  <si>
    <t>Podpisnik</t>
  </si>
  <si>
    <t>Ime in priimek zakonitega zastopnika ter podpis</t>
  </si>
  <si>
    <t>Razširitev obstoječe rešitve za požarno pregrado in centralnega sistema upravljanja - FORTINET</t>
  </si>
  <si>
    <t>Programski paket za analizo, reporting in napovedovanje FortiAnalyzer</t>
  </si>
  <si>
    <t>Predvidena količina</t>
  </si>
  <si>
    <t>Cena z DDV v €</t>
  </si>
  <si>
    <t xml:space="preserve">Požarna pregrada FortiGate-2600F </t>
  </si>
  <si>
    <t>Požarna pregrada FortiGate-VM04V</t>
  </si>
  <si>
    <t>Programski paket za centralno upravljanje infrastrukture požarnih pregrad FortiManager</t>
  </si>
  <si>
    <t>Merilo za izbiro</t>
  </si>
  <si>
    <t xml:space="preserve">SKUPAJ z DDV v € (za merilo): </t>
  </si>
  <si>
    <t>Set vtičnih modulov</t>
  </si>
  <si>
    <t>2 kosa</t>
  </si>
  <si>
    <t>1 paket</t>
  </si>
  <si>
    <t>set</t>
  </si>
  <si>
    <t>paket</t>
  </si>
  <si>
    <t>komplet postavk 
1, 2 in 3</t>
  </si>
  <si>
    <t>ROK DOBAVE</t>
  </si>
  <si>
    <r>
      <t xml:space="preserve">Oprema, ki bo naročena po tej pogodbi, mora biti </t>
    </r>
    <r>
      <rPr>
        <b/>
        <sz val="11"/>
        <rFont val="Calibri Light"/>
        <family val="2"/>
        <scheme val="major"/>
      </rPr>
      <t xml:space="preserve">dobavljena in račun izstavljen najkasneje do </t>
    </r>
    <r>
      <rPr>
        <b/>
        <u/>
        <sz val="12"/>
        <rFont val="Calibri Light"/>
        <family val="2"/>
        <scheme val="major"/>
      </rPr>
      <t>21.11.2022</t>
    </r>
    <r>
      <rPr>
        <b/>
        <sz val="11"/>
        <rFont val="Calibri Light"/>
        <family val="2"/>
        <scheme val="major"/>
      </rPr>
      <t>.</t>
    </r>
    <r>
      <rPr>
        <sz val="11"/>
        <rFont val="Calibri Light"/>
        <family val="2"/>
        <scheme val="major"/>
      </rPr>
      <t xml:space="preserve"> Kasnejše dobave </t>
    </r>
    <r>
      <rPr>
        <b/>
        <sz val="11"/>
        <rFont val="Calibri Light"/>
        <family val="2"/>
        <scheme val="major"/>
      </rPr>
      <t>naročnik ne bo mogel sprejeti, saj za to naročilo po tem roku ne bo imel več zagotovljenih sredstev</t>
    </r>
    <r>
      <rPr>
        <sz val="11"/>
        <rFont val="Calibri Light"/>
        <family val="2"/>
        <scheme val="major"/>
      </rPr>
      <t>.</t>
    </r>
  </si>
  <si>
    <t>Predmet javnega naročila je nakup strojne in programske opreme ter licenc s podaljšano garancijo za razširitev obstoječe rešitve za požarno pregrado in centralnega sistema upravljanja – FORTINET, kot izhaja iz specifikacij.</t>
  </si>
  <si>
    <t>javno naročilo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</si>
</sst>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1"/>
      <scheme val="minor"/>
    </font>
    <font>
      <b/>
      <u/>
      <sz val="12"/>
      <name val="Calibri Light"/>
      <family val="2"/>
      <scheme val="major"/>
    </font>
    <font>
      <b/>
      <sz val="9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AB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44" fontId="1" fillId="0" borderId="12" xfId="1" applyFont="1" applyBorder="1" applyAlignment="1" applyProtection="1">
      <alignment horizontal="right" vertical="center"/>
      <protection locked="0"/>
    </xf>
    <xf numFmtId="44" fontId="1" fillId="0" borderId="1" xfId="1" applyFont="1" applyBorder="1" applyAlignment="1" applyProtection="1">
      <alignment horizontal="right" vertical="center"/>
      <protection locked="0"/>
    </xf>
    <xf numFmtId="0" fontId="14" fillId="3" borderId="12" xfId="0" applyFont="1" applyFill="1" applyBorder="1" applyAlignment="1" applyProtection="1">
      <alignment horizontal="center" vertical="center" wrapText="1"/>
      <protection locked="0"/>
    </xf>
    <xf numFmtId="0" fontId="2" fillId="3" borderId="1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indent="2"/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9" fontId="2" fillId="0" borderId="0" xfId="0" applyNumberFormat="1" applyFont="1" applyProtection="1">
      <protection locked="0"/>
    </xf>
    <xf numFmtId="0" fontId="5" fillId="0" borderId="10" xfId="0" applyFont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44" fontId="1" fillId="4" borderId="12" xfId="1" applyFont="1" applyFill="1" applyBorder="1" applyAlignment="1" applyProtection="1">
      <alignment horizontal="center" vertical="center" wrapText="1"/>
    </xf>
    <xf numFmtId="44" fontId="4" fillId="5" borderId="12" xfId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2" fillId="3" borderId="12" xfId="0" applyFont="1" applyFill="1" applyBorder="1" applyAlignment="1" applyProtection="1">
      <alignment horizontal="left" vertical="center" wrapText="1"/>
    </xf>
    <xf numFmtId="0" fontId="8" fillId="2" borderId="12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44" fontId="1" fillId="0" borderId="12" xfId="1" applyFont="1" applyBorder="1" applyAlignment="1" applyProtection="1">
      <alignment horizontal="right" vertical="center"/>
      <protection locked="0"/>
    </xf>
    <xf numFmtId="44" fontId="1" fillId="4" borderId="12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1" fillId="6" borderId="12" xfId="0" applyFont="1" applyFill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3"/>
  <sheetViews>
    <sheetView tabSelected="1" zoomScaleNormal="100" zoomScalePageLayoutView="110" workbookViewId="0">
      <selection activeCell="I23" sqref="I23"/>
    </sheetView>
  </sheetViews>
  <sheetFormatPr defaultColWidth="9.1796875" defaultRowHeight="14.5" x14ac:dyDescent="0.35"/>
  <cols>
    <col min="1" max="1" width="2.453125" style="1" customWidth="1"/>
    <col min="2" max="2" width="14.453125" style="1" customWidth="1"/>
    <col min="3" max="3" width="43.26953125" style="1" customWidth="1"/>
    <col min="4" max="4" width="12.26953125" style="1" customWidth="1"/>
    <col min="5" max="5" width="17.1796875" style="1" customWidth="1"/>
    <col min="6" max="6" width="22" style="1" customWidth="1"/>
    <col min="7" max="7" width="23.7265625" style="1" customWidth="1"/>
    <col min="8" max="16384" width="9.1796875" style="1"/>
  </cols>
  <sheetData>
    <row r="1" spans="2:7" x14ac:dyDescent="0.35">
      <c r="B1" s="6"/>
      <c r="C1" s="6"/>
      <c r="D1" s="6"/>
      <c r="E1" s="6"/>
      <c r="F1" s="6"/>
      <c r="G1" s="6"/>
    </row>
    <row r="2" spans="2:7" ht="19.5" customHeight="1" x14ac:dyDescent="0.35">
      <c r="B2" s="58" t="s">
        <v>7</v>
      </c>
      <c r="C2" s="59"/>
      <c r="D2" s="60"/>
      <c r="E2" s="60"/>
      <c r="F2" s="60"/>
      <c r="G2" s="61"/>
    </row>
    <row r="3" spans="2:7" ht="15" customHeight="1" x14ac:dyDescent="0.35">
      <c r="B3" s="31" t="s">
        <v>5</v>
      </c>
      <c r="C3" s="32"/>
      <c r="D3" s="66" t="s">
        <v>6</v>
      </c>
      <c r="E3" s="67"/>
      <c r="F3" s="67"/>
      <c r="G3" s="68"/>
    </row>
    <row r="4" spans="2:7" x14ac:dyDescent="0.35">
      <c r="B4" s="62"/>
      <c r="C4" s="63"/>
      <c r="D4" s="69" t="s">
        <v>8</v>
      </c>
      <c r="E4" s="70"/>
      <c r="F4" s="70"/>
      <c r="G4" s="71"/>
    </row>
    <row r="5" spans="2:7" ht="17.25" customHeight="1" x14ac:dyDescent="0.35">
      <c r="B5" s="64"/>
      <c r="C5" s="65"/>
      <c r="D5" s="72" t="s">
        <v>9</v>
      </c>
      <c r="E5" s="73"/>
      <c r="F5" s="73"/>
      <c r="G5" s="74"/>
    </row>
    <row r="6" spans="2:7" ht="36.75" customHeight="1" x14ac:dyDescent="0.35">
      <c r="B6" s="26" t="s">
        <v>10</v>
      </c>
      <c r="C6" s="27"/>
      <c r="D6" s="55" t="s">
        <v>21</v>
      </c>
      <c r="E6" s="56"/>
      <c r="F6" s="56"/>
      <c r="G6" s="57"/>
    </row>
    <row r="7" spans="2:7" ht="48.75" customHeight="1" x14ac:dyDescent="0.35">
      <c r="B7" s="26" t="s">
        <v>39</v>
      </c>
      <c r="C7" s="27"/>
      <c r="D7" s="43" t="s">
        <v>38</v>
      </c>
      <c r="E7" s="44"/>
      <c r="F7" s="44"/>
      <c r="G7" s="45"/>
    </row>
    <row r="8" spans="2:7" ht="15" customHeight="1" x14ac:dyDescent="0.35">
      <c r="B8" s="12"/>
      <c r="C8" s="12"/>
      <c r="D8" s="12"/>
      <c r="E8" s="12"/>
      <c r="F8" s="12"/>
      <c r="G8" s="12"/>
    </row>
    <row r="9" spans="2:7" ht="20.25" customHeight="1" x14ac:dyDescent="0.35">
      <c r="B9" s="53" t="s">
        <v>16</v>
      </c>
      <c r="C9" s="54"/>
      <c r="D9" s="54"/>
      <c r="E9" s="54"/>
      <c r="F9" s="54"/>
      <c r="G9" s="54"/>
    </row>
    <row r="10" spans="2:7" x14ac:dyDescent="0.35">
      <c r="B10" s="13"/>
      <c r="C10" s="13"/>
      <c r="D10" s="14"/>
      <c r="E10" s="14"/>
      <c r="F10" s="15" t="s">
        <v>4</v>
      </c>
      <c r="G10" s="14"/>
    </row>
    <row r="11" spans="2:7" ht="19.5" customHeight="1" x14ac:dyDescent="0.35">
      <c r="B11" s="46" t="s">
        <v>11</v>
      </c>
      <c r="C11" s="47"/>
      <c r="D11" s="48"/>
      <c r="E11" s="48"/>
      <c r="F11" s="48"/>
      <c r="G11" s="49"/>
    </row>
    <row r="12" spans="2:7" ht="19.5" customHeight="1" x14ac:dyDescent="0.35">
      <c r="B12" s="31" t="s">
        <v>12</v>
      </c>
      <c r="C12" s="32"/>
      <c r="D12" s="50"/>
      <c r="E12" s="51"/>
      <c r="F12" s="51"/>
      <c r="G12" s="52"/>
    </row>
    <row r="13" spans="2:7" ht="19.5" customHeight="1" x14ac:dyDescent="0.35">
      <c r="B13" s="31" t="s">
        <v>13</v>
      </c>
      <c r="C13" s="32"/>
      <c r="D13" s="33"/>
      <c r="E13" s="34"/>
      <c r="F13" s="34"/>
      <c r="G13" s="35"/>
    </row>
    <row r="14" spans="2:7" ht="19.5" customHeight="1" x14ac:dyDescent="0.35">
      <c r="B14" s="26" t="s">
        <v>14</v>
      </c>
      <c r="C14" s="27"/>
      <c r="D14" s="28"/>
      <c r="E14" s="29"/>
      <c r="F14" s="29"/>
      <c r="G14" s="30"/>
    </row>
    <row r="15" spans="2:7" x14ac:dyDescent="0.35">
      <c r="B15" s="14"/>
      <c r="C15" s="14"/>
      <c r="D15" s="14"/>
      <c r="E15" s="14"/>
      <c r="F15" s="14"/>
      <c r="G15" s="14"/>
    </row>
    <row r="16" spans="2:7" x14ac:dyDescent="0.35">
      <c r="B16" s="16" t="s">
        <v>15</v>
      </c>
      <c r="C16" s="17">
        <v>0.22</v>
      </c>
      <c r="D16" s="14"/>
      <c r="E16" s="14"/>
      <c r="F16" s="14"/>
      <c r="G16" s="14"/>
    </row>
    <row r="17" spans="2:10" x14ac:dyDescent="0.35">
      <c r="B17" s="13"/>
      <c r="C17" s="13"/>
      <c r="D17" s="14"/>
      <c r="E17" s="14"/>
      <c r="F17" s="18" t="s">
        <v>4</v>
      </c>
      <c r="G17" s="14"/>
    </row>
    <row r="18" spans="2:10" ht="25.5" customHeight="1" x14ac:dyDescent="0.35">
      <c r="B18" s="38" t="s">
        <v>28</v>
      </c>
      <c r="C18" s="38"/>
      <c r="D18" s="38"/>
      <c r="E18" s="38"/>
      <c r="F18" s="38"/>
      <c r="G18" s="38"/>
    </row>
    <row r="19" spans="2:10" ht="58.5" customHeight="1" x14ac:dyDescent="0.35">
      <c r="B19" s="10" t="s">
        <v>0</v>
      </c>
      <c r="C19" s="11" t="s">
        <v>2</v>
      </c>
      <c r="D19" s="11" t="s">
        <v>23</v>
      </c>
      <c r="E19" s="11" t="s">
        <v>1</v>
      </c>
      <c r="F19" s="19" t="s">
        <v>3</v>
      </c>
      <c r="G19" s="11" t="s">
        <v>24</v>
      </c>
    </row>
    <row r="20" spans="2:10" ht="18" customHeight="1" x14ac:dyDescent="0.35">
      <c r="B20" s="20">
        <v>1</v>
      </c>
      <c r="C20" s="21" t="s">
        <v>25</v>
      </c>
      <c r="D20" s="22" t="s">
        <v>31</v>
      </c>
      <c r="E20" s="39" t="s">
        <v>35</v>
      </c>
      <c r="F20" s="41"/>
      <c r="G20" s="42">
        <f>F20*1.22</f>
        <v>0</v>
      </c>
    </row>
    <row r="21" spans="2:10" ht="17.149999999999999" customHeight="1" x14ac:dyDescent="0.35">
      <c r="B21" s="20">
        <f>B20+1</f>
        <v>2</v>
      </c>
      <c r="C21" s="23" t="s">
        <v>26</v>
      </c>
      <c r="D21" s="22" t="s">
        <v>31</v>
      </c>
      <c r="E21" s="40"/>
      <c r="F21" s="41"/>
      <c r="G21" s="42"/>
    </row>
    <row r="22" spans="2:10" ht="31.5" customHeight="1" x14ac:dyDescent="0.35">
      <c r="B22" s="20">
        <f t="shared" ref="B22" si="0">B21+1</f>
        <v>3</v>
      </c>
      <c r="C22" s="23" t="s">
        <v>27</v>
      </c>
      <c r="D22" s="22" t="s">
        <v>32</v>
      </c>
      <c r="E22" s="40"/>
      <c r="F22" s="41"/>
      <c r="G22" s="42"/>
    </row>
    <row r="23" spans="2:10" ht="31.5" customHeight="1" x14ac:dyDescent="0.35">
      <c r="B23" s="20">
        <v>4</v>
      </c>
      <c r="C23" s="23" t="s">
        <v>22</v>
      </c>
      <c r="D23" s="22">
        <v>1</v>
      </c>
      <c r="E23" s="22" t="s">
        <v>34</v>
      </c>
      <c r="F23" s="8"/>
      <c r="G23" s="24">
        <f>F23*1.22</f>
        <v>0</v>
      </c>
    </row>
    <row r="24" spans="2:10" ht="17.149999999999999" customHeight="1" x14ac:dyDescent="0.35">
      <c r="B24" s="20">
        <v>5</v>
      </c>
      <c r="C24" s="21" t="s">
        <v>30</v>
      </c>
      <c r="D24" s="22">
        <v>1</v>
      </c>
      <c r="E24" s="22" t="s">
        <v>33</v>
      </c>
      <c r="F24" s="9"/>
      <c r="G24" s="24">
        <f>F24*1.22</f>
        <v>0</v>
      </c>
    </row>
    <row r="25" spans="2:10" s="2" customFormat="1" ht="25.5" customHeight="1" x14ac:dyDescent="0.35">
      <c r="B25" s="83" t="s">
        <v>29</v>
      </c>
      <c r="C25" s="83"/>
      <c r="D25" s="83"/>
      <c r="E25" s="83"/>
      <c r="F25" s="83"/>
      <c r="G25" s="25">
        <f>G20+G23+G24</f>
        <v>0</v>
      </c>
    </row>
    <row r="26" spans="2:10" ht="55.5" customHeight="1" x14ac:dyDescent="0.35">
      <c r="B26" s="6"/>
      <c r="C26" s="6"/>
      <c r="D26" s="6"/>
      <c r="E26" s="6"/>
      <c r="F26" s="6"/>
      <c r="G26" s="6"/>
    </row>
    <row r="27" spans="2:10" ht="58.5" customHeight="1" x14ac:dyDescent="0.35">
      <c r="B27" s="36" t="s">
        <v>36</v>
      </c>
      <c r="C27" s="36"/>
      <c r="D27" s="37" t="s">
        <v>37</v>
      </c>
      <c r="E27" s="37"/>
      <c r="F27" s="37"/>
      <c r="G27" s="37"/>
      <c r="I27" s="3"/>
      <c r="J27" s="4"/>
    </row>
    <row r="28" spans="2:10" x14ac:dyDescent="0.35">
      <c r="B28" s="6"/>
      <c r="C28" s="6"/>
      <c r="D28" s="6"/>
      <c r="E28" s="6"/>
      <c r="F28" s="6"/>
      <c r="G28" s="6"/>
    </row>
    <row r="29" spans="2:10" x14ac:dyDescent="0.35">
      <c r="B29" s="7"/>
      <c r="C29" s="6"/>
      <c r="D29" s="6"/>
      <c r="E29" s="6"/>
      <c r="F29" s="6"/>
      <c r="G29" s="6"/>
    </row>
    <row r="30" spans="2:10" ht="15.5" x14ac:dyDescent="0.35">
      <c r="B30" s="75" t="s">
        <v>17</v>
      </c>
      <c r="C30" s="76"/>
      <c r="D30" s="81" t="s">
        <v>11</v>
      </c>
      <c r="E30" s="81"/>
      <c r="F30" s="81"/>
      <c r="G30" s="81"/>
    </row>
    <row r="31" spans="2:10" ht="23.25" customHeight="1" x14ac:dyDescent="0.35">
      <c r="B31" s="77"/>
      <c r="C31" s="78"/>
      <c r="D31" s="82" t="s">
        <v>18</v>
      </c>
      <c r="E31" s="82"/>
      <c r="F31" s="82"/>
      <c r="G31" s="82"/>
    </row>
    <row r="32" spans="2:10" ht="15.5" x14ac:dyDescent="0.35">
      <c r="B32" s="77"/>
      <c r="C32" s="78"/>
      <c r="D32" s="81" t="s">
        <v>19</v>
      </c>
      <c r="E32" s="81"/>
      <c r="F32" s="81"/>
      <c r="G32" s="81"/>
    </row>
    <row r="33" spans="2:10" ht="39" customHeight="1" x14ac:dyDescent="0.35">
      <c r="B33" s="79"/>
      <c r="C33" s="80"/>
      <c r="D33" s="82" t="s">
        <v>20</v>
      </c>
      <c r="E33" s="82"/>
      <c r="F33" s="82"/>
      <c r="G33" s="82"/>
    </row>
    <row r="44" spans="2:10" s="2" customFormat="1" ht="26.25" customHeight="1" x14ac:dyDescent="0.35">
      <c r="B44" s="1"/>
      <c r="C44" s="1"/>
      <c r="D44" s="1"/>
      <c r="E44" s="1"/>
      <c r="F44" s="1"/>
      <c r="G44" s="1"/>
    </row>
    <row r="46" spans="2:10" ht="16" customHeight="1" x14ac:dyDescent="0.35"/>
    <row r="47" spans="2:10" ht="93" customHeight="1" x14ac:dyDescent="0.35">
      <c r="J47" s="5"/>
    </row>
    <row r="49" ht="16" customHeight="1" x14ac:dyDescent="0.35"/>
    <row r="50" ht="16" customHeight="1" x14ac:dyDescent="0.35"/>
    <row r="51" ht="36" customHeight="1" x14ac:dyDescent="0.35"/>
    <row r="53" ht="45.75" customHeight="1" x14ac:dyDescent="0.35"/>
  </sheetData>
  <sheetProtection algorithmName="SHA-512" hashValue="zQ/ZL5pUD+Mqzp2DL+9h3NhYkeCzc8sPOFg+K+ZMj8Cauk3v3A3fBCIH8v07JWBFehCUpe1EWU48/MlMcsuZWQ==" saltValue="zuma0PKT+GJ7z4E4gjPMsA==" spinCount="100000" sheet="1" objects="1" scenarios="1"/>
  <mergeCells count="29">
    <mergeCell ref="B30:C33"/>
    <mergeCell ref="D30:G30"/>
    <mergeCell ref="D31:G31"/>
    <mergeCell ref="D32:G32"/>
    <mergeCell ref="D33:G33"/>
    <mergeCell ref="B6:C6"/>
    <mergeCell ref="D6:G6"/>
    <mergeCell ref="B2:G2"/>
    <mergeCell ref="B3:C5"/>
    <mergeCell ref="D3:G3"/>
    <mergeCell ref="D4:G4"/>
    <mergeCell ref="D5:G5"/>
    <mergeCell ref="B7:C7"/>
    <mergeCell ref="D7:G7"/>
    <mergeCell ref="B11:G11"/>
    <mergeCell ref="D12:G12"/>
    <mergeCell ref="B9:G9"/>
    <mergeCell ref="B12:C12"/>
    <mergeCell ref="B14:C14"/>
    <mergeCell ref="D14:G14"/>
    <mergeCell ref="B13:C13"/>
    <mergeCell ref="D13:G13"/>
    <mergeCell ref="B27:C27"/>
    <mergeCell ref="D27:G27"/>
    <mergeCell ref="B18:G18"/>
    <mergeCell ref="E20:E22"/>
    <mergeCell ref="F20:F22"/>
    <mergeCell ref="G20:G22"/>
    <mergeCell ref="B25:F25"/>
  </mergeCells>
  <pageMargins left="0.25" right="0.25" top="0.75" bottom="0.75" header="0.3" footer="0.3"/>
  <pageSetup paperSize="9" scale="7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Požarna pregrada 2022</vt:lpstr>
      <vt:lpstr>'Požarna pregrada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Sara Erdić</cp:lastModifiedBy>
  <cp:lastPrinted>2018-08-03T17:00:22Z</cp:lastPrinted>
  <dcterms:created xsi:type="dcterms:W3CDTF">2017-11-07T12:19:01Z</dcterms:created>
  <dcterms:modified xsi:type="dcterms:W3CDTF">2022-07-22T10:13:35Z</dcterms:modified>
</cp:coreProperties>
</file>