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8"/>
  <workbookPr defaultThemeVersion="166925"/>
  <mc:AlternateContent xmlns:mc="http://schemas.openxmlformats.org/markup-compatibility/2006">
    <mc:Choice Requires="x15">
      <x15ac:absPath xmlns:x15ac="http://schemas.microsoft.com/office/spreadsheetml/2010/11/ac" url="P:\Projekti_SZPITPP\stanje_W_2019_05_28\10_DARS\KOPER-SMARJE-DRAGONJA\04_NOVA NAROČILA_DPN\01_Spremembe in dopolnitve SP za DPN\RD\"/>
    </mc:Choice>
  </mc:AlternateContent>
  <xr:revisionPtr revIDLastSave="0" documentId="13_ncr:1_{3EFB3EEB-D016-47EA-A7E1-03B198E700F0}" xr6:coauthVersionLast="36" xr6:coauthVersionMax="36" xr10:uidLastSave="{00000000-0000-0000-0000-000000000000}"/>
  <bookViews>
    <workbookView xWindow="0" yWindow="0" windowWidth="23040" windowHeight="8772" xr2:uid="{86D3C893-CB22-4FC4-A571-ECA70A6D23F1}"/>
  </bookViews>
  <sheets>
    <sheet name="Priloga 1" sheetId="5" r:id="rId1"/>
    <sheet name="Priloga 2" sheetId="3" r:id="rId2"/>
    <sheet name="Priloga 3" sheetId="4"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0" i="5" l="1"/>
  <c r="F19" i="5"/>
  <c r="F18" i="5"/>
  <c r="F70" i="5" l="1"/>
  <c r="F69" i="5"/>
  <c r="F68" i="5"/>
  <c r="F66" i="5"/>
  <c r="F65" i="5"/>
  <c r="F64" i="5"/>
  <c r="F61" i="5"/>
  <c r="F63"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29" i="5"/>
  <c r="F27" i="5"/>
  <c r="F26" i="5"/>
  <c r="F25" i="5"/>
  <c r="F24" i="5"/>
  <c r="F23" i="5"/>
  <c r="F22" i="5"/>
  <c r="F17" i="5"/>
  <c r="F16" i="5"/>
  <c r="F15" i="5"/>
  <c r="F14" i="5"/>
  <c r="F13" i="5"/>
  <c r="F12" i="5"/>
  <c r="F9" i="5"/>
  <c r="F7" i="5"/>
  <c r="F6" i="5"/>
  <c r="F5" i="5"/>
  <c r="F38" i="3"/>
  <c r="F30" i="3"/>
  <c r="F29" i="3"/>
  <c r="F28" i="3"/>
  <c r="F26" i="3"/>
  <c r="D8" i="4"/>
  <c r="F60" i="5" l="1"/>
  <c r="F71" i="5" s="1"/>
  <c r="F9" i="4"/>
  <c r="F8" i="4"/>
  <c r="F7" i="4"/>
  <c r="F6" i="4"/>
  <c r="F5" i="4"/>
  <c r="F4" i="4"/>
  <c r="F10" i="4" l="1"/>
  <c r="F8" i="5" s="1"/>
  <c r="F56" i="3"/>
  <c r="F55" i="3"/>
  <c r="F54" i="3"/>
  <c r="F53" i="3"/>
  <c r="F52" i="3"/>
  <c r="F50" i="3"/>
  <c r="F49" i="3"/>
  <c r="F48" i="3"/>
  <c r="F47" i="3"/>
  <c r="F46" i="3"/>
  <c r="F45" i="3"/>
  <c r="F44" i="3"/>
  <c r="F43" i="3"/>
  <c r="F42" i="3"/>
  <c r="F41" i="3"/>
  <c r="F40" i="3"/>
  <c r="F37" i="3"/>
  <c r="F35" i="3"/>
  <c r="F34" i="3"/>
  <c r="F33" i="3"/>
  <c r="F32" i="3"/>
  <c r="F25" i="3"/>
  <c r="F24" i="3"/>
  <c r="F22" i="3"/>
  <c r="F21" i="3"/>
  <c r="F20" i="3"/>
  <c r="F19" i="3"/>
  <c r="F17" i="3"/>
  <c r="F16" i="3"/>
  <c r="F13" i="3"/>
  <c r="F12" i="3"/>
  <c r="F11" i="3"/>
  <c r="F7" i="3"/>
  <c r="F6" i="3"/>
  <c r="F5" i="3"/>
  <c r="F57" i="3" l="1"/>
  <c r="F10" i="5" s="1"/>
  <c r="F72" i="5" s="1"/>
  <c r="F73" i="5" s="1"/>
</calcChain>
</file>

<file path=xl/sharedStrings.xml><?xml version="1.0" encoding="utf-8"?>
<sst xmlns="http://schemas.openxmlformats.org/spreadsheetml/2006/main" count="384" uniqueCount="258">
  <si>
    <t>EUR/enoto</t>
  </si>
  <si>
    <t>Skupaj EUR</t>
  </si>
  <si>
    <t>km</t>
  </si>
  <si>
    <t>kom</t>
  </si>
  <si>
    <t>Analiza odpornosti projekta na podnebne spremembe</t>
  </si>
  <si>
    <t>Elaborat ocene obremenitve s hrupom v času gradnje</t>
  </si>
  <si>
    <t>3D vizualizacija</t>
  </si>
  <si>
    <t>enota</t>
  </si>
  <si>
    <t>količina</t>
  </si>
  <si>
    <t>odgovorni vodja projekta</t>
  </si>
  <si>
    <t>odgovorni projektant</t>
  </si>
  <si>
    <t>strokovni sodelavec</t>
  </si>
  <si>
    <t>ur</t>
  </si>
  <si>
    <t>postavka</t>
  </si>
  <si>
    <t>SKUPAJ brez DDV</t>
  </si>
  <si>
    <t>3.1.</t>
  </si>
  <si>
    <t>3.4.</t>
  </si>
  <si>
    <t>3.2.</t>
  </si>
  <si>
    <t>3.3.</t>
  </si>
  <si>
    <t>3.5.</t>
  </si>
  <si>
    <t>Načrt aktivne protihrupne zaščite</t>
  </si>
  <si>
    <t>Načrti s področja elektrotehnike, strojništva in prometnega inženirstva</t>
  </si>
  <si>
    <t>Regulacije vodotokov in vodno gospodarske ureditve</t>
  </si>
  <si>
    <t>Elaborat voziščne konstrukcije</t>
  </si>
  <si>
    <t>Načrt prometne opreme in signalizacije</t>
  </si>
  <si>
    <t>Križanja s plinovodi</t>
  </si>
  <si>
    <t>Križanja s kanalizacijo</t>
  </si>
  <si>
    <t>Križanja z vodovodi</t>
  </si>
  <si>
    <t>Načrt ECS</t>
  </si>
  <si>
    <t>Načrt javne razsvetljave</t>
  </si>
  <si>
    <t>Načrt ureditev vodov SN in NN</t>
  </si>
  <si>
    <t>Načrt ureditev vodov VN</t>
  </si>
  <si>
    <t>4.</t>
  </si>
  <si>
    <t>5.</t>
  </si>
  <si>
    <t>6.</t>
  </si>
  <si>
    <t>7.</t>
  </si>
  <si>
    <t>8.</t>
  </si>
  <si>
    <t>Katastrski elaborat</t>
  </si>
  <si>
    <t>Priloga 1: Specifikacija ponudbe</t>
  </si>
  <si>
    <t>3.5.1.</t>
  </si>
  <si>
    <t>3.5.2.</t>
  </si>
  <si>
    <t>Projektantska ocena investicije</t>
  </si>
  <si>
    <t>SKUPAJ z DDV</t>
  </si>
  <si>
    <t>Opomba: cene se vnaša samo v rumeno obarvane celice</t>
  </si>
  <si>
    <t>%</t>
  </si>
  <si>
    <t>Ponudnik mora izpolniti zgornjo tabelo - Specifikacija ponudbe, kjer za vsako od faz opredeli ceno na enoto ter skupno vrednost za posamezne vsebinske sklope. Končna - skupna ponudbena cena mora vsebovati skupno vrednost del, davek na dodano vrednost. V ceno, ki je opredeljena z enoto km (trasa) so vključene dolžine vseh priključkov deviacij, razcepi, prevezave in druge povezane ureditve. Za postavke, ki so opredeljeno po km ali po urah, se vrši obračun po dejansko izvršenih delih.Vsa dela, ki so zajeta v projektni nalogi oziroma sledijo iz veljavne zakonodaje in so potrebna za popolno dokončanje naloge, so zajeta v enotnih cenah ponudbenega predračuna (predhodna dela, vsi materialni stroški, stroški pridobivanja podatkov in dokumentacije, ki ni posebej navedena v projekti nalogi, dnevnice ter ostali dodatni stroški povezani z izvedbo naloge, prav tako vse potrebne dodatne ure koordinacije in udeležbe na sestankih z naročnikom in njegovim inženirjem in pregledovalci študije, pristojnim ministrstvom in občinami, udeležbe na predstavitvah, priprave odgovorov na pripombe ter vmesni popravki/dopolnitve in končni popravki/dopolnitve dokumentacije.</t>
  </si>
  <si>
    <t>Postavka</t>
  </si>
  <si>
    <t>Enota</t>
  </si>
  <si>
    <t>Količina</t>
  </si>
  <si>
    <t xml:space="preserve">I. VRTALNA DELA         </t>
  </si>
  <si>
    <t>Prevozi vrtalnih garnitur in opreme</t>
  </si>
  <si>
    <t>Op.: cevitev zajeta v metru vrtanja</t>
  </si>
  <si>
    <t>m</t>
  </si>
  <si>
    <t>Druga terenska dela</t>
  </si>
  <si>
    <t>Pomoč vrtalne ekipe pri meritvah, povrtavanje</t>
  </si>
  <si>
    <t>Sondažni izkopi – izvedba in organizacija</t>
  </si>
  <si>
    <t xml:space="preserve">II. GEOTEHNIČNE MERITVE V VRTINAH </t>
  </si>
  <si>
    <t>Drugo:</t>
  </si>
  <si>
    <t xml:space="preserve">III. GEOTEHNIČNA DELA IN GEOFIZIKALNE MERITVE NA POVRŠINI </t>
  </si>
  <si>
    <t>Inženirsko in hidro geološko kartiranje</t>
  </si>
  <si>
    <t xml:space="preserve">IV. LABORATORIJSKE PREISKAVE                     </t>
  </si>
  <si>
    <t>Naravna vlažnost</t>
  </si>
  <si>
    <t>Konsistenca</t>
  </si>
  <si>
    <t>Prostorninska teža</t>
  </si>
  <si>
    <t>Strižne karakteristike – drenirano stanje</t>
  </si>
  <si>
    <t>Strižne karakteristike – nedrenirano stanje</t>
  </si>
  <si>
    <t>Sejalna analiza</t>
  </si>
  <si>
    <t>Vodoprepustnost</t>
  </si>
  <si>
    <t>Enoosna tlačna trdnost</t>
  </si>
  <si>
    <t>Triosne preiskave</t>
  </si>
  <si>
    <t>Poročilo o lab. preiskavah</t>
  </si>
  <si>
    <t>SKUPAJ ( brez DDV)</t>
  </si>
  <si>
    <t>OPIS DELA</t>
  </si>
  <si>
    <t>Cena v EUR</t>
  </si>
  <si>
    <t>Priloga 2: Specifikacija ponudbene cene za program geološko geotehničnih in hidrogeoloških raziskav</t>
  </si>
  <si>
    <t>Zapore cest*</t>
  </si>
  <si>
    <t>kpl</t>
  </si>
  <si>
    <t>* Obračun del se prizna glede na posredovane račune stroškov postavitev prometne zapore s strani postavljavcev zapor.</t>
  </si>
  <si>
    <t>Vsa dela, ki so zajeta v projektni nalogi oziroma sledijo iz veljavne zakonodaje in so potrebna za popolno dokončanje naloge, so zajeta v enotnih cenah ponudbenega predračuna (predhodna dela, vsi materialni stroški, stroški pridobivanja podatkov in dokumentacije, ki ni posebej navedena v projekti nalogi, dnevnice ter ostali dodatni stroški povezani z izvedbo naloge, prav tako vse potrebne dodatne ure koordinacije in udeležbe na sestankih z naročnikom in njegovim inženirjem, priprave odgovorov na pripombe ter vmesni popravki/dopolnitve in končni popravki/dopolnitve dokumentacije.
Obračun se glede na določila projektne naloge vrši po dejansko izvedenih delih.</t>
  </si>
  <si>
    <t>1.</t>
  </si>
  <si>
    <t>Izdelava zasnov spremenjenih rešitev in dodatnih preveritev</t>
  </si>
  <si>
    <t>1.1.</t>
  </si>
  <si>
    <t>Izdelava zasnov spremenjene rešitve horizontalnega poteka ceste med km 3,140 in km 4,750 ter med km 5,015 in km 5,940</t>
  </si>
  <si>
    <t>1.2.</t>
  </si>
  <si>
    <t>Izdelava idejnih zasnov oblikovanja protihrupne in vizualne zaščite s predlogom najustreznejše variante na območju naselja Dragonja</t>
  </si>
  <si>
    <t>1.3.</t>
  </si>
  <si>
    <t>Elaborat sprememb glede na izdelan IDP za osnutek DPN iz leta 2016</t>
  </si>
  <si>
    <t>2.</t>
  </si>
  <si>
    <t>Izdelava geodetskih podlag (po predlogu programa, podanega v prilogi 3)</t>
  </si>
  <si>
    <t>3.</t>
  </si>
  <si>
    <t>Izdelava gradiva za pridobitev dodatnih smernic in analiza smernic</t>
  </si>
  <si>
    <r>
      <t xml:space="preserve">Izdelava dopolnilnih geološko-geotehničnih in hidrogeoloških raziskav </t>
    </r>
    <r>
      <rPr>
        <sz val="11"/>
        <rFont val="Calibri"/>
        <family val="2"/>
        <charset val="238"/>
      </rPr>
      <t>(po predlogu programa glavnih geološko-geomehanskih raziskav - priloženo v prilogi 2)</t>
    </r>
  </si>
  <si>
    <t>Izdelava strokovnih podlag za DPN</t>
  </si>
  <si>
    <t>5.1.</t>
  </si>
  <si>
    <t>Načrti hitre ceste (glavna trasa)</t>
  </si>
  <si>
    <t>5.2.</t>
  </si>
  <si>
    <t>Načrti izvennivojskih priključkov in razcepov</t>
  </si>
  <si>
    <t>5.3.</t>
  </si>
  <si>
    <t>Načrt obojestranskega spremljajočega objekta tipa 2</t>
  </si>
  <si>
    <t>5.4.</t>
  </si>
  <si>
    <t>Načrt avtocestne baze</t>
  </si>
  <si>
    <t>5.5.</t>
  </si>
  <si>
    <t>Načrti deviacij kategoriziranih cest</t>
  </si>
  <si>
    <t>5.6.</t>
  </si>
  <si>
    <t>Načrti deviacij poljskih poti</t>
  </si>
  <si>
    <t>5.7.</t>
  </si>
  <si>
    <t>Načrti premostitvenih objektov in predorov</t>
  </si>
  <si>
    <t>- podvozi-podhodi</t>
  </si>
  <si>
    <t>- nadvozi</t>
  </si>
  <si>
    <t>- mostovi</t>
  </si>
  <si>
    <t>- viadukti</t>
  </si>
  <si>
    <t>- predori</t>
  </si>
  <si>
    <t>- nadkritje Šalara</t>
  </si>
  <si>
    <t>5.8.</t>
  </si>
  <si>
    <t>5.9.</t>
  </si>
  <si>
    <t>5.10.</t>
  </si>
  <si>
    <t>5.11.</t>
  </si>
  <si>
    <t>Elaborat odstopanj zasnove predorov in pokritih vkopov od Uredb, pravilnikov in smernic</t>
  </si>
  <si>
    <t>5.12.</t>
  </si>
  <si>
    <t>Analiza tveganja za predore</t>
  </si>
  <si>
    <t>5.13.</t>
  </si>
  <si>
    <t>5.14.</t>
  </si>
  <si>
    <t>Študija hrupne obremenjenosti in protihrupni ukrepi</t>
  </si>
  <si>
    <t>5.15.</t>
  </si>
  <si>
    <t>5.16.</t>
  </si>
  <si>
    <t>5.17.</t>
  </si>
  <si>
    <t>Idejne rešitve ukrepov v času gradnje</t>
  </si>
  <si>
    <t>5.18.</t>
  </si>
  <si>
    <t>Krajinska ureditev</t>
  </si>
  <si>
    <t>5.19.</t>
  </si>
  <si>
    <t>Mikroklimatska študija na območju Šalarske doline</t>
  </si>
  <si>
    <t>5.20.</t>
  </si>
  <si>
    <t>5.21.</t>
  </si>
  <si>
    <t>Elaborat ureditve gradbišča, s prikazom transportnih poti v času gradnje, s predvidenimi ukrepi</t>
  </si>
  <si>
    <t>5.22.</t>
  </si>
  <si>
    <t>Elaborat kakovosti zraka v času gradnje</t>
  </si>
  <si>
    <t>5.23.</t>
  </si>
  <si>
    <t>Elaborat načinov ravnanja z izkopanim materialom</t>
  </si>
  <si>
    <t>5.24.</t>
  </si>
  <si>
    <t>5.25.</t>
  </si>
  <si>
    <t>Elaborat s področja okolja</t>
  </si>
  <si>
    <t>Analiza posegov na kmetijska zemljišča</t>
  </si>
  <si>
    <t>Ocena vpliva na podzemne vode</t>
  </si>
  <si>
    <t>5.26.</t>
  </si>
  <si>
    <t>Elaborat rušitev</t>
  </si>
  <si>
    <t>Spremembe in dopolnitve strokovnih podlag na podlagi pripomb z javnih seznanitev in obravnav, ocenjena vrednost del 10 % skupne vrednosti izdelave SP v tč. 5</t>
  </si>
  <si>
    <t>Koordinacije z naročnikom, NUPi, ministrstvi</t>
  </si>
  <si>
    <t>9.</t>
  </si>
  <si>
    <t>9.1.</t>
  </si>
  <si>
    <t>9.2.</t>
  </si>
  <si>
    <t>9.3.</t>
  </si>
  <si>
    <t>9.4.</t>
  </si>
  <si>
    <t>10.</t>
  </si>
  <si>
    <t>Drugi elaborati in preveritve</t>
  </si>
  <si>
    <t>10.1.</t>
  </si>
  <si>
    <t>10.2.</t>
  </si>
  <si>
    <t>10.3.</t>
  </si>
  <si>
    <t>DDV 22%</t>
  </si>
  <si>
    <t>Formiranje delovišča (ena garnitura)</t>
  </si>
  <si>
    <t>Premiki med vrtinami</t>
  </si>
  <si>
    <t>Dolžina vrtin v glini in melju</t>
  </si>
  <si>
    <t xml:space="preserve">                      - v flišni preperini</t>
  </si>
  <si>
    <t xml:space="preserve">                      - v hribini - Fliš</t>
  </si>
  <si>
    <t xml:space="preserve">                      - v hribini</t>
  </si>
  <si>
    <t xml:space="preserve">Odvzem vzorcev:     intaktni                          </t>
  </si>
  <si>
    <t>Odvzem vzorcev:     porušeni</t>
  </si>
  <si>
    <t>Meritve s presiometrom</t>
  </si>
  <si>
    <t>Izvedba SPT in KS (cca. 5 kom/vrtino)</t>
  </si>
  <si>
    <t>Izvedba VDP</t>
  </si>
  <si>
    <t>- CPTU meritve (5 sond) ali DP</t>
  </si>
  <si>
    <t>- dilatometerske meritve</t>
  </si>
  <si>
    <t>- vgradnja piezometra gl. 15 m, cevitev, aktivacija in zaščita ustja</t>
  </si>
  <si>
    <t>Geodetski posnetki ustja vrtin, CPTu , ….</t>
  </si>
  <si>
    <t>Geološka geotehnična spremljava z odvzemi vzorcev in popisi jeder</t>
  </si>
  <si>
    <t>Vodenje raziskav</t>
  </si>
  <si>
    <t>- pridobivanje soglasij za vrtanje</t>
  </si>
  <si>
    <t>- lociranje vrtin in izkopov ter CPTU sond</t>
  </si>
  <si>
    <t>Modul stisljivosti</t>
  </si>
  <si>
    <t>Izdelava inženirsko – geoloških kart na območju sprememb</t>
  </si>
  <si>
    <t>Izdelava pripadajočih vzdolžnih in prečnih inženirsko – geoloških profilov</t>
  </si>
  <si>
    <t>Izdelava profilov vrtin</t>
  </si>
  <si>
    <t>Stabilnostne analize + posedki</t>
  </si>
  <si>
    <t>Geološko geotehnični elaborat za spremembe na trasi in objektih</t>
  </si>
  <si>
    <t>Zajem podatkov s tehnologijo LIDAR na terenu</t>
  </si>
  <si>
    <t>Zap. št.</t>
  </si>
  <si>
    <t>Skladno z Zakonom o državnem geodetskem referenčnem sistemu - ZDGRS  (Uradni list RS, št. 25/14 in 61/17 - ZAID), ki je začel veljati dne 26.04.2014, je za že izdelane topografske karte potrebna transformacija koordinat, določenih v koordinatnem sistemu D48 in Gauss-Krügerjevi projekciji v koordinate, določene v državnem prostorskem koordinatnem sistemu po tem zakonu</t>
  </si>
  <si>
    <t>ha</t>
  </si>
  <si>
    <t>Izdelava oblaka tridimenzionalnih točk višinskega modela višin visoke natančnosti</t>
  </si>
  <si>
    <t>Izdelava digitalnega modela terena in digitalnega modela pokrovnosti</t>
  </si>
  <si>
    <t>Izdelava prečnih profilov vodotokov</t>
  </si>
  <si>
    <t>Izdelava digitalnega barvnega orto-foto posnetka</t>
  </si>
  <si>
    <t>Opis dela</t>
  </si>
  <si>
    <t>Priloga 3: Specifikacija ponudbene cene za izdelavo geodetskih podlag</t>
  </si>
  <si>
    <t>1.4.</t>
  </si>
  <si>
    <t>1.5.</t>
  </si>
  <si>
    <t>1.5.1.</t>
  </si>
  <si>
    <t>1.5.2.</t>
  </si>
  <si>
    <t>1.6.1.</t>
  </si>
  <si>
    <t>1.6.2.</t>
  </si>
  <si>
    <t>1.6.</t>
  </si>
  <si>
    <t>1.7.</t>
  </si>
  <si>
    <t>1.7.1.</t>
  </si>
  <si>
    <t>1.7.2.</t>
  </si>
  <si>
    <t>1.7.3.</t>
  </si>
  <si>
    <t>1.7.4.</t>
  </si>
  <si>
    <t>2.1.</t>
  </si>
  <si>
    <t>2.2.</t>
  </si>
  <si>
    <t>2.3.</t>
  </si>
  <si>
    <t>2.4.</t>
  </si>
  <si>
    <t>2.4.1.</t>
  </si>
  <si>
    <t>2.4.2.</t>
  </si>
  <si>
    <t>2.4.3.</t>
  </si>
  <si>
    <t>4.1.</t>
  </si>
  <si>
    <t>4.2.</t>
  </si>
  <si>
    <t>4.3.</t>
  </si>
  <si>
    <t>4.4.</t>
  </si>
  <si>
    <t>4.5.</t>
  </si>
  <si>
    <t>4.6.</t>
  </si>
  <si>
    <t>4.7.</t>
  </si>
  <si>
    <t>4.8.</t>
  </si>
  <si>
    <t>4.9.</t>
  </si>
  <si>
    <t>4.10.</t>
  </si>
  <si>
    <t>4.11.</t>
  </si>
  <si>
    <t>V. IZDELEVA GEOLOŠKO -GEOTEHNIČNEGA POROČILA</t>
  </si>
  <si>
    <r>
      <rPr>
        <b/>
        <sz val="11"/>
        <rFont val="Calibri"/>
        <family val="2"/>
        <charset val="238"/>
        <scheme val="minor"/>
      </rPr>
      <t xml:space="preserve"> Število vrtin - objekti </t>
    </r>
    <r>
      <rPr>
        <sz val="11"/>
        <rFont val="Calibri"/>
        <family val="2"/>
        <charset val="238"/>
        <scheme val="minor"/>
      </rPr>
      <t xml:space="preserve">                      3 kom a 15 m = 45 m      </t>
    </r>
  </si>
  <si>
    <r>
      <t xml:space="preserve"> </t>
    </r>
    <r>
      <rPr>
        <b/>
        <sz val="11"/>
        <rFont val="Calibri"/>
        <family val="2"/>
        <charset val="238"/>
        <scheme val="minor"/>
      </rPr>
      <t xml:space="preserve">Število vrtin – trasa </t>
    </r>
    <r>
      <rPr>
        <sz val="11"/>
        <rFont val="Calibri"/>
        <family val="2"/>
        <charset val="238"/>
        <scheme val="minor"/>
      </rPr>
      <t xml:space="preserve">                         2 kom a 15 m = 30 m                                                  </t>
    </r>
  </si>
  <si>
    <t>Izdelava detajlnega geodetskega načrta v merilu 1:1000 z reambulacijo</t>
  </si>
  <si>
    <t>Načrt prestavitev in križanj in zaščite TK vodov</t>
  </si>
  <si>
    <t>Načrti podpornih in opornih konstrukcij</t>
  </si>
  <si>
    <t>Načrti inundacijskih in škatlastih prepustov</t>
  </si>
  <si>
    <t>Načrti cevnih prepustov</t>
  </si>
  <si>
    <t>5.10.1.</t>
  </si>
  <si>
    <t>5.10.2.</t>
  </si>
  <si>
    <t>5.10.3.</t>
  </si>
  <si>
    <t>5.10.4.</t>
  </si>
  <si>
    <t>5.10.5.</t>
  </si>
  <si>
    <t>5.10.6.</t>
  </si>
  <si>
    <t>5.12.1.</t>
  </si>
  <si>
    <t>5.12.2.</t>
  </si>
  <si>
    <t>5.12.3.</t>
  </si>
  <si>
    <t>5.12.4.</t>
  </si>
  <si>
    <t>5.12.5.</t>
  </si>
  <si>
    <t>5.12.6.</t>
  </si>
  <si>
    <t>5.12.7.</t>
  </si>
  <si>
    <t>5.12.8.</t>
  </si>
  <si>
    <t>5.12.9.</t>
  </si>
  <si>
    <t>5.27.</t>
  </si>
  <si>
    <t>5.28.</t>
  </si>
  <si>
    <t>5.28.1.</t>
  </si>
  <si>
    <t>5.28.2.</t>
  </si>
  <si>
    <t>5.29.</t>
  </si>
  <si>
    <t>5.10.7.</t>
  </si>
  <si>
    <t xml:space="preserve"> -pokriti vkop Škocjan</t>
  </si>
  <si>
    <t>Končna verzija strokovnih podlag (2 tiskana izvoda in 10 digitalnih izvodov)</t>
  </si>
  <si>
    <t>Strokovne podlage v recenzijo (samo digitalni izvodi)</t>
  </si>
  <si>
    <t>Dopolnitev strokovnih podlag po recenziji  (samo digitalni izvodi)</t>
  </si>
  <si>
    <t>Dopolnitev strokovnih podlag po stališčih do pripomb (samo digitalni izvodi)</t>
  </si>
  <si>
    <t>Materialni stroški (navedeno št.tiskanih izvodov in digitalnih izvodov na USB oz. zunanjem disku)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</si>
</sst>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00\ _S_I_T_-;\-* #,##0.00\ _S_I_T_-;_-* &quot;-&quot;??\ _S_I_T_-;_-@_-"/>
    <numFmt numFmtId="165" formatCode="_-* #,##0\ _S_I_T_-;\-* #,##0\ _S_I_T_-;_-* &quot;-&quot;??\ _S_I_T_-;_-@_-"/>
  </numFmts>
  <fonts count="16" x14ac:knownFonts="1">
    <font>
      <sz val="11"/>
      <color theme="1"/>
      <name val="Calibri"/>
      <family val="2"/>
      <charset val="238"/>
      <scheme val="minor"/>
    </font>
    <font>
      <sz val="11"/>
      <color theme="1"/>
      <name val="Calibri"/>
      <family val="2"/>
      <charset val="238"/>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b/>
      <sz val="11"/>
      <name val="Calibri"/>
      <family val="2"/>
      <charset val="238"/>
      <scheme val="minor"/>
    </font>
    <font>
      <sz val="11"/>
      <name val="Calibri"/>
      <family val="2"/>
      <charset val="238"/>
      <scheme val="minor"/>
    </font>
    <font>
      <sz val="11"/>
      <color rgb="FF000000"/>
      <name val="Calibri"/>
      <family val="2"/>
      <charset val="238"/>
      <scheme val="minor"/>
    </font>
    <font>
      <sz val="11"/>
      <color rgb="FF006100"/>
      <name val="Calibri"/>
      <family val="2"/>
      <charset val="238"/>
      <scheme val="minor"/>
    </font>
    <font>
      <sz val="11"/>
      <color rgb="FF9C5700"/>
      <name val="Calibri"/>
      <family val="2"/>
      <charset val="238"/>
      <scheme val="minor"/>
    </font>
    <font>
      <sz val="10"/>
      <name val="Arial"/>
      <family val="2"/>
      <charset val="238"/>
    </font>
    <font>
      <sz val="11"/>
      <color rgb="FFFF0000"/>
      <name val="Calibri"/>
      <family val="2"/>
      <charset val="238"/>
      <scheme val="minor"/>
    </font>
    <font>
      <sz val="10"/>
      <name val="Arial CE"/>
      <charset val="238"/>
    </font>
    <font>
      <sz val="11"/>
      <name val="Calibri"/>
      <family val="2"/>
      <charset val="238"/>
    </font>
    <font>
      <sz val="11"/>
      <color indexed="8"/>
      <name val="Calibri"/>
      <family val="2"/>
      <charset val="238"/>
      <scheme val="minor"/>
    </font>
    <font>
      <sz val="1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C6EFCE"/>
      </patternFill>
    </fill>
    <fill>
      <patternFill patternType="solid">
        <fgColor rgb="FFFFEB9C"/>
      </patternFill>
    </fill>
    <fill>
      <patternFill patternType="solid">
        <fgColor theme="0" tint="-4.9989318521683403E-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medium">
        <color indexed="64"/>
      </right>
      <top style="medium">
        <color indexed="64"/>
      </top>
      <bottom/>
      <diagonal/>
    </border>
    <border>
      <left style="thin">
        <color indexed="64"/>
      </left>
      <right/>
      <top/>
      <bottom style="medium">
        <color indexed="64"/>
      </bottom>
      <diagonal/>
    </border>
  </borders>
  <cellStyleXfs count="8">
    <xf numFmtId="0" fontId="0" fillId="0" borderId="0"/>
    <xf numFmtId="43" fontId="2" fillId="0" borderId="0" applyFont="0" applyFill="0" applyBorder="0" applyAlignment="0" applyProtection="0"/>
    <xf numFmtId="0" fontId="1" fillId="0" borderId="0"/>
    <xf numFmtId="0" fontId="8" fillId="4" borderId="0" applyNumberFormat="0" applyBorder="0" applyAlignment="0" applyProtection="0"/>
    <xf numFmtId="0" fontId="9" fillId="5" borderId="0" applyNumberFormat="0" applyBorder="0" applyAlignment="0" applyProtection="0"/>
    <xf numFmtId="0" fontId="10" fillId="0" borderId="0"/>
    <xf numFmtId="164" fontId="12" fillId="0" borderId="0" applyFont="0" applyFill="0" applyBorder="0" applyAlignment="0" applyProtection="0"/>
    <xf numFmtId="0" fontId="12" fillId="0" borderId="0"/>
  </cellStyleXfs>
  <cellXfs count="160">
    <xf numFmtId="0" fontId="0" fillId="0" borderId="0" xfId="0"/>
    <xf numFmtId="0" fontId="3" fillId="0" borderId="0" xfId="0" applyFont="1"/>
    <xf numFmtId="43" fontId="2" fillId="2" borderId="1" xfId="1" applyFont="1" applyFill="1" applyBorder="1"/>
    <xf numFmtId="43" fontId="2" fillId="0" borderId="16" xfId="1" applyFont="1" applyBorder="1" applyAlignment="1">
      <alignment wrapText="1"/>
    </xf>
    <xf numFmtId="0" fontId="0" fillId="0" borderId="22" xfId="0" applyBorder="1"/>
    <xf numFmtId="0" fontId="0" fillId="0" borderId="4" xfId="0" applyBorder="1"/>
    <xf numFmtId="0" fontId="0" fillId="0" borderId="4" xfId="0" applyBorder="1" applyAlignment="1">
      <alignment horizontal="center"/>
    </xf>
    <xf numFmtId="0" fontId="0" fillId="0" borderId="4" xfId="0" applyFont="1" applyBorder="1" applyAlignment="1">
      <alignment horizontal="center"/>
    </xf>
    <xf numFmtId="43" fontId="2" fillId="0" borderId="15" xfId="1" applyFont="1" applyBorder="1" applyAlignment="1">
      <alignment horizontal="center"/>
    </xf>
    <xf numFmtId="43" fontId="2" fillId="3" borderId="1" xfId="1" applyFont="1" applyFill="1" applyBorder="1" applyAlignment="1" applyProtection="1">
      <alignment wrapText="1"/>
      <protection locked="0"/>
    </xf>
    <xf numFmtId="0" fontId="0" fillId="0" borderId="0" xfId="0" applyFont="1" applyFill="1" applyAlignment="1">
      <alignment horizontal="center"/>
    </xf>
    <xf numFmtId="0" fontId="0" fillId="0" borderId="0" xfId="0" applyFont="1" applyFill="1"/>
    <xf numFmtId="0" fontId="6" fillId="0" borderId="8"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0" fillId="2" borderId="7" xfId="0" applyFont="1" applyFill="1" applyBorder="1" applyAlignment="1">
      <alignment horizontal="center"/>
    </xf>
    <xf numFmtId="0" fontId="5" fillId="2" borderId="1" xfId="0" applyFont="1" applyFill="1" applyBorder="1" applyAlignment="1">
      <alignment horizontal="justify" vertical="center" wrapText="1"/>
    </xf>
    <xf numFmtId="0" fontId="5" fillId="2" borderId="1" xfId="0" applyFont="1" applyFill="1" applyBorder="1" applyAlignment="1">
      <alignment horizontal="right" vertical="center" wrapText="1"/>
    </xf>
    <xf numFmtId="4" fontId="5" fillId="2" borderId="10" xfId="0" applyNumberFormat="1" applyFont="1" applyFill="1" applyBorder="1" applyAlignment="1">
      <alignment horizontal="right" vertical="center" wrapText="1"/>
    </xf>
    <xf numFmtId="0" fontId="0" fillId="0" borderId="7" xfId="0" applyFont="1" applyFill="1" applyBorder="1" applyAlignment="1">
      <alignment horizontal="center"/>
    </xf>
    <xf numFmtId="0" fontId="6" fillId="0" borderId="1" xfId="0" applyFont="1" applyFill="1" applyBorder="1" applyAlignment="1">
      <alignment horizontal="justify" vertical="center" wrapText="1"/>
    </xf>
    <xf numFmtId="0" fontId="6" fillId="0" borderId="1" xfId="4"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4" fontId="6" fillId="3" borderId="1" xfId="0" applyNumberFormat="1" applyFont="1" applyFill="1" applyBorder="1" applyAlignment="1" applyProtection="1">
      <alignment horizontal="right" vertical="center" wrapText="1"/>
      <protection locked="0"/>
    </xf>
    <xf numFmtId="0" fontId="6" fillId="0" borderId="1" xfId="0" applyFont="1" applyFill="1" applyBorder="1" applyAlignment="1">
      <alignment horizontal="center" vertical="center" wrapText="1"/>
    </xf>
    <xf numFmtId="4" fontId="6" fillId="3" borderId="1" xfId="3" applyNumberFormat="1" applyFont="1" applyFill="1" applyBorder="1" applyAlignment="1" applyProtection="1">
      <alignment horizontal="right" vertical="center" wrapText="1"/>
      <protection locked="0"/>
    </xf>
    <xf numFmtId="0" fontId="6" fillId="2" borderId="1" xfId="0" applyFont="1" applyFill="1" applyBorder="1" applyAlignment="1">
      <alignment horizontal="left" vertical="top" wrapText="1"/>
    </xf>
    <xf numFmtId="0" fontId="6" fillId="2" borderId="1" xfId="0" applyFont="1" applyFill="1" applyBorder="1" applyAlignment="1">
      <alignment horizontal="left" vertical="center"/>
    </xf>
    <xf numFmtId="0" fontId="6" fillId="2" borderId="1" xfId="0" applyFont="1" applyFill="1" applyBorder="1" applyAlignment="1">
      <alignment horizontal="left" vertical="center" wrapText="1"/>
    </xf>
    <xf numFmtId="3" fontId="5" fillId="2" borderId="1" xfId="0" applyNumberFormat="1" applyFont="1" applyFill="1" applyBorder="1" applyAlignment="1">
      <alignment horizontal="right" vertical="center" wrapText="1"/>
    </xf>
    <xf numFmtId="0" fontId="5" fillId="2" borderId="1" xfId="0" applyFont="1" applyFill="1" applyBorder="1" applyAlignment="1">
      <alignment vertical="center"/>
    </xf>
    <xf numFmtId="4" fontId="5" fillId="2" borderId="1" xfId="0" applyNumberFormat="1" applyFont="1" applyFill="1" applyBorder="1" applyAlignment="1">
      <alignment horizontal="right" vertical="center"/>
    </xf>
    <xf numFmtId="4" fontId="5" fillId="2" borderId="10" xfId="0" applyNumberFormat="1" applyFont="1" applyFill="1" applyBorder="1" applyAlignment="1">
      <alignment horizontal="right" vertical="center"/>
    </xf>
    <xf numFmtId="4" fontId="5" fillId="2" borderId="1" xfId="0" applyNumberFormat="1" applyFont="1" applyFill="1" applyBorder="1" applyAlignment="1">
      <alignment horizontal="right" vertical="center" wrapText="1"/>
    </xf>
    <xf numFmtId="4" fontId="6" fillId="3" borderId="1" xfId="0" applyNumberFormat="1" applyFont="1" applyFill="1" applyBorder="1" applyAlignment="1" applyProtection="1">
      <alignment horizontal="right" vertical="center"/>
      <protection locked="0"/>
    </xf>
    <xf numFmtId="0" fontId="5" fillId="2" borderId="1" xfId="0" applyFont="1" applyFill="1" applyBorder="1" applyAlignment="1">
      <alignment horizontal="justify" vertical="center"/>
    </xf>
    <xf numFmtId="3" fontId="5" fillId="2" borderId="1" xfId="0" applyNumberFormat="1" applyFont="1" applyFill="1" applyBorder="1" applyAlignment="1">
      <alignment horizontal="right" vertical="center"/>
    </xf>
    <xf numFmtId="0" fontId="6" fillId="0" borderId="1" xfId="0" applyFont="1" applyFill="1" applyBorder="1" applyAlignment="1">
      <alignment horizontal="justify" vertical="center"/>
    </xf>
    <xf numFmtId="0" fontId="6" fillId="0" borderId="1" xfId="0" applyFont="1" applyFill="1" applyBorder="1" applyAlignment="1">
      <alignment horizontal="center" vertical="center"/>
    </xf>
    <xf numFmtId="3" fontId="6" fillId="0" borderId="1" xfId="5" applyNumberFormat="1" applyFont="1" applyFill="1" applyBorder="1" applyAlignment="1">
      <alignment horizontal="center" vertical="center"/>
    </xf>
    <xf numFmtId="4" fontId="6" fillId="3" borderId="1" xfId="0" applyNumberFormat="1" applyFont="1" applyFill="1" applyBorder="1" applyAlignment="1" applyProtection="1">
      <alignment horizontal="right" wrapText="1"/>
      <protection locked="0"/>
    </xf>
    <xf numFmtId="4" fontId="6" fillId="3" borderId="1" xfId="4" applyNumberFormat="1" applyFont="1" applyFill="1" applyBorder="1" applyAlignment="1" applyProtection="1">
      <alignment horizontal="right" wrapText="1"/>
      <protection locked="0"/>
    </xf>
    <xf numFmtId="0" fontId="6" fillId="0" borderId="0" xfId="4" applyFont="1" applyFill="1"/>
    <xf numFmtId="0" fontId="0" fillId="0" borderId="0" xfId="0" applyFont="1" applyFill="1" applyBorder="1" applyAlignment="1">
      <alignment horizontal="center"/>
    </xf>
    <xf numFmtId="43" fontId="0" fillId="0" borderId="9" xfId="1" applyFont="1" applyBorder="1" applyProtection="1"/>
    <xf numFmtId="43" fontId="0" fillId="0" borderId="10" xfId="1" applyFont="1" applyBorder="1" applyProtection="1"/>
    <xf numFmtId="43" fontId="0" fillId="0" borderId="12" xfId="1" applyFont="1" applyBorder="1" applyProtection="1"/>
    <xf numFmtId="0" fontId="5" fillId="0" borderId="22" xfId="0" applyFont="1" applyFill="1" applyBorder="1" applyAlignment="1">
      <alignment horizontal="justify"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right" vertical="center" wrapText="1"/>
    </xf>
    <xf numFmtId="0" fontId="0" fillId="0" borderId="0" xfId="0" applyFont="1" applyFill="1" applyAlignment="1">
      <alignment horizontal="right"/>
    </xf>
    <xf numFmtId="4" fontId="6" fillId="0" borderId="9" xfId="0" applyNumberFormat="1" applyFont="1" applyFill="1" applyBorder="1" applyAlignment="1">
      <alignment horizontal="right" vertical="center" wrapText="1"/>
    </xf>
    <xf numFmtId="43" fontId="3" fillId="0" borderId="15" xfId="0" applyNumberFormat="1" applyFont="1" applyBorder="1" applyAlignment="1">
      <alignment horizontal="right"/>
    </xf>
    <xf numFmtId="0" fontId="0" fillId="0" borderId="18" xfId="0" applyFont="1" applyFill="1" applyBorder="1" applyAlignment="1">
      <alignment horizontal="center"/>
    </xf>
    <xf numFmtId="43" fontId="2" fillId="0" borderId="10" xfId="1" applyFont="1" applyBorder="1" applyAlignment="1">
      <alignment wrapText="1"/>
    </xf>
    <xf numFmtId="0" fontId="11" fillId="0" borderId="0" xfId="0" applyFont="1" applyFill="1" applyBorder="1"/>
    <xf numFmtId="0" fontId="0" fillId="0" borderId="8" xfId="0" applyBorder="1" applyAlignment="1">
      <alignment horizontal="center" vertical="center" wrapText="1"/>
    </xf>
    <xf numFmtId="0" fontId="0" fillId="0" borderId="7" xfId="0" applyBorder="1" applyAlignment="1">
      <alignment horizontal="center" vertical="center" wrapText="1"/>
    </xf>
    <xf numFmtId="0" fontId="0" fillId="0" borderId="11" xfId="0" applyBorder="1" applyAlignment="1">
      <alignment horizontal="center" vertical="center" wrapText="1"/>
    </xf>
    <xf numFmtId="164" fontId="6" fillId="0" borderId="0" xfId="6" applyFont="1"/>
    <xf numFmtId="164" fontId="6" fillId="6" borderId="1" xfId="6" applyFont="1" applyFill="1" applyBorder="1" applyAlignment="1">
      <alignment horizontal="center" wrapText="1"/>
    </xf>
    <xf numFmtId="164" fontId="6" fillId="6" borderId="1" xfId="6" applyFont="1" applyFill="1" applyBorder="1" applyAlignment="1">
      <alignment horizontal="right" wrapText="1"/>
    </xf>
    <xf numFmtId="164" fontId="6" fillId="0" borderId="1" xfId="6" applyFont="1" applyFill="1" applyBorder="1" applyAlignment="1">
      <alignment horizontal="center" vertical="center" wrapText="1"/>
    </xf>
    <xf numFmtId="164" fontId="7" fillId="0" borderId="1" xfId="6" applyFont="1" applyFill="1" applyBorder="1" applyAlignment="1">
      <alignment horizontal="left" vertical="top" wrapText="1"/>
    </xf>
    <xf numFmtId="164" fontId="6" fillId="0" borderId="1" xfId="6" applyFont="1" applyFill="1" applyBorder="1" applyAlignment="1">
      <alignment horizontal="center" wrapText="1"/>
    </xf>
    <xf numFmtId="165" fontId="6" fillId="0" borderId="1" xfId="6" applyNumberFormat="1" applyFont="1" applyFill="1" applyBorder="1" applyAlignment="1">
      <alignment horizontal="center" wrapText="1"/>
    </xf>
    <xf numFmtId="164" fontId="5" fillId="0" borderId="1" xfId="6" applyFont="1" applyFill="1" applyBorder="1" applyAlignment="1">
      <alignment wrapText="1"/>
    </xf>
    <xf numFmtId="164" fontId="4" fillId="0" borderId="1" xfId="6" applyFont="1" applyBorder="1" applyAlignment="1">
      <alignment wrapText="1"/>
    </xf>
    <xf numFmtId="164" fontId="5" fillId="0" borderId="1" xfId="6" applyFont="1" applyBorder="1" applyAlignment="1">
      <alignment wrapText="1"/>
    </xf>
    <xf numFmtId="164" fontId="6" fillId="0" borderId="1" xfId="6" applyFont="1" applyBorder="1" applyAlignment="1">
      <alignment horizontal="center" wrapText="1"/>
    </xf>
    <xf numFmtId="164" fontId="14" fillId="0" borderId="1" xfId="6" applyFont="1" applyBorder="1" applyAlignment="1">
      <alignment horizontal="justify" wrapText="1"/>
    </xf>
    <xf numFmtId="165" fontId="6" fillId="0" borderId="1" xfId="6" applyNumberFormat="1" applyFont="1" applyBorder="1" applyAlignment="1">
      <alignment horizontal="center" wrapText="1"/>
    </xf>
    <xf numFmtId="164" fontId="14" fillId="0" borderId="1" xfId="6" applyFont="1" applyFill="1" applyBorder="1" applyAlignment="1">
      <alignment horizontal="justify" wrapText="1"/>
    </xf>
    <xf numFmtId="164" fontId="6" fillId="0" borderId="1" xfId="6" applyFont="1" applyFill="1" applyBorder="1" applyAlignment="1">
      <alignment horizontal="justify" wrapText="1"/>
    </xf>
    <xf numFmtId="164" fontId="5" fillId="6" borderId="1" xfId="6" applyFont="1" applyFill="1" applyBorder="1" applyAlignment="1">
      <alignment horizontal="justify" wrapText="1"/>
    </xf>
    <xf numFmtId="164" fontId="5" fillId="0" borderId="1" xfId="6" applyFont="1" applyFill="1" applyBorder="1" applyAlignment="1">
      <alignment horizontal="justify" wrapText="1"/>
    </xf>
    <xf numFmtId="164" fontId="6" fillId="0" borderId="1" xfId="6" applyFont="1" applyFill="1" applyBorder="1" applyAlignment="1">
      <alignment horizontal="left" wrapText="1"/>
    </xf>
    <xf numFmtId="164" fontId="6" fillId="0" borderId="1" xfId="6" applyFont="1" applyFill="1" applyBorder="1" applyAlignment="1">
      <alignment horizontal="justify" vertical="top" wrapText="1"/>
    </xf>
    <xf numFmtId="165" fontId="6" fillId="0" borderId="1" xfId="6" applyNumberFormat="1" applyFont="1" applyFill="1" applyBorder="1" applyAlignment="1">
      <alignment horizontal="center" vertical="center" wrapText="1"/>
    </xf>
    <xf numFmtId="164" fontId="6" fillId="2" borderId="1" xfId="6" applyFont="1" applyFill="1" applyBorder="1" applyAlignment="1">
      <alignment horizontal="right" wrapText="1"/>
    </xf>
    <xf numFmtId="164" fontId="6" fillId="2" borderId="1" xfId="6" applyFont="1" applyFill="1" applyBorder="1" applyAlignment="1">
      <alignment horizontal="right" vertical="center" wrapText="1"/>
    </xf>
    <xf numFmtId="164" fontId="6" fillId="2" borderId="1" xfId="6" applyFont="1" applyFill="1" applyBorder="1" applyAlignment="1">
      <alignment horizontal="center" wrapText="1"/>
    </xf>
    <xf numFmtId="164" fontId="4" fillId="2" borderId="1" xfId="6" applyFont="1" applyFill="1" applyBorder="1"/>
    <xf numFmtId="164" fontId="5" fillId="2" borderId="1" xfId="6" applyFont="1" applyFill="1" applyBorder="1" applyAlignment="1">
      <alignment wrapText="1"/>
    </xf>
    <xf numFmtId="164" fontId="5" fillId="2" borderId="1" xfId="6" applyFont="1" applyFill="1" applyBorder="1" applyAlignment="1">
      <alignment horizontal="right" wrapText="1"/>
    </xf>
    <xf numFmtId="164" fontId="5" fillId="2" borderId="1" xfId="6" applyFont="1" applyFill="1" applyBorder="1" applyAlignment="1">
      <alignment horizontal="justify" wrapText="1"/>
    </xf>
    <xf numFmtId="164" fontId="6" fillId="0" borderId="8" xfId="6" applyFont="1" applyBorder="1"/>
    <xf numFmtId="164" fontId="5" fillId="0" borderId="5" xfId="6" applyFont="1" applyFill="1" applyBorder="1" applyAlignment="1">
      <alignment horizontal="justify" wrapText="1"/>
    </xf>
    <xf numFmtId="164" fontId="5" fillId="0" borderId="5" xfId="6" applyFont="1" applyBorder="1"/>
    <xf numFmtId="164" fontId="5" fillId="0" borderId="9" xfId="6" applyFont="1" applyBorder="1" applyAlignment="1">
      <alignment horizontal="right" wrapText="1"/>
    </xf>
    <xf numFmtId="164" fontId="6" fillId="0" borderId="10" xfId="6" applyFont="1" applyBorder="1" applyAlignment="1">
      <alignment horizontal="right" wrapText="1"/>
    </xf>
    <xf numFmtId="164" fontId="6" fillId="0" borderId="11" xfId="6" applyFont="1" applyBorder="1"/>
    <xf numFmtId="164" fontId="5" fillId="2" borderId="8" xfId="6" applyFont="1" applyFill="1" applyBorder="1" applyAlignment="1">
      <alignment horizontal="center" vertical="center" wrapText="1"/>
    </xf>
    <xf numFmtId="164" fontId="4" fillId="2" borderId="5" xfId="6" applyFont="1" applyFill="1" applyBorder="1" applyAlignment="1">
      <alignment horizontal="left" vertical="top" wrapText="1"/>
    </xf>
    <xf numFmtId="164" fontId="6" fillId="2" borderId="5" xfId="6" applyFont="1" applyFill="1" applyBorder="1" applyAlignment="1">
      <alignment horizontal="center" wrapText="1"/>
    </xf>
    <xf numFmtId="164" fontId="6" fillId="2" borderId="5" xfId="6" applyFont="1" applyFill="1" applyBorder="1" applyAlignment="1">
      <alignment horizontal="right" wrapText="1"/>
    </xf>
    <xf numFmtId="164" fontId="6" fillId="2" borderId="9" xfId="6" applyFont="1" applyFill="1" applyBorder="1" applyAlignment="1">
      <alignment horizontal="right" wrapText="1"/>
    </xf>
    <xf numFmtId="164" fontId="6" fillId="0" borderId="7" xfId="6" applyFont="1" applyFill="1" applyBorder="1" applyAlignment="1">
      <alignment horizontal="center" vertical="center" wrapText="1"/>
    </xf>
    <xf numFmtId="164" fontId="5" fillId="0" borderId="7" xfId="6" applyFont="1" applyFill="1" applyBorder="1" applyAlignment="1">
      <alignment horizontal="center" vertical="center" wrapText="1"/>
    </xf>
    <xf numFmtId="164" fontId="5" fillId="2" borderId="7" xfId="6" applyFont="1" applyFill="1" applyBorder="1" applyAlignment="1">
      <alignment horizontal="center" vertical="center" wrapText="1"/>
    </xf>
    <xf numFmtId="164" fontId="6" fillId="2" borderId="10" xfId="6" applyFont="1" applyFill="1" applyBorder="1" applyAlignment="1">
      <alignment horizontal="right" wrapText="1"/>
    </xf>
    <xf numFmtId="164" fontId="6" fillId="0" borderId="7" xfId="6" applyFont="1" applyBorder="1" applyAlignment="1">
      <alignment horizontal="center" wrapText="1"/>
    </xf>
    <xf numFmtId="164" fontId="6" fillId="0" borderId="7" xfId="6" applyFont="1" applyFill="1" applyBorder="1" applyAlignment="1">
      <alignment horizontal="center" wrapText="1"/>
    </xf>
    <xf numFmtId="164" fontId="5" fillId="6" borderId="7" xfId="6" applyFont="1" applyFill="1" applyBorder="1" applyAlignment="1">
      <alignment horizontal="center" wrapText="1"/>
    </xf>
    <xf numFmtId="164" fontId="6" fillId="6" borderId="10" xfId="6" applyFont="1" applyFill="1" applyBorder="1" applyAlignment="1">
      <alignment horizontal="right" wrapText="1"/>
    </xf>
    <xf numFmtId="164" fontId="5" fillId="0" borderId="7" xfId="6" applyFont="1" applyFill="1" applyBorder="1" applyAlignment="1">
      <alignment horizontal="center" wrapText="1"/>
    </xf>
    <xf numFmtId="164" fontId="6" fillId="0" borderId="10" xfId="6" applyFont="1" applyBorder="1" applyAlignment="1">
      <alignment horizontal="right" vertical="center" wrapText="1"/>
    </xf>
    <xf numFmtId="164" fontId="6" fillId="2" borderId="7" xfId="6" applyFont="1" applyFill="1" applyBorder="1" applyAlignment="1">
      <alignment horizontal="center" wrapText="1"/>
    </xf>
    <xf numFmtId="164" fontId="6" fillId="0" borderId="11" xfId="6" applyFont="1" applyFill="1" applyBorder="1" applyAlignment="1">
      <alignment horizontal="center" wrapText="1"/>
    </xf>
    <xf numFmtId="164" fontId="6" fillId="0" borderId="6" xfId="6" applyFont="1" applyFill="1" applyBorder="1" applyAlignment="1">
      <alignment horizontal="justify" wrapText="1"/>
    </xf>
    <xf numFmtId="164" fontId="6" fillId="0" borderId="6" xfId="6" applyFont="1" applyFill="1" applyBorder="1" applyAlignment="1">
      <alignment horizontal="center" wrapText="1"/>
    </xf>
    <xf numFmtId="165" fontId="6" fillId="0" borderId="6" xfId="6" applyNumberFormat="1" applyFont="1" applyFill="1" applyBorder="1" applyAlignment="1">
      <alignment horizontal="center" wrapText="1"/>
    </xf>
    <xf numFmtId="43" fontId="2" fillId="3" borderId="6" xfId="1" applyFont="1" applyFill="1" applyBorder="1" applyAlignment="1" applyProtection="1">
      <alignment wrapText="1"/>
      <protection locked="0"/>
    </xf>
    <xf numFmtId="164" fontId="6" fillId="0" borderId="12" xfId="6" applyFont="1" applyBorder="1" applyAlignment="1">
      <alignment horizontal="right" wrapText="1"/>
    </xf>
    <xf numFmtId="164" fontId="6" fillId="0" borderId="19" xfId="6" applyFont="1" applyBorder="1"/>
    <xf numFmtId="164" fontId="5" fillId="0" borderId="20" xfId="6" applyFont="1" applyFill="1" applyBorder="1" applyAlignment="1">
      <alignment horizontal="justify" wrapText="1"/>
    </xf>
    <xf numFmtId="164" fontId="5" fillId="0" borderId="20" xfId="6" applyFont="1" applyBorder="1"/>
    <xf numFmtId="164" fontId="5" fillId="0" borderId="21" xfId="6" applyFont="1" applyBorder="1" applyAlignment="1">
      <alignment horizontal="right" wrapText="1"/>
    </xf>
    <xf numFmtId="164" fontId="6" fillId="0" borderId="6" xfId="6" applyFont="1" applyBorder="1"/>
    <xf numFmtId="0" fontId="15" fillId="0" borderId="1" xfId="0" applyFont="1" applyBorder="1" applyAlignment="1">
      <alignment horizontal="justify" wrapText="1"/>
    </xf>
    <xf numFmtId="0" fontId="15" fillId="0" borderId="1" xfId="0" applyFont="1" applyBorder="1" applyAlignment="1">
      <alignment horizontal="center" wrapText="1"/>
    </xf>
    <xf numFmtId="0" fontId="0" fillId="0" borderId="19" xfId="0" applyBorder="1"/>
    <xf numFmtId="0" fontId="3" fillId="0" borderId="20" xfId="0" applyFont="1" applyBorder="1" applyAlignment="1">
      <alignment horizontal="left" vertical="top" wrapText="1"/>
    </xf>
    <xf numFmtId="0" fontId="0" fillId="0" borderId="20" xfId="0" applyBorder="1"/>
    <xf numFmtId="0" fontId="0" fillId="0" borderId="20" xfId="0" applyBorder="1" applyAlignment="1">
      <alignment horizontal="center"/>
    </xf>
    <xf numFmtId="0" fontId="0" fillId="0" borderId="27" xfId="0" applyBorder="1" applyAlignment="1">
      <alignment horizontal="center"/>
    </xf>
    <xf numFmtId="43" fontId="3" fillId="0" borderId="21" xfId="0" applyNumberFormat="1" applyFont="1" applyBorder="1"/>
    <xf numFmtId="0" fontId="15" fillId="0" borderId="5" xfId="0" applyFont="1" applyBorder="1" applyAlignment="1">
      <alignment horizontal="justify" wrapText="1"/>
    </xf>
    <xf numFmtId="0" fontId="15" fillId="0" borderId="5" xfId="0" applyFont="1" applyBorder="1" applyAlignment="1">
      <alignment horizontal="center" wrapText="1"/>
    </xf>
    <xf numFmtId="0" fontId="15" fillId="0" borderId="6" xfId="0" applyFont="1" applyBorder="1" applyAlignment="1">
      <alignment horizontal="justify" wrapText="1"/>
    </xf>
    <xf numFmtId="0" fontId="15" fillId="0" borderId="6" xfId="0" applyFont="1" applyBorder="1" applyAlignment="1">
      <alignment horizontal="center" wrapText="1"/>
    </xf>
    <xf numFmtId="3" fontId="15" fillId="0" borderId="5" xfId="0" applyNumberFormat="1" applyFont="1" applyBorder="1" applyAlignment="1">
      <alignment horizontal="right" wrapText="1"/>
    </xf>
    <xf numFmtId="3" fontId="15" fillId="0" borderId="1" xfId="0" applyNumberFormat="1" applyFont="1" applyBorder="1" applyAlignment="1">
      <alignment horizontal="right" wrapText="1"/>
    </xf>
    <xf numFmtId="3" fontId="15" fillId="0" borderId="6" xfId="0" applyNumberFormat="1" applyFont="1" applyBorder="1" applyAlignment="1">
      <alignment horizontal="right" wrapText="1"/>
    </xf>
    <xf numFmtId="0" fontId="0" fillId="0" borderId="23" xfId="0" applyFont="1" applyBorder="1" applyAlignment="1">
      <alignment horizontal="center" vertical="center"/>
    </xf>
    <xf numFmtId="0" fontId="0" fillId="0" borderId="23" xfId="0" applyFont="1" applyBorder="1" applyAlignment="1">
      <alignment horizontal="center" vertical="center" wrapText="1"/>
    </xf>
    <xf numFmtId="0" fontId="0" fillId="0" borderId="24" xfId="0" applyFont="1" applyBorder="1" applyAlignment="1">
      <alignment horizontal="center" vertical="center" wrapText="1"/>
    </xf>
    <xf numFmtId="0" fontId="0" fillId="0" borderId="26" xfId="0" applyFont="1" applyBorder="1" applyAlignment="1">
      <alignment horizontal="center" vertical="center" wrapText="1"/>
    </xf>
    <xf numFmtId="0" fontId="6" fillId="6" borderId="1" xfId="0" applyFont="1" applyFill="1" applyBorder="1" applyAlignment="1">
      <alignment horizontal="justify" vertical="center" wrapText="1"/>
    </xf>
    <xf numFmtId="0" fontId="6" fillId="6" borderId="1" xfId="0" applyFont="1" applyFill="1" applyBorder="1" applyAlignment="1">
      <alignment horizontal="center" vertical="center" wrapText="1"/>
    </xf>
    <xf numFmtId="3" fontId="6" fillId="6" borderId="1" xfId="0" applyNumberFormat="1" applyFont="1" applyFill="1" applyBorder="1" applyAlignment="1">
      <alignment horizontal="center" vertical="center" wrapText="1"/>
    </xf>
    <xf numFmtId="43" fontId="2" fillId="6" borderId="16" xfId="1" applyFont="1" applyFill="1" applyBorder="1" applyAlignment="1">
      <alignment wrapText="1"/>
    </xf>
    <xf numFmtId="14" fontId="0" fillId="0" borderId="7" xfId="0" applyNumberFormat="1" applyFont="1" applyFill="1" applyBorder="1" applyAlignment="1">
      <alignment horizontal="center"/>
    </xf>
    <xf numFmtId="0" fontId="3" fillId="2" borderId="7" xfId="0" applyFont="1" applyFill="1" applyBorder="1" applyAlignment="1">
      <alignment horizontal="center"/>
    </xf>
    <xf numFmtId="2" fontId="0" fillId="3" borderId="5" xfId="0" applyNumberFormat="1" applyFill="1" applyBorder="1" applyAlignment="1" applyProtection="1">
      <alignment horizontal="center"/>
      <protection locked="0"/>
    </xf>
    <xf numFmtId="2" fontId="0" fillId="3" borderId="1" xfId="0" applyNumberFormat="1" applyFill="1" applyBorder="1" applyAlignment="1" applyProtection="1">
      <alignment horizontal="center"/>
      <protection locked="0"/>
    </xf>
    <xf numFmtId="2" fontId="0" fillId="3" borderId="6" xfId="0" applyNumberFormat="1" applyFill="1" applyBorder="1" applyAlignment="1" applyProtection="1">
      <alignment horizontal="center"/>
      <protection locked="0"/>
    </xf>
    <xf numFmtId="0" fontId="0" fillId="0" borderId="0" xfId="0" applyAlignment="1">
      <alignment horizontal="left" vertical="top" wrapText="1"/>
    </xf>
    <xf numFmtId="164" fontId="5" fillId="0" borderId="25" xfId="6" applyFont="1" applyBorder="1" applyAlignment="1">
      <alignment horizontal="center"/>
    </xf>
    <xf numFmtId="0" fontId="0" fillId="0" borderId="0" xfId="0" applyAlignment="1">
      <alignment horizontal="left" vertical="top"/>
    </xf>
    <xf numFmtId="0" fontId="0" fillId="0" borderId="0" xfId="0" applyFont="1" applyFill="1" applyAlignment="1">
      <alignment horizontal="left" vertical="top" wrapText="1"/>
    </xf>
    <xf numFmtId="0" fontId="5" fillId="0" borderId="0" xfId="0" applyFont="1" applyFill="1" applyBorder="1" applyAlignment="1">
      <alignment horizontal="left" vertical="center" wrapText="1"/>
    </xf>
    <xf numFmtId="0" fontId="0" fillId="2" borderId="18" xfId="0" applyFont="1" applyFill="1" applyBorder="1" applyAlignment="1">
      <alignment horizontal="center" vertical="center"/>
    </xf>
    <xf numFmtId="0" fontId="0" fillId="2" borderId="13" xfId="0" applyFont="1" applyFill="1" applyBorder="1" applyAlignment="1">
      <alignment horizontal="center" vertical="center"/>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17" xfId="0" applyFont="1" applyFill="1" applyBorder="1" applyAlignment="1">
      <alignment horizontal="left" vertical="center" wrapText="1"/>
    </xf>
    <xf numFmtId="0" fontId="6" fillId="2" borderId="1" xfId="0" applyFont="1" applyFill="1" applyBorder="1" applyAlignment="1">
      <alignment horizontal="center" vertical="center" wrapText="1"/>
    </xf>
    <xf numFmtId="4" fontId="5" fillId="2" borderId="16" xfId="0" applyNumberFormat="1" applyFont="1" applyFill="1" applyBorder="1" applyAlignment="1">
      <alignment horizontal="right" vertical="center" wrapText="1"/>
    </xf>
    <xf numFmtId="4" fontId="5" fillId="2" borderId="14" xfId="0" applyNumberFormat="1" applyFont="1" applyFill="1" applyBorder="1" applyAlignment="1">
      <alignment horizontal="right" vertical="center" wrapText="1"/>
    </xf>
    <xf numFmtId="0" fontId="6" fillId="0" borderId="0" xfId="0" applyFont="1" applyAlignment="1">
      <alignment horizontal="left" vertical="top" wrapText="1"/>
    </xf>
  </cellXfs>
  <cellStyles count="8">
    <cellStyle name="Dobro" xfId="3" builtinId="26"/>
    <cellStyle name="Navadno" xfId="0" builtinId="0"/>
    <cellStyle name="Navadno 2" xfId="2" xr:uid="{8750DCF0-9B77-46DE-8A44-D948E98CFF48}"/>
    <cellStyle name="Navadno 3" xfId="5" xr:uid="{126500CB-3F87-43F7-AC26-A99C6DDCE199}"/>
    <cellStyle name="Navadno 4" xfId="7" xr:uid="{7E32B920-7427-4F97-A10F-438A8E392952}"/>
    <cellStyle name="Nevtralno" xfId="4" builtinId="28"/>
    <cellStyle name="Vejica" xfId="1" builtinId="3"/>
    <cellStyle name="Vejica 2" xfId="6" xr:uid="{85ED291E-707B-4826-9F31-91A005FE95DF}"/>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88CF2-1E73-4AF3-BE7D-632FAA8302DE}">
  <sheetPr>
    <tabColor rgb="FFFF0000"/>
  </sheetPr>
  <dimension ref="A1:F76"/>
  <sheetViews>
    <sheetView tabSelected="1" zoomScale="85" zoomScaleNormal="85" workbookViewId="0">
      <selection activeCell="K16" sqref="K16"/>
    </sheetView>
  </sheetViews>
  <sheetFormatPr defaultColWidth="9.109375" defaultRowHeight="14.4" x14ac:dyDescent="0.3"/>
  <cols>
    <col min="1" max="1" width="9.109375" style="58"/>
    <col min="2" max="2" width="75" style="58" bestFit="1" customWidth="1"/>
    <col min="3" max="3" width="6.88671875" style="58" bestFit="1" customWidth="1"/>
    <col min="4" max="4" width="10" style="58" bestFit="1" customWidth="1"/>
    <col min="5" max="5" width="13.5546875" style="58" bestFit="1" customWidth="1"/>
    <col min="6" max="6" width="16.5546875" style="58" bestFit="1" customWidth="1"/>
    <col min="7" max="248" width="9.109375" style="58"/>
    <col min="249" max="249" width="75" style="58" bestFit="1" customWidth="1"/>
    <col min="250" max="250" width="5.44140625" style="58" customWidth="1"/>
    <col min="251" max="251" width="10" style="58" customWidth="1"/>
    <col min="252" max="252" width="12.5546875" style="58" customWidth="1"/>
    <col min="253" max="253" width="14.6640625" style="58" customWidth="1"/>
    <col min="254" max="254" width="5.44140625" style="58" customWidth="1"/>
    <col min="255" max="255" width="10" style="58" customWidth="1"/>
    <col min="256" max="256" width="12.5546875" style="58" customWidth="1"/>
    <col min="257" max="257" width="14.6640625" style="58" customWidth="1"/>
    <col min="258" max="258" width="6.88671875" style="58" bestFit="1" customWidth="1"/>
    <col min="259" max="259" width="10" style="58" bestFit="1" customWidth="1"/>
    <col min="260" max="260" width="13.5546875" style="58" bestFit="1" customWidth="1"/>
    <col min="261" max="261" width="16.5546875" style="58" bestFit="1" customWidth="1"/>
    <col min="262" max="262" width="9.109375" style="58"/>
    <col min="263" max="263" width="65.5546875" style="58" customWidth="1"/>
    <col min="264" max="504" width="9.109375" style="58"/>
    <col min="505" max="505" width="75" style="58" bestFit="1" customWidth="1"/>
    <col min="506" max="506" width="5.44140625" style="58" customWidth="1"/>
    <col min="507" max="507" width="10" style="58" customWidth="1"/>
    <col min="508" max="508" width="12.5546875" style="58" customWidth="1"/>
    <col min="509" max="509" width="14.6640625" style="58" customWidth="1"/>
    <col min="510" max="510" width="5.44140625" style="58" customWidth="1"/>
    <col min="511" max="511" width="10" style="58" customWidth="1"/>
    <col min="512" max="512" width="12.5546875" style="58" customWidth="1"/>
    <col min="513" max="513" width="14.6640625" style="58" customWidth="1"/>
    <col min="514" max="514" width="6.88671875" style="58" bestFit="1" customWidth="1"/>
    <col min="515" max="515" width="10" style="58" bestFit="1" customWidth="1"/>
    <col min="516" max="516" width="13.5546875" style="58" bestFit="1" customWidth="1"/>
    <col min="517" max="517" width="16.5546875" style="58" bestFit="1" customWidth="1"/>
    <col min="518" max="518" width="9.109375" style="58"/>
    <col min="519" max="519" width="65.5546875" style="58" customWidth="1"/>
    <col min="520" max="760" width="9.109375" style="58"/>
    <col min="761" max="761" width="75" style="58" bestFit="1" customWidth="1"/>
    <col min="762" max="762" width="5.44140625" style="58" customWidth="1"/>
    <col min="763" max="763" width="10" style="58" customWidth="1"/>
    <col min="764" max="764" width="12.5546875" style="58" customWidth="1"/>
    <col min="765" max="765" width="14.6640625" style="58" customWidth="1"/>
    <col min="766" max="766" width="5.44140625" style="58" customWidth="1"/>
    <col min="767" max="767" width="10" style="58" customWidth="1"/>
    <col min="768" max="768" width="12.5546875" style="58" customWidth="1"/>
    <col min="769" max="769" width="14.6640625" style="58" customWidth="1"/>
    <col min="770" max="770" width="6.88671875" style="58" bestFit="1" customWidth="1"/>
    <col min="771" max="771" width="10" style="58" bestFit="1" customWidth="1"/>
    <col min="772" max="772" width="13.5546875" style="58" bestFit="1" customWidth="1"/>
    <col min="773" max="773" width="16.5546875" style="58" bestFit="1" customWidth="1"/>
    <col min="774" max="774" width="9.109375" style="58"/>
    <col min="775" max="775" width="65.5546875" style="58" customWidth="1"/>
    <col min="776" max="1016" width="9.109375" style="58"/>
    <col min="1017" max="1017" width="75" style="58" bestFit="1" customWidth="1"/>
    <col min="1018" max="1018" width="5.44140625" style="58" customWidth="1"/>
    <col min="1019" max="1019" width="10" style="58" customWidth="1"/>
    <col min="1020" max="1020" width="12.5546875" style="58" customWidth="1"/>
    <col min="1021" max="1021" width="14.6640625" style="58" customWidth="1"/>
    <col min="1022" max="1022" width="5.44140625" style="58" customWidth="1"/>
    <col min="1023" max="1023" width="10" style="58" customWidth="1"/>
    <col min="1024" max="1024" width="12.5546875" style="58" customWidth="1"/>
    <col min="1025" max="1025" width="14.6640625" style="58" customWidth="1"/>
    <col min="1026" max="1026" width="6.88671875" style="58" bestFit="1" customWidth="1"/>
    <col min="1027" max="1027" width="10" style="58" bestFit="1" customWidth="1"/>
    <col min="1028" max="1028" width="13.5546875" style="58" bestFit="1" customWidth="1"/>
    <col min="1029" max="1029" width="16.5546875" style="58" bestFit="1" customWidth="1"/>
    <col min="1030" max="1030" width="9.109375" style="58"/>
    <col min="1031" max="1031" width="65.5546875" style="58" customWidth="1"/>
    <col min="1032" max="1272" width="9.109375" style="58"/>
    <col min="1273" max="1273" width="75" style="58" bestFit="1" customWidth="1"/>
    <col min="1274" max="1274" width="5.44140625" style="58" customWidth="1"/>
    <col min="1275" max="1275" width="10" style="58" customWidth="1"/>
    <col min="1276" max="1276" width="12.5546875" style="58" customWidth="1"/>
    <col min="1277" max="1277" width="14.6640625" style="58" customWidth="1"/>
    <col min="1278" max="1278" width="5.44140625" style="58" customWidth="1"/>
    <col min="1279" max="1279" width="10" style="58" customWidth="1"/>
    <col min="1280" max="1280" width="12.5546875" style="58" customWidth="1"/>
    <col min="1281" max="1281" width="14.6640625" style="58" customWidth="1"/>
    <col min="1282" max="1282" width="6.88671875" style="58" bestFit="1" customWidth="1"/>
    <col min="1283" max="1283" width="10" style="58" bestFit="1" customWidth="1"/>
    <col min="1284" max="1284" width="13.5546875" style="58" bestFit="1" customWidth="1"/>
    <col min="1285" max="1285" width="16.5546875" style="58" bestFit="1" customWidth="1"/>
    <col min="1286" max="1286" width="9.109375" style="58"/>
    <col min="1287" max="1287" width="65.5546875" style="58" customWidth="1"/>
    <col min="1288" max="1528" width="9.109375" style="58"/>
    <col min="1529" max="1529" width="75" style="58" bestFit="1" customWidth="1"/>
    <col min="1530" max="1530" width="5.44140625" style="58" customWidth="1"/>
    <col min="1531" max="1531" width="10" style="58" customWidth="1"/>
    <col min="1532" max="1532" width="12.5546875" style="58" customWidth="1"/>
    <col min="1533" max="1533" width="14.6640625" style="58" customWidth="1"/>
    <col min="1534" max="1534" width="5.44140625" style="58" customWidth="1"/>
    <col min="1535" max="1535" width="10" style="58" customWidth="1"/>
    <col min="1536" max="1536" width="12.5546875" style="58" customWidth="1"/>
    <col min="1537" max="1537" width="14.6640625" style="58" customWidth="1"/>
    <col min="1538" max="1538" width="6.88671875" style="58" bestFit="1" customWidth="1"/>
    <col min="1539" max="1539" width="10" style="58" bestFit="1" customWidth="1"/>
    <col min="1540" max="1540" width="13.5546875" style="58" bestFit="1" customWidth="1"/>
    <col min="1541" max="1541" width="16.5546875" style="58" bestFit="1" customWidth="1"/>
    <col min="1542" max="1542" width="9.109375" style="58"/>
    <col min="1543" max="1543" width="65.5546875" style="58" customWidth="1"/>
    <col min="1544" max="1784" width="9.109375" style="58"/>
    <col min="1785" max="1785" width="75" style="58" bestFit="1" customWidth="1"/>
    <col min="1786" max="1786" width="5.44140625" style="58" customWidth="1"/>
    <col min="1787" max="1787" width="10" style="58" customWidth="1"/>
    <col min="1788" max="1788" width="12.5546875" style="58" customWidth="1"/>
    <col min="1789" max="1789" width="14.6640625" style="58" customWidth="1"/>
    <col min="1790" max="1790" width="5.44140625" style="58" customWidth="1"/>
    <col min="1791" max="1791" width="10" style="58" customWidth="1"/>
    <col min="1792" max="1792" width="12.5546875" style="58" customWidth="1"/>
    <col min="1793" max="1793" width="14.6640625" style="58" customWidth="1"/>
    <col min="1794" max="1794" width="6.88671875" style="58" bestFit="1" customWidth="1"/>
    <col min="1795" max="1795" width="10" style="58" bestFit="1" customWidth="1"/>
    <col min="1796" max="1796" width="13.5546875" style="58" bestFit="1" customWidth="1"/>
    <col min="1797" max="1797" width="16.5546875" style="58" bestFit="1" customWidth="1"/>
    <col min="1798" max="1798" width="9.109375" style="58"/>
    <col min="1799" max="1799" width="65.5546875" style="58" customWidth="1"/>
    <col min="1800" max="2040" width="9.109375" style="58"/>
    <col min="2041" max="2041" width="75" style="58" bestFit="1" customWidth="1"/>
    <col min="2042" max="2042" width="5.44140625" style="58" customWidth="1"/>
    <col min="2043" max="2043" width="10" style="58" customWidth="1"/>
    <col min="2044" max="2044" width="12.5546875" style="58" customWidth="1"/>
    <col min="2045" max="2045" width="14.6640625" style="58" customWidth="1"/>
    <col min="2046" max="2046" width="5.44140625" style="58" customWidth="1"/>
    <col min="2047" max="2047" width="10" style="58" customWidth="1"/>
    <col min="2048" max="2048" width="12.5546875" style="58" customWidth="1"/>
    <col min="2049" max="2049" width="14.6640625" style="58" customWidth="1"/>
    <col min="2050" max="2050" width="6.88671875" style="58" bestFit="1" customWidth="1"/>
    <col min="2051" max="2051" width="10" style="58" bestFit="1" customWidth="1"/>
    <col min="2052" max="2052" width="13.5546875" style="58" bestFit="1" customWidth="1"/>
    <col min="2053" max="2053" width="16.5546875" style="58" bestFit="1" customWidth="1"/>
    <col min="2054" max="2054" width="9.109375" style="58"/>
    <col min="2055" max="2055" width="65.5546875" style="58" customWidth="1"/>
    <col min="2056" max="2296" width="9.109375" style="58"/>
    <col min="2297" max="2297" width="75" style="58" bestFit="1" customWidth="1"/>
    <col min="2298" max="2298" width="5.44140625" style="58" customWidth="1"/>
    <col min="2299" max="2299" width="10" style="58" customWidth="1"/>
    <col min="2300" max="2300" width="12.5546875" style="58" customWidth="1"/>
    <col min="2301" max="2301" width="14.6640625" style="58" customWidth="1"/>
    <col min="2302" max="2302" width="5.44140625" style="58" customWidth="1"/>
    <col min="2303" max="2303" width="10" style="58" customWidth="1"/>
    <col min="2304" max="2304" width="12.5546875" style="58" customWidth="1"/>
    <col min="2305" max="2305" width="14.6640625" style="58" customWidth="1"/>
    <col min="2306" max="2306" width="6.88671875" style="58" bestFit="1" customWidth="1"/>
    <col min="2307" max="2307" width="10" style="58" bestFit="1" customWidth="1"/>
    <col min="2308" max="2308" width="13.5546875" style="58" bestFit="1" customWidth="1"/>
    <col min="2309" max="2309" width="16.5546875" style="58" bestFit="1" customWidth="1"/>
    <col min="2310" max="2310" width="9.109375" style="58"/>
    <col min="2311" max="2311" width="65.5546875" style="58" customWidth="1"/>
    <col min="2312" max="2552" width="9.109375" style="58"/>
    <col min="2553" max="2553" width="75" style="58" bestFit="1" customWidth="1"/>
    <col min="2554" max="2554" width="5.44140625" style="58" customWidth="1"/>
    <col min="2555" max="2555" width="10" style="58" customWidth="1"/>
    <col min="2556" max="2556" width="12.5546875" style="58" customWidth="1"/>
    <col min="2557" max="2557" width="14.6640625" style="58" customWidth="1"/>
    <col min="2558" max="2558" width="5.44140625" style="58" customWidth="1"/>
    <col min="2559" max="2559" width="10" style="58" customWidth="1"/>
    <col min="2560" max="2560" width="12.5546875" style="58" customWidth="1"/>
    <col min="2561" max="2561" width="14.6640625" style="58" customWidth="1"/>
    <col min="2562" max="2562" width="6.88671875" style="58" bestFit="1" customWidth="1"/>
    <col min="2563" max="2563" width="10" style="58" bestFit="1" customWidth="1"/>
    <col min="2564" max="2564" width="13.5546875" style="58" bestFit="1" customWidth="1"/>
    <col min="2565" max="2565" width="16.5546875" style="58" bestFit="1" customWidth="1"/>
    <col min="2566" max="2566" width="9.109375" style="58"/>
    <col min="2567" max="2567" width="65.5546875" style="58" customWidth="1"/>
    <col min="2568" max="2808" width="9.109375" style="58"/>
    <col min="2809" max="2809" width="75" style="58" bestFit="1" customWidth="1"/>
    <col min="2810" max="2810" width="5.44140625" style="58" customWidth="1"/>
    <col min="2811" max="2811" width="10" style="58" customWidth="1"/>
    <col min="2812" max="2812" width="12.5546875" style="58" customWidth="1"/>
    <col min="2813" max="2813" width="14.6640625" style="58" customWidth="1"/>
    <col min="2814" max="2814" width="5.44140625" style="58" customWidth="1"/>
    <col min="2815" max="2815" width="10" style="58" customWidth="1"/>
    <col min="2816" max="2816" width="12.5546875" style="58" customWidth="1"/>
    <col min="2817" max="2817" width="14.6640625" style="58" customWidth="1"/>
    <col min="2818" max="2818" width="6.88671875" style="58" bestFit="1" customWidth="1"/>
    <col min="2819" max="2819" width="10" style="58" bestFit="1" customWidth="1"/>
    <col min="2820" max="2820" width="13.5546875" style="58" bestFit="1" customWidth="1"/>
    <col min="2821" max="2821" width="16.5546875" style="58" bestFit="1" customWidth="1"/>
    <col min="2822" max="2822" width="9.109375" style="58"/>
    <col min="2823" max="2823" width="65.5546875" style="58" customWidth="1"/>
    <col min="2824" max="3064" width="9.109375" style="58"/>
    <col min="3065" max="3065" width="75" style="58" bestFit="1" customWidth="1"/>
    <col min="3066" max="3066" width="5.44140625" style="58" customWidth="1"/>
    <col min="3067" max="3067" width="10" style="58" customWidth="1"/>
    <col min="3068" max="3068" width="12.5546875" style="58" customWidth="1"/>
    <col min="3069" max="3069" width="14.6640625" style="58" customWidth="1"/>
    <col min="3070" max="3070" width="5.44140625" style="58" customWidth="1"/>
    <col min="3071" max="3071" width="10" style="58" customWidth="1"/>
    <col min="3072" max="3072" width="12.5546875" style="58" customWidth="1"/>
    <col min="3073" max="3073" width="14.6640625" style="58" customWidth="1"/>
    <col min="3074" max="3074" width="6.88671875" style="58" bestFit="1" customWidth="1"/>
    <col min="3075" max="3075" width="10" style="58" bestFit="1" customWidth="1"/>
    <col min="3076" max="3076" width="13.5546875" style="58" bestFit="1" customWidth="1"/>
    <col min="3077" max="3077" width="16.5546875" style="58" bestFit="1" customWidth="1"/>
    <col min="3078" max="3078" width="9.109375" style="58"/>
    <col min="3079" max="3079" width="65.5546875" style="58" customWidth="1"/>
    <col min="3080" max="3320" width="9.109375" style="58"/>
    <col min="3321" max="3321" width="75" style="58" bestFit="1" customWidth="1"/>
    <col min="3322" max="3322" width="5.44140625" style="58" customWidth="1"/>
    <col min="3323" max="3323" width="10" style="58" customWidth="1"/>
    <col min="3324" max="3324" width="12.5546875" style="58" customWidth="1"/>
    <col min="3325" max="3325" width="14.6640625" style="58" customWidth="1"/>
    <col min="3326" max="3326" width="5.44140625" style="58" customWidth="1"/>
    <col min="3327" max="3327" width="10" style="58" customWidth="1"/>
    <col min="3328" max="3328" width="12.5546875" style="58" customWidth="1"/>
    <col min="3329" max="3329" width="14.6640625" style="58" customWidth="1"/>
    <col min="3330" max="3330" width="6.88671875" style="58" bestFit="1" customWidth="1"/>
    <col min="3331" max="3331" width="10" style="58" bestFit="1" customWidth="1"/>
    <col min="3332" max="3332" width="13.5546875" style="58" bestFit="1" customWidth="1"/>
    <col min="3333" max="3333" width="16.5546875" style="58" bestFit="1" customWidth="1"/>
    <col min="3334" max="3334" width="9.109375" style="58"/>
    <col min="3335" max="3335" width="65.5546875" style="58" customWidth="1"/>
    <col min="3336" max="3576" width="9.109375" style="58"/>
    <col min="3577" max="3577" width="75" style="58" bestFit="1" customWidth="1"/>
    <col min="3578" max="3578" width="5.44140625" style="58" customWidth="1"/>
    <col min="3579" max="3579" width="10" style="58" customWidth="1"/>
    <col min="3580" max="3580" width="12.5546875" style="58" customWidth="1"/>
    <col min="3581" max="3581" width="14.6640625" style="58" customWidth="1"/>
    <col min="3582" max="3582" width="5.44140625" style="58" customWidth="1"/>
    <col min="3583" max="3583" width="10" style="58" customWidth="1"/>
    <col min="3584" max="3584" width="12.5546875" style="58" customWidth="1"/>
    <col min="3585" max="3585" width="14.6640625" style="58" customWidth="1"/>
    <col min="3586" max="3586" width="6.88671875" style="58" bestFit="1" customWidth="1"/>
    <col min="3587" max="3587" width="10" style="58" bestFit="1" customWidth="1"/>
    <col min="3588" max="3588" width="13.5546875" style="58" bestFit="1" customWidth="1"/>
    <col min="3589" max="3589" width="16.5546875" style="58" bestFit="1" customWidth="1"/>
    <col min="3590" max="3590" width="9.109375" style="58"/>
    <col min="3591" max="3591" width="65.5546875" style="58" customWidth="1"/>
    <col min="3592" max="3832" width="9.109375" style="58"/>
    <col min="3833" max="3833" width="75" style="58" bestFit="1" customWidth="1"/>
    <col min="3834" max="3834" width="5.44140625" style="58" customWidth="1"/>
    <col min="3835" max="3835" width="10" style="58" customWidth="1"/>
    <col min="3836" max="3836" width="12.5546875" style="58" customWidth="1"/>
    <col min="3837" max="3837" width="14.6640625" style="58" customWidth="1"/>
    <col min="3838" max="3838" width="5.44140625" style="58" customWidth="1"/>
    <col min="3839" max="3839" width="10" style="58" customWidth="1"/>
    <col min="3840" max="3840" width="12.5546875" style="58" customWidth="1"/>
    <col min="3841" max="3841" width="14.6640625" style="58" customWidth="1"/>
    <col min="3842" max="3842" width="6.88671875" style="58" bestFit="1" customWidth="1"/>
    <col min="3843" max="3843" width="10" style="58" bestFit="1" customWidth="1"/>
    <col min="3844" max="3844" width="13.5546875" style="58" bestFit="1" customWidth="1"/>
    <col min="3845" max="3845" width="16.5546875" style="58" bestFit="1" customWidth="1"/>
    <col min="3846" max="3846" width="9.109375" style="58"/>
    <col min="3847" max="3847" width="65.5546875" style="58" customWidth="1"/>
    <col min="3848" max="4088" width="9.109375" style="58"/>
    <col min="4089" max="4089" width="75" style="58" bestFit="1" customWidth="1"/>
    <col min="4090" max="4090" width="5.44140625" style="58" customWidth="1"/>
    <col min="4091" max="4091" width="10" style="58" customWidth="1"/>
    <col min="4092" max="4092" width="12.5546875" style="58" customWidth="1"/>
    <col min="4093" max="4093" width="14.6640625" style="58" customWidth="1"/>
    <col min="4094" max="4094" width="5.44140625" style="58" customWidth="1"/>
    <col min="4095" max="4095" width="10" style="58" customWidth="1"/>
    <col min="4096" max="4096" width="12.5546875" style="58" customWidth="1"/>
    <col min="4097" max="4097" width="14.6640625" style="58" customWidth="1"/>
    <col min="4098" max="4098" width="6.88671875" style="58" bestFit="1" customWidth="1"/>
    <col min="4099" max="4099" width="10" style="58" bestFit="1" customWidth="1"/>
    <col min="4100" max="4100" width="13.5546875" style="58" bestFit="1" customWidth="1"/>
    <col min="4101" max="4101" width="16.5546875" style="58" bestFit="1" customWidth="1"/>
    <col min="4102" max="4102" width="9.109375" style="58"/>
    <col min="4103" max="4103" width="65.5546875" style="58" customWidth="1"/>
    <col min="4104" max="4344" width="9.109375" style="58"/>
    <col min="4345" max="4345" width="75" style="58" bestFit="1" customWidth="1"/>
    <col min="4346" max="4346" width="5.44140625" style="58" customWidth="1"/>
    <col min="4347" max="4347" width="10" style="58" customWidth="1"/>
    <col min="4348" max="4348" width="12.5546875" style="58" customWidth="1"/>
    <col min="4349" max="4349" width="14.6640625" style="58" customWidth="1"/>
    <col min="4350" max="4350" width="5.44140625" style="58" customWidth="1"/>
    <col min="4351" max="4351" width="10" style="58" customWidth="1"/>
    <col min="4352" max="4352" width="12.5546875" style="58" customWidth="1"/>
    <col min="4353" max="4353" width="14.6640625" style="58" customWidth="1"/>
    <col min="4354" max="4354" width="6.88671875" style="58" bestFit="1" customWidth="1"/>
    <col min="4355" max="4355" width="10" style="58" bestFit="1" customWidth="1"/>
    <col min="4356" max="4356" width="13.5546875" style="58" bestFit="1" customWidth="1"/>
    <col min="4357" max="4357" width="16.5546875" style="58" bestFit="1" customWidth="1"/>
    <col min="4358" max="4358" width="9.109375" style="58"/>
    <col min="4359" max="4359" width="65.5546875" style="58" customWidth="1"/>
    <col min="4360" max="4600" width="9.109375" style="58"/>
    <col min="4601" max="4601" width="75" style="58" bestFit="1" customWidth="1"/>
    <col min="4602" max="4602" width="5.44140625" style="58" customWidth="1"/>
    <col min="4603" max="4603" width="10" style="58" customWidth="1"/>
    <col min="4604" max="4604" width="12.5546875" style="58" customWidth="1"/>
    <col min="4605" max="4605" width="14.6640625" style="58" customWidth="1"/>
    <col min="4606" max="4606" width="5.44140625" style="58" customWidth="1"/>
    <col min="4607" max="4607" width="10" style="58" customWidth="1"/>
    <col min="4608" max="4608" width="12.5546875" style="58" customWidth="1"/>
    <col min="4609" max="4609" width="14.6640625" style="58" customWidth="1"/>
    <col min="4610" max="4610" width="6.88671875" style="58" bestFit="1" customWidth="1"/>
    <col min="4611" max="4611" width="10" style="58" bestFit="1" customWidth="1"/>
    <col min="4612" max="4612" width="13.5546875" style="58" bestFit="1" customWidth="1"/>
    <col min="4613" max="4613" width="16.5546875" style="58" bestFit="1" customWidth="1"/>
    <col min="4614" max="4614" width="9.109375" style="58"/>
    <col min="4615" max="4615" width="65.5546875" style="58" customWidth="1"/>
    <col min="4616" max="4856" width="9.109375" style="58"/>
    <col min="4857" max="4857" width="75" style="58" bestFit="1" customWidth="1"/>
    <col min="4858" max="4858" width="5.44140625" style="58" customWidth="1"/>
    <col min="4859" max="4859" width="10" style="58" customWidth="1"/>
    <col min="4860" max="4860" width="12.5546875" style="58" customWidth="1"/>
    <col min="4861" max="4861" width="14.6640625" style="58" customWidth="1"/>
    <col min="4862" max="4862" width="5.44140625" style="58" customWidth="1"/>
    <col min="4863" max="4863" width="10" style="58" customWidth="1"/>
    <col min="4864" max="4864" width="12.5546875" style="58" customWidth="1"/>
    <col min="4865" max="4865" width="14.6640625" style="58" customWidth="1"/>
    <col min="4866" max="4866" width="6.88671875" style="58" bestFit="1" customWidth="1"/>
    <col min="4867" max="4867" width="10" style="58" bestFit="1" customWidth="1"/>
    <col min="4868" max="4868" width="13.5546875" style="58" bestFit="1" customWidth="1"/>
    <col min="4869" max="4869" width="16.5546875" style="58" bestFit="1" customWidth="1"/>
    <col min="4870" max="4870" width="9.109375" style="58"/>
    <col min="4871" max="4871" width="65.5546875" style="58" customWidth="1"/>
    <col min="4872" max="5112" width="9.109375" style="58"/>
    <col min="5113" max="5113" width="75" style="58" bestFit="1" customWidth="1"/>
    <col min="5114" max="5114" width="5.44140625" style="58" customWidth="1"/>
    <col min="5115" max="5115" width="10" style="58" customWidth="1"/>
    <col min="5116" max="5116" width="12.5546875" style="58" customWidth="1"/>
    <col min="5117" max="5117" width="14.6640625" style="58" customWidth="1"/>
    <col min="5118" max="5118" width="5.44140625" style="58" customWidth="1"/>
    <col min="5119" max="5119" width="10" style="58" customWidth="1"/>
    <col min="5120" max="5120" width="12.5546875" style="58" customWidth="1"/>
    <col min="5121" max="5121" width="14.6640625" style="58" customWidth="1"/>
    <col min="5122" max="5122" width="6.88671875" style="58" bestFit="1" customWidth="1"/>
    <col min="5123" max="5123" width="10" style="58" bestFit="1" customWidth="1"/>
    <col min="5124" max="5124" width="13.5546875" style="58" bestFit="1" customWidth="1"/>
    <col min="5125" max="5125" width="16.5546875" style="58" bestFit="1" customWidth="1"/>
    <col min="5126" max="5126" width="9.109375" style="58"/>
    <col min="5127" max="5127" width="65.5546875" style="58" customWidth="1"/>
    <col min="5128" max="5368" width="9.109375" style="58"/>
    <col min="5369" max="5369" width="75" style="58" bestFit="1" customWidth="1"/>
    <col min="5370" max="5370" width="5.44140625" style="58" customWidth="1"/>
    <col min="5371" max="5371" width="10" style="58" customWidth="1"/>
    <col min="5372" max="5372" width="12.5546875" style="58" customWidth="1"/>
    <col min="5373" max="5373" width="14.6640625" style="58" customWidth="1"/>
    <col min="5374" max="5374" width="5.44140625" style="58" customWidth="1"/>
    <col min="5375" max="5375" width="10" style="58" customWidth="1"/>
    <col min="5376" max="5376" width="12.5546875" style="58" customWidth="1"/>
    <col min="5377" max="5377" width="14.6640625" style="58" customWidth="1"/>
    <col min="5378" max="5378" width="6.88671875" style="58" bestFit="1" customWidth="1"/>
    <col min="5379" max="5379" width="10" style="58" bestFit="1" customWidth="1"/>
    <col min="5380" max="5380" width="13.5546875" style="58" bestFit="1" customWidth="1"/>
    <col min="5381" max="5381" width="16.5546875" style="58" bestFit="1" customWidth="1"/>
    <col min="5382" max="5382" width="9.109375" style="58"/>
    <col min="5383" max="5383" width="65.5546875" style="58" customWidth="1"/>
    <col min="5384" max="5624" width="9.109375" style="58"/>
    <col min="5625" max="5625" width="75" style="58" bestFit="1" customWidth="1"/>
    <col min="5626" max="5626" width="5.44140625" style="58" customWidth="1"/>
    <col min="5627" max="5627" width="10" style="58" customWidth="1"/>
    <col min="5628" max="5628" width="12.5546875" style="58" customWidth="1"/>
    <col min="5629" max="5629" width="14.6640625" style="58" customWidth="1"/>
    <col min="5630" max="5630" width="5.44140625" style="58" customWidth="1"/>
    <col min="5631" max="5631" width="10" style="58" customWidth="1"/>
    <col min="5632" max="5632" width="12.5546875" style="58" customWidth="1"/>
    <col min="5633" max="5633" width="14.6640625" style="58" customWidth="1"/>
    <col min="5634" max="5634" width="6.88671875" style="58" bestFit="1" customWidth="1"/>
    <col min="5635" max="5635" width="10" style="58" bestFit="1" customWidth="1"/>
    <col min="5636" max="5636" width="13.5546875" style="58" bestFit="1" customWidth="1"/>
    <col min="5637" max="5637" width="16.5546875" style="58" bestFit="1" customWidth="1"/>
    <col min="5638" max="5638" width="9.109375" style="58"/>
    <col min="5639" max="5639" width="65.5546875" style="58" customWidth="1"/>
    <col min="5640" max="5880" width="9.109375" style="58"/>
    <col min="5881" max="5881" width="75" style="58" bestFit="1" customWidth="1"/>
    <col min="5882" max="5882" width="5.44140625" style="58" customWidth="1"/>
    <col min="5883" max="5883" width="10" style="58" customWidth="1"/>
    <col min="5884" max="5884" width="12.5546875" style="58" customWidth="1"/>
    <col min="5885" max="5885" width="14.6640625" style="58" customWidth="1"/>
    <col min="5886" max="5886" width="5.44140625" style="58" customWidth="1"/>
    <col min="5887" max="5887" width="10" style="58" customWidth="1"/>
    <col min="5888" max="5888" width="12.5546875" style="58" customWidth="1"/>
    <col min="5889" max="5889" width="14.6640625" style="58" customWidth="1"/>
    <col min="5890" max="5890" width="6.88671875" style="58" bestFit="1" customWidth="1"/>
    <col min="5891" max="5891" width="10" style="58" bestFit="1" customWidth="1"/>
    <col min="5892" max="5892" width="13.5546875" style="58" bestFit="1" customWidth="1"/>
    <col min="5893" max="5893" width="16.5546875" style="58" bestFit="1" customWidth="1"/>
    <col min="5894" max="5894" width="9.109375" style="58"/>
    <col min="5895" max="5895" width="65.5546875" style="58" customWidth="1"/>
    <col min="5896" max="6136" width="9.109375" style="58"/>
    <col min="6137" max="6137" width="75" style="58" bestFit="1" customWidth="1"/>
    <col min="6138" max="6138" width="5.44140625" style="58" customWidth="1"/>
    <col min="6139" max="6139" width="10" style="58" customWidth="1"/>
    <col min="6140" max="6140" width="12.5546875" style="58" customWidth="1"/>
    <col min="6141" max="6141" width="14.6640625" style="58" customWidth="1"/>
    <col min="6142" max="6142" width="5.44140625" style="58" customWidth="1"/>
    <col min="6143" max="6143" width="10" style="58" customWidth="1"/>
    <col min="6144" max="6144" width="12.5546875" style="58" customWidth="1"/>
    <col min="6145" max="6145" width="14.6640625" style="58" customWidth="1"/>
    <col min="6146" max="6146" width="6.88671875" style="58" bestFit="1" customWidth="1"/>
    <col min="6147" max="6147" width="10" style="58" bestFit="1" customWidth="1"/>
    <col min="6148" max="6148" width="13.5546875" style="58" bestFit="1" customWidth="1"/>
    <col min="6149" max="6149" width="16.5546875" style="58" bestFit="1" customWidth="1"/>
    <col min="6150" max="6150" width="9.109375" style="58"/>
    <col min="6151" max="6151" width="65.5546875" style="58" customWidth="1"/>
    <col min="6152" max="6392" width="9.109375" style="58"/>
    <col min="6393" max="6393" width="75" style="58" bestFit="1" customWidth="1"/>
    <col min="6394" max="6394" width="5.44140625" style="58" customWidth="1"/>
    <col min="6395" max="6395" width="10" style="58" customWidth="1"/>
    <col min="6396" max="6396" width="12.5546875" style="58" customWidth="1"/>
    <col min="6397" max="6397" width="14.6640625" style="58" customWidth="1"/>
    <col min="6398" max="6398" width="5.44140625" style="58" customWidth="1"/>
    <col min="6399" max="6399" width="10" style="58" customWidth="1"/>
    <col min="6400" max="6400" width="12.5546875" style="58" customWidth="1"/>
    <col min="6401" max="6401" width="14.6640625" style="58" customWidth="1"/>
    <col min="6402" max="6402" width="6.88671875" style="58" bestFit="1" customWidth="1"/>
    <col min="6403" max="6403" width="10" style="58" bestFit="1" customWidth="1"/>
    <col min="6404" max="6404" width="13.5546875" style="58" bestFit="1" customWidth="1"/>
    <col min="6405" max="6405" width="16.5546875" style="58" bestFit="1" customWidth="1"/>
    <col min="6406" max="6406" width="9.109375" style="58"/>
    <col min="6407" max="6407" width="65.5546875" style="58" customWidth="1"/>
    <col min="6408" max="6648" width="9.109375" style="58"/>
    <col min="6649" max="6649" width="75" style="58" bestFit="1" customWidth="1"/>
    <col min="6650" max="6650" width="5.44140625" style="58" customWidth="1"/>
    <col min="6651" max="6651" width="10" style="58" customWidth="1"/>
    <col min="6652" max="6652" width="12.5546875" style="58" customWidth="1"/>
    <col min="6653" max="6653" width="14.6640625" style="58" customWidth="1"/>
    <col min="6654" max="6654" width="5.44140625" style="58" customWidth="1"/>
    <col min="6655" max="6655" width="10" style="58" customWidth="1"/>
    <col min="6656" max="6656" width="12.5546875" style="58" customWidth="1"/>
    <col min="6657" max="6657" width="14.6640625" style="58" customWidth="1"/>
    <col min="6658" max="6658" width="6.88671875" style="58" bestFit="1" customWidth="1"/>
    <col min="6659" max="6659" width="10" style="58" bestFit="1" customWidth="1"/>
    <col min="6660" max="6660" width="13.5546875" style="58" bestFit="1" customWidth="1"/>
    <col min="6661" max="6661" width="16.5546875" style="58" bestFit="1" customWidth="1"/>
    <col min="6662" max="6662" width="9.109375" style="58"/>
    <col min="6663" max="6663" width="65.5546875" style="58" customWidth="1"/>
    <col min="6664" max="6904" width="9.109375" style="58"/>
    <col min="6905" max="6905" width="75" style="58" bestFit="1" customWidth="1"/>
    <col min="6906" max="6906" width="5.44140625" style="58" customWidth="1"/>
    <col min="6907" max="6907" width="10" style="58" customWidth="1"/>
    <col min="6908" max="6908" width="12.5546875" style="58" customWidth="1"/>
    <col min="6909" max="6909" width="14.6640625" style="58" customWidth="1"/>
    <col min="6910" max="6910" width="5.44140625" style="58" customWidth="1"/>
    <col min="6911" max="6911" width="10" style="58" customWidth="1"/>
    <col min="6912" max="6912" width="12.5546875" style="58" customWidth="1"/>
    <col min="6913" max="6913" width="14.6640625" style="58" customWidth="1"/>
    <col min="6914" max="6914" width="6.88671875" style="58" bestFit="1" customWidth="1"/>
    <col min="6915" max="6915" width="10" style="58" bestFit="1" customWidth="1"/>
    <col min="6916" max="6916" width="13.5546875" style="58" bestFit="1" customWidth="1"/>
    <col min="6917" max="6917" width="16.5546875" style="58" bestFit="1" customWidth="1"/>
    <col min="6918" max="6918" width="9.109375" style="58"/>
    <col min="6919" max="6919" width="65.5546875" style="58" customWidth="1"/>
    <col min="6920" max="7160" width="9.109375" style="58"/>
    <col min="7161" max="7161" width="75" style="58" bestFit="1" customWidth="1"/>
    <col min="7162" max="7162" width="5.44140625" style="58" customWidth="1"/>
    <col min="7163" max="7163" width="10" style="58" customWidth="1"/>
    <col min="7164" max="7164" width="12.5546875" style="58" customWidth="1"/>
    <col min="7165" max="7165" width="14.6640625" style="58" customWidth="1"/>
    <col min="7166" max="7166" width="5.44140625" style="58" customWidth="1"/>
    <col min="7167" max="7167" width="10" style="58" customWidth="1"/>
    <col min="7168" max="7168" width="12.5546875" style="58" customWidth="1"/>
    <col min="7169" max="7169" width="14.6640625" style="58" customWidth="1"/>
    <col min="7170" max="7170" width="6.88671875" style="58" bestFit="1" customWidth="1"/>
    <col min="7171" max="7171" width="10" style="58" bestFit="1" customWidth="1"/>
    <col min="7172" max="7172" width="13.5546875" style="58" bestFit="1" customWidth="1"/>
    <col min="7173" max="7173" width="16.5546875" style="58" bestFit="1" customWidth="1"/>
    <col min="7174" max="7174" width="9.109375" style="58"/>
    <col min="7175" max="7175" width="65.5546875" style="58" customWidth="1"/>
    <col min="7176" max="7416" width="9.109375" style="58"/>
    <col min="7417" max="7417" width="75" style="58" bestFit="1" customWidth="1"/>
    <col min="7418" max="7418" width="5.44140625" style="58" customWidth="1"/>
    <col min="7419" max="7419" width="10" style="58" customWidth="1"/>
    <col min="7420" max="7420" width="12.5546875" style="58" customWidth="1"/>
    <col min="7421" max="7421" width="14.6640625" style="58" customWidth="1"/>
    <col min="7422" max="7422" width="5.44140625" style="58" customWidth="1"/>
    <col min="7423" max="7423" width="10" style="58" customWidth="1"/>
    <col min="7424" max="7424" width="12.5546875" style="58" customWidth="1"/>
    <col min="7425" max="7425" width="14.6640625" style="58" customWidth="1"/>
    <col min="7426" max="7426" width="6.88671875" style="58" bestFit="1" customWidth="1"/>
    <col min="7427" max="7427" width="10" style="58" bestFit="1" customWidth="1"/>
    <col min="7428" max="7428" width="13.5546875" style="58" bestFit="1" customWidth="1"/>
    <col min="7429" max="7429" width="16.5546875" style="58" bestFit="1" customWidth="1"/>
    <col min="7430" max="7430" width="9.109375" style="58"/>
    <col min="7431" max="7431" width="65.5546875" style="58" customWidth="1"/>
    <col min="7432" max="7672" width="9.109375" style="58"/>
    <col min="7673" max="7673" width="75" style="58" bestFit="1" customWidth="1"/>
    <col min="7674" max="7674" width="5.44140625" style="58" customWidth="1"/>
    <col min="7675" max="7675" width="10" style="58" customWidth="1"/>
    <col min="7676" max="7676" width="12.5546875" style="58" customWidth="1"/>
    <col min="7677" max="7677" width="14.6640625" style="58" customWidth="1"/>
    <col min="7678" max="7678" width="5.44140625" style="58" customWidth="1"/>
    <col min="7679" max="7679" width="10" style="58" customWidth="1"/>
    <col min="7680" max="7680" width="12.5546875" style="58" customWidth="1"/>
    <col min="7681" max="7681" width="14.6640625" style="58" customWidth="1"/>
    <col min="7682" max="7682" width="6.88671875" style="58" bestFit="1" customWidth="1"/>
    <col min="7683" max="7683" width="10" style="58" bestFit="1" customWidth="1"/>
    <col min="7684" max="7684" width="13.5546875" style="58" bestFit="1" customWidth="1"/>
    <col min="7685" max="7685" width="16.5546875" style="58" bestFit="1" customWidth="1"/>
    <col min="7686" max="7686" width="9.109375" style="58"/>
    <col min="7687" max="7687" width="65.5546875" style="58" customWidth="1"/>
    <col min="7688" max="7928" width="9.109375" style="58"/>
    <col min="7929" max="7929" width="75" style="58" bestFit="1" customWidth="1"/>
    <col min="7930" max="7930" width="5.44140625" style="58" customWidth="1"/>
    <col min="7931" max="7931" width="10" style="58" customWidth="1"/>
    <col min="7932" max="7932" width="12.5546875" style="58" customWidth="1"/>
    <col min="7933" max="7933" width="14.6640625" style="58" customWidth="1"/>
    <col min="7934" max="7934" width="5.44140625" style="58" customWidth="1"/>
    <col min="7935" max="7935" width="10" style="58" customWidth="1"/>
    <col min="7936" max="7936" width="12.5546875" style="58" customWidth="1"/>
    <col min="7937" max="7937" width="14.6640625" style="58" customWidth="1"/>
    <col min="7938" max="7938" width="6.88671875" style="58" bestFit="1" customWidth="1"/>
    <col min="7939" max="7939" width="10" style="58" bestFit="1" customWidth="1"/>
    <col min="7940" max="7940" width="13.5546875" style="58" bestFit="1" customWidth="1"/>
    <col min="7941" max="7941" width="16.5546875" style="58" bestFit="1" customWidth="1"/>
    <col min="7942" max="7942" width="9.109375" style="58"/>
    <col min="7943" max="7943" width="65.5546875" style="58" customWidth="1"/>
    <col min="7944" max="8184" width="9.109375" style="58"/>
    <col min="8185" max="8185" width="75" style="58" bestFit="1" customWidth="1"/>
    <col min="8186" max="8186" width="5.44140625" style="58" customWidth="1"/>
    <col min="8187" max="8187" width="10" style="58" customWidth="1"/>
    <col min="8188" max="8188" width="12.5546875" style="58" customWidth="1"/>
    <col min="8189" max="8189" width="14.6640625" style="58" customWidth="1"/>
    <col min="8190" max="8190" width="5.44140625" style="58" customWidth="1"/>
    <col min="8191" max="8191" width="10" style="58" customWidth="1"/>
    <col min="8192" max="8192" width="12.5546875" style="58" customWidth="1"/>
    <col min="8193" max="8193" width="14.6640625" style="58" customWidth="1"/>
    <col min="8194" max="8194" width="6.88671875" style="58" bestFit="1" customWidth="1"/>
    <col min="8195" max="8195" width="10" style="58" bestFit="1" customWidth="1"/>
    <col min="8196" max="8196" width="13.5546875" style="58" bestFit="1" customWidth="1"/>
    <col min="8197" max="8197" width="16.5546875" style="58" bestFit="1" customWidth="1"/>
    <col min="8198" max="8198" width="9.109375" style="58"/>
    <col min="8199" max="8199" width="65.5546875" style="58" customWidth="1"/>
    <col min="8200" max="8440" width="9.109375" style="58"/>
    <col min="8441" max="8441" width="75" style="58" bestFit="1" customWidth="1"/>
    <col min="8442" max="8442" width="5.44140625" style="58" customWidth="1"/>
    <col min="8443" max="8443" width="10" style="58" customWidth="1"/>
    <col min="8444" max="8444" width="12.5546875" style="58" customWidth="1"/>
    <col min="8445" max="8445" width="14.6640625" style="58" customWidth="1"/>
    <col min="8446" max="8446" width="5.44140625" style="58" customWidth="1"/>
    <col min="8447" max="8447" width="10" style="58" customWidth="1"/>
    <col min="8448" max="8448" width="12.5546875" style="58" customWidth="1"/>
    <col min="8449" max="8449" width="14.6640625" style="58" customWidth="1"/>
    <col min="8450" max="8450" width="6.88671875" style="58" bestFit="1" customWidth="1"/>
    <col min="8451" max="8451" width="10" style="58" bestFit="1" customWidth="1"/>
    <col min="8452" max="8452" width="13.5546875" style="58" bestFit="1" customWidth="1"/>
    <col min="8453" max="8453" width="16.5546875" style="58" bestFit="1" customWidth="1"/>
    <col min="8454" max="8454" width="9.109375" style="58"/>
    <col min="8455" max="8455" width="65.5546875" style="58" customWidth="1"/>
    <col min="8456" max="8696" width="9.109375" style="58"/>
    <col min="8697" max="8697" width="75" style="58" bestFit="1" customWidth="1"/>
    <col min="8698" max="8698" width="5.44140625" style="58" customWidth="1"/>
    <col min="8699" max="8699" width="10" style="58" customWidth="1"/>
    <col min="8700" max="8700" width="12.5546875" style="58" customWidth="1"/>
    <col min="8701" max="8701" width="14.6640625" style="58" customWidth="1"/>
    <col min="8702" max="8702" width="5.44140625" style="58" customWidth="1"/>
    <col min="8703" max="8703" width="10" style="58" customWidth="1"/>
    <col min="8704" max="8704" width="12.5546875" style="58" customWidth="1"/>
    <col min="8705" max="8705" width="14.6640625" style="58" customWidth="1"/>
    <col min="8706" max="8706" width="6.88671875" style="58" bestFit="1" customWidth="1"/>
    <col min="8707" max="8707" width="10" style="58" bestFit="1" customWidth="1"/>
    <col min="8708" max="8708" width="13.5546875" style="58" bestFit="1" customWidth="1"/>
    <col min="8709" max="8709" width="16.5546875" style="58" bestFit="1" customWidth="1"/>
    <col min="8710" max="8710" width="9.109375" style="58"/>
    <col min="8711" max="8711" width="65.5546875" style="58" customWidth="1"/>
    <col min="8712" max="8952" width="9.109375" style="58"/>
    <col min="8953" max="8953" width="75" style="58" bestFit="1" customWidth="1"/>
    <col min="8954" max="8954" width="5.44140625" style="58" customWidth="1"/>
    <col min="8955" max="8955" width="10" style="58" customWidth="1"/>
    <col min="8956" max="8956" width="12.5546875" style="58" customWidth="1"/>
    <col min="8957" max="8957" width="14.6640625" style="58" customWidth="1"/>
    <col min="8958" max="8958" width="5.44140625" style="58" customWidth="1"/>
    <col min="8959" max="8959" width="10" style="58" customWidth="1"/>
    <col min="8960" max="8960" width="12.5546875" style="58" customWidth="1"/>
    <col min="8961" max="8961" width="14.6640625" style="58" customWidth="1"/>
    <col min="8962" max="8962" width="6.88671875" style="58" bestFit="1" customWidth="1"/>
    <col min="8963" max="8963" width="10" style="58" bestFit="1" customWidth="1"/>
    <col min="8964" max="8964" width="13.5546875" style="58" bestFit="1" customWidth="1"/>
    <col min="8965" max="8965" width="16.5546875" style="58" bestFit="1" customWidth="1"/>
    <col min="8966" max="8966" width="9.109375" style="58"/>
    <col min="8967" max="8967" width="65.5546875" style="58" customWidth="1"/>
    <col min="8968" max="9208" width="9.109375" style="58"/>
    <col min="9209" max="9209" width="75" style="58" bestFit="1" customWidth="1"/>
    <col min="9210" max="9210" width="5.44140625" style="58" customWidth="1"/>
    <col min="9211" max="9211" width="10" style="58" customWidth="1"/>
    <col min="9212" max="9212" width="12.5546875" style="58" customWidth="1"/>
    <col min="9213" max="9213" width="14.6640625" style="58" customWidth="1"/>
    <col min="9214" max="9214" width="5.44140625" style="58" customWidth="1"/>
    <col min="9215" max="9215" width="10" style="58" customWidth="1"/>
    <col min="9216" max="9216" width="12.5546875" style="58" customWidth="1"/>
    <col min="9217" max="9217" width="14.6640625" style="58" customWidth="1"/>
    <col min="9218" max="9218" width="6.88671875" style="58" bestFit="1" customWidth="1"/>
    <col min="9219" max="9219" width="10" style="58" bestFit="1" customWidth="1"/>
    <col min="9220" max="9220" width="13.5546875" style="58" bestFit="1" customWidth="1"/>
    <col min="9221" max="9221" width="16.5546875" style="58" bestFit="1" customWidth="1"/>
    <col min="9222" max="9222" width="9.109375" style="58"/>
    <col min="9223" max="9223" width="65.5546875" style="58" customWidth="1"/>
    <col min="9224" max="9464" width="9.109375" style="58"/>
    <col min="9465" max="9465" width="75" style="58" bestFit="1" customWidth="1"/>
    <col min="9466" max="9466" width="5.44140625" style="58" customWidth="1"/>
    <col min="9467" max="9467" width="10" style="58" customWidth="1"/>
    <col min="9468" max="9468" width="12.5546875" style="58" customWidth="1"/>
    <col min="9469" max="9469" width="14.6640625" style="58" customWidth="1"/>
    <col min="9470" max="9470" width="5.44140625" style="58" customWidth="1"/>
    <col min="9471" max="9471" width="10" style="58" customWidth="1"/>
    <col min="9472" max="9472" width="12.5546875" style="58" customWidth="1"/>
    <col min="9473" max="9473" width="14.6640625" style="58" customWidth="1"/>
    <col min="9474" max="9474" width="6.88671875" style="58" bestFit="1" customWidth="1"/>
    <col min="9475" max="9475" width="10" style="58" bestFit="1" customWidth="1"/>
    <col min="9476" max="9476" width="13.5546875" style="58" bestFit="1" customWidth="1"/>
    <col min="9477" max="9477" width="16.5546875" style="58" bestFit="1" customWidth="1"/>
    <col min="9478" max="9478" width="9.109375" style="58"/>
    <col min="9479" max="9479" width="65.5546875" style="58" customWidth="1"/>
    <col min="9480" max="9720" width="9.109375" style="58"/>
    <col min="9721" max="9721" width="75" style="58" bestFit="1" customWidth="1"/>
    <col min="9722" max="9722" width="5.44140625" style="58" customWidth="1"/>
    <col min="9723" max="9723" width="10" style="58" customWidth="1"/>
    <col min="9724" max="9724" width="12.5546875" style="58" customWidth="1"/>
    <col min="9725" max="9725" width="14.6640625" style="58" customWidth="1"/>
    <col min="9726" max="9726" width="5.44140625" style="58" customWidth="1"/>
    <col min="9727" max="9727" width="10" style="58" customWidth="1"/>
    <col min="9728" max="9728" width="12.5546875" style="58" customWidth="1"/>
    <col min="9729" max="9729" width="14.6640625" style="58" customWidth="1"/>
    <col min="9730" max="9730" width="6.88671875" style="58" bestFit="1" customWidth="1"/>
    <col min="9731" max="9731" width="10" style="58" bestFit="1" customWidth="1"/>
    <col min="9732" max="9732" width="13.5546875" style="58" bestFit="1" customWidth="1"/>
    <col min="9733" max="9733" width="16.5546875" style="58" bestFit="1" customWidth="1"/>
    <col min="9734" max="9734" width="9.109375" style="58"/>
    <col min="9735" max="9735" width="65.5546875" style="58" customWidth="1"/>
    <col min="9736" max="9976" width="9.109375" style="58"/>
    <col min="9977" max="9977" width="75" style="58" bestFit="1" customWidth="1"/>
    <col min="9978" max="9978" width="5.44140625" style="58" customWidth="1"/>
    <col min="9979" max="9979" width="10" style="58" customWidth="1"/>
    <col min="9980" max="9980" width="12.5546875" style="58" customWidth="1"/>
    <col min="9981" max="9981" width="14.6640625" style="58" customWidth="1"/>
    <col min="9982" max="9982" width="5.44140625" style="58" customWidth="1"/>
    <col min="9983" max="9983" width="10" style="58" customWidth="1"/>
    <col min="9984" max="9984" width="12.5546875" style="58" customWidth="1"/>
    <col min="9985" max="9985" width="14.6640625" style="58" customWidth="1"/>
    <col min="9986" max="9986" width="6.88671875" style="58" bestFit="1" customWidth="1"/>
    <col min="9987" max="9987" width="10" style="58" bestFit="1" customWidth="1"/>
    <col min="9988" max="9988" width="13.5546875" style="58" bestFit="1" customWidth="1"/>
    <col min="9989" max="9989" width="16.5546875" style="58" bestFit="1" customWidth="1"/>
    <col min="9990" max="9990" width="9.109375" style="58"/>
    <col min="9991" max="9991" width="65.5546875" style="58" customWidth="1"/>
    <col min="9992" max="10232" width="9.109375" style="58"/>
    <col min="10233" max="10233" width="75" style="58" bestFit="1" customWidth="1"/>
    <col min="10234" max="10234" width="5.44140625" style="58" customWidth="1"/>
    <col min="10235" max="10235" width="10" style="58" customWidth="1"/>
    <col min="10236" max="10236" width="12.5546875" style="58" customWidth="1"/>
    <col min="10237" max="10237" width="14.6640625" style="58" customWidth="1"/>
    <col min="10238" max="10238" width="5.44140625" style="58" customWidth="1"/>
    <col min="10239" max="10239" width="10" style="58" customWidth="1"/>
    <col min="10240" max="10240" width="12.5546875" style="58" customWidth="1"/>
    <col min="10241" max="10241" width="14.6640625" style="58" customWidth="1"/>
    <col min="10242" max="10242" width="6.88671875" style="58" bestFit="1" customWidth="1"/>
    <col min="10243" max="10243" width="10" style="58" bestFit="1" customWidth="1"/>
    <col min="10244" max="10244" width="13.5546875" style="58" bestFit="1" customWidth="1"/>
    <col min="10245" max="10245" width="16.5546875" style="58" bestFit="1" customWidth="1"/>
    <col min="10246" max="10246" width="9.109375" style="58"/>
    <col min="10247" max="10247" width="65.5546875" style="58" customWidth="1"/>
    <col min="10248" max="10488" width="9.109375" style="58"/>
    <col min="10489" max="10489" width="75" style="58" bestFit="1" customWidth="1"/>
    <col min="10490" max="10490" width="5.44140625" style="58" customWidth="1"/>
    <col min="10491" max="10491" width="10" style="58" customWidth="1"/>
    <col min="10492" max="10492" width="12.5546875" style="58" customWidth="1"/>
    <col min="10493" max="10493" width="14.6640625" style="58" customWidth="1"/>
    <col min="10494" max="10494" width="5.44140625" style="58" customWidth="1"/>
    <col min="10495" max="10495" width="10" style="58" customWidth="1"/>
    <col min="10496" max="10496" width="12.5546875" style="58" customWidth="1"/>
    <col min="10497" max="10497" width="14.6640625" style="58" customWidth="1"/>
    <col min="10498" max="10498" width="6.88671875" style="58" bestFit="1" customWidth="1"/>
    <col min="10499" max="10499" width="10" style="58" bestFit="1" customWidth="1"/>
    <col min="10500" max="10500" width="13.5546875" style="58" bestFit="1" customWidth="1"/>
    <col min="10501" max="10501" width="16.5546875" style="58" bestFit="1" customWidth="1"/>
    <col min="10502" max="10502" width="9.109375" style="58"/>
    <col min="10503" max="10503" width="65.5546875" style="58" customWidth="1"/>
    <col min="10504" max="10744" width="9.109375" style="58"/>
    <col min="10745" max="10745" width="75" style="58" bestFit="1" customWidth="1"/>
    <col min="10746" max="10746" width="5.44140625" style="58" customWidth="1"/>
    <col min="10747" max="10747" width="10" style="58" customWidth="1"/>
    <col min="10748" max="10748" width="12.5546875" style="58" customWidth="1"/>
    <col min="10749" max="10749" width="14.6640625" style="58" customWidth="1"/>
    <col min="10750" max="10750" width="5.44140625" style="58" customWidth="1"/>
    <col min="10751" max="10751" width="10" style="58" customWidth="1"/>
    <col min="10752" max="10752" width="12.5546875" style="58" customWidth="1"/>
    <col min="10753" max="10753" width="14.6640625" style="58" customWidth="1"/>
    <col min="10754" max="10754" width="6.88671875" style="58" bestFit="1" customWidth="1"/>
    <col min="10755" max="10755" width="10" style="58" bestFit="1" customWidth="1"/>
    <col min="10756" max="10756" width="13.5546875" style="58" bestFit="1" customWidth="1"/>
    <col min="10757" max="10757" width="16.5546875" style="58" bestFit="1" customWidth="1"/>
    <col min="10758" max="10758" width="9.109375" style="58"/>
    <col min="10759" max="10759" width="65.5546875" style="58" customWidth="1"/>
    <col min="10760" max="11000" width="9.109375" style="58"/>
    <col min="11001" max="11001" width="75" style="58" bestFit="1" customWidth="1"/>
    <col min="11002" max="11002" width="5.44140625" style="58" customWidth="1"/>
    <col min="11003" max="11003" width="10" style="58" customWidth="1"/>
    <col min="11004" max="11004" width="12.5546875" style="58" customWidth="1"/>
    <col min="11005" max="11005" width="14.6640625" style="58" customWidth="1"/>
    <col min="11006" max="11006" width="5.44140625" style="58" customWidth="1"/>
    <col min="11007" max="11007" width="10" style="58" customWidth="1"/>
    <col min="11008" max="11008" width="12.5546875" style="58" customWidth="1"/>
    <col min="11009" max="11009" width="14.6640625" style="58" customWidth="1"/>
    <col min="11010" max="11010" width="6.88671875" style="58" bestFit="1" customWidth="1"/>
    <col min="11011" max="11011" width="10" style="58" bestFit="1" customWidth="1"/>
    <col min="11012" max="11012" width="13.5546875" style="58" bestFit="1" customWidth="1"/>
    <col min="11013" max="11013" width="16.5546875" style="58" bestFit="1" customWidth="1"/>
    <col min="11014" max="11014" width="9.109375" style="58"/>
    <col min="11015" max="11015" width="65.5546875" style="58" customWidth="1"/>
    <col min="11016" max="11256" width="9.109375" style="58"/>
    <col min="11257" max="11257" width="75" style="58" bestFit="1" customWidth="1"/>
    <col min="11258" max="11258" width="5.44140625" style="58" customWidth="1"/>
    <col min="11259" max="11259" width="10" style="58" customWidth="1"/>
    <col min="11260" max="11260" width="12.5546875" style="58" customWidth="1"/>
    <col min="11261" max="11261" width="14.6640625" style="58" customWidth="1"/>
    <col min="11262" max="11262" width="5.44140625" style="58" customWidth="1"/>
    <col min="11263" max="11263" width="10" style="58" customWidth="1"/>
    <col min="11264" max="11264" width="12.5546875" style="58" customWidth="1"/>
    <col min="11265" max="11265" width="14.6640625" style="58" customWidth="1"/>
    <col min="11266" max="11266" width="6.88671875" style="58" bestFit="1" customWidth="1"/>
    <col min="11267" max="11267" width="10" style="58" bestFit="1" customWidth="1"/>
    <col min="11268" max="11268" width="13.5546875" style="58" bestFit="1" customWidth="1"/>
    <col min="11269" max="11269" width="16.5546875" style="58" bestFit="1" customWidth="1"/>
    <col min="11270" max="11270" width="9.109375" style="58"/>
    <col min="11271" max="11271" width="65.5546875" style="58" customWidth="1"/>
    <col min="11272" max="11512" width="9.109375" style="58"/>
    <col min="11513" max="11513" width="75" style="58" bestFit="1" customWidth="1"/>
    <col min="11514" max="11514" width="5.44140625" style="58" customWidth="1"/>
    <col min="11515" max="11515" width="10" style="58" customWidth="1"/>
    <col min="11516" max="11516" width="12.5546875" style="58" customWidth="1"/>
    <col min="11517" max="11517" width="14.6640625" style="58" customWidth="1"/>
    <col min="11518" max="11518" width="5.44140625" style="58" customWidth="1"/>
    <col min="11519" max="11519" width="10" style="58" customWidth="1"/>
    <col min="11520" max="11520" width="12.5546875" style="58" customWidth="1"/>
    <col min="11521" max="11521" width="14.6640625" style="58" customWidth="1"/>
    <col min="11522" max="11522" width="6.88671875" style="58" bestFit="1" customWidth="1"/>
    <col min="11523" max="11523" width="10" style="58" bestFit="1" customWidth="1"/>
    <col min="11524" max="11524" width="13.5546875" style="58" bestFit="1" customWidth="1"/>
    <col min="11525" max="11525" width="16.5546875" style="58" bestFit="1" customWidth="1"/>
    <col min="11526" max="11526" width="9.109375" style="58"/>
    <col min="11527" max="11527" width="65.5546875" style="58" customWidth="1"/>
    <col min="11528" max="11768" width="9.109375" style="58"/>
    <col min="11769" max="11769" width="75" style="58" bestFit="1" customWidth="1"/>
    <col min="11770" max="11770" width="5.44140625" style="58" customWidth="1"/>
    <col min="11771" max="11771" width="10" style="58" customWidth="1"/>
    <col min="11772" max="11772" width="12.5546875" style="58" customWidth="1"/>
    <col min="11773" max="11773" width="14.6640625" style="58" customWidth="1"/>
    <col min="11774" max="11774" width="5.44140625" style="58" customWidth="1"/>
    <col min="11775" max="11775" width="10" style="58" customWidth="1"/>
    <col min="11776" max="11776" width="12.5546875" style="58" customWidth="1"/>
    <col min="11777" max="11777" width="14.6640625" style="58" customWidth="1"/>
    <col min="11778" max="11778" width="6.88671875" style="58" bestFit="1" customWidth="1"/>
    <col min="11779" max="11779" width="10" style="58" bestFit="1" customWidth="1"/>
    <col min="11780" max="11780" width="13.5546875" style="58" bestFit="1" customWidth="1"/>
    <col min="11781" max="11781" width="16.5546875" style="58" bestFit="1" customWidth="1"/>
    <col min="11782" max="11782" width="9.109375" style="58"/>
    <col min="11783" max="11783" width="65.5546875" style="58" customWidth="1"/>
    <col min="11784" max="12024" width="9.109375" style="58"/>
    <col min="12025" max="12025" width="75" style="58" bestFit="1" customWidth="1"/>
    <col min="12026" max="12026" width="5.44140625" style="58" customWidth="1"/>
    <col min="12027" max="12027" width="10" style="58" customWidth="1"/>
    <col min="12028" max="12028" width="12.5546875" style="58" customWidth="1"/>
    <col min="12029" max="12029" width="14.6640625" style="58" customWidth="1"/>
    <col min="12030" max="12030" width="5.44140625" style="58" customWidth="1"/>
    <col min="12031" max="12031" width="10" style="58" customWidth="1"/>
    <col min="12032" max="12032" width="12.5546875" style="58" customWidth="1"/>
    <col min="12033" max="12033" width="14.6640625" style="58" customWidth="1"/>
    <col min="12034" max="12034" width="6.88671875" style="58" bestFit="1" customWidth="1"/>
    <col min="12035" max="12035" width="10" style="58" bestFit="1" customWidth="1"/>
    <col min="12036" max="12036" width="13.5546875" style="58" bestFit="1" customWidth="1"/>
    <col min="12037" max="12037" width="16.5546875" style="58" bestFit="1" customWidth="1"/>
    <col min="12038" max="12038" width="9.109375" style="58"/>
    <col min="12039" max="12039" width="65.5546875" style="58" customWidth="1"/>
    <col min="12040" max="12280" width="9.109375" style="58"/>
    <col min="12281" max="12281" width="75" style="58" bestFit="1" customWidth="1"/>
    <col min="12282" max="12282" width="5.44140625" style="58" customWidth="1"/>
    <col min="12283" max="12283" width="10" style="58" customWidth="1"/>
    <col min="12284" max="12284" width="12.5546875" style="58" customWidth="1"/>
    <col min="12285" max="12285" width="14.6640625" style="58" customWidth="1"/>
    <col min="12286" max="12286" width="5.44140625" style="58" customWidth="1"/>
    <col min="12287" max="12287" width="10" style="58" customWidth="1"/>
    <col min="12288" max="12288" width="12.5546875" style="58" customWidth="1"/>
    <col min="12289" max="12289" width="14.6640625" style="58" customWidth="1"/>
    <col min="12290" max="12290" width="6.88671875" style="58" bestFit="1" customWidth="1"/>
    <col min="12291" max="12291" width="10" style="58" bestFit="1" customWidth="1"/>
    <col min="12292" max="12292" width="13.5546875" style="58" bestFit="1" customWidth="1"/>
    <col min="12293" max="12293" width="16.5546875" style="58" bestFit="1" customWidth="1"/>
    <col min="12294" max="12294" width="9.109375" style="58"/>
    <col min="12295" max="12295" width="65.5546875" style="58" customWidth="1"/>
    <col min="12296" max="12536" width="9.109375" style="58"/>
    <col min="12537" max="12537" width="75" style="58" bestFit="1" customWidth="1"/>
    <col min="12538" max="12538" width="5.44140625" style="58" customWidth="1"/>
    <col min="12539" max="12539" width="10" style="58" customWidth="1"/>
    <col min="12540" max="12540" width="12.5546875" style="58" customWidth="1"/>
    <col min="12541" max="12541" width="14.6640625" style="58" customWidth="1"/>
    <col min="12542" max="12542" width="5.44140625" style="58" customWidth="1"/>
    <col min="12543" max="12543" width="10" style="58" customWidth="1"/>
    <col min="12544" max="12544" width="12.5546875" style="58" customWidth="1"/>
    <col min="12545" max="12545" width="14.6640625" style="58" customWidth="1"/>
    <col min="12546" max="12546" width="6.88671875" style="58" bestFit="1" customWidth="1"/>
    <col min="12547" max="12547" width="10" style="58" bestFit="1" customWidth="1"/>
    <col min="12548" max="12548" width="13.5546875" style="58" bestFit="1" customWidth="1"/>
    <col min="12549" max="12549" width="16.5546875" style="58" bestFit="1" customWidth="1"/>
    <col min="12550" max="12550" width="9.109375" style="58"/>
    <col min="12551" max="12551" width="65.5546875" style="58" customWidth="1"/>
    <col min="12552" max="12792" width="9.109375" style="58"/>
    <col min="12793" max="12793" width="75" style="58" bestFit="1" customWidth="1"/>
    <col min="12794" max="12794" width="5.44140625" style="58" customWidth="1"/>
    <col min="12795" max="12795" width="10" style="58" customWidth="1"/>
    <col min="12796" max="12796" width="12.5546875" style="58" customWidth="1"/>
    <col min="12797" max="12797" width="14.6640625" style="58" customWidth="1"/>
    <col min="12798" max="12798" width="5.44140625" style="58" customWidth="1"/>
    <col min="12799" max="12799" width="10" style="58" customWidth="1"/>
    <col min="12800" max="12800" width="12.5546875" style="58" customWidth="1"/>
    <col min="12801" max="12801" width="14.6640625" style="58" customWidth="1"/>
    <col min="12802" max="12802" width="6.88671875" style="58" bestFit="1" customWidth="1"/>
    <col min="12803" max="12803" width="10" style="58" bestFit="1" customWidth="1"/>
    <col min="12804" max="12804" width="13.5546875" style="58" bestFit="1" customWidth="1"/>
    <col min="12805" max="12805" width="16.5546875" style="58" bestFit="1" customWidth="1"/>
    <col min="12806" max="12806" width="9.109375" style="58"/>
    <col min="12807" max="12807" width="65.5546875" style="58" customWidth="1"/>
    <col min="12808" max="13048" width="9.109375" style="58"/>
    <col min="13049" max="13049" width="75" style="58" bestFit="1" customWidth="1"/>
    <col min="13050" max="13050" width="5.44140625" style="58" customWidth="1"/>
    <col min="13051" max="13051" width="10" style="58" customWidth="1"/>
    <col min="13052" max="13052" width="12.5546875" style="58" customWidth="1"/>
    <col min="13053" max="13053" width="14.6640625" style="58" customWidth="1"/>
    <col min="13054" max="13054" width="5.44140625" style="58" customWidth="1"/>
    <col min="13055" max="13055" width="10" style="58" customWidth="1"/>
    <col min="13056" max="13056" width="12.5546875" style="58" customWidth="1"/>
    <col min="13057" max="13057" width="14.6640625" style="58" customWidth="1"/>
    <col min="13058" max="13058" width="6.88671875" style="58" bestFit="1" customWidth="1"/>
    <col min="13059" max="13059" width="10" style="58" bestFit="1" customWidth="1"/>
    <col min="13060" max="13060" width="13.5546875" style="58" bestFit="1" customWidth="1"/>
    <col min="13061" max="13061" width="16.5546875" style="58" bestFit="1" customWidth="1"/>
    <col min="13062" max="13062" width="9.109375" style="58"/>
    <col min="13063" max="13063" width="65.5546875" style="58" customWidth="1"/>
    <col min="13064" max="13304" width="9.109375" style="58"/>
    <col min="13305" max="13305" width="75" style="58" bestFit="1" customWidth="1"/>
    <col min="13306" max="13306" width="5.44140625" style="58" customWidth="1"/>
    <col min="13307" max="13307" width="10" style="58" customWidth="1"/>
    <col min="13308" max="13308" width="12.5546875" style="58" customWidth="1"/>
    <col min="13309" max="13309" width="14.6640625" style="58" customWidth="1"/>
    <col min="13310" max="13310" width="5.44140625" style="58" customWidth="1"/>
    <col min="13311" max="13311" width="10" style="58" customWidth="1"/>
    <col min="13312" max="13312" width="12.5546875" style="58" customWidth="1"/>
    <col min="13313" max="13313" width="14.6640625" style="58" customWidth="1"/>
    <col min="13314" max="13314" width="6.88671875" style="58" bestFit="1" customWidth="1"/>
    <col min="13315" max="13315" width="10" style="58" bestFit="1" customWidth="1"/>
    <col min="13316" max="13316" width="13.5546875" style="58" bestFit="1" customWidth="1"/>
    <col min="13317" max="13317" width="16.5546875" style="58" bestFit="1" customWidth="1"/>
    <col min="13318" max="13318" width="9.109375" style="58"/>
    <col min="13319" max="13319" width="65.5546875" style="58" customWidth="1"/>
    <col min="13320" max="13560" width="9.109375" style="58"/>
    <col min="13561" max="13561" width="75" style="58" bestFit="1" customWidth="1"/>
    <col min="13562" max="13562" width="5.44140625" style="58" customWidth="1"/>
    <col min="13563" max="13563" width="10" style="58" customWidth="1"/>
    <col min="13564" max="13564" width="12.5546875" style="58" customWidth="1"/>
    <col min="13565" max="13565" width="14.6640625" style="58" customWidth="1"/>
    <col min="13566" max="13566" width="5.44140625" style="58" customWidth="1"/>
    <col min="13567" max="13567" width="10" style="58" customWidth="1"/>
    <col min="13568" max="13568" width="12.5546875" style="58" customWidth="1"/>
    <col min="13569" max="13569" width="14.6640625" style="58" customWidth="1"/>
    <col min="13570" max="13570" width="6.88671875" style="58" bestFit="1" customWidth="1"/>
    <col min="13571" max="13571" width="10" style="58" bestFit="1" customWidth="1"/>
    <col min="13572" max="13572" width="13.5546875" style="58" bestFit="1" customWidth="1"/>
    <col min="13573" max="13573" width="16.5546875" style="58" bestFit="1" customWidth="1"/>
    <col min="13574" max="13574" width="9.109375" style="58"/>
    <col min="13575" max="13575" width="65.5546875" style="58" customWidth="1"/>
    <col min="13576" max="13816" width="9.109375" style="58"/>
    <col min="13817" max="13817" width="75" style="58" bestFit="1" customWidth="1"/>
    <col min="13818" max="13818" width="5.44140625" style="58" customWidth="1"/>
    <col min="13819" max="13819" width="10" style="58" customWidth="1"/>
    <col min="13820" max="13820" width="12.5546875" style="58" customWidth="1"/>
    <col min="13821" max="13821" width="14.6640625" style="58" customWidth="1"/>
    <col min="13822" max="13822" width="5.44140625" style="58" customWidth="1"/>
    <col min="13823" max="13823" width="10" style="58" customWidth="1"/>
    <col min="13824" max="13824" width="12.5546875" style="58" customWidth="1"/>
    <col min="13825" max="13825" width="14.6640625" style="58" customWidth="1"/>
    <col min="13826" max="13826" width="6.88671875" style="58" bestFit="1" customWidth="1"/>
    <col min="13827" max="13827" width="10" style="58" bestFit="1" customWidth="1"/>
    <col min="13828" max="13828" width="13.5546875" style="58" bestFit="1" customWidth="1"/>
    <col min="13829" max="13829" width="16.5546875" style="58" bestFit="1" customWidth="1"/>
    <col min="13830" max="13830" width="9.109375" style="58"/>
    <col min="13831" max="13831" width="65.5546875" style="58" customWidth="1"/>
    <col min="13832" max="14072" width="9.109375" style="58"/>
    <col min="14073" max="14073" width="75" style="58" bestFit="1" customWidth="1"/>
    <col min="14074" max="14074" width="5.44140625" style="58" customWidth="1"/>
    <col min="14075" max="14075" width="10" style="58" customWidth="1"/>
    <col min="14076" max="14076" width="12.5546875" style="58" customWidth="1"/>
    <col min="14077" max="14077" width="14.6640625" style="58" customWidth="1"/>
    <col min="14078" max="14078" width="5.44140625" style="58" customWidth="1"/>
    <col min="14079" max="14079" width="10" style="58" customWidth="1"/>
    <col min="14080" max="14080" width="12.5546875" style="58" customWidth="1"/>
    <col min="14081" max="14081" width="14.6640625" style="58" customWidth="1"/>
    <col min="14082" max="14082" width="6.88671875" style="58" bestFit="1" customWidth="1"/>
    <col min="14083" max="14083" width="10" style="58" bestFit="1" customWidth="1"/>
    <col min="14084" max="14084" width="13.5546875" style="58" bestFit="1" customWidth="1"/>
    <col min="14085" max="14085" width="16.5546875" style="58" bestFit="1" customWidth="1"/>
    <col min="14086" max="14086" width="9.109375" style="58"/>
    <col min="14087" max="14087" width="65.5546875" style="58" customWidth="1"/>
    <col min="14088" max="14328" width="9.109375" style="58"/>
    <col min="14329" max="14329" width="75" style="58" bestFit="1" customWidth="1"/>
    <col min="14330" max="14330" width="5.44140625" style="58" customWidth="1"/>
    <col min="14331" max="14331" width="10" style="58" customWidth="1"/>
    <col min="14332" max="14332" width="12.5546875" style="58" customWidth="1"/>
    <col min="14333" max="14333" width="14.6640625" style="58" customWidth="1"/>
    <col min="14334" max="14334" width="5.44140625" style="58" customWidth="1"/>
    <col min="14335" max="14335" width="10" style="58" customWidth="1"/>
    <col min="14336" max="14336" width="12.5546875" style="58" customWidth="1"/>
    <col min="14337" max="14337" width="14.6640625" style="58" customWidth="1"/>
    <col min="14338" max="14338" width="6.88671875" style="58" bestFit="1" customWidth="1"/>
    <col min="14339" max="14339" width="10" style="58" bestFit="1" customWidth="1"/>
    <col min="14340" max="14340" width="13.5546875" style="58" bestFit="1" customWidth="1"/>
    <col min="14341" max="14341" width="16.5546875" style="58" bestFit="1" customWidth="1"/>
    <col min="14342" max="14342" width="9.109375" style="58"/>
    <col min="14343" max="14343" width="65.5546875" style="58" customWidth="1"/>
    <col min="14344" max="14584" width="9.109375" style="58"/>
    <col min="14585" max="14585" width="75" style="58" bestFit="1" customWidth="1"/>
    <col min="14586" max="14586" width="5.44140625" style="58" customWidth="1"/>
    <col min="14587" max="14587" width="10" style="58" customWidth="1"/>
    <col min="14588" max="14588" width="12.5546875" style="58" customWidth="1"/>
    <col min="14589" max="14589" width="14.6640625" style="58" customWidth="1"/>
    <col min="14590" max="14590" width="5.44140625" style="58" customWidth="1"/>
    <col min="14591" max="14591" width="10" style="58" customWidth="1"/>
    <col min="14592" max="14592" width="12.5546875" style="58" customWidth="1"/>
    <col min="14593" max="14593" width="14.6640625" style="58" customWidth="1"/>
    <col min="14594" max="14594" width="6.88671875" style="58" bestFit="1" customWidth="1"/>
    <col min="14595" max="14595" width="10" style="58" bestFit="1" customWidth="1"/>
    <col min="14596" max="14596" width="13.5546875" style="58" bestFit="1" customWidth="1"/>
    <col min="14597" max="14597" width="16.5546875" style="58" bestFit="1" customWidth="1"/>
    <col min="14598" max="14598" width="9.109375" style="58"/>
    <col min="14599" max="14599" width="65.5546875" style="58" customWidth="1"/>
    <col min="14600" max="14840" width="9.109375" style="58"/>
    <col min="14841" max="14841" width="75" style="58" bestFit="1" customWidth="1"/>
    <col min="14842" max="14842" width="5.44140625" style="58" customWidth="1"/>
    <col min="14843" max="14843" width="10" style="58" customWidth="1"/>
    <col min="14844" max="14844" width="12.5546875" style="58" customWidth="1"/>
    <col min="14845" max="14845" width="14.6640625" style="58" customWidth="1"/>
    <col min="14846" max="14846" width="5.44140625" style="58" customWidth="1"/>
    <col min="14847" max="14847" width="10" style="58" customWidth="1"/>
    <col min="14848" max="14848" width="12.5546875" style="58" customWidth="1"/>
    <col min="14849" max="14849" width="14.6640625" style="58" customWidth="1"/>
    <col min="14850" max="14850" width="6.88671875" style="58" bestFit="1" customWidth="1"/>
    <col min="14851" max="14851" width="10" style="58" bestFit="1" customWidth="1"/>
    <col min="14852" max="14852" width="13.5546875" style="58" bestFit="1" customWidth="1"/>
    <col min="14853" max="14853" width="16.5546875" style="58" bestFit="1" customWidth="1"/>
    <col min="14854" max="14854" width="9.109375" style="58"/>
    <col min="14855" max="14855" width="65.5546875" style="58" customWidth="1"/>
    <col min="14856" max="15096" width="9.109375" style="58"/>
    <col min="15097" max="15097" width="75" style="58" bestFit="1" customWidth="1"/>
    <col min="15098" max="15098" width="5.44140625" style="58" customWidth="1"/>
    <col min="15099" max="15099" width="10" style="58" customWidth="1"/>
    <col min="15100" max="15100" width="12.5546875" style="58" customWidth="1"/>
    <col min="15101" max="15101" width="14.6640625" style="58" customWidth="1"/>
    <col min="15102" max="15102" width="5.44140625" style="58" customWidth="1"/>
    <col min="15103" max="15103" width="10" style="58" customWidth="1"/>
    <col min="15104" max="15104" width="12.5546875" style="58" customWidth="1"/>
    <col min="15105" max="15105" width="14.6640625" style="58" customWidth="1"/>
    <col min="15106" max="15106" width="6.88671875" style="58" bestFit="1" customWidth="1"/>
    <col min="15107" max="15107" width="10" style="58" bestFit="1" customWidth="1"/>
    <col min="15108" max="15108" width="13.5546875" style="58" bestFit="1" customWidth="1"/>
    <col min="15109" max="15109" width="16.5546875" style="58" bestFit="1" customWidth="1"/>
    <col min="15110" max="15110" width="9.109375" style="58"/>
    <col min="15111" max="15111" width="65.5546875" style="58" customWidth="1"/>
    <col min="15112" max="15352" width="9.109375" style="58"/>
    <col min="15353" max="15353" width="75" style="58" bestFit="1" customWidth="1"/>
    <col min="15354" max="15354" width="5.44140625" style="58" customWidth="1"/>
    <col min="15355" max="15355" width="10" style="58" customWidth="1"/>
    <col min="15356" max="15356" width="12.5546875" style="58" customWidth="1"/>
    <col min="15357" max="15357" width="14.6640625" style="58" customWidth="1"/>
    <col min="15358" max="15358" width="5.44140625" style="58" customWidth="1"/>
    <col min="15359" max="15359" width="10" style="58" customWidth="1"/>
    <col min="15360" max="15360" width="12.5546875" style="58" customWidth="1"/>
    <col min="15361" max="15361" width="14.6640625" style="58" customWidth="1"/>
    <col min="15362" max="15362" width="6.88671875" style="58" bestFit="1" customWidth="1"/>
    <col min="15363" max="15363" width="10" style="58" bestFit="1" customWidth="1"/>
    <col min="15364" max="15364" width="13.5546875" style="58" bestFit="1" customWidth="1"/>
    <col min="15365" max="15365" width="16.5546875" style="58" bestFit="1" customWidth="1"/>
    <col min="15366" max="15366" width="9.109375" style="58"/>
    <col min="15367" max="15367" width="65.5546875" style="58" customWidth="1"/>
    <col min="15368" max="15608" width="9.109375" style="58"/>
    <col min="15609" max="15609" width="75" style="58" bestFit="1" customWidth="1"/>
    <col min="15610" max="15610" width="5.44140625" style="58" customWidth="1"/>
    <col min="15611" max="15611" width="10" style="58" customWidth="1"/>
    <col min="15612" max="15612" width="12.5546875" style="58" customWidth="1"/>
    <col min="15613" max="15613" width="14.6640625" style="58" customWidth="1"/>
    <col min="15614" max="15614" width="5.44140625" style="58" customWidth="1"/>
    <col min="15615" max="15615" width="10" style="58" customWidth="1"/>
    <col min="15616" max="15616" width="12.5546875" style="58" customWidth="1"/>
    <col min="15617" max="15617" width="14.6640625" style="58" customWidth="1"/>
    <col min="15618" max="15618" width="6.88671875" style="58" bestFit="1" customWidth="1"/>
    <col min="15619" max="15619" width="10" style="58" bestFit="1" customWidth="1"/>
    <col min="15620" max="15620" width="13.5546875" style="58" bestFit="1" customWidth="1"/>
    <col min="15621" max="15621" width="16.5546875" style="58" bestFit="1" customWidth="1"/>
    <col min="15622" max="15622" width="9.109375" style="58"/>
    <col min="15623" max="15623" width="65.5546875" style="58" customWidth="1"/>
    <col min="15624" max="15864" width="9.109375" style="58"/>
    <col min="15865" max="15865" width="75" style="58" bestFit="1" customWidth="1"/>
    <col min="15866" max="15866" width="5.44140625" style="58" customWidth="1"/>
    <col min="15867" max="15867" width="10" style="58" customWidth="1"/>
    <col min="15868" max="15868" width="12.5546875" style="58" customWidth="1"/>
    <col min="15869" max="15869" width="14.6640625" style="58" customWidth="1"/>
    <col min="15870" max="15870" width="5.44140625" style="58" customWidth="1"/>
    <col min="15871" max="15871" width="10" style="58" customWidth="1"/>
    <col min="15872" max="15872" width="12.5546875" style="58" customWidth="1"/>
    <col min="15873" max="15873" width="14.6640625" style="58" customWidth="1"/>
    <col min="15874" max="15874" width="6.88671875" style="58" bestFit="1" customWidth="1"/>
    <col min="15875" max="15875" width="10" style="58" bestFit="1" customWidth="1"/>
    <col min="15876" max="15876" width="13.5546875" style="58" bestFit="1" customWidth="1"/>
    <col min="15877" max="15877" width="16.5546875" style="58" bestFit="1" customWidth="1"/>
    <col min="15878" max="15878" width="9.109375" style="58"/>
    <col min="15879" max="15879" width="65.5546875" style="58" customWidth="1"/>
    <col min="15880" max="16120" width="9.109375" style="58"/>
    <col min="16121" max="16121" width="75" style="58" bestFit="1" customWidth="1"/>
    <col min="16122" max="16122" width="5.44140625" style="58" customWidth="1"/>
    <col min="16123" max="16123" width="10" style="58" customWidth="1"/>
    <col min="16124" max="16124" width="12.5546875" style="58" customWidth="1"/>
    <col min="16125" max="16125" width="14.6640625" style="58" customWidth="1"/>
    <col min="16126" max="16126" width="5.44140625" style="58" customWidth="1"/>
    <col min="16127" max="16127" width="10" style="58" customWidth="1"/>
    <col min="16128" max="16128" width="12.5546875" style="58" customWidth="1"/>
    <col min="16129" max="16129" width="14.6640625" style="58" customWidth="1"/>
    <col min="16130" max="16130" width="6.88671875" style="58" bestFit="1" customWidth="1"/>
    <col min="16131" max="16131" width="10" style="58" bestFit="1" customWidth="1"/>
    <col min="16132" max="16132" width="13.5546875" style="58" bestFit="1" customWidth="1"/>
    <col min="16133" max="16133" width="16.5546875" style="58" bestFit="1" customWidth="1"/>
    <col min="16134" max="16134" width="9.109375" style="58"/>
    <col min="16135" max="16135" width="65.5546875" style="58" customWidth="1"/>
    <col min="16136" max="16384" width="9.109375" style="58"/>
  </cols>
  <sheetData>
    <row r="1" spans="1:6" x14ac:dyDescent="0.3">
      <c r="B1" s="1" t="s">
        <v>38</v>
      </c>
    </row>
    <row r="2" spans="1:6" ht="15" thickBot="1" x14ac:dyDescent="0.35">
      <c r="C2" s="147"/>
      <c r="D2" s="147"/>
      <c r="E2" s="147"/>
      <c r="F2" s="147"/>
    </row>
    <row r="3" spans="1:6" ht="15" thickBot="1" x14ac:dyDescent="0.35">
      <c r="A3" s="4" t="s">
        <v>13</v>
      </c>
      <c r="B3" s="5"/>
      <c r="C3" s="6" t="s">
        <v>7</v>
      </c>
      <c r="D3" s="6" t="s">
        <v>8</v>
      </c>
      <c r="E3" s="7" t="s">
        <v>0</v>
      </c>
      <c r="F3" s="8" t="s">
        <v>1</v>
      </c>
    </row>
    <row r="4" spans="1:6" x14ac:dyDescent="0.3">
      <c r="A4" s="91" t="s">
        <v>79</v>
      </c>
      <c r="B4" s="92" t="s">
        <v>80</v>
      </c>
      <c r="C4" s="93"/>
      <c r="D4" s="93"/>
      <c r="E4" s="94"/>
      <c r="F4" s="95"/>
    </row>
    <row r="5" spans="1:6" ht="28.8" x14ac:dyDescent="0.3">
      <c r="A5" s="96" t="s">
        <v>81</v>
      </c>
      <c r="B5" s="62" t="s">
        <v>82</v>
      </c>
      <c r="C5" s="63" t="s">
        <v>3</v>
      </c>
      <c r="D5" s="64">
        <v>1</v>
      </c>
      <c r="E5" s="9"/>
      <c r="F5" s="89">
        <f>D5*E5</f>
        <v>0</v>
      </c>
    </row>
    <row r="6" spans="1:6" ht="28.8" x14ac:dyDescent="0.3">
      <c r="A6" s="96" t="s">
        <v>83</v>
      </c>
      <c r="B6" s="62" t="s">
        <v>84</v>
      </c>
      <c r="C6" s="63" t="s">
        <v>3</v>
      </c>
      <c r="D6" s="64">
        <v>1</v>
      </c>
      <c r="E6" s="9"/>
      <c r="F6" s="89">
        <f>D6*E6</f>
        <v>0</v>
      </c>
    </row>
    <row r="7" spans="1:6" x14ac:dyDescent="0.3">
      <c r="A7" s="96" t="s">
        <v>85</v>
      </c>
      <c r="B7" s="62" t="s">
        <v>86</v>
      </c>
      <c r="C7" s="63" t="s">
        <v>3</v>
      </c>
      <c r="D7" s="64">
        <v>1</v>
      </c>
      <c r="E7" s="9"/>
      <c r="F7" s="89">
        <f>D7*E7</f>
        <v>0</v>
      </c>
    </row>
    <row r="8" spans="1:6" x14ac:dyDescent="0.3">
      <c r="A8" s="97" t="s">
        <v>87</v>
      </c>
      <c r="B8" s="65" t="s">
        <v>88</v>
      </c>
      <c r="C8" s="63" t="s">
        <v>3</v>
      </c>
      <c r="D8" s="64">
        <v>1</v>
      </c>
      <c r="E8" s="78"/>
      <c r="F8" s="89">
        <f>'Priloga 3'!F10</f>
        <v>0</v>
      </c>
    </row>
    <row r="9" spans="1:6" x14ac:dyDescent="0.3">
      <c r="A9" s="97" t="s">
        <v>89</v>
      </c>
      <c r="B9" s="66" t="s">
        <v>90</v>
      </c>
      <c r="C9" s="63" t="s">
        <v>3</v>
      </c>
      <c r="D9" s="64">
        <v>1</v>
      </c>
      <c r="E9" s="9"/>
      <c r="F9" s="89">
        <f>D9*E9</f>
        <v>0</v>
      </c>
    </row>
    <row r="10" spans="1:6" ht="28.8" x14ac:dyDescent="0.3">
      <c r="A10" s="97" t="s">
        <v>32</v>
      </c>
      <c r="B10" s="67" t="s">
        <v>91</v>
      </c>
      <c r="C10" s="63" t="s">
        <v>3</v>
      </c>
      <c r="D10" s="64">
        <v>1</v>
      </c>
      <c r="E10" s="78"/>
      <c r="F10" s="89">
        <f>'Priloga 2'!F57</f>
        <v>5000</v>
      </c>
    </row>
    <row r="11" spans="1:6" x14ac:dyDescent="0.3">
      <c r="A11" s="98" t="s">
        <v>33</v>
      </c>
      <c r="B11" s="81" t="s">
        <v>92</v>
      </c>
      <c r="C11" s="82"/>
      <c r="D11" s="82"/>
      <c r="E11" s="83"/>
      <c r="F11" s="99"/>
    </row>
    <row r="12" spans="1:6" x14ac:dyDescent="0.3">
      <c r="A12" s="100" t="s">
        <v>93</v>
      </c>
      <c r="B12" s="69" t="s">
        <v>94</v>
      </c>
      <c r="C12" s="68" t="s">
        <v>2</v>
      </c>
      <c r="D12" s="70">
        <v>16</v>
      </c>
      <c r="E12" s="9"/>
      <c r="F12" s="89">
        <f t="shared" ref="F12:F20" si="0">D12*E12</f>
        <v>0</v>
      </c>
    </row>
    <row r="13" spans="1:6" x14ac:dyDescent="0.3">
      <c r="A13" s="100" t="s">
        <v>95</v>
      </c>
      <c r="B13" s="69" t="s">
        <v>96</v>
      </c>
      <c r="C13" s="68" t="s">
        <v>3</v>
      </c>
      <c r="D13" s="70">
        <v>5</v>
      </c>
      <c r="E13" s="9"/>
      <c r="F13" s="89">
        <f t="shared" si="0"/>
        <v>0</v>
      </c>
    </row>
    <row r="14" spans="1:6" x14ac:dyDescent="0.3">
      <c r="A14" s="100" t="s">
        <v>97</v>
      </c>
      <c r="B14" s="71" t="s">
        <v>98</v>
      </c>
      <c r="C14" s="63" t="s">
        <v>3</v>
      </c>
      <c r="D14" s="64">
        <v>1</v>
      </c>
      <c r="E14" s="9"/>
      <c r="F14" s="89">
        <f t="shared" si="0"/>
        <v>0</v>
      </c>
    </row>
    <row r="15" spans="1:6" x14ac:dyDescent="0.3">
      <c r="A15" s="101" t="s">
        <v>99</v>
      </c>
      <c r="B15" s="72" t="s">
        <v>100</v>
      </c>
      <c r="C15" s="63" t="s">
        <v>3</v>
      </c>
      <c r="D15" s="64">
        <v>1</v>
      </c>
      <c r="E15" s="9"/>
      <c r="F15" s="89">
        <f t="shared" si="0"/>
        <v>0</v>
      </c>
    </row>
    <row r="16" spans="1:6" x14ac:dyDescent="0.3">
      <c r="A16" s="101" t="s">
        <v>101</v>
      </c>
      <c r="B16" s="72" t="s">
        <v>102</v>
      </c>
      <c r="C16" s="63" t="s">
        <v>2</v>
      </c>
      <c r="D16" s="64">
        <v>6</v>
      </c>
      <c r="E16" s="9"/>
      <c r="F16" s="89">
        <f t="shared" si="0"/>
        <v>0</v>
      </c>
    </row>
    <row r="17" spans="1:6" x14ac:dyDescent="0.3">
      <c r="A17" s="101" t="s">
        <v>103</v>
      </c>
      <c r="B17" s="72" t="s">
        <v>104</v>
      </c>
      <c r="C17" s="63" t="s">
        <v>2</v>
      </c>
      <c r="D17" s="64">
        <v>21</v>
      </c>
      <c r="E17" s="9"/>
      <c r="F17" s="89">
        <f t="shared" si="0"/>
        <v>0</v>
      </c>
    </row>
    <row r="18" spans="1:6" x14ac:dyDescent="0.3">
      <c r="A18" s="101" t="s">
        <v>105</v>
      </c>
      <c r="B18" s="72" t="s">
        <v>228</v>
      </c>
      <c r="C18" s="63" t="s">
        <v>3</v>
      </c>
      <c r="D18" s="64">
        <v>4</v>
      </c>
      <c r="E18" s="9"/>
      <c r="F18" s="89">
        <f t="shared" si="0"/>
        <v>0</v>
      </c>
    </row>
    <row r="19" spans="1:6" x14ac:dyDescent="0.3">
      <c r="A19" s="101" t="s">
        <v>113</v>
      </c>
      <c r="B19" s="72" t="s">
        <v>229</v>
      </c>
      <c r="C19" s="63" t="s">
        <v>3</v>
      </c>
      <c r="D19" s="64">
        <v>3</v>
      </c>
      <c r="E19" s="9"/>
      <c r="F19" s="89">
        <f t="shared" si="0"/>
        <v>0</v>
      </c>
    </row>
    <row r="20" spans="1:6" x14ac:dyDescent="0.3">
      <c r="A20" s="101" t="s">
        <v>114</v>
      </c>
      <c r="B20" s="72" t="s">
        <v>230</v>
      </c>
      <c r="C20" s="63" t="s">
        <v>3</v>
      </c>
      <c r="D20" s="64">
        <v>5</v>
      </c>
      <c r="E20" s="9"/>
      <c r="F20" s="89">
        <f t="shared" si="0"/>
        <v>0</v>
      </c>
    </row>
    <row r="21" spans="1:6" x14ac:dyDescent="0.3">
      <c r="A21" s="102" t="s">
        <v>115</v>
      </c>
      <c r="B21" s="73" t="s">
        <v>106</v>
      </c>
      <c r="C21" s="59"/>
      <c r="D21" s="59"/>
      <c r="E21" s="60"/>
      <c r="F21" s="103"/>
    </row>
    <row r="22" spans="1:6" x14ac:dyDescent="0.3">
      <c r="A22" s="101" t="s">
        <v>231</v>
      </c>
      <c r="B22" s="72" t="s">
        <v>107</v>
      </c>
      <c r="C22" s="63" t="s">
        <v>3</v>
      </c>
      <c r="D22" s="64">
        <v>4</v>
      </c>
      <c r="E22" s="9"/>
      <c r="F22" s="89">
        <f>D22*E22</f>
        <v>0</v>
      </c>
    </row>
    <row r="23" spans="1:6" x14ac:dyDescent="0.3">
      <c r="A23" s="101" t="s">
        <v>232</v>
      </c>
      <c r="B23" s="72" t="s">
        <v>108</v>
      </c>
      <c r="C23" s="63" t="s">
        <v>3</v>
      </c>
      <c r="D23" s="64">
        <v>8</v>
      </c>
      <c r="E23" s="9"/>
      <c r="F23" s="89">
        <f t="shared" ref="F23:F29" si="1">D23*E23</f>
        <v>0</v>
      </c>
    </row>
    <row r="24" spans="1:6" x14ac:dyDescent="0.3">
      <c r="A24" s="101" t="s">
        <v>233</v>
      </c>
      <c r="B24" s="72" t="s">
        <v>109</v>
      </c>
      <c r="C24" s="63" t="s">
        <v>3</v>
      </c>
      <c r="D24" s="64">
        <v>8</v>
      </c>
      <c r="E24" s="9"/>
      <c r="F24" s="89">
        <f t="shared" si="1"/>
        <v>0</v>
      </c>
    </row>
    <row r="25" spans="1:6" x14ac:dyDescent="0.3">
      <c r="A25" s="101" t="s">
        <v>234</v>
      </c>
      <c r="B25" s="72" t="s">
        <v>110</v>
      </c>
      <c r="C25" s="63" t="s">
        <v>3</v>
      </c>
      <c r="D25" s="64">
        <v>12</v>
      </c>
      <c r="E25" s="9"/>
      <c r="F25" s="89">
        <f t="shared" si="1"/>
        <v>0</v>
      </c>
    </row>
    <row r="26" spans="1:6" x14ac:dyDescent="0.3">
      <c r="A26" s="101" t="s">
        <v>235</v>
      </c>
      <c r="B26" s="72" t="s">
        <v>111</v>
      </c>
      <c r="C26" s="63" t="s">
        <v>3</v>
      </c>
      <c r="D26" s="64">
        <v>1</v>
      </c>
      <c r="E26" s="9"/>
      <c r="F26" s="89">
        <f t="shared" si="1"/>
        <v>0</v>
      </c>
    </row>
    <row r="27" spans="1:6" x14ac:dyDescent="0.3">
      <c r="A27" s="101" t="s">
        <v>236</v>
      </c>
      <c r="B27" s="72" t="s">
        <v>112</v>
      </c>
      <c r="C27" s="63" t="s">
        <v>3</v>
      </c>
      <c r="D27" s="64">
        <v>1</v>
      </c>
      <c r="E27" s="9"/>
      <c r="F27" s="89">
        <f t="shared" si="1"/>
        <v>0</v>
      </c>
    </row>
    <row r="28" spans="1:6" x14ac:dyDescent="0.3">
      <c r="A28" s="101" t="s">
        <v>251</v>
      </c>
      <c r="B28" s="72" t="s">
        <v>252</v>
      </c>
      <c r="C28" s="63" t="s">
        <v>3</v>
      </c>
      <c r="D28" s="64">
        <v>1</v>
      </c>
      <c r="E28" s="9"/>
      <c r="F28" s="89"/>
    </row>
    <row r="29" spans="1:6" x14ac:dyDescent="0.3">
      <c r="A29" s="104" t="s">
        <v>116</v>
      </c>
      <c r="B29" s="74" t="s">
        <v>20</v>
      </c>
      <c r="C29" s="63" t="s">
        <v>3</v>
      </c>
      <c r="D29" s="64">
        <v>1</v>
      </c>
      <c r="E29" s="9"/>
      <c r="F29" s="89">
        <f t="shared" si="1"/>
        <v>0</v>
      </c>
    </row>
    <row r="30" spans="1:6" x14ac:dyDescent="0.3">
      <c r="A30" s="102" t="s">
        <v>118</v>
      </c>
      <c r="B30" s="73" t="s">
        <v>21</v>
      </c>
      <c r="C30" s="59"/>
      <c r="D30" s="59"/>
      <c r="E30" s="60"/>
      <c r="F30" s="103"/>
    </row>
    <row r="31" spans="1:6" x14ac:dyDescent="0.3">
      <c r="A31" s="101" t="s">
        <v>237</v>
      </c>
      <c r="B31" s="72" t="s">
        <v>227</v>
      </c>
      <c r="C31" s="63" t="s">
        <v>3</v>
      </c>
      <c r="D31" s="64">
        <v>1</v>
      </c>
      <c r="E31" s="9"/>
      <c r="F31" s="89">
        <f t="shared" ref="F31:F61" si="2">D31*E31</f>
        <v>0</v>
      </c>
    </row>
    <row r="32" spans="1:6" x14ac:dyDescent="0.3">
      <c r="A32" s="101" t="s">
        <v>238</v>
      </c>
      <c r="B32" s="72" t="s">
        <v>31</v>
      </c>
      <c r="C32" s="63" t="s">
        <v>3</v>
      </c>
      <c r="D32" s="64">
        <v>1</v>
      </c>
      <c r="E32" s="9"/>
      <c r="F32" s="89">
        <f t="shared" si="2"/>
        <v>0</v>
      </c>
    </row>
    <row r="33" spans="1:6" x14ac:dyDescent="0.3">
      <c r="A33" s="101" t="s">
        <v>239</v>
      </c>
      <c r="B33" s="72" t="s">
        <v>30</v>
      </c>
      <c r="C33" s="63" t="s">
        <v>3</v>
      </c>
      <c r="D33" s="64">
        <v>1</v>
      </c>
      <c r="E33" s="9"/>
      <c r="F33" s="89">
        <f t="shared" si="2"/>
        <v>0</v>
      </c>
    </row>
    <row r="34" spans="1:6" x14ac:dyDescent="0.3">
      <c r="A34" s="101" t="s">
        <v>240</v>
      </c>
      <c r="B34" s="72" t="s">
        <v>29</v>
      </c>
      <c r="C34" s="63" t="s">
        <v>3</v>
      </c>
      <c r="D34" s="64">
        <v>1</v>
      </c>
      <c r="E34" s="9"/>
      <c r="F34" s="89">
        <f t="shared" si="2"/>
        <v>0</v>
      </c>
    </row>
    <row r="35" spans="1:6" x14ac:dyDescent="0.3">
      <c r="A35" s="101" t="s">
        <v>241</v>
      </c>
      <c r="B35" s="72" t="s">
        <v>28</v>
      </c>
      <c r="C35" s="63" t="s">
        <v>3</v>
      </c>
      <c r="D35" s="64">
        <v>1</v>
      </c>
      <c r="E35" s="9"/>
      <c r="F35" s="89">
        <f t="shared" si="2"/>
        <v>0</v>
      </c>
    </row>
    <row r="36" spans="1:6" x14ac:dyDescent="0.3">
      <c r="A36" s="101" t="s">
        <v>242</v>
      </c>
      <c r="B36" s="72" t="s">
        <v>27</v>
      </c>
      <c r="C36" s="63" t="s">
        <v>3</v>
      </c>
      <c r="D36" s="64">
        <v>1</v>
      </c>
      <c r="E36" s="9"/>
      <c r="F36" s="89">
        <f t="shared" si="2"/>
        <v>0</v>
      </c>
    </row>
    <row r="37" spans="1:6" x14ac:dyDescent="0.3">
      <c r="A37" s="101" t="s">
        <v>243</v>
      </c>
      <c r="B37" s="72" t="s">
        <v>26</v>
      </c>
      <c r="C37" s="63" t="s">
        <v>3</v>
      </c>
      <c r="D37" s="64">
        <v>1</v>
      </c>
      <c r="E37" s="9"/>
      <c r="F37" s="89">
        <f t="shared" si="2"/>
        <v>0</v>
      </c>
    </row>
    <row r="38" spans="1:6" x14ac:dyDescent="0.3">
      <c r="A38" s="101" t="s">
        <v>244</v>
      </c>
      <c r="B38" s="72" t="s">
        <v>25</v>
      </c>
      <c r="C38" s="63" t="s">
        <v>3</v>
      </c>
      <c r="D38" s="64">
        <v>1</v>
      </c>
      <c r="E38" s="9"/>
      <c r="F38" s="89">
        <f t="shared" si="2"/>
        <v>0</v>
      </c>
    </row>
    <row r="39" spans="1:6" x14ac:dyDescent="0.3">
      <c r="A39" s="101" t="s">
        <v>245</v>
      </c>
      <c r="B39" s="72" t="s">
        <v>24</v>
      </c>
      <c r="C39" s="63" t="s">
        <v>3</v>
      </c>
      <c r="D39" s="64">
        <v>1</v>
      </c>
      <c r="E39" s="9"/>
      <c r="F39" s="89">
        <f t="shared" si="2"/>
        <v>0</v>
      </c>
    </row>
    <row r="40" spans="1:6" x14ac:dyDescent="0.3">
      <c r="A40" s="100" t="s">
        <v>120</v>
      </c>
      <c r="B40" s="74" t="s">
        <v>37</v>
      </c>
      <c r="C40" s="63" t="s">
        <v>3</v>
      </c>
      <c r="D40" s="64">
        <v>1</v>
      </c>
      <c r="E40" s="9"/>
      <c r="F40" s="89">
        <f t="shared" si="2"/>
        <v>0</v>
      </c>
    </row>
    <row r="41" spans="1:6" ht="15.45" customHeight="1" x14ac:dyDescent="0.3">
      <c r="A41" s="101" t="s">
        <v>121</v>
      </c>
      <c r="B41" s="72" t="s">
        <v>117</v>
      </c>
      <c r="C41" s="63" t="s">
        <v>3</v>
      </c>
      <c r="D41" s="64">
        <v>1</v>
      </c>
      <c r="E41" s="9"/>
      <c r="F41" s="89">
        <f t="shared" si="2"/>
        <v>0</v>
      </c>
    </row>
    <row r="42" spans="1:6" x14ac:dyDescent="0.3">
      <c r="A42" s="101" t="s">
        <v>123</v>
      </c>
      <c r="B42" s="72" t="s">
        <v>119</v>
      </c>
      <c r="C42" s="63" t="s">
        <v>3</v>
      </c>
      <c r="D42" s="64">
        <v>1</v>
      </c>
      <c r="E42" s="9"/>
      <c r="F42" s="89">
        <f t="shared" si="2"/>
        <v>0</v>
      </c>
    </row>
    <row r="43" spans="1:6" x14ac:dyDescent="0.3">
      <c r="A43" s="101" t="s">
        <v>124</v>
      </c>
      <c r="B43" s="75" t="s">
        <v>4</v>
      </c>
      <c r="C43" s="63" t="s">
        <v>3</v>
      </c>
      <c r="D43" s="64">
        <v>1</v>
      </c>
      <c r="E43" s="9"/>
      <c r="F43" s="89">
        <f t="shared" si="2"/>
        <v>0</v>
      </c>
    </row>
    <row r="44" spans="1:6" x14ac:dyDescent="0.3">
      <c r="A44" s="101" t="s">
        <v>125</v>
      </c>
      <c r="B44" s="72" t="s">
        <v>122</v>
      </c>
      <c r="C44" s="63" t="s">
        <v>3</v>
      </c>
      <c r="D44" s="64">
        <v>1</v>
      </c>
      <c r="E44" s="9"/>
      <c r="F44" s="89">
        <f t="shared" si="2"/>
        <v>0</v>
      </c>
    </row>
    <row r="45" spans="1:6" x14ac:dyDescent="0.3">
      <c r="A45" s="101" t="s">
        <v>127</v>
      </c>
      <c r="B45" s="72" t="s">
        <v>23</v>
      </c>
      <c r="C45" s="63" t="s">
        <v>3</v>
      </c>
      <c r="D45" s="64">
        <v>1</v>
      </c>
      <c r="E45" s="9"/>
      <c r="F45" s="89">
        <f t="shared" si="2"/>
        <v>0</v>
      </c>
    </row>
    <row r="46" spans="1:6" x14ac:dyDescent="0.3">
      <c r="A46" s="101" t="s">
        <v>129</v>
      </c>
      <c r="B46" s="72" t="s">
        <v>22</v>
      </c>
      <c r="C46" s="63" t="s">
        <v>3</v>
      </c>
      <c r="D46" s="64">
        <v>1</v>
      </c>
      <c r="E46" s="9"/>
      <c r="F46" s="89">
        <f t="shared" si="2"/>
        <v>0</v>
      </c>
    </row>
    <row r="47" spans="1:6" x14ac:dyDescent="0.3">
      <c r="A47" s="101" t="s">
        <v>131</v>
      </c>
      <c r="B47" s="72" t="s">
        <v>126</v>
      </c>
      <c r="C47" s="63" t="s">
        <v>3</v>
      </c>
      <c r="D47" s="64">
        <v>1</v>
      </c>
      <c r="E47" s="9"/>
      <c r="F47" s="89">
        <f t="shared" si="2"/>
        <v>0</v>
      </c>
    </row>
    <row r="48" spans="1:6" x14ac:dyDescent="0.3">
      <c r="A48" s="101" t="s">
        <v>132</v>
      </c>
      <c r="B48" s="72" t="s">
        <v>128</v>
      </c>
      <c r="C48" s="63" t="s">
        <v>3</v>
      </c>
      <c r="D48" s="64">
        <v>1</v>
      </c>
      <c r="E48" s="9"/>
      <c r="F48" s="89">
        <f t="shared" si="2"/>
        <v>0</v>
      </c>
    </row>
    <row r="49" spans="1:6" x14ac:dyDescent="0.3">
      <c r="A49" s="101" t="s">
        <v>134</v>
      </c>
      <c r="B49" s="72" t="s">
        <v>130</v>
      </c>
      <c r="C49" s="63" t="s">
        <v>3</v>
      </c>
      <c r="D49" s="64">
        <v>1</v>
      </c>
      <c r="E49" s="9"/>
      <c r="F49" s="89">
        <f t="shared" si="2"/>
        <v>0</v>
      </c>
    </row>
    <row r="50" spans="1:6" x14ac:dyDescent="0.3">
      <c r="A50" s="101" t="s">
        <v>136</v>
      </c>
      <c r="B50" s="72" t="s">
        <v>41</v>
      </c>
      <c r="C50" s="63" t="s">
        <v>3</v>
      </c>
      <c r="D50" s="64">
        <v>1</v>
      </c>
      <c r="E50" s="9"/>
      <c r="F50" s="89">
        <f t="shared" si="2"/>
        <v>0</v>
      </c>
    </row>
    <row r="51" spans="1:6" ht="28.8" x14ac:dyDescent="0.3">
      <c r="A51" s="101" t="s">
        <v>138</v>
      </c>
      <c r="B51" s="76" t="s">
        <v>133</v>
      </c>
      <c r="C51" s="63" t="s">
        <v>3</v>
      </c>
      <c r="D51" s="64">
        <v>1</v>
      </c>
      <c r="E51" s="9"/>
      <c r="F51" s="89">
        <f t="shared" si="2"/>
        <v>0</v>
      </c>
    </row>
    <row r="52" spans="1:6" x14ac:dyDescent="0.3">
      <c r="A52" s="101" t="s">
        <v>139</v>
      </c>
      <c r="B52" s="72" t="s">
        <v>135</v>
      </c>
      <c r="C52" s="63" t="s">
        <v>3</v>
      </c>
      <c r="D52" s="64">
        <v>1</v>
      </c>
      <c r="E52" s="9"/>
      <c r="F52" s="89">
        <f t="shared" si="2"/>
        <v>0</v>
      </c>
    </row>
    <row r="53" spans="1:6" x14ac:dyDescent="0.3">
      <c r="A53" s="101" t="s">
        <v>143</v>
      </c>
      <c r="B53" s="72" t="s">
        <v>137</v>
      </c>
      <c r="C53" s="63" t="s">
        <v>3</v>
      </c>
      <c r="D53" s="64">
        <v>1</v>
      </c>
      <c r="E53" s="9"/>
      <c r="F53" s="89">
        <f t="shared" si="2"/>
        <v>0</v>
      </c>
    </row>
    <row r="54" spans="1:6" x14ac:dyDescent="0.3">
      <c r="A54" s="101" t="s">
        <v>246</v>
      </c>
      <c r="B54" s="76" t="s">
        <v>5</v>
      </c>
      <c r="C54" s="63" t="s">
        <v>3</v>
      </c>
      <c r="D54" s="64">
        <v>1</v>
      </c>
      <c r="E54" s="9"/>
      <c r="F54" s="89">
        <f t="shared" si="2"/>
        <v>0</v>
      </c>
    </row>
    <row r="55" spans="1:6" x14ac:dyDescent="0.3">
      <c r="A55" s="101" t="s">
        <v>247</v>
      </c>
      <c r="B55" s="72" t="s">
        <v>140</v>
      </c>
      <c r="C55" s="63" t="s">
        <v>3</v>
      </c>
      <c r="D55" s="64">
        <v>1</v>
      </c>
      <c r="E55" s="9"/>
      <c r="F55" s="89">
        <f t="shared" si="2"/>
        <v>0</v>
      </c>
    </row>
    <row r="56" spans="1:6" x14ac:dyDescent="0.3">
      <c r="A56" s="101" t="s">
        <v>248</v>
      </c>
      <c r="B56" s="72" t="s">
        <v>141</v>
      </c>
      <c r="C56" s="63" t="s">
        <v>3</v>
      </c>
      <c r="D56" s="64">
        <v>1</v>
      </c>
      <c r="E56" s="9"/>
      <c r="F56" s="89">
        <f t="shared" si="2"/>
        <v>0</v>
      </c>
    </row>
    <row r="57" spans="1:6" x14ac:dyDescent="0.3">
      <c r="A57" s="101" t="s">
        <v>249</v>
      </c>
      <c r="B57" s="72" t="s">
        <v>142</v>
      </c>
      <c r="C57" s="63" t="s">
        <v>3</v>
      </c>
      <c r="D57" s="64">
        <v>1</v>
      </c>
      <c r="E57" s="9"/>
      <c r="F57" s="89">
        <f t="shared" si="2"/>
        <v>0</v>
      </c>
    </row>
    <row r="58" spans="1:6" x14ac:dyDescent="0.3">
      <c r="A58" s="101" t="s">
        <v>250</v>
      </c>
      <c r="B58" s="72" t="s">
        <v>144</v>
      </c>
      <c r="C58" s="63" t="s">
        <v>3</v>
      </c>
      <c r="D58" s="64">
        <v>1</v>
      </c>
      <c r="E58" s="9"/>
      <c r="F58" s="89">
        <f t="shared" si="2"/>
        <v>0</v>
      </c>
    </row>
    <row r="59" spans="1:6" x14ac:dyDescent="0.3">
      <c r="A59" s="101" t="s">
        <v>34</v>
      </c>
      <c r="B59" s="74" t="s">
        <v>6</v>
      </c>
      <c r="C59" s="63" t="s">
        <v>3</v>
      </c>
      <c r="D59" s="64">
        <v>1</v>
      </c>
      <c r="E59" s="9"/>
      <c r="F59" s="89">
        <f t="shared" si="2"/>
        <v>0</v>
      </c>
    </row>
    <row r="60" spans="1:6" ht="28.8" x14ac:dyDescent="0.3">
      <c r="A60" s="96" t="s">
        <v>35</v>
      </c>
      <c r="B60" s="74" t="s">
        <v>145</v>
      </c>
      <c r="C60" s="61" t="s">
        <v>44</v>
      </c>
      <c r="D60" s="77">
        <v>10</v>
      </c>
      <c r="E60" s="79"/>
      <c r="F60" s="105">
        <f>SUM(F12:F58)*0.1</f>
        <v>0</v>
      </c>
    </row>
    <row r="61" spans="1:6" x14ac:dyDescent="0.3">
      <c r="A61" s="101" t="s">
        <v>36</v>
      </c>
      <c r="B61" s="74" t="s">
        <v>146</v>
      </c>
      <c r="C61" s="63" t="s">
        <v>12</v>
      </c>
      <c r="D61" s="64">
        <v>360</v>
      </c>
      <c r="E61" s="9"/>
      <c r="F61" s="89">
        <f t="shared" si="2"/>
        <v>0</v>
      </c>
    </row>
    <row r="62" spans="1:6" ht="28.8" x14ac:dyDescent="0.3">
      <c r="A62" s="106" t="s">
        <v>147</v>
      </c>
      <c r="B62" s="84" t="s">
        <v>257</v>
      </c>
      <c r="C62" s="80"/>
      <c r="D62" s="80"/>
      <c r="E62" s="78"/>
      <c r="F62" s="99"/>
    </row>
    <row r="63" spans="1:6" x14ac:dyDescent="0.3">
      <c r="A63" s="101" t="s">
        <v>148</v>
      </c>
      <c r="B63" s="72" t="s">
        <v>254</v>
      </c>
      <c r="C63" s="63" t="s">
        <v>3</v>
      </c>
      <c r="D63" s="64">
        <v>2</v>
      </c>
      <c r="E63" s="9"/>
      <c r="F63" s="89">
        <f t="shared" ref="F63:F66" si="3">D63*E63</f>
        <v>0</v>
      </c>
    </row>
    <row r="64" spans="1:6" x14ac:dyDescent="0.3">
      <c r="A64" s="101" t="s">
        <v>149</v>
      </c>
      <c r="B64" s="72" t="s">
        <v>255</v>
      </c>
      <c r="C64" s="63" t="s">
        <v>3</v>
      </c>
      <c r="D64" s="64">
        <v>7</v>
      </c>
      <c r="E64" s="9"/>
      <c r="F64" s="89">
        <f t="shared" si="3"/>
        <v>0</v>
      </c>
    </row>
    <row r="65" spans="1:6" x14ac:dyDescent="0.3">
      <c r="A65" s="101" t="s">
        <v>150</v>
      </c>
      <c r="B65" s="76" t="s">
        <v>256</v>
      </c>
      <c r="C65" s="63" t="s">
        <v>3</v>
      </c>
      <c r="D65" s="64">
        <v>2</v>
      </c>
      <c r="E65" s="9"/>
      <c r="F65" s="89">
        <f t="shared" si="3"/>
        <v>0</v>
      </c>
    </row>
    <row r="66" spans="1:6" x14ac:dyDescent="0.3">
      <c r="A66" s="101" t="s">
        <v>151</v>
      </c>
      <c r="B66" s="72" t="s">
        <v>253</v>
      </c>
      <c r="C66" s="63" t="s">
        <v>76</v>
      </c>
      <c r="D66" s="64">
        <v>1</v>
      </c>
      <c r="E66" s="9"/>
      <c r="F66" s="89">
        <f t="shared" si="3"/>
        <v>0</v>
      </c>
    </row>
    <row r="67" spans="1:6" x14ac:dyDescent="0.3">
      <c r="A67" s="106" t="s">
        <v>152</v>
      </c>
      <c r="B67" s="84" t="s">
        <v>153</v>
      </c>
      <c r="C67" s="80"/>
      <c r="D67" s="80"/>
      <c r="E67" s="78"/>
      <c r="F67" s="99"/>
    </row>
    <row r="68" spans="1:6" x14ac:dyDescent="0.3">
      <c r="A68" s="101" t="s">
        <v>154</v>
      </c>
      <c r="B68" s="72" t="s">
        <v>9</v>
      </c>
      <c r="C68" s="63" t="s">
        <v>12</v>
      </c>
      <c r="D68" s="64">
        <v>80</v>
      </c>
      <c r="E68" s="9"/>
      <c r="F68" s="89">
        <f t="shared" ref="F68:F70" si="4">D68*E68</f>
        <v>0</v>
      </c>
    </row>
    <row r="69" spans="1:6" x14ac:dyDescent="0.3">
      <c r="A69" s="101" t="s">
        <v>155</v>
      </c>
      <c r="B69" s="72" t="s">
        <v>10</v>
      </c>
      <c r="C69" s="63" t="s">
        <v>12</v>
      </c>
      <c r="D69" s="64">
        <v>120</v>
      </c>
      <c r="E69" s="9"/>
      <c r="F69" s="89">
        <f t="shared" si="4"/>
        <v>0</v>
      </c>
    </row>
    <row r="70" spans="1:6" ht="15" thickBot="1" x14ac:dyDescent="0.35">
      <c r="A70" s="107" t="s">
        <v>156</v>
      </c>
      <c r="B70" s="108" t="s">
        <v>11</v>
      </c>
      <c r="C70" s="109" t="s">
        <v>12</v>
      </c>
      <c r="D70" s="110">
        <v>60</v>
      </c>
      <c r="E70" s="111"/>
      <c r="F70" s="89">
        <f t="shared" si="4"/>
        <v>0</v>
      </c>
    </row>
    <row r="71" spans="1:6" x14ac:dyDescent="0.3">
      <c r="A71" s="85"/>
      <c r="B71" s="86" t="s">
        <v>14</v>
      </c>
      <c r="C71" s="87"/>
      <c r="D71" s="87"/>
      <c r="E71" s="87"/>
      <c r="F71" s="88">
        <f>SUM(F5:F70)</f>
        <v>5000</v>
      </c>
    </row>
    <row r="72" spans="1:6" ht="15" thickBot="1" x14ac:dyDescent="0.35">
      <c r="A72" s="90"/>
      <c r="B72" s="108" t="s">
        <v>157</v>
      </c>
      <c r="C72" s="117"/>
      <c r="D72" s="117"/>
      <c r="E72" s="117"/>
      <c r="F72" s="112">
        <f>F71*0.22</f>
        <v>1100</v>
      </c>
    </row>
    <row r="73" spans="1:6" ht="15" thickBot="1" x14ac:dyDescent="0.35">
      <c r="A73" s="113"/>
      <c r="B73" s="114" t="s">
        <v>42</v>
      </c>
      <c r="C73" s="115"/>
      <c r="D73" s="115"/>
      <c r="E73" s="115"/>
      <c r="F73" s="116">
        <f>F71+F72</f>
        <v>6100</v>
      </c>
    </row>
    <row r="75" spans="1:6" x14ac:dyDescent="0.3">
      <c r="A75" s="148" t="s">
        <v>43</v>
      </c>
      <c r="B75" s="148"/>
      <c r="C75" s="148"/>
      <c r="D75" s="148"/>
      <c r="E75" s="148"/>
      <c r="F75" s="148"/>
    </row>
    <row r="76" spans="1:6" ht="139.80000000000001" customHeight="1" x14ac:dyDescent="0.3">
      <c r="A76" s="146" t="s">
        <v>45</v>
      </c>
      <c r="B76" s="146"/>
      <c r="C76" s="146"/>
      <c r="D76" s="146"/>
      <c r="E76" s="146"/>
      <c r="F76" s="146"/>
    </row>
  </sheetData>
  <sheetProtection algorithmName="SHA-512" hashValue="ernJh6JOd6dhmZukGBrl9ERAs1+uY3ojYPeldQizuyYU2dm42AkBig5zH0uo2K+VWh3wlaR+omE+czJXG7kVfw==" saltValue="+sidZp8UdMOuVvBZkU1fPg==" spinCount="100000" sheet="1"/>
  <mergeCells count="3">
    <mergeCell ref="A76:F76"/>
    <mergeCell ref="C2:F2"/>
    <mergeCell ref="A75:F7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0B602-0535-454A-A0AB-3D01AD07BF64}">
  <dimension ref="A1:F65"/>
  <sheetViews>
    <sheetView zoomScale="85" zoomScaleNormal="85" workbookViewId="0">
      <selection activeCell="B18" sqref="B18"/>
    </sheetView>
  </sheetViews>
  <sheetFormatPr defaultColWidth="8.88671875" defaultRowHeight="14.4" x14ac:dyDescent="0.3"/>
  <cols>
    <col min="1" max="1" width="9.5546875" style="10" bestFit="1" customWidth="1"/>
    <col min="2" max="2" width="54.33203125" style="11" customWidth="1"/>
    <col min="3" max="3" width="8.88671875" style="11"/>
    <col min="4" max="4" width="12.44140625" style="11" customWidth="1"/>
    <col min="5" max="5" width="12.88671875" style="11" customWidth="1"/>
    <col min="6" max="6" width="18.44140625" style="49" customWidth="1"/>
    <col min="7" max="7" width="13.44140625" style="11" customWidth="1"/>
    <col min="8" max="8" width="13.109375" style="11" customWidth="1"/>
    <col min="9" max="16384" width="8.88671875" style="11"/>
  </cols>
  <sheetData>
    <row r="1" spans="1:6" x14ac:dyDescent="0.3">
      <c r="B1" s="150" t="s">
        <v>74</v>
      </c>
      <c r="C1" s="150"/>
      <c r="D1" s="150"/>
      <c r="E1" s="150"/>
      <c r="F1" s="150"/>
    </row>
    <row r="2" spans="1:6" ht="15" thickBot="1" x14ac:dyDescent="0.35"/>
    <row r="3" spans="1:6" x14ac:dyDescent="0.3">
      <c r="A3" s="12" t="s">
        <v>46</v>
      </c>
      <c r="B3" s="13" t="s">
        <v>191</v>
      </c>
      <c r="C3" s="13" t="s">
        <v>47</v>
      </c>
      <c r="D3" s="13" t="s">
        <v>48</v>
      </c>
      <c r="E3" s="13" t="s">
        <v>0</v>
      </c>
      <c r="F3" s="50" t="s">
        <v>1</v>
      </c>
    </row>
    <row r="4" spans="1:6" x14ac:dyDescent="0.3">
      <c r="A4" s="142" t="s">
        <v>79</v>
      </c>
      <c r="B4" s="15" t="s">
        <v>49</v>
      </c>
      <c r="C4" s="15"/>
      <c r="D4" s="15"/>
      <c r="E4" s="16"/>
      <c r="F4" s="17"/>
    </row>
    <row r="5" spans="1:6" x14ac:dyDescent="0.3">
      <c r="A5" s="18" t="s">
        <v>81</v>
      </c>
      <c r="B5" s="19" t="s">
        <v>50</v>
      </c>
      <c r="C5" s="20" t="s">
        <v>2</v>
      </c>
      <c r="D5" s="21">
        <v>300</v>
      </c>
      <c r="E5" s="22"/>
      <c r="F5" s="3">
        <f t="shared" ref="F5:F7" si="0">D5*E5</f>
        <v>0</v>
      </c>
    </row>
    <row r="6" spans="1:6" x14ac:dyDescent="0.3">
      <c r="A6" s="18" t="s">
        <v>83</v>
      </c>
      <c r="B6" s="19" t="s">
        <v>158</v>
      </c>
      <c r="C6" s="23" t="s">
        <v>3</v>
      </c>
      <c r="D6" s="21">
        <v>1</v>
      </c>
      <c r="E6" s="22"/>
      <c r="F6" s="3">
        <f t="shared" si="0"/>
        <v>0</v>
      </c>
    </row>
    <row r="7" spans="1:6" x14ac:dyDescent="0.3">
      <c r="A7" s="18" t="s">
        <v>85</v>
      </c>
      <c r="B7" s="19" t="s">
        <v>159</v>
      </c>
      <c r="C7" s="23" t="s">
        <v>3</v>
      </c>
      <c r="D7" s="21">
        <v>5</v>
      </c>
      <c r="E7" s="24"/>
      <c r="F7" s="3">
        <f t="shared" si="0"/>
        <v>0</v>
      </c>
    </row>
    <row r="8" spans="1:6" x14ac:dyDescent="0.3">
      <c r="A8" s="52" t="s">
        <v>193</v>
      </c>
      <c r="B8" s="19" t="s">
        <v>75</v>
      </c>
      <c r="C8" s="23" t="s">
        <v>76</v>
      </c>
      <c r="D8" s="21">
        <v>1</v>
      </c>
      <c r="E8" s="2"/>
      <c r="F8" s="53">
        <v>5000</v>
      </c>
    </row>
    <row r="9" spans="1:6" ht="28.95" customHeight="1" x14ac:dyDescent="0.3">
      <c r="A9" s="151" t="s">
        <v>194</v>
      </c>
      <c r="B9" s="25" t="s">
        <v>224</v>
      </c>
      <c r="C9" s="153"/>
      <c r="D9" s="154"/>
      <c r="E9" s="154"/>
      <c r="F9" s="155"/>
    </row>
    <row r="10" spans="1:6" x14ac:dyDescent="0.3">
      <c r="A10" s="152"/>
      <c r="B10" s="26" t="s">
        <v>51</v>
      </c>
      <c r="C10" s="153"/>
      <c r="D10" s="154"/>
      <c r="E10" s="154"/>
      <c r="F10" s="155"/>
    </row>
    <row r="11" spans="1:6" x14ac:dyDescent="0.3">
      <c r="A11" s="18" t="s">
        <v>194</v>
      </c>
      <c r="B11" s="19" t="s">
        <v>160</v>
      </c>
      <c r="C11" s="23" t="s">
        <v>52</v>
      </c>
      <c r="D11" s="21">
        <v>30</v>
      </c>
      <c r="E11" s="22"/>
      <c r="F11" s="3">
        <f t="shared" ref="F11:F13" si="1">D11*E11</f>
        <v>0</v>
      </c>
    </row>
    <row r="12" spans="1:6" x14ac:dyDescent="0.3">
      <c r="A12" s="18" t="s">
        <v>195</v>
      </c>
      <c r="B12" s="19" t="s">
        <v>161</v>
      </c>
      <c r="C12" s="23" t="s">
        <v>52</v>
      </c>
      <c r="D12" s="21">
        <v>10</v>
      </c>
      <c r="E12" s="22"/>
      <c r="F12" s="3">
        <f t="shared" si="1"/>
        <v>0</v>
      </c>
    </row>
    <row r="13" spans="1:6" x14ac:dyDescent="0.3">
      <c r="A13" s="18" t="s">
        <v>196</v>
      </c>
      <c r="B13" s="19" t="s">
        <v>162</v>
      </c>
      <c r="C13" s="23" t="s">
        <v>52</v>
      </c>
      <c r="D13" s="21">
        <v>5</v>
      </c>
      <c r="E13" s="22"/>
      <c r="F13" s="3">
        <f t="shared" si="1"/>
        <v>0</v>
      </c>
    </row>
    <row r="14" spans="1:6" x14ac:dyDescent="0.3">
      <c r="A14" s="151" t="s">
        <v>199</v>
      </c>
      <c r="B14" s="26" t="s">
        <v>225</v>
      </c>
      <c r="C14" s="156"/>
      <c r="D14" s="156"/>
      <c r="E14" s="156"/>
      <c r="F14" s="157"/>
    </row>
    <row r="15" spans="1:6" x14ac:dyDescent="0.3">
      <c r="A15" s="152"/>
      <c r="B15" s="27" t="s">
        <v>51</v>
      </c>
      <c r="C15" s="156"/>
      <c r="D15" s="156"/>
      <c r="E15" s="156"/>
      <c r="F15" s="158"/>
    </row>
    <row r="16" spans="1:6" x14ac:dyDescent="0.3">
      <c r="A16" s="18" t="s">
        <v>197</v>
      </c>
      <c r="B16" s="19" t="s">
        <v>160</v>
      </c>
      <c r="C16" s="23" t="s">
        <v>52</v>
      </c>
      <c r="D16" s="21">
        <v>20</v>
      </c>
      <c r="E16" s="22"/>
      <c r="F16" s="3">
        <f t="shared" ref="F16:F17" si="2">D16*E16</f>
        <v>0</v>
      </c>
    </row>
    <row r="17" spans="1:6" x14ac:dyDescent="0.3">
      <c r="A17" s="141" t="s">
        <v>198</v>
      </c>
      <c r="B17" s="19" t="s">
        <v>163</v>
      </c>
      <c r="C17" s="23" t="s">
        <v>52</v>
      </c>
      <c r="D17" s="21">
        <v>10</v>
      </c>
      <c r="E17" s="22"/>
      <c r="F17" s="3">
        <f t="shared" si="2"/>
        <v>0</v>
      </c>
    </row>
    <row r="18" spans="1:6" x14ac:dyDescent="0.3">
      <c r="A18" s="14" t="s">
        <v>200</v>
      </c>
      <c r="B18" s="15" t="s">
        <v>53</v>
      </c>
      <c r="C18" s="15"/>
      <c r="D18" s="28"/>
      <c r="E18" s="28"/>
      <c r="F18" s="17"/>
    </row>
    <row r="19" spans="1:6" x14ac:dyDescent="0.3">
      <c r="A19" s="18" t="s">
        <v>201</v>
      </c>
      <c r="B19" s="19" t="s">
        <v>54</v>
      </c>
      <c r="C19" s="23" t="s">
        <v>3</v>
      </c>
      <c r="D19" s="21">
        <v>1</v>
      </c>
      <c r="E19" s="22"/>
      <c r="F19" s="3">
        <f t="shared" ref="F19:F22" si="3">D19*E19</f>
        <v>0</v>
      </c>
    </row>
    <row r="20" spans="1:6" x14ac:dyDescent="0.3">
      <c r="A20" s="18" t="s">
        <v>202</v>
      </c>
      <c r="B20" s="19" t="s">
        <v>164</v>
      </c>
      <c r="C20" s="23" t="s">
        <v>3</v>
      </c>
      <c r="D20" s="21">
        <v>10</v>
      </c>
      <c r="E20" s="22"/>
      <c r="F20" s="3">
        <f t="shared" si="3"/>
        <v>0</v>
      </c>
    </row>
    <row r="21" spans="1:6" x14ac:dyDescent="0.3">
      <c r="A21" s="18" t="s">
        <v>203</v>
      </c>
      <c r="B21" s="19" t="s">
        <v>165</v>
      </c>
      <c r="C21" s="23" t="s">
        <v>3</v>
      </c>
      <c r="D21" s="21">
        <v>20</v>
      </c>
      <c r="E21" s="22"/>
      <c r="F21" s="3">
        <f t="shared" si="3"/>
        <v>0</v>
      </c>
    </row>
    <row r="22" spans="1:6" x14ac:dyDescent="0.3">
      <c r="A22" s="18" t="s">
        <v>204</v>
      </c>
      <c r="B22" s="19" t="s">
        <v>55</v>
      </c>
      <c r="C22" s="23" t="s">
        <v>3</v>
      </c>
      <c r="D22" s="21">
        <v>5</v>
      </c>
      <c r="E22" s="22"/>
      <c r="F22" s="3">
        <f t="shared" si="3"/>
        <v>0</v>
      </c>
    </row>
    <row r="23" spans="1:6" x14ac:dyDescent="0.3">
      <c r="A23" s="142" t="s">
        <v>87</v>
      </c>
      <c r="B23" s="29" t="s">
        <v>56</v>
      </c>
      <c r="C23" s="15"/>
      <c r="D23" s="28"/>
      <c r="E23" s="30"/>
      <c r="F23" s="31"/>
    </row>
    <row r="24" spans="1:6" x14ac:dyDescent="0.3">
      <c r="A24" s="18" t="s">
        <v>205</v>
      </c>
      <c r="B24" s="19" t="s">
        <v>166</v>
      </c>
      <c r="C24" s="23" t="s">
        <v>3</v>
      </c>
      <c r="D24" s="21">
        <v>5</v>
      </c>
      <c r="E24" s="22"/>
      <c r="F24" s="3">
        <f t="shared" ref="F24:F30" si="4">D24*E24</f>
        <v>0</v>
      </c>
    </row>
    <row r="25" spans="1:6" x14ac:dyDescent="0.3">
      <c r="A25" s="18" t="s">
        <v>206</v>
      </c>
      <c r="B25" s="19" t="s">
        <v>167</v>
      </c>
      <c r="C25" s="23" t="s">
        <v>3</v>
      </c>
      <c r="D25" s="21">
        <v>15</v>
      </c>
      <c r="E25" s="22"/>
      <c r="F25" s="3">
        <f t="shared" si="4"/>
        <v>0</v>
      </c>
    </row>
    <row r="26" spans="1:6" x14ac:dyDescent="0.3">
      <c r="A26" s="18" t="s">
        <v>207</v>
      </c>
      <c r="B26" s="19" t="s">
        <v>168</v>
      </c>
      <c r="C26" s="23" t="s">
        <v>3</v>
      </c>
      <c r="D26" s="21">
        <v>1</v>
      </c>
      <c r="E26" s="22"/>
      <c r="F26" s="3">
        <f t="shared" si="4"/>
        <v>0</v>
      </c>
    </row>
    <row r="27" spans="1:6" x14ac:dyDescent="0.3">
      <c r="A27" s="18" t="s">
        <v>208</v>
      </c>
      <c r="B27" s="137" t="s">
        <v>57</v>
      </c>
      <c r="C27" s="138"/>
      <c r="D27" s="139"/>
      <c r="E27" s="139"/>
      <c r="F27" s="140"/>
    </row>
    <row r="28" spans="1:6" x14ac:dyDescent="0.3">
      <c r="A28" s="18" t="s">
        <v>209</v>
      </c>
      <c r="B28" s="19" t="s">
        <v>169</v>
      </c>
      <c r="C28" s="23" t="s">
        <v>52</v>
      </c>
      <c r="D28" s="21">
        <v>50</v>
      </c>
      <c r="E28" s="22"/>
      <c r="F28" s="3">
        <f t="shared" si="4"/>
        <v>0</v>
      </c>
    </row>
    <row r="29" spans="1:6" x14ac:dyDescent="0.3">
      <c r="A29" s="18" t="s">
        <v>210</v>
      </c>
      <c r="B29" s="19" t="s">
        <v>170</v>
      </c>
      <c r="C29" s="23" t="s">
        <v>52</v>
      </c>
      <c r="D29" s="21">
        <v>20</v>
      </c>
      <c r="E29" s="22"/>
      <c r="F29" s="3">
        <f t="shared" si="4"/>
        <v>0</v>
      </c>
    </row>
    <row r="30" spans="1:6" x14ac:dyDescent="0.3">
      <c r="A30" s="18" t="s">
        <v>211</v>
      </c>
      <c r="B30" s="19" t="s">
        <v>171</v>
      </c>
      <c r="C30" s="23" t="s">
        <v>3</v>
      </c>
      <c r="D30" s="21">
        <v>1</v>
      </c>
      <c r="E30" s="22"/>
      <c r="F30" s="3">
        <f t="shared" si="4"/>
        <v>0</v>
      </c>
    </row>
    <row r="31" spans="1:6" x14ac:dyDescent="0.3">
      <c r="A31" s="142" t="s">
        <v>89</v>
      </c>
      <c r="B31" s="29" t="s">
        <v>58</v>
      </c>
      <c r="C31" s="29"/>
      <c r="D31" s="29"/>
      <c r="E31" s="29"/>
      <c r="F31" s="31"/>
    </row>
    <row r="32" spans="1:6" x14ac:dyDescent="0.3">
      <c r="A32" s="18" t="s">
        <v>15</v>
      </c>
      <c r="B32" s="19" t="s">
        <v>172</v>
      </c>
      <c r="C32" s="23" t="s">
        <v>3</v>
      </c>
      <c r="D32" s="21">
        <v>10</v>
      </c>
      <c r="E32" s="22"/>
      <c r="F32" s="3">
        <f t="shared" ref="F32:F38" si="5">D32*E32</f>
        <v>0</v>
      </c>
    </row>
    <row r="33" spans="1:6" ht="28.8" x14ac:dyDescent="0.3">
      <c r="A33" s="18" t="s">
        <v>17</v>
      </c>
      <c r="B33" s="19" t="s">
        <v>173</v>
      </c>
      <c r="C33" s="37" t="s">
        <v>3</v>
      </c>
      <c r="D33" s="38">
        <v>10</v>
      </c>
      <c r="E33" s="33"/>
      <c r="F33" s="3">
        <f t="shared" si="5"/>
        <v>0</v>
      </c>
    </row>
    <row r="34" spans="1:6" x14ac:dyDescent="0.3">
      <c r="A34" s="18" t="s">
        <v>18</v>
      </c>
      <c r="B34" s="19" t="s">
        <v>59</v>
      </c>
      <c r="C34" s="37" t="s">
        <v>3</v>
      </c>
      <c r="D34" s="38">
        <v>1</v>
      </c>
      <c r="E34" s="33"/>
      <c r="F34" s="3">
        <f t="shared" si="5"/>
        <v>0</v>
      </c>
    </row>
    <row r="35" spans="1:6" x14ac:dyDescent="0.3">
      <c r="A35" s="18" t="s">
        <v>16</v>
      </c>
      <c r="B35" s="19" t="s">
        <v>174</v>
      </c>
      <c r="C35" s="37" t="s">
        <v>3</v>
      </c>
      <c r="D35" s="38">
        <v>1</v>
      </c>
      <c r="E35" s="22"/>
      <c r="F35" s="3">
        <f t="shared" si="5"/>
        <v>0</v>
      </c>
    </row>
    <row r="36" spans="1:6" x14ac:dyDescent="0.3">
      <c r="A36" s="18" t="s">
        <v>19</v>
      </c>
      <c r="B36" s="137" t="s">
        <v>57</v>
      </c>
      <c r="C36" s="138"/>
      <c r="D36" s="139"/>
      <c r="E36" s="139"/>
      <c r="F36" s="140"/>
    </row>
    <row r="37" spans="1:6" x14ac:dyDescent="0.3">
      <c r="A37" s="18" t="s">
        <v>39</v>
      </c>
      <c r="B37" s="19" t="s">
        <v>175</v>
      </c>
      <c r="C37" s="37" t="s">
        <v>3</v>
      </c>
      <c r="D37" s="38">
        <v>1</v>
      </c>
      <c r="E37" s="22"/>
      <c r="F37" s="3">
        <f t="shared" si="5"/>
        <v>0</v>
      </c>
    </row>
    <row r="38" spans="1:6" x14ac:dyDescent="0.3">
      <c r="A38" s="18" t="s">
        <v>40</v>
      </c>
      <c r="B38" s="19" t="s">
        <v>176</v>
      </c>
      <c r="C38" s="37" t="s">
        <v>3</v>
      </c>
      <c r="D38" s="38">
        <v>1</v>
      </c>
      <c r="E38" s="22"/>
      <c r="F38" s="3">
        <f t="shared" si="5"/>
        <v>0</v>
      </c>
    </row>
    <row r="39" spans="1:6" x14ac:dyDescent="0.3">
      <c r="A39" s="142" t="s">
        <v>32</v>
      </c>
      <c r="B39" s="34" t="s">
        <v>60</v>
      </c>
      <c r="C39" s="34"/>
      <c r="D39" s="35"/>
      <c r="E39" s="30"/>
      <c r="F39" s="31"/>
    </row>
    <row r="40" spans="1:6" x14ac:dyDescent="0.3">
      <c r="A40" s="18" t="s">
        <v>212</v>
      </c>
      <c r="B40" s="36" t="s">
        <v>61</v>
      </c>
      <c r="C40" s="37" t="s">
        <v>3</v>
      </c>
      <c r="D40" s="38">
        <v>10</v>
      </c>
      <c r="E40" s="33"/>
      <c r="F40" s="3">
        <f t="shared" ref="F40:F50" si="6">D40*E40</f>
        <v>0</v>
      </c>
    </row>
    <row r="41" spans="1:6" x14ac:dyDescent="0.3">
      <c r="A41" s="18" t="s">
        <v>213</v>
      </c>
      <c r="B41" s="36" t="s">
        <v>62</v>
      </c>
      <c r="C41" s="37" t="s">
        <v>3</v>
      </c>
      <c r="D41" s="38">
        <v>10</v>
      </c>
      <c r="E41" s="33"/>
      <c r="F41" s="3">
        <f t="shared" si="6"/>
        <v>0</v>
      </c>
    </row>
    <row r="42" spans="1:6" x14ac:dyDescent="0.3">
      <c r="A42" s="18" t="s">
        <v>214</v>
      </c>
      <c r="B42" s="36" t="s">
        <v>63</v>
      </c>
      <c r="C42" s="37" t="s">
        <v>3</v>
      </c>
      <c r="D42" s="38">
        <v>10</v>
      </c>
      <c r="E42" s="33"/>
      <c r="F42" s="3">
        <f t="shared" si="6"/>
        <v>0</v>
      </c>
    </row>
    <row r="43" spans="1:6" x14ac:dyDescent="0.3">
      <c r="A43" s="18" t="s">
        <v>215</v>
      </c>
      <c r="B43" s="36" t="s">
        <v>177</v>
      </c>
      <c r="C43" s="37" t="s">
        <v>3</v>
      </c>
      <c r="D43" s="38">
        <v>5</v>
      </c>
      <c r="E43" s="33"/>
      <c r="F43" s="3">
        <f t="shared" si="6"/>
        <v>0</v>
      </c>
    </row>
    <row r="44" spans="1:6" x14ac:dyDescent="0.3">
      <c r="A44" s="18" t="s">
        <v>216</v>
      </c>
      <c r="B44" s="36" t="s">
        <v>64</v>
      </c>
      <c r="C44" s="37" t="s">
        <v>3</v>
      </c>
      <c r="D44" s="38">
        <v>5</v>
      </c>
      <c r="E44" s="33"/>
      <c r="F44" s="3">
        <f t="shared" si="6"/>
        <v>0</v>
      </c>
    </row>
    <row r="45" spans="1:6" x14ac:dyDescent="0.3">
      <c r="A45" s="18" t="s">
        <v>217</v>
      </c>
      <c r="B45" s="36" t="s">
        <v>65</v>
      </c>
      <c r="C45" s="37" t="s">
        <v>3</v>
      </c>
      <c r="D45" s="38">
        <v>5</v>
      </c>
      <c r="E45" s="33"/>
      <c r="F45" s="3">
        <f t="shared" si="6"/>
        <v>0</v>
      </c>
    </row>
    <row r="46" spans="1:6" x14ac:dyDescent="0.3">
      <c r="A46" s="18" t="s">
        <v>218</v>
      </c>
      <c r="B46" s="36" t="s">
        <v>66</v>
      </c>
      <c r="C46" s="37" t="s">
        <v>3</v>
      </c>
      <c r="D46" s="38">
        <v>2</v>
      </c>
      <c r="E46" s="33"/>
      <c r="F46" s="3">
        <f t="shared" si="6"/>
        <v>0</v>
      </c>
    </row>
    <row r="47" spans="1:6" x14ac:dyDescent="0.3">
      <c r="A47" s="18" t="s">
        <v>219</v>
      </c>
      <c r="B47" s="36" t="s">
        <v>67</v>
      </c>
      <c r="C47" s="37" t="s">
        <v>3</v>
      </c>
      <c r="D47" s="38">
        <v>1</v>
      </c>
      <c r="E47" s="33"/>
      <c r="F47" s="3">
        <f t="shared" si="6"/>
        <v>0</v>
      </c>
    </row>
    <row r="48" spans="1:6" x14ac:dyDescent="0.3">
      <c r="A48" s="18" t="s">
        <v>220</v>
      </c>
      <c r="B48" s="36" t="s">
        <v>68</v>
      </c>
      <c r="C48" s="37" t="s">
        <v>3</v>
      </c>
      <c r="D48" s="38">
        <v>3</v>
      </c>
      <c r="E48" s="33"/>
      <c r="F48" s="3">
        <f t="shared" si="6"/>
        <v>0</v>
      </c>
    </row>
    <row r="49" spans="1:6" x14ac:dyDescent="0.3">
      <c r="A49" s="18" t="s">
        <v>221</v>
      </c>
      <c r="B49" s="36" t="s">
        <v>69</v>
      </c>
      <c r="C49" s="37" t="s">
        <v>3</v>
      </c>
      <c r="D49" s="38">
        <v>1</v>
      </c>
      <c r="E49" s="33"/>
      <c r="F49" s="3">
        <f t="shared" si="6"/>
        <v>0</v>
      </c>
    </row>
    <row r="50" spans="1:6" x14ac:dyDescent="0.3">
      <c r="A50" s="18" t="s">
        <v>222</v>
      </c>
      <c r="B50" s="36" t="s">
        <v>70</v>
      </c>
      <c r="C50" s="37" t="s">
        <v>3</v>
      </c>
      <c r="D50" s="38">
        <v>1</v>
      </c>
      <c r="E50" s="33"/>
      <c r="F50" s="3">
        <f t="shared" si="6"/>
        <v>0</v>
      </c>
    </row>
    <row r="51" spans="1:6" x14ac:dyDescent="0.3">
      <c r="A51" s="142" t="s">
        <v>33</v>
      </c>
      <c r="B51" s="29" t="s">
        <v>223</v>
      </c>
      <c r="C51" s="34"/>
      <c r="D51" s="35"/>
      <c r="E51" s="32"/>
      <c r="F51" s="17"/>
    </row>
    <row r="52" spans="1:6" x14ac:dyDescent="0.3">
      <c r="A52" s="18" t="s">
        <v>93</v>
      </c>
      <c r="B52" s="36" t="s">
        <v>178</v>
      </c>
      <c r="C52" s="37" t="s">
        <v>3</v>
      </c>
      <c r="D52" s="38">
        <v>1</v>
      </c>
      <c r="E52" s="39"/>
      <c r="F52" s="3">
        <f t="shared" ref="F52:F56" si="7">D52*E52</f>
        <v>0</v>
      </c>
    </row>
    <row r="53" spans="1:6" ht="28.8" x14ac:dyDescent="0.3">
      <c r="A53" s="18" t="s">
        <v>95</v>
      </c>
      <c r="B53" s="36" t="s">
        <v>179</v>
      </c>
      <c r="C53" s="37" t="s">
        <v>3</v>
      </c>
      <c r="D53" s="38">
        <v>1</v>
      </c>
      <c r="E53" s="39"/>
      <c r="F53" s="3">
        <f t="shared" si="7"/>
        <v>0</v>
      </c>
    </row>
    <row r="54" spans="1:6" s="41" customFormat="1" x14ac:dyDescent="0.3">
      <c r="A54" s="18" t="s">
        <v>97</v>
      </c>
      <c r="B54" s="36" t="s">
        <v>180</v>
      </c>
      <c r="C54" s="37" t="s">
        <v>52</v>
      </c>
      <c r="D54" s="38">
        <v>75</v>
      </c>
      <c r="E54" s="40"/>
      <c r="F54" s="3">
        <f t="shared" si="7"/>
        <v>0</v>
      </c>
    </row>
    <row r="55" spans="1:6" s="41" customFormat="1" x14ac:dyDescent="0.3">
      <c r="A55" s="18" t="s">
        <v>99</v>
      </c>
      <c r="B55" s="36" t="s">
        <v>181</v>
      </c>
      <c r="C55" s="37" t="s">
        <v>3</v>
      </c>
      <c r="D55" s="38">
        <v>2</v>
      </c>
      <c r="E55" s="40"/>
      <c r="F55" s="3">
        <f t="shared" si="7"/>
        <v>0</v>
      </c>
    </row>
    <row r="56" spans="1:6" s="41" customFormat="1" ht="34.200000000000003" customHeight="1" thickBot="1" x14ac:dyDescent="0.35">
      <c r="A56" s="18" t="s">
        <v>101</v>
      </c>
      <c r="B56" s="36" t="s">
        <v>182</v>
      </c>
      <c r="C56" s="37" t="s">
        <v>3</v>
      </c>
      <c r="D56" s="38">
        <v>1</v>
      </c>
      <c r="E56" s="40"/>
      <c r="F56" s="3">
        <f t="shared" si="7"/>
        <v>0</v>
      </c>
    </row>
    <row r="57" spans="1:6" ht="15" thickBot="1" x14ac:dyDescent="0.35">
      <c r="A57" s="42"/>
      <c r="B57" s="46" t="s">
        <v>71</v>
      </c>
      <c r="C57" s="47"/>
      <c r="D57" s="48"/>
      <c r="E57" s="48"/>
      <c r="F57" s="51">
        <f>SUM(F5:F56)</f>
        <v>5000</v>
      </c>
    </row>
    <row r="59" spans="1:6" x14ac:dyDescent="0.3">
      <c r="B59" t="s">
        <v>43</v>
      </c>
    </row>
    <row r="60" spans="1:6" x14ac:dyDescent="0.3">
      <c r="B60" s="11" t="s">
        <v>77</v>
      </c>
    </row>
    <row r="61" spans="1:6" ht="87.6" customHeight="1" x14ac:dyDescent="0.3">
      <c r="B61" s="149" t="s">
        <v>78</v>
      </c>
      <c r="C61" s="149"/>
      <c r="D61" s="149"/>
      <c r="E61" s="149"/>
      <c r="F61" s="149"/>
    </row>
    <row r="62" spans="1:6" x14ac:dyDescent="0.3">
      <c r="B62" s="54"/>
    </row>
    <row r="63" spans="1:6" x14ac:dyDescent="0.3">
      <c r="B63" s="54"/>
    </row>
    <row r="64" spans="1:6" x14ac:dyDescent="0.3">
      <c r="B64" s="54"/>
    </row>
    <row r="65" spans="2:2" x14ac:dyDescent="0.3">
      <c r="B65" s="54"/>
    </row>
  </sheetData>
  <sheetProtection algorithmName="SHA-512" hashValue="11TAqgB3+WQys/MWo5biQx+W+kVOoIAvl6s7nthHSB5WMCYzJhMn5lMVb3WJ+Xd6yjqk5LTQQ6i6rFgRkfem9A==" saltValue="VNS8LbfX+RrslI9wpddy2Q==" spinCount="100000" sheet="1" objects="1" scenarios="1"/>
  <mergeCells count="8">
    <mergeCell ref="B61:F61"/>
    <mergeCell ref="B1:F1"/>
    <mergeCell ref="A9:A10"/>
    <mergeCell ref="C9:F9"/>
    <mergeCell ref="C10:F10"/>
    <mergeCell ref="A14:A15"/>
    <mergeCell ref="C14:E15"/>
    <mergeCell ref="F14:F1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13C3D-9574-4871-B330-075BC3D5F64D}">
  <dimension ref="A1:F13"/>
  <sheetViews>
    <sheetView workbookViewId="0">
      <selection activeCell="B7" sqref="B7"/>
    </sheetView>
  </sheetViews>
  <sheetFormatPr defaultRowHeight="14.4" x14ac:dyDescent="0.3"/>
  <cols>
    <col min="1" max="1" width="6.5546875" customWidth="1"/>
    <col min="2" max="2" width="49.109375" bestFit="1" customWidth="1"/>
    <col min="3" max="3" width="5.88671875" bestFit="1" customWidth="1"/>
    <col min="4" max="4" width="7.6640625" customWidth="1"/>
    <col min="5" max="6" width="14.33203125" customWidth="1"/>
  </cols>
  <sheetData>
    <row r="1" spans="1:6" x14ac:dyDescent="0.3">
      <c r="A1" s="1"/>
      <c r="B1" s="1" t="s">
        <v>192</v>
      </c>
    </row>
    <row r="2" spans="1:6" ht="15" thickBot="1" x14ac:dyDescent="0.35"/>
    <row r="3" spans="1:6" ht="15" thickBot="1" x14ac:dyDescent="0.35">
      <c r="A3" s="133" t="s">
        <v>184</v>
      </c>
      <c r="B3" s="133" t="s">
        <v>72</v>
      </c>
      <c r="C3" s="134" t="s">
        <v>47</v>
      </c>
      <c r="D3" s="134" t="s">
        <v>48</v>
      </c>
      <c r="E3" s="135" t="s">
        <v>0</v>
      </c>
      <c r="F3" s="136" t="s">
        <v>73</v>
      </c>
    </row>
    <row r="4" spans="1:6" x14ac:dyDescent="0.3">
      <c r="A4" s="55">
        <v>1</v>
      </c>
      <c r="B4" s="126" t="s">
        <v>183</v>
      </c>
      <c r="C4" s="127" t="s">
        <v>186</v>
      </c>
      <c r="D4" s="130">
        <v>1320</v>
      </c>
      <c r="E4" s="143"/>
      <c r="F4" s="43">
        <f t="shared" ref="F4:F9" si="0">D4*E4</f>
        <v>0</v>
      </c>
    </row>
    <row r="5" spans="1:6" ht="27.6" x14ac:dyDescent="0.3">
      <c r="A5" s="56">
        <v>2</v>
      </c>
      <c r="B5" s="118" t="s">
        <v>187</v>
      </c>
      <c r="C5" s="119" t="s">
        <v>186</v>
      </c>
      <c r="D5" s="131">
        <v>1320</v>
      </c>
      <c r="E5" s="144"/>
      <c r="F5" s="44">
        <f t="shared" si="0"/>
        <v>0</v>
      </c>
    </row>
    <row r="6" spans="1:6" ht="27.6" x14ac:dyDescent="0.3">
      <c r="A6" s="56">
        <v>3</v>
      </c>
      <c r="B6" s="118" t="s">
        <v>188</v>
      </c>
      <c r="C6" s="119" t="s">
        <v>186</v>
      </c>
      <c r="D6" s="131">
        <v>1320</v>
      </c>
      <c r="E6" s="144"/>
      <c r="F6" s="44">
        <f t="shared" si="0"/>
        <v>0</v>
      </c>
    </row>
    <row r="7" spans="1:6" ht="27.6" x14ac:dyDescent="0.3">
      <c r="A7" s="56">
        <v>4</v>
      </c>
      <c r="B7" s="118" t="s">
        <v>226</v>
      </c>
      <c r="C7" s="119" t="s">
        <v>186</v>
      </c>
      <c r="D7" s="131">
        <v>300</v>
      </c>
      <c r="E7" s="144"/>
      <c r="F7" s="44">
        <f t="shared" si="0"/>
        <v>0</v>
      </c>
    </row>
    <row r="8" spans="1:6" x14ac:dyDescent="0.3">
      <c r="A8" s="56">
        <v>5</v>
      </c>
      <c r="B8" s="118" t="s">
        <v>189</v>
      </c>
      <c r="C8" s="119" t="s">
        <v>3</v>
      </c>
      <c r="D8" s="131">
        <f>368+32</f>
        <v>400</v>
      </c>
      <c r="E8" s="144"/>
      <c r="F8" s="44">
        <f t="shared" si="0"/>
        <v>0</v>
      </c>
    </row>
    <row r="9" spans="1:6" ht="15" thickBot="1" x14ac:dyDescent="0.35">
      <c r="A9" s="57">
        <v>6</v>
      </c>
      <c r="B9" s="128" t="s">
        <v>190</v>
      </c>
      <c r="C9" s="129" t="s">
        <v>186</v>
      </c>
      <c r="D9" s="132">
        <v>1320</v>
      </c>
      <c r="E9" s="145"/>
      <c r="F9" s="45">
        <f t="shared" si="0"/>
        <v>0</v>
      </c>
    </row>
    <row r="10" spans="1:6" ht="15" thickBot="1" x14ac:dyDescent="0.35">
      <c r="A10" s="120"/>
      <c r="B10" s="121" t="s">
        <v>71</v>
      </c>
      <c r="C10" s="122"/>
      <c r="D10" s="123"/>
      <c r="E10" s="124"/>
      <c r="F10" s="125">
        <f>SUM(F4:F9)</f>
        <v>0</v>
      </c>
    </row>
    <row r="12" spans="1:6" x14ac:dyDescent="0.3">
      <c r="A12" t="s">
        <v>43</v>
      </c>
    </row>
    <row r="13" spans="1:6" ht="65.55" customHeight="1" x14ac:dyDescent="0.3">
      <c r="A13" s="159" t="s">
        <v>185</v>
      </c>
      <c r="B13" s="159"/>
      <c r="C13" s="159"/>
      <c r="D13" s="159"/>
      <c r="E13" s="159"/>
      <c r="F13" s="159"/>
    </row>
  </sheetData>
  <sheetProtection algorithmName="SHA-512" hashValue="JN5bEj8J3GpWI4XtckTYuX1CmeDSVY4VHPxnZnuKCNpJUw/JJ66LpSM1X/C8WCxRn1fhHsMqkeTFq8oXMbUFwQ==" saltValue="ev3a4DyafEc+LA9ExTOR0Q==" spinCount="100000" sheet="1" objects="1" scenarios="1"/>
  <mergeCells count="1">
    <mergeCell ref="A13:F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Priloga 1</vt:lpstr>
      <vt:lpstr>Priloga 2</vt:lpstr>
      <vt:lpstr>Priloga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Miha Schrott</dc:creator>
  <cp:lastModifiedBy>Miha Schrott</cp:lastModifiedBy>
  <cp:lastPrinted>2022-03-11T07:51:06Z</cp:lastPrinted>
  <dcterms:created xsi:type="dcterms:W3CDTF">2021-12-17T07:19:14Z</dcterms:created>
  <dcterms:modified xsi:type="dcterms:W3CDTF">2022-07-22T09:30:44Z</dcterms:modified>
</cp:coreProperties>
</file>