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2905/291180179/"/>
    </mc:Choice>
  </mc:AlternateContent>
  <bookViews>
    <workbookView xWindow="360" yWindow="90" windowWidth="15315" windowHeight="11055"/>
  </bookViews>
  <sheets>
    <sheet name="Predračun" sheetId="2" r:id="rId1"/>
  </sheets>
  <definedNames>
    <definedName name="_xlnm.Print_Area" localSheetId="0">Predračun!$A$1:$H$64</definedName>
  </definedNames>
  <calcPr calcId="162913"/>
</workbook>
</file>

<file path=xl/calcChain.xml><?xml version="1.0" encoding="utf-8"?>
<calcChain xmlns="http://schemas.openxmlformats.org/spreadsheetml/2006/main">
  <c r="H45" i="2" l="1"/>
  <c r="H17" i="2" l="1"/>
  <c r="G43" i="2"/>
  <c r="H43" i="2" s="1"/>
  <c r="G42" i="2"/>
  <c r="H42" i="2" s="1"/>
  <c r="G40" i="2"/>
  <c r="H40" i="2" s="1"/>
  <c r="G39" i="2"/>
  <c r="H39" i="2" s="1"/>
  <c r="G38" i="2"/>
  <c r="H38" i="2" s="1"/>
  <c r="G37" i="2"/>
  <c r="H37" i="2" s="1"/>
  <c r="G36" i="2"/>
  <c r="H36" i="2" s="1"/>
  <c r="G35" i="2"/>
  <c r="H35" i="2" s="1"/>
  <c r="G34" i="2"/>
  <c r="H34" i="2" s="1"/>
  <c r="G32" i="2"/>
  <c r="H32" i="2" s="1"/>
  <c r="G31" i="2"/>
  <c r="H31" i="2" s="1"/>
  <c r="G30" i="2"/>
  <c r="H30" i="2" s="1"/>
  <c r="G29" i="2"/>
  <c r="H29" i="2" s="1"/>
  <c r="G27" i="2"/>
  <c r="H27" i="2" s="1"/>
  <c r="G25" i="2"/>
  <c r="H25" i="2" s="1"/>
  <c r="G24" i="2"/>
  <c r="H24" i="2" s="1"/>
  <c r="G23" i="2"/>
  <c r="H23" i="2" s="1"/>
  <c r="G21" i="2"/>
  <c r="H21" i="2" s="1"/>
  <c r="G20" i="2"/>
  <c r="H20" i="2" s="1"/>
  <c r="G19" i="2"/>
  <c r="H19" i="2" s="1"/>
  <c r="G18" i="2"/>
  <c r="H18" i="2" s="1"/>
  <c r="G16" i="2"/>
  <c r="H16" i="2" s="1"/>
  <c r="G15" i="2"/>
  <c r="H15" i="2" s="1"/>
  <c r="G14" i="2"/>
  <c r="H14" i="2" s="1"/>
  <c r="G12" i="2"/>
  <c r="H12" i="2" s="1"/>
  <c r="G11" i="2"/>
  <c r="H11" i="2" s="1"/>
  <c r="G10" i="2"/>
  <c r="H10" i="2" s="1"/>
</calcChain>
</file>

<file path=xl/sharedStrings.xml><?xml version="1.0" encoding="utf-8"?>
<sst xmlns="http://schemas.openxmlformats.org/spreadsheetml/2006/main" count="76" uniqueCount="76">
  <si>
    <t>DDV</t>
  </si>
  <si>
    <t>PRILOGA: PREDRAČUN ENOSTAVNI</t>
  </si>
  <si>
    <t>Cena na enoto 
(v EUR brez DDV)</t>
  </si>
  <si>
    <t>KRAJ DOBAVE:</t>
  </si>
  <si>
    <t xml:space="preserve">DOBAVNI ROK: </t>
  </si>
  <si>
    <t>PLAČILO</t>
  </si>
  <si>
    <t>Ponudnik mora izpolniti vse zahtevane podatke v predračunu!</t>
  </si>
  <si>
    <t>30. dan. Rok plačila začne teči naslednji dan od uradnega prejema računa na naslovu naročka.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</si>
  <si>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</si>
  <si>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</si>
  <si>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VELJAVNOST PONUDBE:</t>
  </si>
  <si>
    <t>MORS 172/2022-ODP; NAKUP RAČUNALNIŠKE OPREME OSTALO</t>
  </si>
  <si>
    <t>Ponudba-cena, Številka __________________ z dne _______________</t>
  </si>
  <si>
    <t>PONUDNIK: _____________________________</t>
  </si>
  <si>
    <t>SKLOP</t>
  </si>
  <si>
    <t>Prenosni računalnik SDIP-27 TEMPEST Level A</t>
  </si>
  <si>
    <t>Količina
 (kos, kpl)</t>
  </si>
  <si>
    <t>Cena na enoto (v EUR z DDV)</t>
  </si>
  <si>
    <t>SKUPNA VREDNOST v EUR z DDV</t>
  </si>
  <si>
    <t>OCENJEVALNO MERILO</t>
  </si>
  <si>
    <t>Multifunkcijska naprava Level A  TEMPEST</t>
  </si>
  <si>
    <t>PREDMET</t>
  </si>
  <si>
    <t>NAS strežnik</t>
  </si>
  <si>
    <t xml:space="preserve">Strežnik in programska oprema za OLVM </t>
  </si>
  <si>
    <t>4A</t>
  </si>
  <si>
    <t>4B</t>
  </si>
  <si>
    <t>4C</t>
  </si>
  <si>
    <t xml:space="preserve">Strežnik OLVM </t>
  </si>
  <si>
    <t xml:space="preserve">Programska oprema Oracle Linux </t>
  </si>
  <si>
    <t xml:space="preserve">Programsla oprema Oracle OLVM </t>
  </si>
  <si>
    <t>Delilnik mrežnega bremena</t>
  </si>
  <si>
    <t>Zmogljiva prenosna delovna postaja</t>
  </si>
  <si>
    <t>Skupak sklop 4:</t>
  </si>
  <si>
    <t>Zaslon LCD 27'' 4K resolucija</t>
  </si>
  <si>
    <t>Grafična postaja- PC komplet zahtevnejši</t>
  </si>
  <si>
    <t>Zunanji disk</t>
  </si>
  <si>
    <t>9A</t>
  </si>
  <si>
    <t>9B</t>
  </si>
  <si>
    <t>9C</t>
  </si>
  <si>
    <t>Zunanji USB disk 8TB</t>
  </si>
  <si>
    <t>Zunanji trdi disk 4TB</t>
  </si>
  <si>
    <t>Zunanji SSD disk 1TB USB (standard IP55)</t>
  </si>
  <si>
    <t>Skupaj sklop 9:</t>
  </si>
  <si>
    <t>Tablični računalniki</t>
  </si>
  <si>
    <t>Računalniki in monitorji SIP</t>
  </si>
  <si>
    <t>Računalniki SIP (touch dispecher)</t>
  </si>
  <si>
    <t>Računalniki SIP (DM)</t>
  </si>
  <si>
    <t>Touch monitorji 21'5</t>
  </si>
  <si>
    <t>Monitorji 30'' (DM)</t>
  </si>
  <si>
    <t>11A</t>
  </si>
  <si>
    <t>11B</t>
  </si>
  <si>
    <t>11C</t>
  </si>
  <si>
    <t>11D</t>
  </si>
  <si>
    <t>Tablični računalniki 7,9 APPLE IPAD mini 256GB Celluar+Pivot case</t>
  </si>
  <si>
    <t>Računalnik za obdelavo video materiala</t>
  </si>
  <si>
    <t>Zmogljiv namizni računalnik z zaslonom za VBS</t>
  </si>
  <si>
    <t>Polrobustni prenosni računalnik PANASONIC TOUGHBOOK FZ-55 ali enakovreden</t>
  </si>
  <si>
    <t>19A</t>
  </si>
  <si>
    <t>19B</t>
  </si>
  <si>
    <t>Delovna postaja za digitalno forenziko</t>
  </si>
  <si>
    <t>Programska oprema IBM Analyst's Notebook</t>
  </si>
  <si>
    <t>Priklopno stikalo , dva računalnika-ena tipkovnica</t>
  </si>
  <si>
    <t>Varnostna pregrada, usmerjevalnik</t>
  </si>
  <si>
    <t>Varnostna pregrada</t>
  </si>
  <si>
    <t>Usmerjevalnik</t>
  </si>
  <si>
    <t>Skupaj sklop 11:</t>
  </si>
  <si>
    <t>Skupaj sklop 19:</t>
  </si>
  <si>
    <r>
      <t xml:space="preserve">PONUDNIK ODDA PONUDBO ZA CELOTNO JAVNO NAROČILO ALI ZA POSAMEZEN SKLOP JAVNEGA NAROČILA, PRI ČEMER </t>
    </r>
    <r>
      <rPr>
        <b/>
        <u/>
        <sz val="10"/>
        <color theme="1"/>
        <rFont val="Arial"/>
        <family val="2"/>
        <charset val="238"/>
      </rPr>
      <t>MORA PRI POSAMEZNEM SKLOPU PONUDITI VSE POZICIJE</t>
    </r>
    <r>
      <rPr>
        <b/>
        <sz val="10"/>
        <color theme="1"/>
        <rFont val="Arial"/>
        <family val="2"/>
        <charset val="238"/>
      </rPr>
      <t>.</t>
    </r>
  </si>
  <si>
    <t>* podroben opis predmeta naročila je v razpisni dokumentaciji v poglavju V. Tehnične specifikacije</t>
  </si>
  <si>
    <t>Sklop 5 na SIK in sklop 17 na GŠSV, Vojkova cesta 55, 1000 Ljubljana, sklop 10 in 11 v Skladišče URSZR, Obvozna pot 112, Ljubljana-Šentvid, ostale sklope  v Centralno skladišče MORS, Koščeva 6, 1210 Ljubljana-Šentvid</t>
  </si>
  <si>
    <t>90 dni, šteto od datuma določeneg za oddajo ponudb.</t>
  </si>
  <si>
    <t>Zahtevan garancijski rok naročnika (let)</t>
  </si>
  <si>
    <r>
      <t xml:space="preserve">Do vključno 28. 11. 2022 po obojestranskem podpisu pogodbe. </t>
    </r>
    <r>
      <rPr>
        <b/>
        <sz val="10"/>
        <rFont val="Arial"/>
        <family val="2"/>
        <charset val="238"/>
      </rPr>
      <t/>
    </r>
  </si>
  <si>
    <t>SKUPAJ z DDV:</t>
  </si>
  <si>
    <t>Ponujeni garancijski rok</t>
  </si>
  <si>
    <t>V času garancijskega roka morajo biti v Republiki Sloveniji, na stroške dobavitelja, zagotovljena morebitna popravila. (ocenjevalno merilo)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</si>
</sst>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u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92D050"/>
        <bgColor indexed="64"/>
      </patternFill>
    </fill>
    <fill>
      <patternFill patternType="solid">
        <fgColor rgb="FFB8D7EA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8">
    <xf numFmtId="0" fontId="0" fillId="0" borderId="0" xfId="0"/>
    <xf numFmtId="0" fontId="3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Border="1" applyAlignment="1"/>
    <xf numFmtId="0" fontId="2" fillId="0" borderId="0" xfId="0" applyFont="1" applyBorder="1" applyAlignment="1"/>
    <xf numFmtId="0" fontId="7" fillId="5" borderId="0" xfId="0" applyFont="1" applyFill="1" applyBorder="1" applyAlignment="1"/>
    <xf numFmtId="0" fontId="5" fillId="5" borderId="0" xfId="0" applyFont="1" applyFill="1" applyAlignment="1"/>
    <xf numFmtId="0" fontId="6" fillId="5" borderId="0" xfId="0" applyFont="1" applyFill="1" applyAlignment="1"/>
    <xf numFmtId="0" fontId="2" fillId="0" borderId="0" xfId="0" applyFont="1" applyAlignment="1">
      <alignment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0" xfId="0" applyFont="1"/>
    <xf numFmtId="9" fontId="6" fillId="0" borderId="1" xfId="0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/>
    </xf>
    <xf numFmtId="0" fontId="2" fillId="0" borderId="1" xfId="0" applyFont="1" applyBorder="1" applyAlignment="1"/>
    <xf numFmtId="0" fontId="2" fillId="0" borderId="0" xfId="0" applyFont="1" applyBorder="1" applyAlignment="1">
      <alignment horizontal="center"/>
    </xf>
    <xf numFmtId="0" fontId="3" fillId="6" borderId="0" xfId="0" applyFont="1" applyFill="1"/>
    <xf numFmtId="0" fontId="2" fillId="6" borderId="0" xfId="0" applyFont="1" applyFill="1" applyAlignment="1"/>
    <xf numFmtId="0" fontId="3" fillId="0" borderId="0" xfId="0" applyFont="1" applyFill="1"/>
    <xf numFmtId="0" fontId="2" fillId="0" borderId="0" xfId="0" applyFont="1" applyFill="1" applyAlignment="1"/>
    <xf numFmtId="0" fontId="3" fillId="0" borderId="0" xfId="0" applyFont="1" applyBorder="1" applyAlignment="1">
      <alignment horizontal="left" vertical="center"/>
    </xf>
    <xf numFmtId="0" fontId="3" fillId="5" borderId="5" xfId="0" applyFont="1" applyFill="1" applyBorder="1" applyAlignment="1">
      <alignment horizont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6" fillId="0" borderId="7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5" fillId="0" borderId="3" xfId="0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right" vertical="center"/>
    </xf>
    <xf numFmtId="0" fontId="3" fillId="5" borderId="7" xfId="0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 wrapText="1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6" fillId="0" borderId="7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3" fillId="3" borderId="0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0" borderId="5" xfId="0" applyFont="1" applyBorder="1" applyAlignment="1"/>
    <xf numFmtId="0" fontId="2" fillId="4" borderId="9" xfId="0" applyFont="1" applyFill="1" applyBorder="1" applyAlignment="1">
      <alignment horizontal="center"/>
    </xf>
    <xf numFmtId="0" fontId="2" fillId="0" borderId="4" xfId="0" applyFont="1" applyBorder="1" applyAlignment="1"/>
    <xf numFmtId="0" fontId="6" fillId="0" borderId="8" xfId="1" applyFont="1" applyFill="1" applyBorder="1" applyAlignment="1">
      <alignment horizontal="center" vertical="center"/>
    </xf>
    <xf numFmtId="0" fontId="2" fillId="0" borderId="8" xfId="0" applyFont="1" applyBorder="1" applyAlignment="1"/>
    <xf numFmtId="0" fontId="2" fillId="4" borderId="9" xfId="0" applyFont="1" applyFill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6" borderId="0" xfId="0" applyFont="1" applyFill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colors>
    <mruColors>
      <color rgb="FFB8D7EA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tabSelected="1" topLeftCell="A7" zoomScaleNormal="100" zoomScaleSheetLayoutView="100" workbookViewId="0">
      <selection activeCell="A58" sqref="A58"/>
    </sheetView>
  </sheetViews>
  <sheetFormatPr defaultColWidth="9.140625" defaultRowHeight="12.75" x14ac:dyDescent="0.2"/>
  <cols>
    <col min="1" max="1" width="11" style="3" customWidth="1"/>
    <col min="2" max="2" width="11.28515625" style="3" customWidth="1"/>
    <col min="3" max="3" width="32.140625" style="3" customWidth="1"/>
    <col min="4" max="4" width="10.28515625" style="3" customWidth="1"/>
    <col min="5" max="5" width="16.28515625" style="3" customWidth="1"/>
    <col min="6" max="6" width="16" style="3" customWidth="1"/>
    <col min="7" max="7" width="21.28515625" style="3" customWidth="1"/>
    <col min="8" max="8" width="26.140625" style="3" customWidth="1"/>
    <col min="9" max="9" width="15" style="19" customWidth="1"/>
    <col min="10" max="10" width="13.28515625" style="3" customWidth="1"/>
    <col min="11" max="16384" width="9.140625" style="3"/>
  </cols>
  <sheetData>
    <row r="1" spans="1:10" ht="15" customHeight="1" x14ac:dyDescent="0.2">
      <c r="A1" s="13" t="s">
        <v>1</v>
      </c>
      <c r="B1" s="13"/>
      <c r="C1" s="14"/>
    </row>
    <row r="2" spans="1:10" ht="15" customHeight="1" x14ac:dyDescent="0.2">
      <c r="A2" s="13"/>
      <c r="B2" s="13"/>
      <c r="C2" s="14"/>
    </row>
    <row r="3" spans="1:10" ht="15" customHeight="1" x14ac:dyDescent="0.2">
      <c r="A3" s="13" t="s">
        <v>11</v>
      </c>
      <c r="B3" s="13"/>
      <c r="C3" s="14"/>
    </row>
    <row r="4" spans="1:10" ht="15" customHeight="1" x14ac:dyDescent="0.2">
      <c r="A4" s="8"/>
      <c r="B4" s="8"/>
      <c r="C4" s="10"/>
      <c r="D4" s="7"/>
      <c r="E4" s="11"/>
    </row>
    <row r="5" spans="1:10" ht="15" customHeight="1" x14ac:dyDescent="0.2">
      <c r="A5" s="8"/>
      <c r="B5" s="8"/>
      <c r="C5" s="9"/>
    </row>
    <row r="6" spans="1:10" ht="15" customHeight="1" x14ac:dyDescent="0.2">
      <c r="A6" s="13" t="s">
        <v>13</v>
      </c>
      <c r="B6" s="13"/>
      <c r="C6" s="12"/>
    </row>
    <row r="7" spans="1:10" ht="15" customHeight="1" x14ac:dyDescent="0.2">
      <c r="A7" s="13" t="s">
        <v>12</v>
      </c>
      <c r="B7" s="13"/>
      <c r="C7" s="12"/>
    </row>
    <row r="8" spans="1:10" ht="15" customHeight="1" thickBot="1" x14ac:dyDescent="0.25">
      <c r="A8" s="9"/>
      <c r="B8" s="9"/>
      <c r="C8" s="10"/>
      <c r="H8" s="73" t="s">
        <v>19</v>
      </c>
      <c r="I8" s="73"/>
      <c r="J8" s="73"/>
    </row>
    <row r="9" spans="1:10" s="15" customFormat="1" ht="49.5" customHeight="1" x14ac:dyDescent="0.2">
      <c r="A9" s="35" t="s">
        <v>14</v>
      </c>
      <c r="B9" s="59" t="s">
        <v>21</v>
      </c>
      <c r="C9" s="60"/>
      <c r="D9" s="35" t="s">
        <v>16</v>
      </c>
      <c r="E9" s="35" t="s">
        <v>2</v>
      </c>
      <c r="F9" s="36" t="s">
        <v>0</v>
      </c>
      <c r="G9" s="36" t="s">
        <v>17</v>
      </c>
      <c r="H9" s="37" t="s">
        <v>18</v>
      </c>
      <c r="I9" s="87" t="s">
        <v>71</v>
      </c>
      <c r="J9" s="86" t="s">
        <v>74</v>
      </c>
    </row>
    <row r="10" spans="1:10" ht="15" customHeight="1" x14ac:dyDescent="0.2">
      <c r="A10" s="38">
        <v>1</v>
      </c>
      <c r="B10" s="65" t="s">
        <v>15</v>
      </c>
      <c r="C10" s="66"/>
      <c r="D10" s="25">
        <v>2</v>
      </c>
      <c r="E10" s="24"/>
      <c r="F10" s="22">
        <v>0.22</v>
      </c>
      <c r="G10" s="23">
        <f>+E10*1.22</f>
        <v>0</v>
      </c>
      <c r="H10" s="27">
        <f>+D10*G10</f>
        <v>0</v>
      </c>
      <c r="I10" s="74">
        <v>5</v>
      </c>
      <c r="J10" s="28"/>
    </row>
    <row r="11" spans="1:10" ht="15" customHeight="1" x14ac:dyDescent="0.2">
      <c r="A11" s="38">
        <v>2</v>
      </c>
      <c r="B11" s="18" t="s">
        <v>20</v>
      </c>
      <c r="C11" s="16"/>
      <c r="D11" s="25">
        <v>1</v>
      </c>
      <c r="E11" s="24"/>
      <c r="F11" s="22">
        <v>0.22</v>
      </c>
      <c r="G11" s="23">
        <f t="shared" ref="G11:G12" si="0">+E11*1.22</f>
        <v>0</v>
      </c>
      <c r="H11" s="27">
        <f>+G11*D11</f>
        <v>0</v>
      </c>
      <c r="I11" s="74">
        <v>5</v>
      </c>
      <c r="J11" s="28"/>
    </row>
    <row r="12" spans="1:10" ht="15" customHeight="1" x14ac:dyDescent="0.2">
      <c r="A12" s="38">
        <v>3</v>
      </c>
      <c r="B12" s="61" t="s">
        <v>22</v>
      </c>
      <c r="C12" s="62"/>
      <c r="D12" s="25">
        <v>2</v>
      </c>
      <c r="E12" s="24"/>
      <c r="F12" s="22">
        <v>0.22</v>
      </c>
      <c r="G12" s="23">
        <f t="shared" si="0"/>
        <v>0</v>
      </c>
      <c r="H12" s="27">
        <f>+G12*D12</f>
        <v>0</v>
      </c>
      <c r="I12" s="74">
        <v>2</v>
      </c>
      <c r="J12" s="28"/>
    </row>
    <row r="13" spans="1:10" ht="15" customHeight="1" x14ac:dyDescent="0.2">
      <c r="A13" s="38">
        <v>4</v>
      </c>
      <c r="B13" s="63" t="s">
        <v>23</v>
      </c>
      <c r="C13" s="64"/>
      <c r="D13" s="48"/>
      <c r="E13" s="49"/>
      <c r="F13" s="49"/>
      <c r="G13" s="49"/>
      <c r="H13" s="49"/>
      <c r="I13" s="49"/>
      <c r="J13" s="80"/>
    </row>
    <row r="14" spans="1:10" ht="15" customHeight="1" x14ac:dyDescent="0.2">
      <c r="A14" s="40" t="s">
        <v>24</v>
      </c>
      <c r="B14" s="46" t="s">
        <v>27</v>
      </c>
      <c r="C14" s="46"/>
      <c r="D14" s="25">
        <v>1</v>
      </c>
      <c r="E14" s="24"/>
      <c r="F14" s="22">
        <v>0.22</v>
      </c>
      <c r="G14" s="23">
        <f t="shared" ref="G14:G16" si="1">+E14*1.22</f>
        <v>0</v>
      </c>
      <c r="H14" s="27">
        <f>+G14*D14</f>
        <v>0</v>
      </c>
      <c r="I14" s="74">
        <v>5</v>
      </c>
      <c r="J14" s="28"/>
    </row>
    <row r="15" spans="1:10" ht="15" customHeight="1" x14ac:dyDescent="0.2">
      <c r="A15" s="40" t="s">
        <v>25</v>
      </c>
      <c r="B15" s="46" t="s">
        <v>28</v>
      </c>
      <c r="C15" s="46"/>
      <c r="D15" s="25">
        <v>1</v>
      </c>
      <c r="E15" s="24"/>
      <c r="F15" s="22">
        <v>0.22</v>
      </c>
      <c r="G15" s="23">
        <f t="shared" si="1"/>
        <v>0</v>
      </c>
      <c r="H15" s="27">
        <f t="shared" ref="H15:H43" si="2">+G15*D15</f>
        <v>0</v>
      </c>
      <c r="I15" s="74">
        <v>5</v>
      </c>
      <c r="J15" s="28"/>
    </row>
    <row r="16" spans="1:10" ht="15" customHeight="1" x14ac:dyDescent="0.2">
      <c r="A16" s="40" t="s">
        <v>26</v>
      </c>
      <c r="B16" s="46" t="s">
        <v>29</v>
      </c>
      <c r="C16" s="46"/>
      <c r="D16" s="25">
        <v>1</v>
      </c>
      <c r="E16" s="24"/>
      <c r="F16" s="22">
        <v>0.22</v>
      </c>
      <c r="G16" s="23">
        <f t="shared" si="1"/>
        <v>0</v>
      </c>
      <c r="H16" s="27">
        <f t="shared" si="2"/>
        <v>0</v>
      </c>
      <c r="I16" s="76">
        <v>5</v>
      </c>
      <c r="J16" s="77"/>
    </row>
    <row r="17" spans="1:10" ht="15" customHeight="1" x14ac:dyDescent="0.2">
      <c r="A17" s="50" t="s">
        <v>32</v>
      </c>
      <c r="B17" s="57"/>
      <c r="C17" s="57"/>
      <c r="D17" s="57"/>
      <c r="E17" s="57"/>
      <c r="F17" s="57"/>
      <c r="G17" s="58"/>
      <c r="H17" s="27">
        <f t="shared" si="2"/>
        <v>0</v>
      </c>
      <c r="I17" s="75"/>
      <c r="J17" s="81"/>
    </row>
    <row r="18" spans="1:10" ht="15" customHeight="1" x14ac:dyDescent="0.2">
      <c r="A18" s="38">
        <v>5</v>
      </c>
      <c r="B18" s="46" t="s">
        <v>30</v>
      </c>
      <c r="C18" s="46"/>
      <c r="D18" s="25">
        <v>2</v>
      </c>
      <c r="E18" s="24"/>
      <c r="F18" s="22">
        <v>0.22</v>
      </c>
      <c r="G18" s="23">
        <f t="shared" ref="G18:G21" si="3">+E18*1.22</f>
        <v>0</v>
      </c>
      <c r="H18" s="27">
        <f t="shared" si="2"/>
        <v>0</v>
      </c>
      <c r="I18" s="78">
        <v>2</v>
      </c>
      <c r="J18" s="79"/>
    </row>
    <row r="19" spans="1:10" ht="15" customHeight="1" x14ac:dyDescent="0.2">
      <c r="A19" s="38">
        <v>6</v>
      </c>
      <c r="B19" s="55" t="s">
        <v>31</v>
      </c>
      <c r="C19" s="56"/>
      <c r="D19" s="25">
        <v>5</v>
      </c>
      <c r="E19" s="24"/>
      <c r="F19" s="22">
        <v>0.22</v>
      </c>
      <c r="G19" s="23">
        <f t="shared" si="3"/>
        <v>0</v>
      </c>
      <c r="H19" s="27">
        <f t="shared" si="2"/>
        <v>0</v>
      </c>
      <c r="I19" s="74">
        <v>3</v>
      </c>
      <c r="J19" s="28"/>
    </row>
    <row r="20" spans="1:10" ht="15" customHeight="1" x14ac:dyDescent="0.2">
      <c r="A20" s="38">
        <v>7</v>
      </c>
      <c r="B20" s="55" t="s">
        <v>33</v>
      </c>
      <c r="C20" s="56"/>
      <c r="D20" s="25">
        <v>10</v>
      </c>
      <c r="E20" s="24"/>
      <c r="F20" s="22">
        <v>0.22</v>
      </c>
      <c r="G20" s="23">
        <f t="shared" si="3"/>
        <v>0</v>
      </c>
      <c r="H20" s="27">
        <f t="shared" si="2"/>
        <v>0</v>
      </c>
      <c r="I20" s="74">
        <v>3</v>
      </c>
      <c r="J20" s="28"/>
    </row>
    <row r="21" spans="1:10" ht="15" customHeight="1" x14ac:dyDescent="0.2">
      <c r="A21" s="38">
        <v>8</v>
      </c>
      <c r="B21" s="55" t="s">
        <v>34</v>
      </c>
      <c r="C21" s="56"/>
      <c r="D21" s="25">
        <v>1</v>
      </c>
      <c r="E21" s="24"/>
      <c r="F21" s="22">
        <v>0.22</v>
      </c>
      <c r="G21" s="23">
        <f t="shared" si="3"/>
        <v>0</v>
      </c>
      <c r="H21" s="27">
        <f t="shared" si="2"/>
        <v>0</v>
      </c>
      <c r="I21" s="74">
        <v>3</v>
      </c>
      <c r="J21" s="28"/>
    </row>
    <row r="22" spans="1:10" ht="15" customHeight="1" x14ac:dyDescent="0.2">
      <c r="A22" s="38">
        <v>9</v>
      </c>
      <c r="B22" s="63" t="s">
        <v>35</v>
      </c>
      <c r="C22" s="64"/>
      <c r="D22" s="48"/>
      <c r="E22" s="49"/>
      <c r="F22" s="49"/>
      <c r="G22" s="49"/>
      <c r="H22" s="49"/>
      <c r="I22" s="49"/>
      <c r="J22" s="80"/>
    </row>
    <row r="23" spans="1:10" ht="15" customHeight="1" x14ac:dyDescent="0.2">
      <c r="A23" s="38" t="s">
        <v>36</v>
      </c>
      <c r="B23" s="46" t="s">
        <v>39</v>
      </c>
      <c r="C23" s="46"/>
      <c r="D23" s="25">
        <v>2</v>
      </c>
      <c r="E23" s="24"/>
      <c r="F23" s="22">
        <v>0.22</v>
      </c>
      <c r="G23" s="23">
        <f t="shared" ref="G23:G25" si="4">+E23*1.22</f>
        <v>0</v>
      </c>
      <c r="H23" s="27">
        <f t="shared" si="2"/>
        <v>0</v>
      </c>
      <c r="I23" s="74">
        <v>2</v>
      </c>
      <c r="J23" s="28"/>
    </row>
    <row r="24" spans="1:10" ht="15" customHeight="1" x14ac:dyDescent="0.2">
      <c r="A24" s="38" t="s">
        <v>37</v>
      </c>
      <c r="B24" s="46" t="s">
        <v>40</v>
      </c>
      <c r="C24" s="46"/>
      <c r="D24" s="25">
        <v>5</v>
      </c>
      <c r="E24" s="24"/>
      <c r="F24" s="22">
        <v>0.22</v>
      </c>
      <c r="G24" s="23">
        <f t="shared" si="4"/>
        <v>0</v>
      </c>
      <c r="H24" s="27">
        <f t="shared" si="2"/>
        <v>0</v>
      </c>
      <c r="I24" s="74">
        <v>3</v>
      </c>
      <c r="J24" s="28"/>
    </row>
    <row r="25" spans="1:10" ht="15" customHeight="1" x14ac:dyDescent="0.2">
      <c r="A25" s="38" t="s">
        <v>38</v>
      </c>
      <c r="B25" s="46" t="s">
        <v>41</v>
      </c>
      <c r="C25" s="46"/>
      <c r="D25" s="25">
        <v>7</v>
      </c>
      <c r="E25" s="24"/>
      <c r="F25" s="22">
        <v>0.22</v>
      </c>
      <c r="G25" s="23">
        <f t="shared" si="4"/>
        <v>0</v>
      </c>
      <c r="H25" s="27">
        <f t="shared" si="2"/>
        <v>0</v>
      </c>
      <c r="I25" s="74">
        <v>2</v>
      </c>
      <c r="J25" s="28"/>
    </row>
    <row r="26" spans="1:10" ht="15" customHeight="1" x14ac:dyDescent="0.2">
      <c r="A26" s="50" t="s">
        <v>42</v>
      </c>
      <c r="B26" s="51"/>
      <c r="C26" s="51"/>
      <c r="D26" s="51"/>
      <c r="E26" s="51"/>
      <c r="F26" s="51"/>
      <c r="G26" s="52"/>
      <c r="H26" s="27"/>
      <c r="I26" s="29"/>
      <c r="J26" s="28"/>
    </row>
    <row r="27" spans="1:10" ht="15" customHeight="1" x14ac:dyDescent="0.2">
      <c r="A27" s="38">
        <v>10</v>
      </c>
      <c r="B27" s="71" t="s">
        <v>43</v>
      </c>
      <c r="C27" s="72"/>
      <c r="D27" s="25">
        <v>600</v>
      </c>
      <c r="E27" s="24"/>
      <c r="F27" s="22">
        <v>0.22</v>
      </c>
      <c r="G27" s="23">
        <f>+E27*1.22</f>
        <v>0</v>
      </c>
      <c r="H27" s="27">
        <f t="shared" si="2"/>
        <v>0</v>
      </c>
      <c r="I27" s="74">
        <v>3</v>
      </c>
      <c r="J27" s="28"/>
    </row>
    <row r="28" spans="1:10" ht="15" customHeight="1" x14ac:dyDescent="0.2">
      <c r="A28" s="38">
        <v>11</v>
      </c>
      <c r="B28" s="21" t="s">
        <v>44</v>
      </c>
      <c r="C28" s="41"/>
      <c r="D28" s="42"/>
      <c r="E28" s="43"/>
      <c r="F28" s="43"/>
      <c r="G28" s="43"/>
      <c r="H28" s="43"/>
      <c r="I28" s="75"/>
      <c r="J28" s="28"/>
    </row>
    <row r="29" spans="1:10" ht="15" customHeight="1" x14ac:dyDescent="0.2">
      <c r="A29" s="40" t="s">
        <v>49</v>
      </c>
      <c r="B29" s="46" t="s">
        <v>45</v>
      </c>
      <c r="C29" s="46"/>
      <c r="D29" s="25">
        <v>45</v>
      </c>
      <c r="E29" s="24"/>
      <c r="F29" s="22">
        <v>0.22</v>
      </c>
      <c r="G29" s="23">
        <f t="shared" ref="G29:G32" si="5">+E29*1.22</f>
        <v>0</v>
      </c>
      <c r="H29" s="27">
        <f t="shared" si="2"/>
        <v>0</v>
      </c>
      <c r="I29" s="74">
        <v>2</v>
      </c>
      <c r="J29" s="28"/>
    </row>
    <row r="30" spans="1:10" ht="15" customHeight="1" x14ac:dyDescent="0.2">
      <c r="A30" s="40" t="s">
        <v>50</v>
      </c>
      <c r="B30" s="46" t="s">
        <v>46</v>
      </c>
      <c r="C30" s="46"/>
      <c r="D30" s="25">
        <v>15</v>
      </c>
      <c r="E30" s="24"/>
      <c r="F30" s="22">
        <v>0.22</v>
      </c>
      <c r="G30" s="23">
        <f t="shared" si="5"/>
        <v>0</v>
      </c>
      <c r="H30" s="27">
        <f t="shared" si="2"/>
        <v>0</v>
      </c>
      <c r="I30" s="74">
        <v>2</v>
      </c>
      <c r="J30" s="28"/>
    </row>
    <row r="31" spans="1:10" ht="15" customHeight="1" x14ac:dyDescent="0.2">
      <c r="A31" s="40" t="s">
        <v>51</v>
      </c>
      <c r="B31" s="46" t="s">
        <v>47</v>
      </c>
      <c r="C31" s="46"/>
      <c r="D31" s="25">
        <v>45</v>
      </c>
      <c r="E31" s="24"/>
      <c r="F31" s="22">
        <v>0.22</v>
      </c>
      <c r="G31" s="23">
        <f t="shared" si="5"/>
        <v>0</v>
      </c>
      <c r="H31" s="27">
        <f t="shared" si="2"/>
        <v>0</v>
      </c>
      <c r="I31" s="74">
        <v>3</v>
      </c>
      <c r="J31" s="28"/>
    </row>
    <row r="32" spans="1:10" ht="15" customHeight="1" x14ac:dyDescent="0.25">
      <c r="A32" s="40" t="s">
        <v>52</v>
      </c>
      <c r="B32" s="54" t="s">
        <v>48</v>
      </c>
      <c r="C32" s="54"/>
      <c r="D32" s="25">
        <v>21</v>
      </c>
      <c r="E32" s="24"/>
      <c r="F32" s="22">
        <v>0.22</v>
      </c>
      <c r="G32" s="23">
        <f t="shared" si="5"/>
        <v>0</v>
      </c>
      <c r="H32" s="27">
        <f t="shared" si="2"/>
        <v>0</v>
      </c>
      <c r="I32" s="76">
        <v>3</v>
      </c>
      <c r="J32" s="77"/>
    </row>
    <row r="33" spans="1:10" ht="15" customHeight="1" x14ac:dyDescent="0.2">
      <c r="A33" s="50" t="s">
        <v>65</v>
      </c>
      <c r="B33" s="51"/>
      <c r="C33" s="51"/>
      <c r="D33" s="51"/>
      <c r="E33" s="51"/>
      <c r="F33" s="51"/>
      <c r="G33" s="52"/>
      <c r="H33" s="20"/>
      <c r="I33" s="75"/>
      <c r="J33" s="81"/>
    </row>
    <row r="34" spans="1:10" s="15" customFormat="1" ht="27" customHeight="1" x14ac:dyDescent="0.2">
      <c r="A34" s="39">
        <v>12</v>
      </c>
      <c r="B34" s="53" t="s">
        <v>53</v>
      </c>
      <c r="C34" s="53"/>
      <c r="D34" s="26">
        <v>25</v>
      </c>
      <c r="E34" s="24"/>
      <c r="F34" s="22">
        <v>0.22</v>
      </c>
      <c r="G34" s="23">
        <f t="shared" ref="G34:G40" si="6">+E34*1.22</f>
        <v>0</v>
      </c>
      <c r="H34" s="27">
        <f t="shared" si="2"/>
        <v>0</v>
      </c>
      <c r="I34" s="82">
        <v>2</v>
      </c>
      <c r="J34" s="83"/>
    </row>
    <row r="35" spans="1:10" ht="15" customHeight="1" x14ac:dyDescent="0.2">
      <c r="A35" s="38">
        <v>13</v>
      </c>
      <c r="B35" s="46" t="s">
        <v>54</v>
      </c>
      <c r="C35" s="46"/>
      <c r="D35" s="25">
        <v>4</v>
      </c>
      <c r="E35" s="24"/>
      <c r="F35" s="22">
        <v>0.22</v>
      </c>
      <c r="G35" s="23">
        <f t="shared" si="6"/>
        <v>0</v>
      </c>
      <c r="H35" s="27">
        <f t="shared" si="2"/>
        <v>0</v>
      </c>
      <c r="I35" s="74">
        <v>1</v>
      </c>
      <c r="J35" s="28"/>
    </row>
    <row r="36" spans="1:10" ht="15" customHeight="1" x14ac:dyDescent="0.2">
      <c r="A36" s="38">
        <v>14</v>
      </c>
      <c r="B36" s="46" t="s">
        <v>55</v>
      </c>
      <c r="C36" s="46"/>
      <c r="D36" s="25">
        <v>25</v>
      </c>
      <c r="E36" s="24"/>
      <c r="F36" s="22">
        <v>0.22</v>
      </c>
      <c r="G36" s="23">
        <f t="shared" si="6"/>
        <v>0</v>
      </c>
      <c r="H36" s="27">
        <f t="shared" si="2"/>
        <v>0</v>
      </c>
      <c r="I36" s="74">
        <v>3</v>
      </c>
      <c r="J36" s="28"/>
    </row>
    <row r="37" spans="1:10" ht="27" customHeight="1" x14ac:dyDescent="0.2">
      <c r="A37" s="38">
        <v>15</v>
      </c>
      <c r="B37" s="53" t="s">
        <v>56</v>
      </c>
      <c r="C37" s="53"/>
      <c r="D37" s="25">
        <v>10</v>
      </c>
      <c r="E37" s="24"/>
      <c r="F37" s="22">
        <v>0.22</v>
      </c>
      <c r="G37" s="23">
        <f t="shared" si="6"/>
        <v>0</v>
      </c>
      <c r="H37" s="27">
        <f t="shared" si="2"/>
        <v>0</v>
      </c>
      <c r="I37" s="74">
        <v>3</v>
      </c>
      <c r="J37" s="28"/>
    </row>
    <row r="38" spans="1:10" ht="15" customHeight="1" x14ac:dyDescent="0.2">
      <c r="A38" s="38">
        <v>16</v>
      </c>
      <c r="B38" s="46" t="s">
        <v>59</v>
      </c>
      <c r="C38" s="46"/>
      <c r="D38" s="25">
        <v>1</v>
      </c>
      <c r="E38" s="24"/>
      <c r="F38" s="22">
        <v>0.22</v>
      </c>
      <c r="G38" s="23">
        <f t="shared" si="6"/>
        <v>0</v>
      </c>
      <c r="H38" s="27">
        <f t="shared" si="2"/>
        <v>0</v>
      </c>
      <c r="I38" s="74">
        <v>3</v>
      </c>
      <c r="J38" s="28"/>
    </row>
    <row r="39" spans="1:10" ht="15" customHeight="1" x14ac:dyDescent="0.2">
      <c r="A39" s="38">
        <v>17</v>
      </c>
      <c r="B39" s="46" t="s">
        <v>60</v>
      </c>
      <c r="C39" s="46"/>
      <c r="D39" s="25">
        <v>1</v>
      </c>
      <c r="E39" s="24"/>
      <c r="F39" s="22">
        <v>0.22</v>
      </c>
      <c r="G39" s="23">
        <f t="shared" si="6"/>
        <v>0</v>
      </c>
      <c r="H39" s="27">
        <f t="shared" si="2"/>
        <v>0</v>
      </c>
      <c r="I39" s="74">
        <v>1</v>
      </c>
      <c r="J39" s="28"/>
    </row>
    <row r="40" spans="1:10" ht="15" customHeight="1" x14ac:dyDescent="0.2">
      <c r="A40" s="38">
        <v>18</v>
      </c>
      <c r="B40" s="46" t="s">
        <v>61</v>
      </c>
      <c r="C40" s="46"/>
      <c r="D40" s="25">
        <v>20</v>
      </c>
      <c r="E40" s="24"/>
      <c r="F40" s="22">
        <v>0.22</v>
      </c>
      <c r="G40" s="23">
        <f t="shared" si="6"/>
        <v>0</v>
      </c>
      <c r="H40" s="27">
        <f t="shared" si="2"/>
        <v>0</v>
      </c>
      <c r="I40" s="74">
        <v>1</v>
      </c>
      <c r="J40" s="28"/>
    </row>
    <row r="41" spans="1:10" ht="15" customHeight="1" x14ac:dyDescent="0.2">
      <c r="A41" s="38">
        <v>19</v>
      </c>
      <c r="B41" s="47" t="s">
        <v>62</v>
      </c>
      <c r="C41" s="47"/>
      <c r="D41" s="48"/>
      <c r="E41" s="49"/>
      <c r="F41" s="49"/>
      <c r="G41" s="49"/>
      <c r="H41" s="49"/>
      <c r="I41" s="75"/>
      <c r="J41" s="28"/>
    </row>
    <row r="42" spans="1:10" ht="15" customHeight="1" x14ac:dyDescent="0.2">
      <c r="A42" s="40" t="s">
        <v>57</v>
      </c>
      <c r="B42" s="67" t="s">
        <v>63</v>
      </c>
      <c r="C42" s="68"/>
      <c r="D42" s="25">
        <v>5</v>
      </c>
      <c r="E42" s="24"/>
      <c r="F42" s="22">
        <v>0.22</v>
      </c>
      <c r="G42" s="23">
        <f t="shared" ref="G42:G43" si="7">+E42*1.22</f>
        <v>0</v>
      </c>
      <c r="H42" s="27">
        <f t="shared" si="2"/>
        <v>0</v>
      </c>
      <c r="I42" s="74">
        <v>2</v>
      </c>
      <c r="J42" s="28"/>
    </row>
    <row r="43" spans="1:10" ht="15" customHeight="1" x14ac:dyDescent="0.2">
      <c r="A43" s="40" t="s">
        <v>58</v>
      </c>
      <c r="B43" s="69" t="s">
        <v>64</v>
      </c>
      <c r="C43" s="70"/>
      <c r="D43" s="25">
        <v>3</v>
      </c>
      <c r="E43" s="24"/>
      <c r="F43" s="22">
        <v>0.22</v>
      </c>
      <c r="G43" s="23">
        <f t="shared" si="7"/>
        <v>0</v>
      </c>
      <c r="H43" s="27">
        <f t="shared" si="2"/>
        <v>0</v>
      </c>
      <c r="I43" s="74">
        <v>2</v>
      </c>
      <c r="J43" s="28"/>
    </row>
    <row r="44" spans="1:10" ht="15" customHeight="1" x14ac:dyDescent="0.2">
      <c r="A44" s="50" t="s">
        <v>66</v>
      </c>
      <c r="B44" s="51"/>
      <c r="C44" s="51"/>
      <c r="D44" s="51"/>
      <c r="E44" s="51"/>
      <c r="F44" s="51"/>
      <c r="G44" s="52"/>
      <c r="H44" s="17"/>
      <c r="I44" s="75"/>
      <c r="J44" s="81"/>
    </row>
    <row r="45" spans="1:10" ht="15" customHeight="1" x14ac:dyDescent="0.2">
      <c r="A45" s="1"/>
      <c r="B45" s="2"/>
      <c r="C45" s="2"/>
      <c r="D45" s="2"/>
      <c r="E45" s="2"/>
      <c r="F45" s="2"/>
      <c r="G45" s="2" t="s">
        <v>73</v>
      </c>
      <c r="H45" s="85">
        <f>+H10+H11+H12+H14+H15+H16+H18+H19+H20+H21+H23+H24+H25+H27+H29+H30+H31+H32+H34+H35+H36+H37+H38+H39+H40+H42+H43</f>
        <v>0</v>
      </c>
    </row>
    <row r="46" spans="1:10" ht="15" customHeight="1" x14ac:dyDescent="0.2">
      <c r="A46" s="34"/>
      <c r="B46" s="2"/>
      <c r="C46" s="2"/>
      <c r="D46" s="2"/>
      <c r="E46" s="2"/>
      <c r="F46" s="2"/>
      <c r="G46" s="2"/>
      <c r="H46" s="29"/>
    </row>
    <row r="47" spans="1:10" ht="15" customHeight="1" x14ac:dyDescent="0.2">
      <c r="A47" s="30" t="s">
        <v>67</v>
      </c>
      <c r="B47" s="31"/>
      <c r="C47" s="31"/>
      <c r="D47" s="31"/>
      <c r="E47" s="31"/>
      <c r="F47" s="31"/>
      <c r="G47" s="31"/>
      <c r="H47" s="31"/>
      <c r="I47" s="84"/>
      <c r="J47" s="31"/>
    </row>
    <row r="48" spans="1:10" ht="15" customHeight="1" x14ac:dyDescent="0.2">
      <c r="A48" s="32"/>
      <c r="B48" s="33"/>
      <c r="C48" s="33"/>
      <c r="D48" s="33"/>
      <c r="E48" s="33"/>
      <c r="F48" s="33"/>
      <c r="G48" s="33"/>
      <c r="H48" s="33"/>
    </row>
    <row r="49" spans="1:8" ht="15" customHeight="1" x14ac:dyDescent="0.2">
      <c r="A49" s="34" t="s">
        <v>68</v>
      </c>
      <c r="B49" s="33"/>
      <c r="C49" s="33"/>
      <c r="D49" s="33"/>
      <c r="E49" s="33"/>
      <c r="F49" s="33"/>
      <c r="G49" s="33"/>
      <c r="H49" s="33"/>
    </row>
    <row r="50" spans="1:8" ht="15" customHeight="1" x14ac:dyDescent="0.2"/>
    <row r="51" spans="1:8" ht="28.5" customHeight="1" x14ac:dyDescent="0.2">
      <c r="A51" s="3" t="s">
        <v>3</v>
      </c>
      <c r="C51" s="44" t="s">
        <v>69</v>
      </c>
      <c r="D51" s="44"/>
      <c r="E51" s="44"/>
      <c r="F51" s="44"/>
      <c r="G51" s="44"/>
      <c r="H51" s="44"/>
    </row>
    <row r="52" spans="1:8" ht="15" customHeight="1" x14ac:dyDescent="0.2">
      <c r="A52" s="3" t="s">
        <v>5</v>
      </c>
      <c r="C52" s="3" t="s">
        <v>7</v>
      </c>
    </row>
    <row r="53" spans="1:8" ht="24.75" customHeight="1" x14ac:dyDescent="0.2">
      <c r="A53" s="4" t="s">
        <v>4</v>
      </c>
      <c r="C53" s="45" t="s">
        <v>72</v>
      </c>
      <c r="D53" s="45"/>
      <c r="E53" s="45"/>
      <c r="F53" s="45"/>
      <c r="G53" s="45"/>
      <c r="H53" s="45"/>
    </row>
    <row r="54" spans="1:8" ht="15" customHeight="1" x14ac:dyDescent="0.2">
      <c r="A54" s="4"/>
      <c r="C54" s="6"/>
      <c r="D54" s="6"/>
      <c r="E54" s="6"/>
      <c r="F54" s="6"/>
      <c r="G54" s="6"/>
      <c r="H54" s="6"/>
    </row>
    <row r="55" spans="1:8" ht="15" customHeight="1" x14ac:dyDescent="0.2">
      <c r="A55" s="4" t="s">
        <v>10</v>
      </c>
      <c r="C55" s="45" t="s">
        <v>70</v>
      </c>
      <c r="D55" s="45"/>
      <c r="E55" s="45"/>
      <c r="F55" s="45"/>
      <c r="G55" s="45"/>
      <c r="H55" s="45"/>
    </row>
    <row r="56" spans="1:8" ht="15" customHeight="1" x14ac:dyDescent="0.2">
      <c r="A56" s="4"/>
      <c r="C56" s="6"/>
      <c r="D56" s="6"/>
      <c r="E56" s="6"/>
      <c r="F56" s="6"/>
      <c r="G56" s="6"/>
      <c r="H56" s="6"/>
    </row>
    <row r="57" spans="1:8" ht="15" customHeight="1" x14ac:dyDescent="0.2">
      <c r="A57" s="9" t="s">
        <v>75</v>
      </c>
    </row>
    <row r="58" spans="1:8" ht="15" customHeight="1" x14ac:dyDescent="0.2"/>
    <row r="59" spans="1:8" ht="15" customHeight="1" x14ac:dyDescent="0.2">
      <c r="A59" s="3" t="s">
        <v>6</v>
      </c>
    </row>
    <row r="60" spans="1:8" ht="15" customHeight="1" x14ac:dyDescent="0.2"/>
    <row r="61" spans="1:8" ht="15" customHeight="1" x14ac:dyDescent="0.2">
      <c r="A61" s="3" t="s">
        <v>8</v>
      </c>
    </row>
    <row r="62" spans="1:8" ht="15" customHeight="1" x14ac:dyDescent="0.2"/>
    <row r="63" spans="1:8" ht="15" customHeight="1" x14ac:dyDescent="0.2">
      <c r="A63" s="3" t="s">
        <v>9</v>
      </c>
    </row>
    <row r="64" spans="1:8" ht="15" customHeight="1" x14ac:dyDescent="0.2"/>
    <row r="65" spans="2:2" ht="15" customHeight="1" x14ac:dyDescent="0.2">
      <c r="B65" s="5"/>
    </row>
    <row r="66" spans="2:2" ht="15" customHeight="1" x14ac:dyDescent="0.2"/>
    <row r="67" spans="2:2" ht="15" customHeight="1" x14ac:dyDescent="0.2"/>
    <row r="68" spans="2:2" ht="15" customHeight="1" x14ac:dyDescent="0.2"/>
    <row r="69" spans="2:2" ht="15" customHeight="1" x14ac:dyDescent="0.2"/>
  </sheetData>
  <mergeCells count="41">
    <mergeCell ref="D13:J13"/>
    <mergeCell ref="D22:J22"/>
    <mergeCell ref="H8:J8"/>
    <mergeCell ref="B22:C22"/>
    <mergeCell ref="B42:C42"/>
    <mergeCell ref="B43:C43"/>
    <mergeCell ref="B23:C23"/>
    <mergeCell ref="B24:C24"/>
    <mergeCell ref="B25:C25"/>
    <mergeCell ref="B27:C27"/>
    <mergeCell ref="A33:G33"/>
    <mergeCell ref="B9:C9"/>
    <mergeCell ref="B12:C12"/>
    <mergeCell ref="B13:C13"/>
    <mergeCell ref="B10:C10"/>
    <mergeCell ref="B18:C18"/>
    <mergeCell ref="B16:C16"/>
    <mergeCell ref="B15:C15"/>
    <mergeCell ref="B14:C14"/>
    <mergeCell ref="B19:C19"/>
    <mergeCell ref="A17:G17"/>
    <mergeCell ref="B20:C20"/>
    <mergeCell ref="B21:C21"/>
    <mergeCell ref="B35:C35"/>
    <mergeCell ref="B36:C36"/>
    <mergeCell ref="B37:C37"/>
    <mergeCell ref="B38:C38"/>
    <mergeCell ref="B39:C39"/>
    <mergeCell ref="B34:C34"/>
    <mergeCell ref="B29:C29"/>
    <mergeCell ref="B30:C30"/>
    <mergeCell ref="B31:C31"/>
    <mergeCell ref="B32:C32"/>
    <mergeCell ref="A26:G26"/>
    <mergeCell ref="C51:H51"/>
    <mergeCell ref="C55:H55"/>
    <mergeCell ref="B40:C40"/>
    <mergeCell ref="B41:C41"/>
    <mergeCell ref="D41:H41"/>
    <mergeCell ref="A44:G44"/>
    <mergeCell ref="C53:H5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BONČINA Natalija</cp:lastModifiedBy>
  <cp:lastPrinted>2018-04-13T10:21:30Z</cp:lastPrinted>
  <dcterms:created xsi:type="dcterms:W3CDTF">2016-09-16T10:35:18Z</dcterms:created>
  <dcterms:modified xsi:type="dcterms:W3CDTF">2022-08-03T12:54:24Z</dcterms:modified>
</cp:coreProperties>
</file>